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ENGLISH2_2569\"/>
    </mc:Choice>
  </mc:AlternateContent>
  <xr:revisionPtr revIDLastSave="0" documentId="8_{65096D4D-685C-4948-A976-5BFDEA20A2E3}" xr6:coauthVersionLast="47" xr6:coauthVersionMax="47" xr10:uidLastSave="{00000000-0000-0000-0000-000000000000}"/>
  <bookViews>
    <workbookView xWindow="-120" yWindow="-120" windowWidth="20730" windowHeight="11040" xr2:uid="{5AA7FBDA-D048-4381-94E9-1307BB8E2112}"/>
  </bookViews>
  <sheets>
    <sheet name="BS" sheetId="1" r:id="rId1"/>
    <sheet name="PL 3M" sheetId="2" r:id="rId2"/>
    <sheet name="PL 6M" sheetId="3" r:id="rId3"/>
    <sheet name="EQ_Con" sheetId="4" r:id="rId4"/>
    <sheet name="EQ_Sep" sheetId="5" r:id="rId5"/>
    <sheet name="CF" sheetId="6" r:id="rId6"/>
  </sheets>
  <externalReferences>
    <externalReference r:id="rId7"/>
  </externalReferences>
  <definedNames>
    <definedName name="_xlnm.Print_Area" localSheetId="0">BS!$A$1:$L$69</definedName>
    <definedName name="_xlnm.Print_Area" localSheetId="5">CF!$A$1:$J$76</definedName>
    <definedName name="_xlnm.Print_Area" localSheetId="3">EQ_Con!$A$1:$X$33</definedName>
    <definedName name="_xlnm.Print_Area" localSheetId="4">EQ_Sep!$A$1:$P$30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8" i="6" l="1"/>
  <c r="H68" i="6"/>
  <c r="F68" i="6"/>
  <c r="D68" i="6"/>
  <c r="H63" i="6"/>
  <c r="J63" i="6"/>
  <c r="F63" i="6"/>
  <c r="D63" i="6"/>
  <c r="J27" i="6"/>
  <c r="J37" i="6" s="1"/>
  <c r="J39" i="6" s="1"/>
  <c r="L13" i="5"/>
  <c r="L20" i="5" s="1"/>
  <c r="P14" i="4"/>
  <c r="R14" i="4" s="1"/>
  <c r="J17" i="3"/>
  <c r="L25" i="2"/>
  <c r="J25" i="2"/>
  <c r="H25" i="2"/>
  <c r="F25" i="2"/>
  <c r="L22" i="2"/>
  <c r="L17" i="2"/>
  <c r="J17" i="2"/>
  <c r="F17" i="2"/>
  <c r="J65" i="1"/>
  <c r="J67" i="1" s="1"/>
  <c r="F65" i="1"/>
  <c r="F67" i="1" s="1"/>
  <c r="J29" i="1"/>
  <c r="H29" i="1"/>
  <c r="H30" i="1" s="1"/>
  <c r="L18" i="1"/>
  <c r="H18" i="1"/>
  <c r="F42" i="3"/>
  <c r="L48" i="3"/>
  <c r="J48" i="3"/>
  <c r="H48" i="3"/>
  <c r="A4" i="6"/>
  <c r="A44" i="6" s="1"/>
  <c r="A5" i="6"/>
  <c r="A45" i="6" s="1"/>
  <c r="B9" i="6"/>
  <c r="B49" i="6" s="1"/>
  <c r="H9" i="6"/>
  <c r="J9" i="6"/>
  <c r="F27" i="6"/>
  <c r="F37" i="6" s="1"/>
  <c r="F39" i="6" s="1"/>
  <c r="H27" i="6"/>
  <c r="H37" i="6" s="1"/>
  <c r="H39" i="6" s="1"/>
  <c r="B13" i="6"/>
  <c r="D27" i="6"/>
  <c r="D37" i="6" s="1"/>
  <c r="D39" i="6" s="1"/>
  <c r="B14" i="6"/>
  <c r="B15" i="6"/>
  <c r="A43" i="6"/>
  <c r="J47" i="6"/>
  <c r="D48" i="6"/>
  <c r="H48" i="6"/>
  <c r="D49" i="6"/>
  <c r="F49" i="6"/>
  <c r="H49" i="6"/>
  <c r="J49" i="6"/>
  <c r="B66" i="6"/>
  <c r="F13" i="5"/>
  <c r="H13" i="5"/>
  <c r="H20" i="5" s="1"/>
  <c r="J13" i="5"/>
  <c r="N13" i="5"/>
  <c r="N20" i="5" s="1"/>
  <c r="P14" i="5"/>
  <c r="P16" i="5"/>
  <c r="P17" i="5"/>
  <c r="P19" i="5"/>
  <c r="J20" i="5"/>
  <c r="J29" i="5"/>
  <c r="L29" i="5"/>
  <c r="L31" i="5" s="1"/>
  <c r="N29" i="5"/>
  <c r="N31" i="5" s="1"/>
  <c r="H29" i="5"/>
  <c r="F29" i="5"/>
  <c r="A2" i="4"/>
  <c r="A2" i="5" s="1"/>
  <c r="A2" i="6" s="1"/>
  <c r="A42" i="6" s="1"/>
  <c r="A4" i="4"/>
  <c r="A4" i="5" s="1"/>
  <c r="A5" i="4"/>
  <c r="A5" i="5" s="1"/>
  <c r="J22" i="4"/>
  <c r="L22" i="4"/>
  <c r="P22" i="4"/>
  <c r="V14" i="4"/>
  <c r="V22" i="4" s="1"/>
  <c r="R15" i="4"/>
  <c r="R17" i="4"/>
  <c r="T17" i="4" s="1"/>
  <c r="X17" i="4" s="1"/>
  <c r="R18" i="4"/>
  <c r="T18" i="4" s="1"/>
  <c r="X18" i="4" s="1"/>
  <c r="R20" i="4"/>
  <c r="R21" i="4"/>
  <c r="T21" i="4" s="1"/>
  <c r="X21" i="4" s="1"/>
  <c r="F22" i="4"/>
  <c r="H22" i="4"/>
  <c r="F24" i="4"/>
  <c r="H24" i="4"/>
  <c r="H32" i="4" s="1"/>
  <c r="J24" i="4"/>
  <c r="J32" i="4" s="1"/>
  <c r="L24" i="4"/>
  <c r="L32" i="4" s="1"/>
  <c r="N24" i="4"/>
  <c r="N32" i="4" s="1"/>
  <c r="P24" i="4"/>
  <c r="P32" i="4" s="1"/>
  <c r="R24" i="4"/>
  <c r="T24" i="4"/>
  <c r="V24" i="4"/>
  <c r="V32" i="4" s="1"/>
  <c r="R25" i="4"/>
  <c r="R27" i="4"/>
  <c r="T27" i="4" s="1"/>
  <c r="X27" i="4" s="1"/>
  <c r="F32" i="4"/>
  <c r="R28" i="4"/>
  <c r="R30" i="4"/>
  <c r="T30" i="4"/>
  <c r="X30" i="4" s="1"/>
  <c r="R31" i="4"/>
  <c r="T31" i="4" s="1"/>
  <c r="X31" i="4" s="1"/>
  <c r="A2" i="3"/>
  <c r="L7" i="3"/>
  <c r="F8" i="3"/>
  <c r="J8" i="3"/>
  <c r="D9" i="3"/>
  <c r="J9" i="3"/>
  <c r="L9" i="3"/>
  <c r="L17" i="3"/>
  <c r="F17" i="3"/>
  <c r="H17" i="3"/>
  <c r="L22" i="3"/>
  <c r="F22" i="3"/>
  <c r="H22" i="3"/>
  <c r="J22" i="3"/>
  <c r="F32" i="3"/>
  <c r="H32" i="3"/>
  <c r="J32" i="3"/>
  <c r="L32" i="3"/>
  <c r="F37" i="3"/>
  <c r="H37" i="3"/>
  <c r="J37" i="3"/>
  <c r="L37" i="3"/>
  <c r="L42" i="3"/>
  <c r="H42" i="3"/>
  <c r="J42" i="3"/>
  <c r="H46" i="3"/>
  <c r="J46" i="3"/>
  <c r="L46" i="3"/>
  <c r="F46" i="3"/>
  <c r="A2" i="2"/>
  <c r="L7" i="2"/>
  <c r="F8" i="2"/>
  <c r="J8" i="2"/>
  <c r="D9" i="2"/>
  <c r="J9" i="2"/>
  <c r="L9" i="2"/>
  <c r="H17" i="2"/>
  <c r="J22" i="2"/>
  <c r="F22" i="2"/>
  <c r="H22" i="2"/>
  <c r="F32" i="2"/>
  <c r="H32" i="2"/>
  <c r="J32" i="2"/>
  <c r="L32" i="2"/>
  <c r="F37" i="2"/>
  <c r="H37" i="2"/>
  <c r="J37" i="2"/>
  <c r="L37" i="2"/>
  <c r="J10" i="1"/>
  <c r="L10" i="1"/>
  <c r="F18" i="1"/>
  <c r="J18" i="1"/>
  <c r="J30" i="1" s="1"/>
  <c r="F29" i="1"/>
  <c r="L29" i="1"/>
  <c r="A33" i="1"/>
  <c r="A34" i="1"/>
  <c r="A35" i="1"/>
  <c r="L37" i="1"/>
  <c r="F38" i="1"/>
  <c r="J38" i="1"/>
  <c r="F41" i="1"/>
  <c r="J41" i="1" s="1"/>
  <c r="L41" i="1"/>
  <c r="F46" i="1"/>
  <c r="L46" i="1"/>
  <c r="H46" i="1"/>
  <c r="J46" i="1"/>
  <c r="F51" i="1"/>
  <c r="H51" i="1"/>
  <c r="J51" i="1"/>
  <c r="L51" i="1"/>
  <c r="H65" i="1"/>
  <c r="H67" i="1" s="1"/>
  <c r="L65" i="1"/>
  <c r="L67" i="1" s="1"/>
  <c r="P13" i="5" l="1"/>
  <c r="X24" i="4"/>
  <c r="D71" i="6"/>
  <c r="D75" i="6" s="1"/>
  <c r="J71" i="6"/>
  <c r="H71" i="6"/>
  <c r="F71" i="6"/>
  <c r="L25" i="3"/>
  <c r="J25" i="3"/>
  <c r="F25" i="3"/>
  <c r="F27" i="3" s="1"/>
  <c r="F38" i="3" s="1"/>
  <c r="L27" i="2"/>
  <c r="H25" i="3"/>
  <c r="L52" i="1"/>
  <c r="L68" i="1" s="1"/>
  <c r="L70" i="1" s="1"/>
  <c r="H27" i="2"/>
  <c r="H48" i="2" s="1"/>
  <c r="F27" i="2"/>
  <c r="J27" i="2"/>
  <c r="H52" i="1"/>
  <c r="H68" i="1" s="1"/>
  <c r="F30" i="1"/>
  <c r="P20" i="5"/>
  <c r="F52" i="1"/>
  <c r="F68" i="1" s="1"/>
  <c r="J52" i="1"/>
  <c r="J68" i="1" s="1"/>
  <c r="L30" i="1"/>
  <c r="T20" i="4"/>
  <c r="X20" i="4" s="1"/>
  <c r="T15" i="4"/>
  <c r="X15" i="4" s="1"/>
  <c r="R32" i="4"/>
  <c r="P29" i="5"/>
  <c r="T25" i="4"/>
  <c r="X25" i="4" s="1"/>
  <c r="T28" i="4"/>
  <c r="X28" i="4" s="1"/>
  <c r="F20" i="5"/>
  <c r="N22" i="4"/>
  <c r="L27" i="3" l="1"/>
  <c r="L38" i="3" s="1"/>
  <c r="J27" i="3"/>
  <c r="J38" i="3" s="1"/>
  <c r="H27" i="3"/>
  <c r="H38" i="3" s="1"/>
  <c r="T14" i="4"/>
  <c r="R22" i="4"/>
  <c r="L38" i="2"/>
  <c r="L46" i="2" s="1"/>
  <c r="J42" i="2"/>
  <c r="J48" i="2"/>
  <c r="F38" i="2"/>
  <c r="F46" i="2" s="1"/>
  <c r="J70" i="1"/>
  <c r="H70" i="1"/>
  <c r="H42" i="2"/>
  <c r="H38" i="2"/>
  <c r="H46" i="2" s="1"/>
  <c r="J38" i="2"/>
  <c r="J46" i="2" s="1"/>
  <c r="F70" i="1"/>
  <c r="X32" i="4"/>
  <c r="T32" i="4"/>
  <c r="X14" i="4" l="1"/>
  <c r="X22" i="4" s="1"/>
  <c r="T22" i="4"/>
  <c r="L48" i="2"/>
  <c r="L42" i="2"/>
  <c r="F42" i="2"/>
  <c r="F48" i="2"/>
  <c r="F48" i="3"/>
  <c r="D77" i="6" l="1"/>
  <c r="F75" i="6"/>
  <c r="F77" i="6" s="1"/>
  <c r="H75" i="6"/>
  <c r="H77" i="6" s="1"/>
  <c r="J75" i="6"/>
  <c r="J77" i="6" s="1"/>
</calcChain>
</file>

<file path=xl/sharedStrings.xml><?xml version="1.0" encoding="utf-8"?>
<sst xmlns="http://schemas.openxmlformats.org/spreadsheetml/2006/main" count="296" uniqueCount="183">
  <si>
    <t xml:space="preserve">TOTAL LIABILITIES AND  EQUITY </t>
  </si>
  <si>
    <t>Total equity</t>
  </si>
  <si>
    <t>Non-controlling interests</t>
  </si>
  <si>
    <t>Total equity attributable to the Company's shareholders</t>
  </si>
  <si>
    <t>Other components of shareholders’ equity</t>
  </si>
  <si>
    <t>Unappropriated</t>
  </si>
  <si>
    <t>Appropriated to legal reserve</t>
  </si>
  <si>
    <t>Retained earnings</t>
  </si>
  <si>
    <t>Premium on share capital</t>
  </si>
  <si>
    <t xml:space="preserve">60,450,262 ordinary shares of Baht 1 each </t>
  </si>
  <si>
    <t>Issued and paid-up share capital</t>
  </si>
  <si>
    <t xml:space="preserve">      </t>
  </si>
  <si>
    <t xml:space="preserve">94,438,800 ordinary shares of  Baht 1 each </t>
  </si>
  <si>
    <t>Authorized share capital</t>
  </si>
  <si>
    <t>Share capital</t>
  </si>
  <si>
    <t>SHAREHOLDERS' EQUITY</t>
  </si>
  <si>
    <t>TOTAL  LIABILITIES</t>
  </si>
  <si>
    <t>Total non-current liabilities</t>
  </si>
  <si>
    <t>Non-current provision for employee benefits</t>
  </si>
  <si>
    <t>Other non-current payables</t>
  </si>
  <si>
    <t>NON-CURRENT LIABILITIES</t>
  </si>
  <si>
    <t>Total current liabilities</t>
  </si>
  <si>
    <t>Accrued income tax</t>
  </si>
  <si>
    <t>Trade and other current payables</t>
  </si>
  <si>
    <t>CURRENT LIABILITIES</t>
  </si>
  <si>
    <t>LIABILITIES AND  EQUITY</t>
  </si>
  <si>
    <t>Audited</t>
  </si>
  <si>
    <t xml:space="preserve"> Unaudited</t>
  </si>
  <si>
    <t>Reviewed/</t>
  </si>
  <si>
    <t>TOTAL ASSETS</t>
  </si>
  <si>
    <t>Total non-current assets</t>
  </si>
  <si>
    <t>Deferred tax assets</t>
  </si>
  <si>
    <t xml:space="preserve">Intangible assets </t>
  </si>
  <si>
    <t>Property plant and equipment</t>
  </si>
  <si>
    <t>Investment property</t>
  </si>
  <si>
    <t>Other non-current receivables</t>
  </si>
  <si>
    <t>Investments in  joint venture, associated and subsidiary companies</t>
  </si>
  <si>
    <t>Other non-current financial assets</t>
  </si>
  <si>
    <t>Bank deposit used as collateral</t>
  </si>
  <si>
    <t>NON-CURRENT ASSETS</t>
  </si>
  <si>
    <t xml:space="preserve"> </t>
  </si>
  <si>
    <t>Total current assets</t>
  </si>
  <si>
    <t>Other current financial assets</t>
  </si>
  <si>
    <t>Short-term loans to related company</t>
  </si>
  <si>
    <t>Current contract assets</t>
  </si>
  <si>
    <t>Trade and other current receivables</t>
  </si>
  <si>
    <t>Cash and cash equivalents</t>
  </si>
  <si>
    <t>CURRENT ASSETS</t>
  </si>
  <si>
    <t>ASSETS</t>
  </si>
  <si>
    <t>31 December 2568</t>
  </si>
  <si>
    <t>30 June 2026</t>
  </si>
  <si>
    <t>Notes</t>
  </si>
  <si>
    <t>Separate financial statements</t>
  </si>
  <si>
    <t>Consolidated financial statements</t>
  </si>
  <si>
    <t>Unit : Baht</t>
  </si>
  <si>
    <t>As at 30 June 2026</t>
  </si>
  <si>
    <t>Statements of Financial Position</t>
  </si>
  <si>
    <t>Prakit Holdings Public Company Limited and its Subsidiaries</t>
  </si>
  <si>
    <t>Profit (loss) attributable to equity of the Company's shareholders</t>
  </si>
  <si>
    <t xml:space="preserve">Basic earnings (loss) per share </t>
  </si>
  <si>
    <t>Company's shareholders</t>
  </si>
  <si>
    <t>Total comprehensive income (expense) attributable to:</t>
  </si>
  <si>
    <t>Total comprehensive income (expense) for the periods</t>
  </si>
  <si>
    <t>Total items that will not be reclassified to profit or loss</t>
  </si>
  <si>
    <t>Income tax effects</t>
  </si>
  <si>
    <t>Gain (loss) on sales of other non-current financial assets</t>
  </si>
  <si>
    <t>Gain (loss) on measuring of other non-current financial assets</t>
  </si>
  <si>
    <t>Items that will not be reclassified to profit or loss</t>
  </si>
  <si>
    <t>Total items that will be reclassified subsequently to profit or loss</t>
  </si>
  <si>
    <t>Currency  translation  differences</t>
  </si>
  <si>
    <t>Items that will be reclassified subsequently to profit or loss</t>
  </si>
  <si>
    <t>Net profit (loss) for the periods</t>
  </si>
  <si>
    <t>Tax (expense) income</t>
  </si>
  <si>
    <t>Profit (loss) from operating activities</t>
  </si>
  <si>
    <t>Share of profit (loss) from investments in joint venture and associated
     companies - equity method</t>
  </si>
  <si>
    <t xml:space="preserve">Profit (loss) before sharing of net results from investments in joint venture
     and associated companies </t>
  </si>
  <si>
    <t>Total expenses</t>
  </si>
  <si>
    <t>Administrative expenses</t>
  </si>
  <si>
    <t>Distribution costs</t>
  </si>
  <si>
    <t>Costs of  services rendered</t>
  </si>
  <si>
    <t>EXPENSES</t>
  </si>
  <si>
    <t>Total revenues</t>
  </si>
  <si>
    <t>Other income</t>
  </si>
  <si>
    <t>Management service income</t>
  </si>
  <si>
    <t>Dividend income</t>
  </si>
  <si>
    <t>Interest income</t>
  </si>
  <si>
    <t>Commission income</t>
  </si>
  <si>
    <t>Revenues from rendering of services</t>
  </si>
  <si>
    <t>REVENUES</t>
  </si>
  <si>
    <t>(Reviewed/ Unaudited)</t>
  </si>
  <si>
    <t>For the three-month period ended 30 June 2026</t>
  </si>
  <si>
    <t>Statements of Comprehensive Income</t>
  </si>
  <si>
    <t>For the six-month period ended 30 June 2026</t>
  </si>
  <si>
    <t>Balance at 30 June 2026</t>
  </si>
  <si>
    <t>Currency translation differences</t>
  </si>
  <si>
    <t>Total comprehensive income (loss) for the period</t>
  </si>
  <si>
    <t>Dividend paid</t>
  </si>
  <si>
    <t>Balance at 1 January 2026</t>
  </si>
  <si>
    <t>Balance at 30 June 2025</t>
  </si>
  <si>
    <t>Balance at 1 January 2025</t>
  </si>
  <si>
    <t>equity</t>
  </si>
  <si>
    <t xml:space="preserve"> Interests</t>
  </si>
  <si>
    <t>shareholders</t>
  </si>
  <si>
    <t xml:space="preserve"> differences</t>
  </si>
  <si>
    <t>financial assets</t>
  </si>
  <si>
    <t>Legal reserve</t>
  </si>
  <si>
    <t>Share premium</t>
  </si>
  <si>
    <t xml:space="preserve"> share capital</t>
  </si>
  <si>
    <t>Note</t>
  </si>
  <si>
    <t>Total</t>
  </si>
  <si>
    <t>Controlling</t>
  </si>
  <si>
    <t>the Company's</t>
  </si>
  <si>
    <t>components of</t>
  </si>
  <si>
    <t xml:space="preserve"> translation</t>
  </si>
  <si>
    <t xml:space="preserve">and sales in </t>
  </si>
  <si>
    <t>paid - up</t>
  </si>
  <si>
    <t>Non-</t>
  </si>
  <si>
    <t xml:space="preserve">attributable to </t>
  </si>
  <si>
    <t>Total other</t>
  </si>
  <si>
    <t>Currency</t>
  </si>
  <si>
    <t>Fair value changes</t>
  </si>
  <si>
    <t xml:space="preserve"> Issued  and </t>
  </si>
  <si>
    <t xml:space="preserve">Equity </t>
  </si>
  <si>
    <t>Equity attributable to the Company's shareholders</t>
  </si>
  <si>
    <t xml:space="preserve">Consolidated Statement of Changes in Shareholders'Equity  </t>
  </si>
  <si>
    <t xml:space="preserve">changes and sales in </t>
  </si>
  <si>
    <t xml:space="preserve">Fair value </t>
  </si>
  <si>
    <t>shareholders’ equity</t>
  </si>
  <si>
    <t>Other components of</t>
  </si>
  <si>
    <t xml:space="preserve">Separate Statement of Changes in Shareholders'Equity  </t>
  </si>
  <si>
    <t>Cash and cash equivalents as at 30 June</t>
  </si>
  <si>
    <t>Cash and cash equivalents as at 1 January</t>
  </si>
  <si>
    <t>Net  increase (decrease) in cash and cash equivalents</t>
  </si>
  <si>
    <t>Net cash provided  by (used in) financing activities</t>
  </si>
  <si>
    <t>Dividend paid to non-controlling interests</t>
  </si>
  <si>
    <t>Dividend paid to shareholders</t>
  </si>
  <si>
    <t xml:space="preserve">Cash flows from financing activities </t>
  </si>
  <si>
    <t>Net cash provided  by (used in) investing activities</t>
  </si>
  <si>
    <t>Interest received</t>
  </si>
  <si>
    <t>Dividend received</t>
  </si>
  <si>
    <t>Proceeds from release of pledged fixed deposits</t>
  </si>
  <si>
    <t>Purchases of intangible assets</t>
  </si>
  <si>
    <t>Purchases of property, plant and equipment</t>
  </si>
  <si>
    <t>Proceeds from sales of motor vehicles</t>
  </si>
  <si>
    <t>Purchase of investment property</t>
  </si>
  <si>
    <t>Loans to related company</t>
  </si>
  <si>
    <t>Proceeds from sales or decrease of other non-current financial assets</t>
  </si>
  <si>
    <t>Investments in other non-current financial assets</t>
  </si>
  <si>
    <t>Proceeds from repayment of loans to employees</t>
  </si>
  <si>
    <t>Investment in associated company</t>
  </si>
  <si>
    <t xml:space="preserve">Cash flows from investing activities </t>
  </si>
  <si>
    <t>Net Cash provided  by (used in) operating activities</t>
  </si>
  <si>
    <t>Income tax paid</t>
  </si>
  <si>
    <t>Cash provided  by (used in) operating activities</t>
  </si>
  <si>
    <t>Employee benefit obligations paid</t>
  </si>
  <si>
    <t>Purchase of other current financial assets</t>
  </si>
  <si>
    <t>Proceeds from sales of other current financial assets</t>
  </si>
  <si>
    <t>Changes in operating assets and liabilities</t>
  </si>
  <si>
    <t>Share of (profit) loss from associated companies and  joint venture - 
     equity method</t>
  </si>
  <si>
    <t>Write-off of withholding tax credits</t>
  </si>
  <si>
    <t>Employee benefit expenses</t>
  </si>
  <si>
    <t>(Gain) loss on fair value adjustment of other current financial assets</t>
  </si>
  <si>
    <t>(Gain) loss on sale of other current financial assets</t>
  </si>
  <si>
    <t>Unrealized (gain) loss from exchange rates</t>
  </si>
  <si>
    <t xml:space="preserve">Allowance for expected credit loss </t>
  </si>
  <si>
    <t>Amortization - intangible assets</t>
  </si>
  <si>
    <t>Depreciation - property, plant and equipment</t>
  </si>
  <si>
    <t>Depreciation - investment properties</t>
  </si>
  <si>
    <t>Tax expense  (income)</t>
  </si>
  <si>
    <t>Adjustments to net cash from operating activities</t>
  </si>
  <si>
    <t>Cash flows from operating activities</t>
  </si>
  <si>
    <t>Statements of Cash Flows</t>
  </si>
  <si>
    <t>Effect of exchange differences on translation of financial statements</t>
  </si>
  <si>
    <t>Net increase (decrease) in cash and cash equivalents</t>
  </si>
  <si>
    <t>before exchange differences on translation of financial statements</t>
  </si>
  <si>
    <t>at fair value through other comprehensive income to retained earnings</t>
  </si>
  <si>
    <t>Other comprehensive income (expenses):</t>
  </si>
  <si>
    <t xml:space="preserve">Profit (loss)  attributable to: </t>
  </si>
  <si>
    <t>Transfer gain (loss) on sales of other non-current financial assets designated</t>
  </si>
  <si>
    <t>Other comprehensive income (expenses)</t>
  </si>
  <si>
    <t>Profit (loss) for the periods</t>
  </si>
  <si>
    <t>(Gain) loss on sale of property, plant and equipment</t>
  </si>
  <si>
    <t>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</si>
</sst>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.0;[Red]\-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2"/>
      <name val="EucrosiaUPC"/>
      <family val="1"/>
    </font>
    <font>
      <b/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4"/>
      <name val="Browallia New"/>
      <family val="2"/>
    </font>
    <font>
      <sz val="10"/>
      <name val="ApFont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5" fillId="0" borderId="0">
      <alignment vertical="center"/>
    </xf>
    <xf numFmtId="0" fontId="6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43" fontId="20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41" fontId="2" fillId="0" borderId="0" xfId="0" applyNumberFormat="1" applyFont="1"/>
    <xf numFmtId="41" fontId="4" fillId="0" borderId="1" xfId="2" applyNumberFormat="1" applyFont="1" applyFill="1" applyBorder="1"/>
    <xf numFmtId="0" fontId="4" fillId="0" borderId="0" xfId="3" applyFont="1" applyAlignment="1">
      <alignment horizontal="justify" vertical="center"/>
    </xf>
    <xf numFmtId="37" fontId="4" fillId="0" borderId="0" xfId="4" applyNumberFormat="1" applyFont="1"/>
    <xf numFmtId="41" fontId="4" fillId="0" borderId="2" xfId="2" applyNumberFormat="1" applyFont="1" applyFill="1" applyBorder="1"/>
    <xf numFmtId="0" fontId="4" fillId="0" borderId="0" xfId="3" applyFont="1" applyAlignment="1">
      <alignment horizontal="justify"/>
    </xf>
    <xf numFmtId="41" fontId="7" fillId="0" borderId="3" xfId="2" applyNumberFormat="1" applyFont="1" applyFill="1" applyBorder="1"/>
    <xf numFmtId="0" fontId="7" fillId="0" borderId="0" xfId="3" applyFont="1" applyAlignment="1">
      <alignment horizontal="justify"/>
    </xf>
    <xf numFmtId="0" fontId="7" fillId="0" borderId="0" xfId="3" applyFont="1" applyAlignment="1"/>
    <xf numFmtId="41" fontId="4" fillId="0" borderId="0" xfId="2" applyNumberFormat="1" applyFont="1" applyFill="1" applyBorder="1"/>
    <xf numFmtId="41" fontId="7" fillId="0" borderId="0" xfId="2" applyNumberFormat="1" applyFont="1" applyFill="1" applyBorder="1"/>
    <xf numFmtId="0" fontId="2" fillId="0" borderId="0" xfId="3" applyFont="1" applyAlignment="1"/>
    <xf numFmtId="41" fontId="7" fillId="0" borderId="0" xfId="5" applyNumberFormat="1" applyFont="1"/>
    <xf numFmtId="41" fontId="7" fillId="0" borderId="4" xfId="2" applyNumberFormat="1" applyFont="1" applyFill="1" applyBorder="1"/>
    <xf numFmtId="38" fontId="7" fillId="0" borderId="0" xfId="4" applyNumberFormat="1" applyFont="1"/>
    <xf numFmtId="165" fontId="2" fillId="0" borderId="0" xfId="4" applyNumberFormat="1" applyFont="1"/>
    <xf numFmtId="165" fontId="2" fillId="0" borderId="0" xfId="4" applyNumberFormat="1" applyFont="1" applyAlignment="1">
      <alignment horizontal="right"/>
    </xf>
    <xf numFmtId="0" fontId="7" fillId="0" borderId="0" xfId="4" applyFont="1" applyProtection="1">
      <protection locked="0"/>
    </xf>
    <xf numFmtId="38" fontId="2" fillId="0" borderId="0" xfId="4" applyNumberFormat="1" applyFont="1"/>
    <xf numFmtId="0" fontId="8" fillId="0" borderId="0" xfId="3" applyFont="1" applyAlignment="1">
      <alignment horizontal="justify"/>
    </xf>
    <xf numFmtId="0" fontId="8" fillId="0" borderId="0" xfId="3" applyFont="1" applyAlignment="1">
      <alignment horizontal="left"/>
    </xf>
    <xf numFmtId="38" fontId="9" fillId="0" borderId="0" xfId="4" applyNumberFormat="1" applyFont="1" applyAlignment="1">
      <alignment horizontal="center"/>
    </xf>
    <xf numFmtId="0" fontId="2" fillId="0" borderId="0" xfId="3" applyFont="1" applyAlignment="1">
      <alignment wrapText="1"/>
    </xf>
    <xf numFmtId="38" fontId="10" fillId="0" borderId="0" xfId="4" applyNumberFormat="1" applyFont="1" applyAlignment="1">
      <alignment horizontal="center"/>
    </xf>
    <xf numFmtId="37" fontId="2" fillId="0" borderId="0" xfId="4" applyNumberFormat="1" applyFont="1" applyAlignment="1">
      <alignment horizontal="center"/>
    </xf>
    <xf numFmtId="38" fontId="11" fillId="0" borderId="0" xfId="4" applyNumberFormat="1" applyFont="1" applyAlignment="1">
      <alignment horizontal="center"/>
    </xf>
    <xf numFmtId="2" fontId="2" fillId="0" borderId="0" xfId="4" applyNumberFormat="1" applyFont="1" applyAlignment="1">
      <alignment horizontal="center"/>
    </xf>
    <xf numFmtId="49" fontId="9" fillId="0" borderId="0" xfId="4" applyNumberFormat="1" applyFont="1" applyAlignment="1">
      <alignment horizontal="center"/>
    </xf>
    <xf numFmtId="2" fontId="2" fillId="0" borderId="3" xfId="4" applyNumberFormat="1" applyFont="1" applyBorder="1" applyAlignment="1">
      <alignment horizontal="center"/>
    </xf>
    <xf numFmtId="38" fontId="7" fillId="0" borderId="0" xfId="4" applyNumberFormat="1" applyFont="1" applyAlignment="1">
      <alignment horizontal="center"/>
    </xf>
    <xf numFmtId="2" fontId="7" fillId="0" borderId="3" xfId="4" quotePrefix="1" applyNumberFormat="1" applyFont="1" applyBorder="1" applyAlignment="1">
      <alignment horizontal="center"/>
    </xf>
    <xf numFmtId="166" fontId="2" fillId="0" borderId="3" xfId="4" quotePrefix="1" applyNumberFormat="1" applyFont="1" applyBorder="1" applyAlignment="1">
      <alignment horizontal="center"/>
    </xf>
    <xf numFmtId="49" fontId="9" fillId="0" borderId="3" xfId="4" applyNumberFormat="1" applyFont="1" applyBorder="1" applyAlignment="1">
      <alignment horizontal="center"/>
    </xf>
    <xf numFmtId="38" fontId="2" fillId="0" borderId="0" xfId="4" applyNumberFormat="1" applyFont="1" applyAlignment="1">
      <alignment horizontal="center"/>
    </xf>
    <xf numFmtId="38" fontId="7" fillId="0" borderId="0" xfId="2" applyNumberFormat="1" applyFont="1" applyFill="1" applyAlignment="1">
      <alignment horizontal="right"/>
    </xf>
    <xf numFmtId="41" fontId="12" fillId="0" borderId="0" xfId="5" applyNumberFormat="1" applyFont="1"/>
    <xf numFmtId="38" fontId="4" fillId="0" borderId="0" xfId="2" applyNumberFormat="1" applyFont="1" applyFill="1" applyBorder="1"/>
    <xf numFmtId="0" fontId="2" fillId="0" borderId="0" xfId="4" applyFont="1" applyProtection="1">
      <protection locked="0"/>
    </xf>
    <xf numFmtId="0" fontId="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2" fillId="0" borderId="3" xfId="4" quotePrefix="1" applyFont="1" applyBorder="1" applyAlignment="1">
      <alignment horizontal="center"/>
    </xf>
    <xf numFmtId="43" fontId="7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0" applyFont="1" applyProtection="1">
      <protection locked="0"/>
    </xf>
    <xf numFmtId="41" fontId="14" fillId="0" borderId="3" xfId="2" applyNumberFormat="1" applyFont="1" applyFill="1" applyBorder="1" applyAlignment="1" applyProtection="1">
      <alignment horizontal="center"/>
      <protection locked="0"/>
    </xf>
    <xf numFmtId="41" fontId="7" fillId="0" borderId="3" xfId="2" applyNumberFormat="1" applyFont="1" applyFill="1" applyBorder="1" applyProtection="1">
      <protection locked="0"/>
    </xf>
    <xf numFmtId="0" fontId="2" fillId="0" borderId="0" xfId="0" applyFont="1" applyAlignment="1">
      <alignment horizontal="left"/>
    </xf>
    <xf numFmtId="41" fontId="7" fillId="0" borderId="0" xfId="2" applyNumberFormat="1" applyFont="1" applyFill="1"/>
    <xf numFmtId="41" fontId="4" fillId="0" borderId="0" xfId="2" applyNumberFormat="1" applyFont="1" applyFill="1"/>
    <xf numFmtId="41" fontId="7" fillId="0" borderId="0" xfId="2" applyNumberFormat="1" applyFont="1" applyFill="1" applyProtection="1">
      <protection locked="0"/>
    </xf>
    <xf numFmtId="49" fontId="4" fillId="0" borderId="0" xfId="0" applyNumberFormat="1" applyFont="1"/>
    <xf numFmtId="49" fontId="7" fillId="0" borderId="0" xfId="0" applyNumberFormat="1" applyFont="1"/>
    <xf numFmtId="49" fontId="2" fillId="0" borderId="0" xfId="0" applyNumberFormat="1" applyFont="1"/>
    <xf numFmtId="0" fontId="4" fillId="0" borderId="0" xfId="6" applyFont="1" applyAlignment="1">
      <alignment vertical="center"/>
    </xf>
    <xf numFmtId="0" fontId="7" fillId="0" borderId="0" xfId="6" applyAlignment="1">
      <alignment vertical="center"/>
    </xf>
    <xf numFmtId="0" fontId="14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14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2" fillId="0" borderId="3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3" xfId="4" quotePrefix="1" applyFont="1" applyBorder="1" applyAlignment="1">
      <alignment horizontal="center"/>
    </xf>
    <xf numFmtId="0" fontId="4" fillId="0" borderId="0" xfId="7" applyFont="1" applyAlignment="1">
      <alignment horizontal="left" vertical="center"/>
    </xf>
    <xf numFmtId="0" fontId="7" fillId="0" borderId="0" xfId="7" applyFont="1" applyAlignment="1">
      <alignment horizontal="center" vertical="center"/>
    </xf>
    <xf numFmtId="37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left" vertical="center"/>
    </xf>
    <xf numFmtId="40" fontId="14" fillId="0" borderId="0" xfId="2" applyFont="1" applyFill="1" applyAlignment="1">
      <alignment horizontal="center"/>
    </xf>
    <xf numFmtId="165" fontId="7" fillId="0" borderId="3" xfId="7" applyNumberFormat="1" applyFont="1" applyBorder="1" applyAlignment="1">
      <alignment horizontal="center" vertical="top"/>
    </xf>
    <xf numFmtId="0" fontId="14" fillId="0" borderId="3" xfId="8" applyFont="1" applyBorder="1" applyAlignment="1">
      <alignment horizontal="center"/>
    </xf>
    <xf numFmtId="37" fontId="7" fillId="0" borderId="3" xfId="7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37" fontId="7" fillId="0" borderId="3" xfId="9" applyNumberFormat="1" applyFont="1" applyBorder="1" applyAlignment="1">
      <alignment horizontal="center" vertical="center"/>
    </xf>
    <xf numFmtId="165" fontId="7" fillId="0" borderId="0" xfId="7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37" fontId="7" fillId="0" borderId="0" xfId="9" applyNumberFormat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9" fillId="0" borderId="3" xfId="10" applyFont="1" applyBorder="1" applyAlignment="1">
      <alignment horizontal="center"/>
    </xf>
    <xf numFmtId="43" fontId="14" fillId="0" borderId="3" xfId="11" applyFont="1" applyFill="1" applyBorder="1" applyAlignment="1">
      <alignment horizontal="center"/>
    </xf>
    <xf numFmtId="164" fontId="21" fillId="0" borderId="0" xfId="1" applyFont="1" applyAlignment="1">
      <alignment horizontal="center" wrapText="1"/>
    </xf>
    <xf numFmtId="43" fontId="14" fillId="0" borderId="0" xfId="11" applyFont="1" applyFill="1" applyAlignment="1">
      <alignment horizontal="center" wrapText="1"/>
    </xf>
    <xf numFmtId="0" fontId="7" fillId="0" borderId="0" xfId="0" applyFont="1" applyAlignment="1">
      <alignment horizontal="right"/>
    </xf>
    <xf numFmtId="37" fontId="8" fillId="0" borderId="0" xfId="4" applyNumberFormat="1" applyFont="1"/>
    <xf numFmtId="0" fontId="2" fillId="0" borderId="2" xfId="4" applyFont="1" applyBorder="1" applyAlignment="1">
      <alignment horizontal="center"/>
    </xf>
    <xf numFmtId="0" fontId="9" fillId="0" borderId="0" xfId="4" applyFont="1" applyProtection="1">
      <protection locked="0"/>
    </xf>
    <xf numFmtId="0" fontId="22" fillId="0" borderId="0" xfId="3" applyFont="1" applyAlignment="1"/>
    <xf numFmtId="0" fontId="7" fillId="0" borderId="0" xfId="3" applyFont="1" applyAlignment="1">
      <alignment horizontal="left"/>
    </xf>
    <xf numFmtId="0" fontId="4" fillId="0" borderId="0" xfId="3" applyFont="1" applyAlignment="1">
      <alignment horizontal="left" indent="1"/>
    </xf>
    <xf numFmtId="0" fontId="12" fillId="0" borderId="0" xfId="0" applyFont="1"/>
    <xf numFmtId="167" fontId="9" fillId="0" borderId="0" xfId="4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8" fontId="12" fillId="0" borderId="3" xfId="4" applyNumberFormat="1" applyFont="1" applyBorder="1" applyAlignment="1">
      <alignment horizontal="center"/>
    </xf>
    <xf numFmtId="3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37" fontId="7" fillId="0" borderId="3" xfId="9" applyNumberFormat="1" applyFont="1" applyBorder="1" applyAlignment="1">
      <alignment horizontal="center" vertical="center"/>
    </xf>
    <xf numFmtId="0" fontId="14" fillId="0" borderId="3" xfId="8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4" applyFont="1" applyAlignment="1" applyProtection="1">
      <alignment horizontal="left" wrapText="1"/>
      <protection locked="0"/>
    </xf>
  </cellXfs>
  <cellStyles count="12">
    <cellStyle name="Comma" xfId="1" builtinId="3"/>
    <cellStyle name="Comma 2" xfId="11" xr:uid="{2BFDA2BC-2CAB-4A21-90AB-847ED5FCD1DC}"/>
    <cellStyle name="Comma 6" xfId="2" xr:uid="{9304573F-AF24-4311-9763-15A9B6960020}"/>
    <cellStyle name="Normal" xfId="0" builtinId="0"/>
    <cellStyle name="Normal 2" xfId="7" xr:uid="{FC41D9D7-F305-4F54-8081-94852AFD6182}"/>
    <cellStyle name="Normal 3" xfId="9" xr:uid="{40FEACC9-9CC1-4138-89B4-79C1B60C586C}"/>
    <cellStyle name="Normal 6" xfId="4" xr:uid="{82245712-35FC-4778-8AE6-F0133B6979EB}"/>
    <cellStyle name="Normal_CE-Thai" xfId="10" xr:uid="{5F5CF91C-8A85-45E6-9E05-E249ACE3BC87}"/>
    <cellStyle name="Normal_Draft PTTCHTx" xfId="6" xr:uid="{2954927E-7FE3-465E-9E38-BA8E2EE79BFB}"/>
    <cellStyle name="Normal_KCE01Y" xfId="5" xr:uid="{FFD93F51-BD4E-4898-8F64-A89AE33CCB5C}"/>
    <cellStyle name="Normal_KCE44Y" xfId="3" xr:uid="{35B83712-F67E-44DB-A2EF-4D18B451AF7C}"/>
    <cellStyle name="ปกติ_final_PKF_FS_Q1_49" xfId="8" xr:uid="{AA5D47C5-7700-47BA-B7A0-BCEE99557D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F9E94A30-9D9C-41EF-A40A-93B659D356C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CE30B24B-C93C-4474-99C5-5984CCBEC94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0F5AFEA-8B34-4042-B906-8ABD56DDCA2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5" name="Text Box 41">
          <a:extLst>
            <a:ext uri="{FF2B5EF4-FFF2-40B4-BE49-F238E27FC236}">
              <a16:creationId xmlns:a16="http://schemas.microsoft.com/office/drawing/2014/main" id="{22AF5499-42E8-4C2E-9FA9-86897AF8298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F72BD5E-0C2A-425A-B0FC-D35D4A64820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A031F99A-6AA8-47CF-A574-0977E6B0750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1F36D160-B491-4F18-8622-B20D4922C1E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0B508188-14E6-435B-AE19-D9C587BA692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0" name="Text Box 41">
          <a:extLst>
            <a:ext uri="{FF2B5EF4-FFF2-40B4-BE49-F238E27FC236}">
              <a16:creationId xmlns:a16="http://schemas.microsoft.com/office/drawing/2014/main" id="{5162D535-5963-4FBF-9BBC-C82E069DF85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AFC6190-0F9E-40DE-AB47-05A1F088038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DFC47816-1A2A-47AA-AB61-CDDEBF279D7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986FBBEF-D78D-4D08-96C5-261843EEDB0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BA58F199-8096-4CE5-941F-D3448086D64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8021FE0C-EBCF-4502-87A2-DD6ADBA435D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3ADDDF32-54A4-4B25-87CA-BAA4E2F8192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FF8F4969-E81E-4D99-BB1E-51052D824DB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B6AE7DBB-54EF-4229-BF91-5858350B3DB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6E53D46E-D933-42A9-A022-A00BBCB164B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107156" cy="266700"/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54A56AA9-D5D1-4013-8A18-31C3C90D56E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BAE28953-F57E-4459-94EC-1699B033795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EFFCE674-0ADE-40DC-933B-B9745014C21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31A85501-DBBF-43FA-8CE7-3F30E5D2863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0AA3D62A-CFCD-434D-A4D0-0E3B7CFAECD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id="{F1EB6C18-DBE0-4351-9401-25030899AB0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B443C32-A879-4031-ABB1-320A29D429B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78E31D2D-FFAB-4EC1-81B9-9BE7CA79995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361280F-2F23-45A5-BAEB-626412BC330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1C645912-DE12-4D54-9AC0-E80280967E6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C44E0C6C-8F8D-40C3-B8A3-B00340FA020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2FFEFF7E-7AD0-4EE8-8702-30867388D27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76BE1FE-9450-441F-82E9-B0B15794F6C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3B3BE7CE-3491-486C-92D7-95037F6BF31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id="{33B57519-DAFF-4744-A899-0B77A1D8B4D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259D137-DFE6-49D9-908C-27491FF48EF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13055F50-86C8-4F25-A857-FC6ED2DAF3F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" name="Text Box 9">
          <a:extLst>
            <a:ext uri="{FF2B5EF4-FFF2-40B4-BE49-F238E27FC236}">
              <a16:creationId xmlns:a16="http://schemas.microsoft.com/office/drawing/2014/main" id="{F997BD09-4B3C-4D78-AF94-F4F800F9593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FA693563-4313-4097-8720-AA4F9111AB0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6CAEE0B3-EE92-4EC2-9D1A-5B7C3D8D7AA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7F696768-265A-4C5E-90EA-A5D2B2DB459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6EA6AD91-D306-450B-950F-651E8E20D6A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DFAB7B6D-8B57-41CC-A09A-6D9A23F9D1E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id="{3DD76EA2-8F39-4763-9B69-6C5D0BAA506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33BC2E3B-81C8-48CB-B51D-CB2AAB5BB40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B3CCF3FC-D84C-4EAA-A15E-24680A6C6CF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9262D1C-D08C-4C82-BB78-FA964B54B09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5B48B380-5663-44C7-B885-6452875872A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1B378C44-FE60-4998-B0DE-1C7C490C28A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B250EBB6-504F-41DD-A3E1-EFD0AB9BA15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5F425DF4-9425-487D-86AF-FDDC404955F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DA9A9672-B0F0-4D2F-83B7-C506D0A98C0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2" name="Text Box 41">
          <a:extLst>
            <a:ext uri="{FF2B5EF4-FFF2-40B4-BE49-F238E27FC236}">
              <a16:creationId xmlns:a16="http://schemas.microsoft.com/office/drawing/2014/main" id="{9D0F68A9-D3F2-4514-A9EE-0C9F7ADDA28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E8A146B0-D72E-479F-88D7-B34430D161B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3E8C37BC-9FEA-4454-A487-F57C15047AC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97D36F9D-0B04-4521-AA7C-C921A9A4735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57A1A7F8-C8BD-403B-9D10-EADBB8D108F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F8129104-4DD3-479F-93B0-13C7D72316A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D149F788-2B5A-49D9-8007-0692BC6E774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2CA86BE9-4A53-442C-B389-AA9668657A7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4D5E24-BBB3-4026-B715-70897BEBFDA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id="{2CB57BF9-B853-4555-A6A2-EC0C98D8A34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ABEA610B-2596-4E7F-8696-B9E4CE31F9B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14A611D5-8EEF-4FF7-8F99-7154F7D1FBB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16598ED9-7AC5-45A8-97F0-AFAC63EA8B2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B45349D-2583-48B2-80D5-C0AACD62B27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DF53E35E-D0EA-4E72-802E-944436A91D4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BE38C6B7-A253-4741-8CB1-101A9095C83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997CC765-DA2C-4234-B849-CB6A3F9FE0D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EBF281D5-7BAA-405F-AEAD-9E2A8A3309F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id="{712066A9-DEAB-485B-BB02-334B791272B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587CA629-F4D1-4D5E-A203-91778BF54A7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FC1DE535-C779-4486-A3CB-36882BE0BFD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A37CF6B5-5DC6-40A8-AA66-97C20AB7845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D81C04A2-FE82-4C72-9738-6232CFC1095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5DB191F0-479E-470F-AA76-2B6EA3CD5AC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7B4A503-012F-4F4D-9CDB-5AC8B4B1998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6234BCBE-76C3-4257-995B-DAA07FC954E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D58A724A-07F9-4E54-8E8F-2C56B690B2B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id="{B4B45C39-7FCC-43E9-9213-F614C99B3A3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9A782E1-6EA7-4457-A14B-2E1EC941886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FFF429AB-360C-4626-B536-D311B6417C5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BDD5B1EA-DC9F-48BE-A339-3BB53533EA2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97CC14DF-37B1-4848-964B-4F9979D36B9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C4058BAB-14BC-4C55-8280-6B4B766679C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71923FCC-CFD1-4D71-B6D7-99F7C1CF6CE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143A15E9-5D2A-44E7-931A-F65F5123B6A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7" name="Text Box 41">
          <a:extLst>
            <a:ext uri="{FF2B5EF4-FFF2-40B4-BE49-F238E27FC236}">
              <a16:creationId xmlns:a16="http://schemas.microsoft.com/office/drawing/2014/main" id="{ED2DED76-D211-421D-ACD8-464CA3CEEB9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70754311-8BBB-4F6E-AFA2-E6E6D694BDA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2B6939A6-E3D2-4266-B48D-C2780256B5B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85C289AA-6980-471C-8B74-BBE916E3D69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8784DEF0-BF60-4DF4-BEF9-B423728AE38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0383147-7317-4276-B49F-F9D6EB14120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FC3C2091-F26B-40D6-A6DC-ED41584FF9A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05CEF9D9-CC82-4E72-B87D-DBF5F3BC20E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E10E2660-70AF-4DFB-A9F0-4C165A29927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7164F6D1-E081-4178-9D34-29ACEC10F4D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B240A89D-07BB-45C9-AA5D-A08C16284BB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3DD7A890-ACA7-482E-830B-2F051CE47AA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567996EF-AF61-4BF3-AE6E-98B655F0AA3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0D56A32E-C7FC-4C44-9369-3650B764414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A32F1A01-C568-4350-9511-37434578CB4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3B9AAA2E-95F1-4C6D-80FF-248BB393919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3" name="Text Box 9">
          <a:extLst>
            <a:ext uri="{FF2B5EF4-FFF2-40B4-BE49-F238E27FC236}">
              <a16:creationId xmlns:a16="http://schemas.microsoft.com/office/drawing/2014/main" id="{3513DE4C-433F-4E6B-B4F8-6BEDB2DCA1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72FDEEEA-0C03-42A0-9461-9C364FD63DA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5" name="Text Box 41">
          <a:extLst>
            <a:ext uri="{FF2B5EF4-FFF2-40B4-BE49-F238E27FC236}">
              <a16:creationId xmlns:a16="http://schemas.microsoft.com/office/drawing/2014/main" id="{AE7B626E-FEC3-4BC0-AD32-60F32D2A343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91B8904C-B469-4028-9F92-F89CC7A2283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4CC12A2E-0CF1-427B-B5F5-5ACCAF5F551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C5860A50-CC63-4779-8AA9-2E009457EE6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ED2A2659-EA78-48E0-AAE5-00D17040330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6FF19207-7E5E-4743-B8D3-3F62B047FDE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B8E5CA73-AF4A-4718-AAFC-27E5B35427C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1C72BFE4-3FE3-4A75-9517-2550C9907E6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B876BE03-2750-4E5B-AA9E-B097395E826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8F919B0D-358E-41D4-8C78-36AF22B8263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5475735A-7DF1-491D-9561-1FCD383D23F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CDF2B96A-D504-4F0A-95C3-3D480992A23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2158595D-62B2-4815-8B47-BED3A9930AB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5EAC31-F314-455A-8A98-A4D8A4C1701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5E284941-156B-4D1A-85FA-4BB1BD2CCE0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612EE1D-708D-4244-8008-9D89213AE6C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6CAB01AF-0CF4-41B2-8699-637D26E9D40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C9069FF8-3713-4424-9A75-87CB4746E11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id="{1070EF8B-132E-486E-96B6-DA47F720BB4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4640F803-88DF-4BAE-B9A8-EDD42211296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8D271B1E-CDAD-4D98-8212-5D4C3430A00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50B09039-6662-49E1-8EC6-04B2393886E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A6E8B161-4605-4A33-9E71-4D16F050ED1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DFFFBFB-4BE2-41E4-914D-C1E5F57CE62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9959EC11-5EAC-4536-A016-966006FA85E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7B9B5551-28BD-4F86-AF15-C2B6263BF0B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E226621-354F-4479-89A9-9A769ADC6E2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57F45A50-5082-435B-8597-0280D9B1FF5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155A49C1-7FE3-43C4-A572-B147162C5CE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8E4E792B-ADE6-490F-90CA-3F5DD8BED9F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D12CDA6B-F59C-43FC-A2B8-ABFF3D12F6D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D47C1B5C-E545-4A56-9941-ED9C0505600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3CE05E9E-6019-48A8-BD76-E57B5BC8BFF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224326FD-C368-402E-A67E-7239EC83BDB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78741C7D-075C-4705-9F2D-C7D66DEC53A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68D33147-B4ED-4767-8FF6-0A44DBCD267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67E1023-6485-422D-8B93-49BE0422787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8AEE8EF6-FF4C-4A3F-BE45-CA4695D4883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9FE01735-548D-48B1-BE2B-97F9B11BA9E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5AC9E4A6-9BEF-45DD-B70F-C82215B7694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BAE111F9-38D9-4273-A30F-C0DF9661C5E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8C32ED46-64F4-4647-AF5A-32E1FEB6ECE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345BDED5-C5E9-49BA-81ED-436794003EB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7C76C8D3-C917-4A56-805E-DD0F841D249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92FFB472-52D9-4F0A-9FA4-97CBC5010E0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BF90DC32-8ABF-486B-BDC8-CE034A4DFD3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F3A42A9F-A337-4F56-A6DC-0813EE9C82D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CC444C91-2F94-4897-B357-B7A1996611A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84B081EE-A392-4D57-AB78-171611033B5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0F70EBA2-85AC-412E-BEE0-3CDBDEBA028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FEDAAE79-0C02-4524-A3C6-E10E9C3FB8F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7A531D81-42FC-439B-8C84-DBE9FD7F172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9803EAC0-B44F-442D-AB4F-E1A8D44C6F3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612E0E5E-FD25-4FF8-A2E6-13115313A35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8709838E-BE38-4F78-AD35-A60CC700DBF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FC8FF7E-6839-4CD4-B26E-A9D366EF441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4AE43A0F-15E0-430A-B501-B23A8D933F6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D8D927EE-628B-4452-A37B-18738A1D1BC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0B54DD73-4FBD-46F6-8F67-FBBABF6E85B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B4BB9A2-3844-4989-A799-FCFB051FCD1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B2C750B1-BD96-4FEA-B36A-BF4B38517B9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BC6F5004-4E98-4974-9329-57CAC9F6A9E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2D41F723-B6F5-4189-B8F3-C7A0AC8A9CA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8C926FE9-40E3-4B5F-B485-0E4FFC40807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46D1383-DEE2-4539-9F43-250319DE854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8B08CC99-C2C5-4B57-B360-49D7D7A8E73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FE3965FA-BCA4-41CD-BA7F-C4038BCA15F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4ED7EDFF-FF29-429E-BA22-06B5728D5EE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453C13A6-7276-4B48-BEC4-97F7F9FC8CE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A149C9C8-33BF-4C9B-A796-4443EF0C8A8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677C1531-B65C-4449-A718-192988CFCFD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74207885-512F-433A-9358-C3DB4BC1A4F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7" name="Text Box 41">
          <a:extLst>
            <a:ext uri="{FF2B5EF4-FFF2-40B4-BE49-F238E27FC236}">
              <a16:creationId xmlns:a16="http://schemas.microsoft.com/office/drawing/2014/main" id="{3181DF58-187C-4FCB-A156-B2E8B26A19A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20837F08-7C0C-4CE6-AE7E-52DCBD8C719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872EE218-464B-4BBD-A064-0F050B0C2EE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1D907D0C-A65F-4F42-811C-AE2073BB7D0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0C210556-8053-44D9-9D9D-8168432B733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B63D005F-ED48-4605-BAE1-809BC33EB49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54E2DE08-3530-4E45-868F-D1491D3B0D6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00E5D1F3-552E-46C5-988B-3D132D2CAD8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9C4ACE73-0FC8-45C4-8D25-7364354542D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AB3F35AB-C1D6-43A5-A95F-22E936EBD20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86C0985B-3AA0-4241-B3C1-C671C1E937D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186F9E30-9A19-4DF0-81F9-E186891B96A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id="{56C8896F-8F47-402E-AC7B-33566975239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id="{082E8A01-52CA-4B71-8684-4FA7F57448B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497637E8-E83A-4F0C-97FC-7FACFB3B50B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156019B-C039-4BCB-9E77-403B68ED21B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34AB2943-677F-4BFF-9B29-2A79D4EAF8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4" name="Text Box 10">
          <a:extLst>
            <a:ext uri="{FF2B5EF4-FFF2-40B4-BE49-F238E27FC236}">
              <a16:creationId xmlns:a16="http://schemas.microsoft.com/office/drawing/2014/main" id="{F0A0FD8C-C8A8-482F-AA1F-F2057D9344C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5" name="Text Box 41">
          <a:extLst>
            <a:ext uri="{FF2B5EF4-FFF2-40B4-BE49-F238E27FC236}">
              <a16:creationId xmlns:a16="http://schemas.microsoft.com/office/drawing/2014/main" id="{0D88392B-4DCD-4744-9285-29985302881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3501484C-E20A-4807-8564-981998323AE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526A4D39-1DB8-4B23-9079-42D77462CD0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43FDB2A1-7F1D-458E-8BFB-4F9C0505248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2A2E9C39-648F-4C1D-8B5E-C31721BCA18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283EE1C1-8B8C-4338-A711-E323D90EB7E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34B6F35C-7599-467B-8373-D753264D12F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AEFA6029-0D9A-465C-B05E-EC6A10393B8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F0447EE6-7C55-42CA-A0E0-50343D5EB4C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6DEC0CBE-5C40-4900-8A3A-8157F4CFA1C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4AF9014C-352D-4E63-82AD-533BE59CEC4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873C3CBA-2323-48AE-867B-01D0D9F1595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547958-18CC-4FE9-876D-7DB060CAE97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82885DF-48B6-47B5-877A-9D454529374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35C8E447-C784-4B9E-8C23-03317241CE0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0AFB305F-06C5-4DB5-B167-094131C9401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DE16EC8C-2CB6-4DCA-888C-85FD80060BE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4AAF94E5-8F15-4223-8A2D-C098290720A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84334F1F-7230-4E44-B1EC-F03722D0FB2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E703619A-F85F-42A3-AD3C-DCA9F52B0DF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9FF2012F-1846-4461-B779-D502D6098B2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DE956029-F5F5-4EA2-879F-80F3FCC6F85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38B1D5A3-E362-4581-9FA9-4669415B538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DD28B768-8B73-4880-9479-BC0072381E2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973ECDAF-8435-47F6-83C0-8066A24E1B3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20" name="Text Box 41">
          <a:extLst>
            <a:ext uri="{FF2B5EF4-FFF2-40B4-BE49-F238E27FC236}">
              <a16:creationId xmlns:a16="http://schemas.microsoft.com/office/drawing/2014/main" id="{EF501687-05AF-4F61-829C-6C2DD75B197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E0044B50-BFB3-4F5A-9425-CC2652ADCE5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F7C1F4DE-7D29-43D0-ACAE-DC6F52A46CC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223" name="Text Box 9">
          <a:extLst>
            <a:ext uri="{FF2B5EF4-FFF2-40B4-BE49-F238E27FC236}">
              <a16:creationId xmlns:a16="http://schemas.microsoft.com/office/drawing/2014/main" id="{5436CE16-60E4-487E-A966-57C0ED51BE9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B0373BA7-F630-4E37-B79D-E0A1D67F201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4B014EFC-7856-4A0E-8369-2D23B534BC3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945F826A-55CE-4C53-885B-B4C8E5E4B44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97841629-E758-49DA-ACFB-EDDBB7B7264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BB5CEC81-4F96-4B19-9C58-4E5039AAB18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28CE5278-66DC-4060-AF14-EFB9100A4D7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907256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ACCD6FA-995D-4835-B6F1-364FE435B36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D7649A9A-DAD3-49AB-B75C-1D8FC6D4BD5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3AA29850-4454-45D3-B460-C731DD46E00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46E03859-A35A-47C0-95B4-F182DCDB5E0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51DF3770-3B77-459B-A183-27822B4D016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B3763F1A-2343-47A3-9037-05F5E31F17C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5F3DDD93-5BBF-4988-AEC6-E1DBFAC36AB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34DA22CB-1BB9-4B12-A3CA-252B54B5D1F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5BAEEC91-3EFB-47C9-8EA5-DA366421622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B7478670-695E-4833-8B27-1E7B51F24B6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7066C8BF-08CA-411A-B31B-D81BAE6E0DA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65921DC0-A093-4374-AA2B-4E65E24F3A4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3D2158C2-3C22-4F2A-934C-89BF99DD1CF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F325DF78-7546-4E74-A844-964B560CDCE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C2B6EE47-A264-4551-82E3-FB481F4421B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80885DF8-A21B-4FBF-883B-0DE1293636F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CAB0107A-72EF-4B81-8710-DC66BBBC110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09B1624C-30E9-4A5B-B45D-724B083BE94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8" name="Text Box 10">
          <a:extLst>
            <a:ext uri="{FF2B5EF4-FFF2-40B4-BE49-F238E27FC236}">
              <a16:creationId xmlns:a16="http://schemas.microsoft.com/office/drawing/2014/main" id="{CA9BD95E-9D23-4955-AD49-C21420EB891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A536E109-BB02-4C21-8BB0-8A31D79EEF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42CE359E-DFE5-4B82-ADC4-401E6BE6EA1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7AD444E3-431E-4209-8DF0-6AEFF279F68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5E458DA2-4E38-43EE-9BE8-BE16D6DF9DF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id="{92289687-A633-4959-A6E9-0564480AA72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F42716-4369-4E9B-B577-E5E5910ADD5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4A9BA064-CF47-4EA9-9480-33EC0F624B2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103381D4-1BDA-4884-B6FD-D32570E206D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43411F53-8E44-470D-9678-6ACAA747C0A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52E38A94-9186-45CC-AD6B-0A1A458E462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4BDD798F-72BB-448F-ADE0-148852665F2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C1F6C97C-A376-4632-83EB-1901B34072A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09B000E5-DF51-4853-A17B-C4D09D64852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EC34CC2B-B407-4315-8556-463EDFCE0AA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F75D242-EC51-4AEB-8D9E-27B3C622DBB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71F6BA38-1F31-4CED-99EB-633B2D3D768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8278E668-728C-414D-BF43-B7020503C97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DF0B36CD-970E-47DE-AAC7-CE08DCBD744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2AEAB6B1-915B-46CF-9DB3-1ACD667FA16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DE190ED4-7BC2-4482-AF70-64FE49133E5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F2A2D796-193E-42AF-9342-47C4D28E15F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459B3CE6-A48E-4AB8-8FAB-FBE93211B3A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id="{9D64523C-2FF9-4BFC-8C1F-E939C9F75AE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14C8D2AE-11F3-4FC1-AFAA-234BB35A970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16B6864A-154A-4B5A-B447-A9C6EAFC958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B97B879A-95CD-4DA7-998A-797BD53D75A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1C3AA41F-C1A0-4EA1-8068-708A4DACE7F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39E6A065-89F8-412B-A4A5-FACB18FAD0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F72300C8-8A16-46E2-BBF5-67F4F45F721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71580DE8-2423-4E24-8566-8EE472B7C86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EFDC233E-2ACF-489C-8B0C-762B03FA1D1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0" name="Text Box 41">
          <a:extLst>
            <a:ext uri="{FF2B5EF4-FFF2-40B4-BE49-F238E27FC236}">
              <a16:creationId xmlns:a16="http://schemas.microsoft.com/office/drawing/2014/main" id="{2B01911C-265D-4C83-A2B5-41AE91AE545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BA8B3F47-8B28-48CC-BE51-4C1971C8A29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CF69F4CC-09A5-4E7B-A5E4-9C8BBB402E7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16B16FCC-2F64-4A28-B9A9-022BA96EF21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25B46A34-6550-48FD-91C2-E35546542B5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763085A-7652-40A1-BBAF-772D2F18275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6E3870CE-EED2-4B4A-AD8E-C30CF654D58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654FC840-B4F6-4180-B45A-4164B81A8DC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8" name="Text Box 10">
          <a:extLst>
            <a:ext uri="{FF2B5EF4-FFF2-40B4-BE49-F238E27FC236}">
              <a16:creationId xmlns:a16="http://schemas.microsoft.com/office/drawing/2014/main" id="{64534478-049D-427E-A42D-EED71FC91F5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id="{C1717DE2-C3E9-4442-9677-3CF9692C373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AC77AA9D-6DF4-468F-B0BC-ABFD4E7AA7C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461AB026-E185-4963-8907-67BD7B67CEE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AF4D0AA6-ECA7-4CF6-BB25-1F10AE4569F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F094954A-FC09-4390-A992-88B6DCD3493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B1F0900-5306-403F-B6E9-441FEB1034A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8148C0A8-5E76-4F15-B730-A9025910974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D40D0CBB-2D27-4172-B0E6-8373D4E1DC7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7" name="Text Box 41">
          <a:extLst>
            <a:ext uri="{FF2B5EF4-FFF2-40B4-BE49-F238E27FC236}">
              <a16:creationId xmlns:a16="http://schemas.microsoft.com/office/drawing/2014/main" id="{C3C61613-744E-4446-A6DB-C58E2E37DF0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27015BCA-6222-41C8-82A3-C9D662BCE9D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751BB896-B4F7-4920-8C7C-1504D79AD09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9B74F3D3-2DEE-454A-A6DD-9C73C874B58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3CE7720A-BE50-4401-891E-B2B1569E223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7175555B-1021-4D72-9AE4-F83A007B6F8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51B5000F-2598-4AAB-82CB-5445B08BCF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141B44B2-5A45-4214-8015-4D039E1F3D2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A0E5AB99-289A-4C5C-BACF-2B7E57B8895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id="{E09913BB-1443-4C61-93BC-68C84A96314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650A495A-0071-4838-A534-8E724250C16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B8ED878C-6DE6-484D-8E29-120F9A7CD55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A586CAE5-C88D-4B4C-8797-6E6D778BD20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0BF808E5-E408-4CAE-BCF7-4BE98B1AA8F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64C82E6B-4AA8-4559-B537-72CF4893722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95ECFB33-812B-4E92-83F2-F5DA7C591D7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E16AD356-D35F-4D76-A8F7-2902517BA2B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4" name="Text Box 10">
          <a:extLst>
            <a:ext uri="{FF2B5EF4-FFF2-40B4-BE49-F238E27FC236}">
              <a16:creationId xmlns:a16="http://schemas.microsoft.com/office/drawing/2014/main" id="{1A560DC2-E572-4991-8B89-18432CE1148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5" name="Text Box 41">
          <a:extLst>
            <a:ext uri="{FF2B5EF4-FFF2-40B4-BE49-F238E27FC236}">
              <a16:creationId xmlns:a16="http://schemas.microsoft.com/office/drawing/2014/main" id="{EABFCE05-D23F-4773-A264-09D5BC82447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4F853835-DFBB-4DBF-AE12-2FC7929614D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1CDB58A2-B34D-4D72-B6D1-288E2B52029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BB565D61-2B3C-4A9A-BAF2-17477278F00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1B0F73E4-1833-4421-93FD-16D9240FDF6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91D0B96F-30AE-40FE-B8C9-2666A72AA53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93133F16-A14E-4AC4-A1FD-A45ECED4E22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64FCB534-47CE-4C5E-8923-173C7931FD9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911FA2E6-BD83-4B12-82BD-F6D3231E28D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id="{9F0FA231-788C-45C6-934A-D05F02C9FFE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32B61C36-5F09-46AF-824C-666096094F2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1154BE58-D420-4B42-8D39-D4AC29247EB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D6859ABB-43B2-4D49-90CE-6EC9AFD5E03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3FE32D9A-05D7-4EE2-A5B1-FB26874E84E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51F7BE8-B995-4AEE-9AD0-2BA32FBA917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4BDF745-601D-4DAA-9211-C43B2224B3B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44FFABCE-9539-4B4B-9D48-AEDC620C0D2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2" name="Text Box 10">
          <a:extLst>
            <a:ext uri="{FF2B5EF4-FFF2-40B4-BE49-F238E27FC236}">
              <a16:creationId xmlns:a16="http://schemas.microsoft.com/office/drawing/2014/main" id="{D9141D1E-8B40-46D0-A625-6551E5A4975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3" name="Text Box 41">
          <a:extLst>
            <a:ext uri="{FF2B5EF4-FFF2-40B4-BE49-F238E27FC236}">
              <a16:creationId xmlns:a16="http://schemas.microsoft.com/office/drawing/2014/main" id="{115C8705-91DA-4F9C-8A75-DACC761E078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5158FDA-12D7-4B08-A2C8-33DBEDE6FFC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C7085FF4-C99E-429A-858E-A8CAD8EBCC5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82211F29-66BA-4F7C-BFBF-99E39D20708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52944648-720A-41C1-A216-CF3173545A9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9E6482F1-7EA7-4813-927C-A6F59101BF8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E9150679-8C60-4D51-BDDF-6C04E1974F5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311ECE09-D7E4-486B-91D0-9FD9D68ED35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C226A01E-CB32-4F30-8FD9-7155658F0CB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id="{A9AB2A08-BBB0-4726-A864-F644D05E65F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E046D8C5-2785-422C-AF4C-A1C995B96D0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3CE7A70E-1C18-4101-9981-7B9186D547C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CD969385-1A2C-4CF4-92CA-4D53CCB6B10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id="{918FDC52-4A49-40B6-8854-92AEC685E9D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00B6A27-A2EE-452A-8361-02710A11385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FC4ACE72-C409-4554-96D6-E6A2CE7EE8A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6F1FFD1B-38CF-4FB3-BD02-0DF7CD10DF1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0" name="Text Box 10">
          <a:extLst>
            <a:ext uri="{FF2B5EF4-FFF2-40B4-BE49-F238E27FC236}">
              <a16:creationId xmlns:a16="http://schemas.microsoft.com/office/drawing/2014/main" id="{37D57E22-324C-434A-82BE-D131BE24D79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1" name="Text Box 41">
          <a:extLst>
            <a:ext uri="{FF2B5EF4-FFF2-40B4-BE49-F238E27FC236}">
              <a16:creationId xmlns:a16="http://schemas.microsoft.com/office/drawing/2014/main" id="{F285D57F-01BF-4F1F-9C08-CAEC7E7FEE5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827A8E-128D-416C-8C15-8E72600D9D8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A095333C-6F64-4732-A03F-07820746E07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24234609-DA07-4154-B155-FBB8009C90E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C81ACCE3-59C3-4ED4-B5B7-F88500A580A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2D445FE-F667-48A9-88E1-A301865CBD0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132311DA-57BA-4084-BAE8-B857EB8F813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39466844-95A3-452F-A453-71D875AF37C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B14965ED-CB37-4CF3-9875-4709AAA864E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id="{D3BFE402-C478-4029-AC3C-F08BD6EED97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F9435C63-AEC3-4CB2-B63A-53888F27F6C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5B40D7D7-CF7E-4D0F-8C0B-CE31CBC8BB0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04492ED8-B114-484B-A8DB-ABA80755991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5AB3AB62-0522-498C-A7C4-9F2A2B5994F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E982E26A-BCFF-43DD-BC7C-08E3D5EE461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17B906E-0F89-4DE6-9944-0E72B6C0D0E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21B796BB-28B1-4DFC-8781-D7260341628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A6553C08-41E3-4FB5-BC1D-8436098F5A8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69" name="Text Box 41">
          <a:extLst>
            <a:ext uri="{FF2B5EF4-FFF2-40B4-BE49-F238E27FC236}">
              <a16:creationId xmlns:a16="http://schemas.microsoft.com/office/drawing/2014/main" id="{11B99967-B619-4867-9C89-B7BC0932A7D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3C7FE725-7125-48D3-B3E2-A8F86CD6684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A48EA61-136E-46C4-A095-5EB98535A56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5254977D-2A2E-47F2-9322-7E9E34207FE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9DB20436-CCF0-46F7-9080-14407D84534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1A6C52BF-F298-4018-A009-11348694C9C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B0AEF4A0-B1B7-480B-8962-E9C8FCE321E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E03CCE97-8736-489C-A73E-F35C0496EFB4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id="{7395C29D-08D7-415F-852D-64EE8780E08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id="{88297CEC-1A23-4DB6-859E-F9F5726478E1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368C5FC1-44C9-413C-8276-C17B1816B36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2CBCB2F0-1F82-4799-AA0F-AE6AFA22E49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232BA068-48C9-44B9-8CF5-A0F534E2E08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B5D06A87-2CC6-4EC0-AB5D-FABA945FEE6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4641BAD4-06C3-4CD1-A11E-8829B27C28B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3967A86F-BFB9-46CA-B919-324E6880034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CFA9073F-4853-48B7-B962-76CDC4EFFBA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EBD7905C-8236-49E9-9F46-B950A44046F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C22737C2-858B-4484-9EB3-223AA0FFCD1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30AEC460-F5B9-49E5-91D1-EB3D64D3CE7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E1E5175E-1C32-4E5D-97A1-7CA00315AF5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45D8B705-342F-46C8-A819-DEEF89A0460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1" name="Text Box 10">
          <a:extLst>
            <a:ext uri="{FF2B5EF4-FFF2-40B4-BE49-F238E27FC236}">
              <a16:creationId xmlns:a16="http://schemas.microsoft.com/office/drawing/2014/main" id="{2F7CBC11-CBA7-4222-AF3B-6779F761A41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BDF56420-062F-45FE-9F31-4D6DE8630D1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2E0FBD4B-8BD1-4440-BD70-49E3322E1C1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C1A08FAF-95E8-47DA-BBA4-2FDA6A34479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id="{B8192598-5E35-4ECC-979C-32F2F5F6DED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C81141C3-0474-402F-B71B-0FA13AD102B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3B7B3F68-EA4B-4C0F-8131-728D2CC5D44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4DBF3742-CC4E-47FF-B529-ED4B451F158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id="{F75F62F9-B4B5-4E54-A3BE-5777A427177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id="{28BAF43F-A31F-409F-BE79-88EE6F3987F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DC79C8DE-3F2F-4F7A-B1EA-5FAE5737267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51F39CE6-70CE-42EF-84F9-A4E33289C16B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50D81792-BA0F-4EFA-9F87-601FA2C3F50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EC816E58-70E2-45DC-A96C-86EF17C91B1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69E35593-005C-410E-AD95-6C3BE8B202F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28478C2-09D7-4D44-8B5F-1138B5506C2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6F1EA7A-5C73-471B-A391-584851619B0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E61F2EDF-4551-4D3E-946E-9C0C0C9A141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09" name="Text Box 10">
          <a:extLst>
            <a:ext uri="{FF2B5EF4-FFF2-40B4-BE49-F238E27FC236}">
              <a16:creationId xmlns:a16="http://schemas.microsoft.com/office/drawing/2014/main" id="{2716A6FC-6883-4850-9FC3-EC90214EF42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B98DBA7-CFF3-4277-9F81-2E6060D688B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DDF8EC28-07F0-451D-86BA-B38F141D98B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93BD619B-407E-42AB-8E3A-E2B6FAB53FB7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id="{3C9E60EB-101D-4CBF-BCDF-5C1C10DB6635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id="{826498FC-C2DA-4542-8AF4-C52D1BC6346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42F053BB-5806-4A31-A7B0-913E659FD63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88106" cy="540543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E3FBF083-6941-4EA5-8E6B-EFC542649CE9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88106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29DC599-D4E1-401F-8102-4DEA88B13B4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2EE0C1C0-DA79-4B50-B665-86CC0BC7F01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428E4B54-EC44-4F20-B69F-6645DE568BEC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0" name="Text Box 10">
          <a:extLst>
            <a:ext uri="{FF2B5EF4-FFF2-40B4-BE49-F238E27FC236}">
              <a16:creationId xmlns:a16="http://schemas.microsoft.com/office/drawing/2014/main" id="{D73B687E-5F08-4E26-AEE6-75F2B44EFBF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1" name="Text Box 41">
          <a:extLst>
            <a:ext uri="{FF2B5EF4-FFF2-40B4-BE49-F238E27FC236}">
              <a16:creationId xmlns:a16="http://schemas.microsoft.com/office/drawing/2014/main" id="{44C48F56-1CC7-48FA-B828-4D5917EF2A6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59B16A6A-5C89-4039-8C65-423D8C01B1C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DD0415EB-0E66-4BB6-803B-86AB61538C6A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AC4EB3C3-83D6-4161-84B7-0B12209D719E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87F3025F-B334-4E1F-B19A-4E84554B0DF3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2D634292-B1CE-4281-A0AD-BA7AE6CC7A60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71DB69FB-0B60-4B20-8E32-506FDEDD7BBF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BB025AFC-C2EF-401E-AD4B-BAF2A6555FA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F229ED9A-7A3C-4BDB-8E56-6E7FA958D47D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30" name="Text Box 41">
          <a:extLst>
            <a:ext uri="{FF2B5EF4-FFF2-40B4-BE49-F238E27FC236}">
              <a16:creationId xmlns:a16="http://schemas.microsoft.com/office/drawing/2014/main" id="{386143F9-90B4-4E0A-B2D2-48DEA99CACB6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F085863-058D-4331-8C2C-64B9EAFA6D78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13</xdr:row>
      <xdr:rowOff>0</xdr:rowOff>
    </xdr:from>
    <xdr:ext cx="97631" cy="540543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A64EDC8B-75ED-4378-82F5-8BF7A95D4E62}"/>
            </a:ext>
          </a:extLst>
        </xdr:cNvPr>
        <xdr:cNvSpPr txBox="1">
          <a:spLocks noChangeArrowheads="1"/>
        </xdr:cNvSpPr>
      </xdr:nvSpPr>
      <xdr:spPr bwMode="auto">
        <a:xfrm>
          <a:off x="609600" y="2476500"/>
          <a:ext cx="97631" cy="540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F3CBB9E-CD68-457A-8E6F-51E64004C2D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8A62CCCB-1498-4AA5-B39D-4F1BAAE668B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2FC44687-E89E-4000-8F38-61A82D12144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7F89105-641C-43FF-9188-AFE7BD9C429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7" name="Text Box 41">
          <a:extLst>
            <a:ext uri="{FF2B5EF4-FFF2-40B4-BE49-F238E27FC236}">
              <a16:creationId xmlns:a16="http://schemas.microsoft.com/office/drawing/2014/main" id="{CC97FA40-FB64-4D99-BF54-E0060DB2AB6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73301E6-43C0-4A2A-960B-1E26C11CA62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135A58D7-A367-4E34-994A-1AF318501E2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3194A859-3C96-4296-8664-365E828B561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0BCA13BF-7BCC-473C-90F9-5FA7443B883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2" name="Text Box 41">
          <a:extLst>
            <a:ext uri="{FF2B5EF4-FFF2-40B4-BE49-F238E27FC236}">
              <a16:creationId xmlns:a16="http://schemas.microsoft.com/office/drawing/2014/main" id="{C050CC95-3903-4FFA-8C20-6ABD906E592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C543389A-8E07-4307-BF8A-25801D3641C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527D3E2-3590-43AE-8994-E7A954CD0E7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076DEB40-E26A-43E3-88F8-DD54DC184CF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B5227C38-869D-43A5-B778-C196DBC64DC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7" name="Text Box 41">
          <a:extLst>
            <a:ext uri="{FF2B5EF4-FFF2-40B4-BE49-F238E27FC236}">
              <a16:creationId xmlns:a16="http://schemas.microsoft.com/office/drawing/2014/main" id="{52BD29C5-2FBA-4913-9AD0-47328CD484B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4BEE0A3D-265F-4279-AD37-A5543AD002A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C737CD96-139B-4F44-BBBB-D67125FD19F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6241908E-C9F6-488B-AD33-D77227FF23A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C38A64E7-764F-41D0-89C8-53B0F38ABEC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07156" cy="266700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id="{2D2C77D4-6389-4F0A-8885-6F2454B53FA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107156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8A961EE5-0C50-43E0-808E-715CCE100CD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F1CC28BA-6D6D-4DA5-AAD1-5C297210379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0CD86D60-1922-4A58-9399-D971BA4A454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B10337C7-F39F-44C8-BD12-8D10530CD0A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696A28E5-8A26-4B83-ACC5-239E9FCB33B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E4E61A49-1891-4334-ABD7-208F88AEE6D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ECFC236B-D489-43A4-975C-1A8E0914E31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89612B3C-8A5D-4FCF-BF8B-B5EE833B236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id="{8095F182-8882-4857-9444-73BBD2C9B68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616C003A-3453-4797-8ACC-CC23A533C67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C4719CC3-DAA0-4A47-9AAE-C6E30485FD8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7520A037-384C-4D5C-A1CB-F8AAEDD743C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12B57223-ED48-4977-8FA5-EF515C9786A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6" name="Text Box 41">
          <a:extLst>
            <a:ext uri="{FF2B5EF4-FFF2-40B4-BE49-F238E27FC236}">
              <a16:creationId xmlns:a16="http://schemas.microsoft.com/office/drawing/2014/main" id="{D8792903-5F47-4EAB-A935-3804B67108D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5489CAF0-6CE8-4501-A4C8-F757CF7C372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A16929D5-74AA-4D71-BC89-28395CF5577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0D419023-7443-4084-B336-E0DC92733D5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27EF6B54-E1D6-4726-B2E9-9690219C48D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74642AF-9C63-40A1-8CFE-633D5D0994B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C8AD8CF5-38FC-4420-A88C-B56C2BC9459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id="{D9963394-EE93-40EA-83DE-FE0F6062B28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id="{82A77998-FF55-4BD4-895E-57647D730DE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id="{DFC8937B-F559-4D5D-91CE-A7CEB0ADA9C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E68C4340-A88C-432A-B8CA-3018673010C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42564DD1-A983-48FB-9D52-90651250F2B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id="{1264A9F6-E33E-402B-AFED-C34CD73BCFD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id="{7010CF7B-F5B5-4051-B658-9E006B6E23D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818629C-016C-43BF-BCF3-9D599274E55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3C3EA3E8-684B-4855-AA21-8D674C221C1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2" name="Text Box 9">
          <a:extLst>
            <a:ext uri="{FF2B5EF4-FFF2-40B4-BE49-F238E27FC236}">
              <a16:creationId xmlns:a16="http://schemas.microsoft.com/office/drawing/2014/main" id="{7DA7F45F-512E-49B5-B025-FD55367EE22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3" name="Text Box 10">
          <a:extLst>
            <a:ext uri="{FF2B5EF4-FFF2-40B4-BE49-F238E27FC236}">
              <a16:creationId xmlns:a16="http://schemas.microsoft.com/office/drawing/2014/main" id="{A9CF6407-4B7F-4E1F-84C2-62F8EB976C1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4" name="Text Box 41">
          <a:extLst>
            <a:ext uri="{FF2B5EF4-FFF2-40B4-BE49-F238E27FC236}">
              <a16:creationId xmlns:a16="http://schemas.microsoft.com/office/drawing/2014/main" id="{BCA28D99-36B8-4475-93BF-B50568F6118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59587D31-FDA0-4C09-A71B-0D7C4FE7BC9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1A2A6D3B-8B2B-4B11-A206-A89D902D1F8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7" name="Text Box 9">
          <a:extLst>
            <a:ext uri="{FF2B5EF4-FFF2-40B4-BE49-F238E27FC236}">
              <a16:creationId xmlns:a16="http://schemas.microsoft.com/office/drawing/2014/main" id="{A3C7B6F9-A55C-4129-98C9-035A4BA2878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8" name="Text Box 10">
          <a:extLst>
            <a:ext uri="{FF2B5EF4-FFF2-40B4-BE49-F238E27FC236}">
              <a16:creationId xmlns:a16="http://schemas.microsoft.com/office/drawing/2014/main" id="{9495F29C-0CED-4735-B973-35563737D3F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A9455D16-E818-458A-9676-4A4CB3027BE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CA6E4047-603B-4C06-8CD1-A881263BF73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198DAC5C-3FA9-45B0-A4DB-DCEC57045F6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9FA5EE84-7B6B-4B2C-8108-9AD0BB30259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id="{6F47FF06-D136-415F-8E11-19A86332CF0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7509195-061D-41C7-9C3F-4042EFC08CC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36A3CFE4-772B-4687-BDC2-032D169EAF9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A5E4D47-0E69-4440-A526-030EF06498F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276A424B-D05B-4E45-9D28-C8CDFCD243D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89C564A9-194F-42CF-941A-311F6A10994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EC24A885-FD6D-4BD3-97D1-127F5ABA917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C02F46D5-EF1F-430D-A2BA-96BE000699C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1" name="Text Box 10">
          <a:extLst>
            <a:ext uri="{FF2B5EF4-FFF2-40B4-BE49-F238E27FC236}">
              <a16:creationId xmlns:a16="http://schemas.microsoft.com/office/drawing/2014/main" id="{437D08CF-7730-4CDB-A485-DCE2DDA4202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2" name="Text Box 41">
          <a:extLst>
            <a:ext uri="{FF2B5EF4-FFF2-40B4-BE49-F238E27FC236}">
              <a16:creationId xmlns:a16="http://schemas.microsoft.com/office/drawing/2014/main" id="{4D97A713-F18E-44BF-9F7F-B77E932C0F1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2778F50B-E0E8-44A2-B8C5-319BC6F4429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82F3C545-7320-4BC0-94F6-9B0DADD4252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774C4C0E-7A73-452D-AAAA-97003951B4F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728AFA0A-19C9-46C0-8D4C-0A4F8B96FBE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17AE0600-349A-43AD-B599-98D115372DD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499489EC-A59A-4DDC-9233-BAFEACA1616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09" name="Text Box 9">
          <a:extLst>
            <a:ext uri="{FF2B5EF4-FFF2-40B4-BE49-F238E27FC236}">
              <a16:creationId xmlns:a16="http://schemas.microsoft.com/office/drawing/2014/main" id="{68CBD89A-1BCB-422D-AD41-66AE4779943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0" name="Text Box 10">
          <a:extLst>
            <a:ext uri="{FF2B5EF4-FFF2-40B4-BE49-F238E27FC236}">
              <a16:creationId xmlns:a16="http://schemas.microsoft.com/office/drawing/2014/main" id="{2700275D-A045-498B-8E3C-E6F7E5FA2DA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1" name="Text Box 41">
          <a:extLst>
            <a:ext uri="{FF2B5EF4-FFF2-40B4-BE49-F238E27FC236}">
              <a16:creationId xmlns:a16="http://schemas.microsoft.com/office/drawing/2014/main" id="{B873183E-6594-412F-B086-3C33584A5D8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94FEC04-C11C-4DA8-A116-0D1DE8E9190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FCB22275-1E95-4666-906E-1E8B6AFAF56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E80C89DB-4D3F-45A5-B7ED-AF1B02A1689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id="{0CC77787-E677-42BE-BBFF-DBD06B741C4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BAEC3E60-B04D-44D2-B76B-B15F7882AD7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DF349D9E-84ED-478A-8B3B-6BDC4621EDA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A3E0A7EC-63D8-4202-99EE-9C90DCAD95D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4E46C2D2-92DD-4057-AACF-FA3C8BFEF42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90678F71-A4F4-4B46-BEEA-172646C6FA3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F4E402FD-702A-49E8-A7DD-BCE0247B0CF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38BB020-12D8-429F-9284-9D4DDEF7277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FDF67E7-2765-4496-98EC-16EA9B16986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927C1AC3-4D6B-49ED-B26E-24B4BF04F84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372906F-1EC0-491E-95E7-91CC19823DC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4CA04B7E-4EDF-4A3B-8540-7430E1E302B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7" name="Text Box 9">
          <a:extLst>
            <a:ext uri="{FF2B5EF4-FFF2-40B4-BE49-F238E27FC236}">
              <a16:creationId xmlns:a16="http://schemas.microsoft.com/office/drawing/2014/main" id="{B2A1E723-9331-47B5-BA35-7454462F68B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8" name="Text Box 10">
          <a:extLst>
            <a:ext uri="{FF2B5EF4-FFF2-40B4-BE49-F238E27FC236}">
              <a16:creationId xmlns:a16="http://schemas.microsoft.com/office/drawing/2014/main" id="{DE7CEF89-A3AB-4FE6-AF92-5144B6B3E3B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29" name="Text Box 41">
          <a:extLst>
            <a:ext uri="{FF2B5EF4-FFF2-40B4-BE49-F238E27FC236}">
              <a16:creationId xmlns:a16="http://schemas.microsoft.com/office/drawing/2014/main" id="{808438E8-00B3-4C6A-8654-544C2AA4CC5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31D9D7DC-8C74-43C0-B4DD-024963B72EB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5339F3EC-9CC0-453A-BC47-E8CAF7BFDD6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9AFB0E0B-5747-4FA8-A038-AE36494EF60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id="{D4A39C6E-8A2F-4B3F-A067-6238F7A3307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4B141228-D0AF-49EF-9893-A42C104D253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E5BA698C-D169-45D7-B5C2-51CFB6F6515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409AED96-D4D3-4090-AE59-21EBEEC12BD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C34EAC63-0A1C-4C28-A71D-ED6724F046F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F3A6FEB6-C8E5-4DF1-82F4-489F76D72D4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244B4401-4791-49B5-B65B-97FF0AF1B9A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66D60B67-62D5-4B41-99CE-C58FDB9651A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6714E151-0155-471A-B7AF-445C50CD71D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2" name="Text Box 10">
          <a:extLst>
            <a:ext uri="{FF2B5EF4-FFF2-40B4-BE49-F238E27FC236}">
              <a16:creationId xmlns:a16="http://schemas.microsoft.com/office/drawing/2014/main" id="{7A4C8867-76DA-4457-8356-6A4213A7FD8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7CD8AE5B-63D2-4A55-BBDB-E9637DAADDA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58B3206E-1E68-4FAD-9266-8B879367315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5" name="Text Box 9">
          <a:extLst>
            <a:ext uri="{FF2B5EF4-FFF2-40B4-BE49-F238E27FC236}">
              <a16:creationId xmlns:a16="http://schemas.microsoft.com/office/drawing/2014/main" id="{10362B74-25A8-4312-830A-8A03B00257A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6" name="Text Box 10">
          <a:extLst>
            <a:ext uri="{FF2B5EF4-FFF2-40B4-BE49-F238E27FC236}">
              <a16:creationId xmlns:a16="http://schemas.microsoft.com/office/drawing/2014/main" id="{72E2EA71-B973-4003-AE31-1658DB6754D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7" name="Text Box 41">
          <a:extLst>
            <a:ext uri="{FF2B5EF4-FFF2-40B4-BE49-F238E27FC236}">
              <a16:creationId xmlns:a16="http://schemas.microsoft.com/office/drawing/2014/main" id="{8E25157A-A87E-4CF3-BBF7-F18C55DE847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94CEECD5-5684-4CEF-8001-6BE2F265715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763D7A6-DADA-4456-9129-CA7DB091D07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B609686C-0E9A-48A3-9121-15B4D4D7C4A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id="{9075FEAC-EA46-4F20-97BA-0F2DC5AC3DA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6FE06F4-1204-4DEE-B677-400932B60D5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3487ACFF-C3F6-40EE-9BE0-AE1B4D26AA8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86872CEF-0908-4B1A-8099-CB2AA876F57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5" name="Text Box 10">
          <a:extLst>
            <a:ext uri="{FF2B5EF4-FFF2-40B4-BE49-F238E27FC236}">
              <a16:creationId xmlns:a16="http://schemas.microsoft.com/office/drawing/2014/main" id="{B8BC01FA-1EDA-408F-8142-F0FFE0F194E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6" name="Text Box 41">
          <a:extLst>
            <a:ext uri="{FF2B5EF4-FFF2-40B4-BE49-F238E27FC236}">
              <a16:creationId xmlns:a16="http://schemas.microsoft.com/office/drawing/2014/main" id="{74B04746-0B11-45E4-899B-DD883D5D833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73F5F077-B99B-4668-B6BB-8C0D02D6079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7AF3E288-F481-4FB6-AC63-C56B9FAF958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58C83C5D-C19C-4666-8308-265B4DDF998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0" name="Text Box 10">
          <a:extLst>
            <a:ext uri="{FF2B5EF4-FFF2-40B4-BE49-F238E27FC236}">
              <a16:creationId xmlns:a16="http://schemas.microsoft.com/office/drawing/2014/main" id="{EFBC2F9F-5C7D-4648-AC67-5C5D32589F4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BE260F47-4695-474E-B523-BCD698839C8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C965F63D-0593-4DDA-98F5-A5DD8A067EC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3" name="Text Box 9">
          <a:extLst>
            <a:ext uri="{FF2B5EF4-FFF2-40B4-BE49-F238E27FC236}">
              <a16:creationId xmlns:a16="http://schemas.microsoft.com/office/drawing/2014/main" id="{7FCF48D7-CECA-4C04-BD0B-1473182348FE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4" name="Text Box 10">
          <a:extLst>
            <a:ext uri="{FF2B5EF4-FFF2-40B4-BE49-F238E27FC236}">
              <a16:creationId xmlns:a16="http://schemas.microsoft.com/office/drawing/2014/main" id="{F69DA33D-9695-402C-A490-BF49D3214F4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5" name="Text Box 41">
          <a:extLst>
            <a:ext uri="{FF2B5EF4-FFF2-40B4-BE49-F238E27FC236}">
              <a16:creationId xmlns:a16="http://schemas.microsoft.com/office/drawing/2014/main" id="{7075782E-D816-45F1-B51E-9B125AA95E0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68CFE8D7-1FED-4E0E-B7E6-A9ED3B520CDA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E69A2556-AB4E-44AF-8FA9-083F943E473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34B2D205-A943-41D5-A3F2-B85421B18FD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6A48B1F0-4653-46DC-8B0F-11A630FBE7F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EFDA78BD-66DF-4B22-90A5-3BE7CC7729A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CB9BCB1C-EFA0-4868-9F61-0688516675C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1D10F836-5D42-4250-965A-18B2D9628D3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3" name="Text Box 10">
          <a:extLst>
            <a:ext uri="{FF2B5EF4-FFF2-40B4-BE49-F238E27FC236}">
              <a16:creationId xmlns:a16="http://schemas.microsoft.com/office/drawing/2014/main" id="{B41AA088-B77B-42FF-8A4E-22A82F36DF05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4" name="Text Box 41">
          <a:extLst>
            <a:ext uri="{FF2B5EF4-FFF2-40B4-BE49-F238E27FC236}">
              <a16:creationId xmlns:a16="http://schemas.microsoft.com/office/drawing/2014/main" id="{5D3A2BE4-72A9-458F-926E-111A9F16ACBD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79A965E2-41C6-48D3-9632-9C65BEAC4AA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38528321-F624-4615-9AEC-F5DE6593197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8106" cy="531020"/>
    <xdr:sp macro="" textlink="">
      <xdr:nvSpPr>
        <xdr:cNvPr id="577" name="Text Box 9">
          <a:extLst>
            <a:ext uri="{FF2B5EF4-FFF2-40B4-BE49-F238E27FC236}">
              <a16:creationId xmlns:a16="http://schemas.microsoft.com/office/drawing/2014/main" id="{B91FC842-FCDD-405B-A8F8-796E8994DE37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88106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31F0AB0C-1780-4FC0-8A4F-39A9B41BD12B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1643E6CD-F0B3-46A3-BB85-1BE43571F0A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9A7DB2-DC91-4BD8-8053-CC8757CA79D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FFF361E1-9C97-45A9-859B-52A053B26464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8CEFE5B8-EFF8-4D70-A985-6F1DE742707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A3C8D8D8-EA10-4DAC-8180-798E46B14FC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10785B44-F1A6-4110-A1FB-38D56CE5F841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5" name="Text Box 9">
          <a:extLst>
            <a:ext uri="{FF2B5EF4-FFF2-40B4-BE49-F238E27FC236}">
              <a16:creationId xmlns:a16="http://schemas.microsoft.com/office/drawing/2014/main" id="{C746A8FC-C3DF-4EB0-9C23-90A73BBE7486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6" name="Text Box 10">
          <a:extLst>
            <a:ext uri="{FF2B5EF4-FFF2-40B4-BE49-F238E27FC236}">
              <a16:creationId xmlns:a16="http://schemas.microsoft.com/office/drawing/2014/main" id="{301840EA-78B1-40D3-A74E-6FE4287D1068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5B6B33E-5646-4CBE-AD25-6FD7F16F8C8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92A53CDA-2E67-44F9-835A-C4AE64BC9FD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1FFE872D-FA0D-44C6-9098-9829D207F632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0" name="Text Box 10">
          <a:extLst>
            <a:ext uri="{FF2B5EF4-FFF2-40B4-BE49-F238E27FC236}">
              <a16:creationId xmlns:a16="http://schemas.microsoft.com/office/drawing/2014/main" id="{8EE782C3-22D8-4B19-8EC9-5CFA4A0D4FD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1" name="Text Box 41">
          <a:extLst>
            <a:ext uri="{FF2B5EF4-FFF2-40B4-BE49-F238E27FC236}">
              <a16:creationId xmlns:a16="http://schemas.microsoft.com/office/drawing/2014/main" id="{C543D4AC-2D43-4571-88D9-BE2B7914D0CC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FF7D5F72-368D-48A5-9795-C87D7427F960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64949D2D-D3AA-45DD-A655-C37566EF60D3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7A8DCE94-63F9-4377-AB78-C21A9595450F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97631" cy="531020"/>
    <xdr:sp macro="" textlink="">
      <xdr:nvSpPr>
        <xdr:cNvPr id="595" name="Text Box 10">
          <a:extLst>
            <a:ext uri="{FF2B5EF4-FFF2-40B4-BE49-F238E27FC236}">
              <a16:creationId xmlns:a16="http://schemas.microsoft.com/office/drawing/2014/main" id="{C01E1B81-E6F6-476A-A98A-E9988C78F869}"/>
            </a:ext>
          </a:extLst>
        </xdr:cNvPr>
        <xdr:cNvSpPr txBox="1">
          <a:spLocks noChangeArrowheads="1"/>
        </xdr:cNvSpPr>
      </xdr:nvSpPr>
      <xdr:spPr bwMode="auto">
        <a:xfrm>
          <a:off x="609600" y="4381500"/>
          <a:ext cx="97631" cy="53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B4E8870-659B-4593-9FA1-D61A61F551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35873718-0AB2-470C-A240-376F235BC12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2A589C3B-2A19-4271-9276-4E931FD8EE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5" name="Text Box 41">
          <a:extLst>
            <a:ext uri="{FF2B5EF4-FFF2-40B4-BE49-F238E27FC236}">
              <a16:creationId xmlns:a16="http://schemas.microsoft.com/office/drawing/2014/main" id="{1FA581E9-2C0F-476E-991D-DF3B4337B27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2B9D454-EBD6-430A-8D2C-922B2E29DAE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D72B8001-62E9-4461-A01D-029E023160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FA8C98F8-3BC5-46E7-BCFA-7A75D44366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245739F2-823E-404F-A78C-BF91B505E24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0" name="Text Box 41">
          <a:extLst>
            <a:ext uri="{FF2B5EF4-FFF2-40B4-BE49-F238E27FC236}">
              <a16:creationId xmlns:a16="http://schemas.microsoft.com/office/drawing/2014/main" id="{5C6C04F3-362E-4AF7-8D25-89FE486517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748A2E28-F16D-44F9-BF56-8C75B8DCE2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86AC4547-7F06-40FD-A64A-DFC3AE9A74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A459CB34-F70D-4A3A-975B-66E53958EFF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1EB37692-6BEF-4992-B6C8-80238297AD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2FC141F1-E46E-41AC-A4AA-6812ABBD7E6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8FA35B54-5AD5-483D-96DC-FE622B6DAC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D034AE6C-6356-410A-9119-5ADB996F5D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EE19F693-3FC6-4031-8815-B475E2C7AF6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AD93E3EB-2F7E-4AE9-8941-49B86BA5AEF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AF235EBF-31BB-4049-A1EC-095D62BEC1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8B9992F3-12BC-4B2F-8CE7-24020247D7A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7716FC00-CAF7-4613-B090-06B69822C2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D5492F63-4C03-426A-9724-01ABDF07CA2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AC6D2790-C298-46FD-BBC6-1B027B8D4A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id="{B472DDD1-1829-41B7-8EDB-915A1BC78A5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1A45CF4-B234-4004-81B8-DF981AF2A4C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590D5072-6EDC-42C3-9353-00FC54B3ECF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BC2C2ACF-CAE5-406A-A473-D46CC99C190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61916B01-A2F5-45EC-8F3E-8CEC339EEB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4648759C-8806-4D2F-B2AF-7F13F1C80C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811A6520-A9C9-4E28-8E16-184443C8330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7FCBAC3-DA75-460F-BB8C-67F469E4C1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799022C5-8BE1-47FC-9793-8D067FCF88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id="{DF8E65E3-B43F-41F4-ABFA-D11CAEFF8F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47DE7655-E4BE-4992-940D-D587CA0B47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58573218-BE27-411C-87E8-BF290C734B3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" name="Text Box 9">
          <a:extLst>
            <a:ext uri="{FF2B5EF4-FFF2-40B4-BE49-F238E27FC236}">
              <a16:creationId xmlns:a16="http://schemas.microsoft.com/office/drawing/2014/main" id="{72BEF587-C34E-458B-96D6-6DDF38C716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1D7F4861-B78E-42CB-9510-90A2B40687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4D1622A8-A8F5-45C5-A020-5AA0A1ED1E8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89F97F5A-E213-4C95-B207-C1DBA3B4F0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404558EA-38D3-49EC-93DB-4D069C6A7B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EDC9DBE8-DDB5-476E-A823-1BE2558B7F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id="{68257BE5-3C46-4C29-BC5A-A863BF1A11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EF8A5F8-5B76-4A0D-8649-30CF1C76E8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85779BAC-0D21-47F9-8A85-02C37D1812F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8EB8366-52E6-4519-8CEC-2C8EDEA3CB6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5E8B86E7-D35A-4D3C-8B33-3712538B47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1B81E900-AB1A-4314-B925-35DD1853BD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1F899159-4099-4807-8E9E-3246377CFF5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A9F7A970-C599-46FA-B6DD-6E6F2C12CAF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C4C15245-E93A-4C71-A645-E48E283C13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2" name="Text Box 41">
          <a:extLst>
            <a:ext uri="{FF2B5EF4-FFF2-40B4-BE49-F238E27FC236}">
              <a16:creationId xmlns:a16="http://schemas.microsoft.com/office/drawing/2014/main" id="{AB636FC3-DE7B-422B-B88A-E5111218CC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FFB14A0E-B8E4-4563-9BAE-67DC5648808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831BCC6E-9566-4C86-93D4-31A6480D43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ECEB5437-45AD-4DB5-9675-4D7B1476A1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C059EB1B-F265-4193-9969-8348BE0889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8909EE1A-8DCC-4A47-BDA5-A7406225C0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2FFB1968-C22C-4B37-97C9-8FF2848C50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698F7AAB-EF45-4B29-BD0E-C2313F1D45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FED8FFF7-FA74-4EDB-AF1A-C5D9ABAAF3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id="{7EA96C9F-2733-48B9-85CA-F54D393C53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41CC63C4-2C82-41CC-AB3D-7D489CC815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85207121-824F-431D-A602-E8E1CD75626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EC2961C4-F184-418F-B513-C0B4ACA518F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F46F3B48-4F83-4C24-A199-B53217D712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C8078ADB-6722-4584-BF20-01D53953CB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1C9B9AE0-836B-4CF8-87F1-72EC9321115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8699565F-89DB-4A2F-A267-C1087EDDD7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86C09256-177F-489F-9F02-86A3D756639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id="{120426C7-71F4-4361-98D6-CBB23F327B0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C880430D-F135-4BD0-BE0B-FB28591D1B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7ADDABC-04B3-46FA-BA37-928F38FE9A0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0E01255A-470D-4C22-8E92-E04280D601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660847A7-E4C3-4A3B-9233-1A66191486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793575BB-B771-472F-A53B-2DBE17A0538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AE692E47-0ACE-4EF4-BDDB-6C6455BDAF1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8E1B4EB-3916-4C62-BA78-943CA419177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504B8010-17DC-4967-BD96-2ADFA483F0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id="{B442DF28-3A34-492A-B4A1-9A37F7BBF9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72D4E538-23F8-46CA-9F16-71CAC7B0727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EB8FACEC-B6A7-4EF3-8189-1BE1AB535E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266CC9D0-43B4-45E7-BAB8-6BB0F0A4CE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EC19D5F-DF87-4135-BED3-8AB0286797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8D2A03-E6CE-4D6B-9821-83E73619FE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EE3FE67E-2F15-48D1-BE2E-40B67845998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8F2DB38-C58A-4969-9BD5-421DEF962F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7" name="Text Box 41">
          <a:extLst>
            <a:ext uri="{FF2B5EF4-FFF2-40B4-BE49-F238E27FC236}">
              <a16:creationId xmlns:a16="http://schemas.microsoft.com/office/drawing/2014/main" id="{5C00093F-9C6C-4C91-8993-BA37865C7B7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D191E325-3BDA-46E0-96F0-26C56B83FE8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599EAEA5-0D70-412D-8045-BE82A8D6C7C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1D48C8B7-AB1A-4052-A3BC-204CC66B04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03A4B794-A4A9-4099-84CD-ABE0E2ADBA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59C510A-4875-40B9-AF1C-D49123109D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D8F206E-5BDD-412C-8737-C95338A9F1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85E676C8-AA73-49FC-B6EB-34F1637590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3C9591E2-99DD-4CE3-9C96-FD8733A155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C75B9750-0052-4A3A-B4F2-C7F17870DA2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6A2831A6-7CED-4920-8FDB-DB59688ECA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17155BC0-078F-4FA8-891C-9877303E670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ECACE170-7008-4835-8018-2A7EB7E43C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A4DF885E-C4E0-424A-9935-7CB6113E332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F1B75989-ABD3-4E61-A90B-F6ABAF9847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AEE7309-A280-45F4-9A69-82F6D5C275F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3" name="Text Box 9">
          <a:extLst>
            <a:ext uri="{FF2B5EF4-FFF2-40B4-BE49-F238E27FC236}">
              <a16:creationId xmlns:a16="http://schemas.microsoft.com/office/drawing/2014/main" id="{3C71BCB6-0582-41C2-9D1D-3C8E35FAE0B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B5FB0870-DA9D-4E13-8070-3A40874926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5" name="Text Box 41">
          <a:extLst>
            <a:ext uri="{FF2B5EF4-FFF2-40B4-BE49-F238E27FC236}">
              <a16:creationId xmlns:a16="http://schemas.microsoft.com/office/drawing/2014/main" id="{22B2D94E-2B81-4F04-A3BA-A951CD63D6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767EFA9-1AAB-4DAD-B3BA-6B743BBEB3F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641805CB-52A1-4874-A1C8-62787BB76E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76739475-FA2E-43EF-803D-A2648922E1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A5C5292E-6E13-427A-9C56-703D940FDE2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B454646E-0922-4853-B2C1-2D6A23D252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C98FBC62-9A1D-4191-8B5D-1A71D60C5A8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1BD64C08-0646-47E9-A797-FC4951E00C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E679A272-A4A2-4EEF-9137-82980786D3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ED94262F-1876-40B4-938B-90826007A71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4EE1654-CFBA-4195-8164-9511BF9AF4F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1177CA6F-0E32-4796-A835-025D5A8E2FD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96FC9305-568A-47CF-A5D4-F57D13156C4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9939AA69-B6AF-41A3-B1FE-6744CB2EDCB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7255C219-A6E5-46C0-8F9A-AD14B1C57A6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FC929ACB-6D35-48F3-AAA4-1BD89D406AE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0C774DC-677D-4023-A3AF-9BF2B8C63F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3FAC8219-4B1D-4F20-B854-216C66BDCC8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id="{6F602E44-7FE4-47B8-98FF-4AA56271B5D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5B3B7B5F-E06E-4C0D-A2E9-6E9627CD7CF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A6058DD1-0AAA-4277-839C-9949D2BCC8D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48C4EF4E-C07A-4420-9110-3D14CCFA2C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779848C7-3C60-4F8B-8DE0-AFCA5577674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77E777E9-10A5-429B-AB05-E5C762D2861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B82A307D-E405-4C19-B832-08A0836156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5301BE56-1ADC-4057-9EE8-2779DA3BD4A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061C3ACE-8FF7-4C76-8BF8-DD1E5F4F7D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1A34BFAE-70AE-458E-B0FC-79FEE51F634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E02197AC-4821-4066-89BF-C86F6DFB93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6E0E6CE2-DF12-45D1-A5B3-9FD80877B38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78143D7C-B129-4B53-9B58-1759A70EE13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3189DD82-5244-4E2E-ACD1-DABDE56FA2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3FD099A7-B3F8-427E-B20B-D06C4D2518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28139148-7987-4E75-A338-A44F795120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4879DA95-0A94-4088-872E-13787BD390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B67DEC77-8C25-48DA-B33E-864EE26174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313C8349-4493-4AE2-A147-C6077D18209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376D02A9-DA42-4DF4-976F-2035CDF3FF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55C28C67-5BC4-4C76-A457-8F848E9206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C656D04F-0BBB-412E-85B3-37684328D8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8DC67419-6C72-4B70-8876-0FA0886CDE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88AF56D0-EA2E-4DCC-A220-7C39DAE86CA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7BD511D8-4223-4AE9-9250-3B072530A6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851D5FE0-A6C8-452E-8303-7DBCE7C432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5454B682-87BF-4CBB-9B43-A5CB3AB05E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2CB51852-6839-400A-8818-441719B883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5F6688EA-6808-47BC-8F28-B99AE8A5AD0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23D562E9-EC18-4BDE-8142-E95E4BB4822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1F10AA2-00EA-41CB-9547-DC0441AA6D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49145730-2451-4EE9-B1A8-E7A8219436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084897C-AF0D-405C-A0CE-081699C93B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CC2D70C4-02FC-4F2E-A04F-0377E1C2C2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E6A3CD2B-D74C-4C40-9C29-72BE9446E60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6A4E25B1-CD11-4F2C-A0C6-27548F2640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194B1DAE-F9C6-4A39-A1E8-6547FA58D3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20F710AA-B9B1-46D0-B085-890B74264B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D3C738C4-0A18-45A8-B362-FFD3D38EEC9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2FD295B7-DF13-41D6-B25E-D66F0743B25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EE654F19-A708-4A35-A44D-5D8944E967F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20D72D5-027B-4BA9-BA29-5718DEE789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FF145B26-1B51-49CD-84BE-B6DC4F8947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8783A125-DA81-4A85-A2C5-E8DAE9A850E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CC0149AE-1ED5-460C-9BE1-01FC2C54ACA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E771CD8E-6157-4BF0-BA59-0C928C8F733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A91BF1D7-DDC4-474B-8F2B-92BBBB04EE0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8C373203-DFD4-448B-9753-87FAD125D3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39CCC88-E07E-49CD-AA03-BE140DB63A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CDF43985-D0A7-4E5B-8A0F-B088F1BB36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18FF6CB2-244B-4FEB-9FCF-7CBB0C0DFB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5D5A2679-ED77-4FD0-A38B-ECD1077BB85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B8DFF8A4-247F-4828-B241-A1C1ED7BA8E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8F22F9B7-F786-4247-A073-AF70BEA9FA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7" name="Text Box 41">
          <a:extLst>
            <a:ext uri="{FF2B5EF4-FFF2-40B4-BE49-F238E27FC236}">
              <a16:creationId xmlns:a16="http://schemas.microsoft.com/office/drawing/2014/main" id="{8DA503BD-63F6-4F4E-A47C-CEBCE681557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9D538EB-8130-4DDF-98B0-AF00188C42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7E7DDF6-08C7-4825-A41E-3751BD8160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F1EC3A5D-5D86-46B3-A8EB-3BBCF373248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33EE6687-970E-4D01-9F64-7D1A1F032E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FBB912B-A604-469E-B428-72C3558E64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61D9C4C5-325C-4001-B709-DB813A331E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2237A7AD-A8AC-4B25-ABB9-B7BE64C608D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67A94631-DDBF-42CC-A6D5-BDB8F709B3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2FA5B142-31FE-4057-B087-107BEB032E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C871D388-B1A3-4919-A788-FF8B30D4E5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39B011CB-CFEE-4466-9D21-7536FCBCD33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id="{3F4229A4-A791-4B05-8FA6-593E529DA1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id="{29CB1AB3-9AFF-4352-A159-660516EF7D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B9D1791D-C1CA-47AD-BB92-07FD40CAC55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C34D919-FFCC-463E-BF1C-0A349C1E344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F7E0D727-085F-4DA0-8109-A9E3ACB7CFB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4" name="Text Box 10">
          <a:extLst>
            <a:ext uri="{FF2B5EF4-FFF2-40B4-BE49-F238E27FC236}">
              <a16:creationId xmlns:a16="http://schemas.microsoft.com/office/drawing/2014/main" id="{A7459D81-404D-477F-8591-A9B9285521E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5" name="Text Box 41">
          <a:extLst>
            <a:ext uri="{FF2B5EF4-FFF2-40B4-BE49-F238E27FC236}">
              <a16:creationId xmlns:a16="http://schemas.microsoft.com/office/drawing/2014/main" id="{D0C4BFDC-42E9-474B-9939-6A39D4CBEFE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3AB882BA-A0B0-4CEB-831E-49D477B3BE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221EA18E-9BF1-40EC-B739-CFFACC553C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C5CB0E94-EA0C-47D2-AECC-6581D711F03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8F9652EB-0739-450F-A103-C937829318A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2C8AB2D7-1970-430F-82D2-7E3E1946B1B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54D27C3B-A205-449B-A7A6-E4C253298E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6BDFAF26-FB90-4CB0-8449-BF8DC43AC1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90490107-FB0B-452E-8D31-3D11810226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ACACB0B9-FF13-4737-B606-6E8CC9D924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8CB44F57-EB89-4425-8455-23F1B5F553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B54103E1-E9E3-4835-9917-3AA15EC8266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451A161E-390E-4B68-BDDE-FF5B883276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BBB2A17D-4D81-4E2F-B57B-4D146DCBA65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1FA68AF2-61A6-4DF7-A91B-E09B51D385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8EAE0427-0B43-4C3D-AC87-556F3B5A95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A545F25F-6E3E-4A0E-B7B6-D61AA5A2E6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A241EF24-1A37-4B2C-9BAF-E67CD6F7981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98295FC5-5EFB-47FF-A21C-84772AB2A5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452C2C8C-452B-489F-AC0D-0B3550A313F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525FCF3D-A224-444D-947E-6EF8116338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132D03D2-3B3F-43A2-AB6F-6C63598A65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50340DD-3865-455A-AF38-72DD1871A20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987EB724-C5CF-48F2-812D-76D5A1AA122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EE541374-1C43-4B69-8F52-2C106F83037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20" name="Text Box 41">
          <a:extLst>
            <a:ext uri="{FF2B5EF4-FFF2-40B4-BE49-F238E27FC236}">
              <a16:creationId xmlns:a16="http://schemas.microsoft.com/office/drawing/2014/main" id="{E553E35F-9016-4AC0-B50F-00C5583E20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6B7DC3B3-A4BE-436A-A73A-6F359008A2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12098171-21D2-4925-8525-5CA6A6441E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223" name="Text Box 9">
          <a:extLst>
            <a:ext uri="{FF2B5EF4-FFF2-40B4-BE49-F238E27FC236}">
              <a16:creationId xmlns:a16="http://schemas.microsoft.com/office/drawing/2014/main" id="{BED7D438-00D0-4786-8E59-8B4ACA02F09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72FDFC11-8C39-4E86-A199-F65F64117F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F8103EEF-21F6-465F-AFBB-7D9ECFB278F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6B8ED674-C737-42AF-8FE8-D8A1FF7D15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6E4B03D5-6F9B-4421-9A40-8F9BDA9D38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FF0DEB06-AD3F-4E87-81F4-38D9E93A1B7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B759008C-55F8-4FF9-97AC-45B033257D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1FBA9944-E27B-4D51-9263-0D480B1688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FECBFFA9-40EE-4FD7-9E04-17C694F61D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50805227-6D60-49B7-A1C7-16540C2FA69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63549C00-68EA-4C1B-B4DB-539F836306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B521D58D-F9D7-4BA9-8285-98B2B82D6F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111AC2DB-F863-4110-A1EA-AED384CE5A7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44E89D3D-DE20-47CA-BB40-623EBBFB8A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53BCF2B5-48E2-400D-B717-5E0D8CD4AB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4B5C70D-2EA4-4E8C-81D8-1D203BCEF4D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A63478A4-3FBD-4AFF-B903-958A35DC37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9AE47397-88B9-48B7-AA88-4276207351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7CF38AA8-A3E5-4D7F-9C5C-D7F2B0E445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7487A91E-636D-4BBF-A491-738C4E4FE0B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7CB9ED51-EE5D-47E2-AE8A-011C115E8F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975EE2D7-AD4F-4BC4-938C-E6B2851048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9B5F950-8129-4181-A281-A50D7F210E3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57E05E47-E17F-472E-9ED0-7AA120AE012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A6494831-3DB5-425F-A979-91993DD234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8" name="Text Box 10">
          <a:extLst>
            <a:ext uri="{FF2B5EF4-FFF2-40B4-BE49-F238E27FC236}">
              <a16:creationId xmlns:a16="http://schemas.microsoft.com/office/drawing/2014/main" id="{DD783C1A-E995-469D-BEEF-63A947E9A99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568F2CA-E66A-4E2E-BCFD-8E9C9DC7F0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906439A2-E29B-492A-9CD2-CE2193E53B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4721AB6F-2099-4B0E-BC53-E4A23424A9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E5B789E4-9AAC-4651-BD15-C82EE7518F0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id="{22B55200-AD38-4A8F-B6CE-BF34A55502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48358B51-9A00-491A-8DD4-686C69C475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A0617554-E027-4BDF-A04C-3A0B58A5750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3AD7A552-8FF9-4851-AFCF-39442881F0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4518A190-E577-4ED7-ACBD-2D2C0E2774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4142C4AC-B6D0-46C0-AA72-7430D7A8AD2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A3BCDFBB-9782-4C5B-96B1-E73673F5D79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F1C59342-CA09-4496-924A-AC48EB692F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940C3AD2-72F0-4BDB-ADD8-27D1296A9E1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0633B190-DCCD-4654-9B6D-90091D3036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DF0ED614-A79A-4959-B2FB-828B98F7F37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7F45616E-3492-4932-A138-05A085317F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908B7388-ED8B-4148-8955-AF8E16377F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7E13F2F2-ABAA-4A46-8BFA-0E1D21802A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848E21DF-4FDB-463A-BC12-F03532F4A18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39035A48-83DE-42E5-90C5-8898A2F2BDE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B9B3CC3D-05F0-412A-96B1-12615C4B6A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F4673FBC-463B-44D8-B1C4-B689A3530D1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id="{D412184A-9FEC-495C-AFBD-327665B793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B310A80-A7C1-4ABF-A2D1-F21D77356DA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9D70C718-2C6C-4E90-A589-76E58623B9E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2B004E87-6D89-433E-A594-666CB8E82D8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D9C25005-CA64-41F9-B8D4-949F0FDE455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7DA9E6FF-B3F1-4457-9AE7-B98A988B91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7AF7C2F4-1655-4FC9-A233-7DE053CC16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50DDF76F-4604-4DA3-89B0-D2216916D5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17AC5806-33BB-4D9B-B0F8-EF9C842AB30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0" name="Text Box 41">
          <a:extLst>
            <a:ext uri="{FF2B5EF4-FFF2-40B4-BE49-F238E27FC236}">
              <a16:creationId xmlns:a16="http://schemas.microsoft.com/office/drawing/2014/main" id="{4FBB7E50-D7EF-4B04-8E83-02C1F984F5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4967F0A-DB97-46A0-B9EE-F7D9E3AFB9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267E57A2-D826-42DA-8DD0-C0BF68B85E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94ED219C-80FC-4477-A971-1FB7097165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33FCECFB-D372-4DFE-BFB9-9C598E1089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9CA3240F-B6B2-4330-91AE-249DC3F2C5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18E511BF-B94A-4A4E-8B72-7C8CFBDD021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DFEF3CED-54C7-41DC-A73E-F9358C146D4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8" name="Text Box 10">
          <a:extLst>
            <a:ext uri="{FF2B5EF4-FFF2-40B4-BE49-F238E27FC236}">
              <a16:creationId xmlns:a16="http://schemas.microsoft.com/office/drawing/2014/main" id="{F8C3C663-385F-4CCB-B6DB-DFB66582A8E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id="{FA8B3258-9E8F-4CAF-ABBF-6F12B8497CB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1FD1B5A7-5329-4BDF-9D7D-3408456B93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F59BC91-915C-4C42-871B-DF390A0BA62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35FE1FE5-2170-423B-B552-1F6038D62C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28363E1B-5319-4C4A-9A84-D40C6F1AF00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2D0E89D-3641-485E-AC36-5CF3682F47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86E61DFC-8AC2-4A18-A639-A9B17999CD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329F0ECB-BC80-4527-AD16-E6F7707638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7" name="Text Box 41">
          <a:extLst>
            <a:ext uri="{FF2B5EF4-FFF2-40B4-BE49-F238E27FC236}">
              <a16:creationId xmlns:a16="http://schemas.microsoft.com/office/drawing/2014/main" id="{87C4923E-6574-4B3E-A855-EE27D427FA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5270B0-7339-458D-9B10-B20C8DE103C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8A167FD8-5DB5-4D54-A042-979E728DB3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191AE10E-D9F0-45DD-A8D4-4F47212247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1E86E472-B346-4052-8779-08A70F226C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BC28E78A-19AA-4564-ADCC-3BFE00512C3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8C7E1113-CD83-41FF-80BB-15EE8F91CF0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0023A3EA-1359-491C-BB0C-980FFA1AF16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CC511020-8175-44D3-BAD4-B5E1100D8E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id="{E0ABA4E5-8D60-47AF-BF64-9A9CA1962B9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BBB6497-4754-4C18-A4E2-1BEE28E60E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3D4B39B8-4BE0-4C48-A211-29522746E75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E4481746-00E2-4268-98E9-5E12DBE212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D7D4A898-8CBC-4167-861F-A34DE058EA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87C04B63-7CCD-4412-9731-6CC92557D2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31D6DF79-4A73-40BD-A9E6-95CFBB166AE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74C285E5-1C2E-4DF3-AF47-C5F10D9756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4" name="Text Box 10">
          <a:extLst>
            <a:ext uri="{FF2B5EF4-FFF2-40B4-BE49-F238E27FC236}">
              <a16:creationId xmlns:a16="http://schemas.microsoft.com/office/drawing/2014/main" id="{F6AD9C83-6EE8-4D38-8F16-D39E5CFDAEB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5" name="Text Box 41">
          <a:extLst>
            <a:ext uri="{FF2B5EF4-FFF2-40B4-BE49-F238E27FC236}">
              <a16:creationId xmlns:a16="http://schemas.microsoft.com/office/drawing/2014/main" id="{EC380548-FA1F-48E9-87DD-DE46A29BB3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C91C65C3-5427-4AD2-8A3D-5812B6080E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83F6B7BE-1B76-4BF2-B400-648FA301470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781724CF-4E2A-471B-8C31-983966146C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61A3FBDB-7208-466B-8718-B90228A1FC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478D0C87-BF08-4805-8300-8591F0D8E4C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A9CA3988-C46E-4776-A6CE-F2CE8D0AFC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8B754E92-2D0F-4FA5-AF9A-A9803A5314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C725EEDD-7A09-460F-A6CA-8E0349CA82B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id="{4C844050-ABAF-48CD-861C-48F22F29452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89DF1C7-DE07-4A79-85E0-1AE1FBADE5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121D85A6-CCB6-488F-98D8-3D030489CC0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169D8302-1A19-4546-94FF-A73236408B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EC23CF50-57A9-4D45-8EEA-2C491CE740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543E62CA-54B1-4F3F-BA99-AE2DFB9A00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647EED3F-1C2F-44DB-A48D-E81F2092AA4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1DEE928B-E344-4851-9C3A-A59F6C46BDC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2" name="Text Box 10">
          <a:extLst>
            <a:ext uri="{FF2B5EF4-FFF2-40B4-BE49-F238E27FC236}">
              <a16:creationId xmlns:a16="http://schemas.microsoft.com/office/drawing/2014/main" id="{CC67D7B3-C2DD-4904-807E-E243D314A0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3" name="Text Box 41">
          <a:extLst>
            <a:ext uri="{FF2B5EF4-FFF2-40B4-BE49-F238E27FC236}">
              <a16:creationId xmlns:a16="http://schemas.microsoft.com/office/drawing/2014/main" id="{C33FF920-208D-425E-9E5D-E4443DEB24F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87CD8BE-7356-4379-A0F1-D153DC63A8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4E50601-64A1-4E6D-BE3D-9BDA7F35751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7D44970B-205C-443A-BC7C-9E1F2466A7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5CA63B58-A869-4C95-914D-1AF76C8ED1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31AC4521-CBE0-48F6-BAD1-EA85B0EDB98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AA7A9DC4-D7B8-4045-ADAF-22425BE4EA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B9422B9B-E043-43A7-A92E-F9FB13175DB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DA279229-F25C-46AC-AE6F-94ADD120B5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id="{3A317F8D-FE6B-4C41-922C-B9F9073036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EC05C1E-6D78-414B-B1E2-F75C5524FEC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945CDEA8-D8D1-4EE7-B801-246B3A68E8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5486BA7F-528A-47CC-B266-92B272E6DAD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id="{24ABE680-0A09-4768-BAC0-A204D06760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771A681A-310A-46D0-B86D-7C96EEF535D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C857250B-AB45-4BA0-8EDE-5D32B85E54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93E1790C-6B28-43F4-9EED-D16353439E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0" name="Text Box 10">
          <a:extLst>
            <a:ext uri="{FF2B5EF4-FFF2-40B4-BE49-F238E27FC236}">
              <a16:creationId xmlns:a16="http://schemas.microsoft.com/office/drawing/2014/main" id="{C52E18AC-26E1-4CFD-8792-48FABFB96F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1" name="Text Box 41">
          <a:extLst>
            <a:ext uri="{FF2B5EF4-FFF2-40B4-BE49-F238E27FC236}">
              <a16:creationId xmlns:a16="http://schemas.microsoft.com/office/drawing/2014/main" id="{8CD3DA8F-572C-4B09-9F2D-87FD8A24E31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B61D7869-F4E1-4DD4-943C-C0DC8A437A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B2B1601-B2AF-4374-B15E-18AD59C81F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85CACA50-3236-42AB-88F3-8B00D62C18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6C6E35D4-8537-4947-B7B4-AB0CF7EC1A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2F4E9AD-EB36-4FC5-83D3-DE7C2050EF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170B4A5-12A2-4CB9-A46E-C020107A14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F50145CC-41BE-43A5-B2FF-705F6FE52B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C494FEFD-D558-4F53-91C2-711FCEEF460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id="{9585E6D0-BED1-43B4-B88B-5832F5DFD9B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7BEC29C8-246B-496C-B944-CC1F27415DE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20B1259A-2FE2-4405-9970-B813EDB47E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BD8EBB3F-54D9-4051-B4D3-FB1AC10789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FD221D99-8B96-4D21-9EA9-05FFE8016D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1DBD8887-2585-471C-9781-29434347FC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346611A8-2F71-4D11-8EAE-DDE20F66A5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4ECE1B4C-C02D-46D3-9977-C82D2FA56D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5B0001BC-4090-46A9-921E-7246EE486D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69" name="Text Box 41">
          <a:extLst>
            <a:ext uri="{FF2B5EF4-FFF2-40B4-BE49-F238E27FC236}">
              <a16:creationId xmlns:a16="http://schemas.microsoft.com/office/drawing/2014/main" id="{B8108F0C-979D-4BFE-9552-D91745CB87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FA42644D-9E98-43F7-B200-1BEA72B9CCB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6A6B0694-57EA-4877-A782-DB1492F2DB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F65FD325-66EF-4620-84D0-1022BAD2C40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BEE7F8AC-D4D1-463E-8397-52E59B2D6F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D7B12084-A354-4BB8-8EF0-3E65B02047A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ED0B09F-7F9A-4D9F-8858-B8ABAD06D9A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5BBF97D6-4C38-4AD1-B34D-1ED29A7513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id="{535FD7DD-B415-4B66-A58F-FF8C384BD75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id="{5A226299-A7C8-46B8-8896-EA5B055C4FD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F1433330-7FC0-4F3C-9DD4-4A1BEEBEA8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FB30B62E-97E8-4D89-9359-9044EF565E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00263E4F-A261-4285-9B57-EBFF4EF18E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CF9087F5-3FD0-41D0-98E6-93E0FF3D1B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4BF8477B-30FB-43BB-B84F-CC69049598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CB27196-AF0D-4C61-AF90-077E5A66E40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9A517E89-9210-49B0-8FDF-3EB55CFF7E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66470DE1-7F3E-4B83-A97A-EFAA5A7DA1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61514647-C9BA-44B2-8A00-CCF1D2479C6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2459F312-CA7E-4380-A6E1-1156AF32DD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69705CE6-3B90-4190-841B-84A5856F572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17B83CCE-7A62-4C77-97D6-E434BE259A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1" name="Text Box 10">
          <a:extLst>
            <a:ext uri="{FF2B5EF4-FFF2-40B4-BE49-F238E27FC236}">
              <a16:creationId xmlns:a16="http://schemas.microsoft.com/office/drawing/2014/main" id="{4BFFF399-D3A2-4777-887A-F965695B740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BC3D72A0-9D54-4D21-A07A-76349E5287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2CA15B73-5373-4D85-834E-D64C5AAEE2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555150E6-E8AB-4EA5-9C1E-78DB38CCE2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id="{A820E368-1398-428C-8026-3D3B889DDE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05A2E93C-4D75-4EA2-A858-E1D4971CEDC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38A5A6-FBCA-4BEE-909D-5216BF97570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70D8E4C8-2B38-4E83-8939-99CD0BFA449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id="{34CCBB17-8307-42AF-8E80-81285CD2B1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id="{6CF8B9E7-3C76-44A3-8FB9-F66490B5D1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B217B149-3869-4355-B731-A1B06C3549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E5B72A33-023C-4DC1-9B04-E7F274C271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6D27C85B-C340-4C2A-9A09-30582FB514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C7B9B35-D2C7-4E0E-AE0E-0A3182156C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0265118A-B2F1-4A71-8FB5-6AEE7FD882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CA9BB676-67C3-4BBA-9198-4DB98F5870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8079B8F-FC09-4A98-88FB-A9E90F8122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21DC042C-1FCC-48BD-8DC8-3D4CB1ACE51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09" name="Text Box 10">
          <a:extLst>
            <a:ext uri="{FF2B5EF4-FFF2-40B4-BE49-F238E27FC236}">
              <a16:creationId xmlns:a16="http://schemas.microsoft.com/office/drawing/2014/main" id="{BDB247AB-446E-4281-8642-19F0652574B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D4A854-51D5-479C-B958-329AF51C147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BAB49E47-B59D-41B1-9749-C7FB6948AD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718651AE-336F-4DC5-94B8-E29743026F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id="{13BC7577-685C-4E40-A20D-A1EEAA2535B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id="{4CF84492-3E09-4665-A082-18DCB5BDC5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3B97B4A4-44CF-43DD-B7EF-78A87F6BC40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3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4D06A668-E4A3-4224-9CB1-C7160F7074A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DBB0A862-8CBB-4790-9B07-26E9215B53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1B4EEDBB-57D1-49DA-9A0E-D5B7D4563D7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15565E86-2497-4782-B082-DC894325C2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0" name="Text Box 10">
          <a:extLst>
            <a:ext uri="{FF2B5EF4-FFF2-40B4-BE49-F238E27FC236}">
              <a16:creationId xmlns:a16="http://schemas.microsoft.com/office/drawing/2014/main" id="{689AD21D-E7A2-48D4-A29D-D92AADF04C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1" name="Text Box 41">
          <a:extLst>
            <a:ext uri="{FF2B5EF4-FFF2-40B4-BE49-F238E27FC236}">
              <a16:creationId xmlns:a16="http://schemas.microsoft.com/office/drawing/2014/main" id="{1DED3ED0-5C43-4CC6-95ED-828610F775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5E67240D-7B65-46E6-BB38-F5D48D4296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EFE76AA5-47E8-4DD3-A60B-A42918D2AB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1E2DC435-E986-4FC1-AAFA-4D37DFE69F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F848D1E6-AC2C-45DB-8D11-E0BF484D11E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AB35A251-6090-43BF-A2BD-E9FC2AFE26F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67446C5C-8236-45DA-8E79-FF5A2D90EF9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F4991A97-486D-423C-9844-901A2F306E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674B89CB-0A09-48A4-A896-4AB5E037625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30" name="Text Box 41">
          <a:extLst>
            <a:ext uri="{FF2B5EF4-FFF2-40B4-BE49-F238E27FC236}">
              <a16:creationId xmlns:a16="http://schemas.microsoft.com/office/drawing/2014/main" id="{4B58DBFA-8C4B-44BA-8E14-44C092D168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ADC0E1FA-DF28-4C59-960C-325A3D38AB0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D9BB2529-971D-4593-A09A-54725903587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3"/>
    <xdr:sp macro="" textlink="">
      <xdr:nvSpPr>
        <xdr:cNvPr id="433" name="Text Box 9">
          <a:extLst>
            <a:ext uri="{FF2B5EF4-FFF2-40B4-BE49-F238E27FC236}">
              <a16:creationId xmlns:a16="http://schemas.microsoft.com/office/drawing/2014/main" id="{4462ABB1-8907-4711-82CE-33FD5A532C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FA72BD93-A1AB-41F9-89E2-1FEDE216FC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2D4CC72A-0CE8-4DB9-8AD8-3D882523D4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02D09A42-5D63-4712-B44B-42C7E81FC0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3DB9DF1B-F257-43D8-8397-18AA8BB58E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id="{D9E242CB-C4BF-4699-949F-13279182B3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781349EE-C6B3-446E-842D-756E7C7C4B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D8D908DA-5A61-40EA-B1BC-CBE5981C7B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id="{06A4551E-AA1B-45AB-AC7D-F1E685DE36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2" name="Text Box 10">
          <a:extLst>
            <a:ext uri="{FF2B5EF4-FFF2-40B4-BE49-F238E27FC236}">
              <a16:creationId xmlns:a16="http://schemas.microsoft.com/office/drawing/2014/main" id="{980AF499-2D98-4D8E-B64F-C42CB9AE80B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3" name="Text Box 41">
          <a:extLst>
            <a:ext uri="{FF2B5EF4-FFF2-40B4-BE49-F238E27FC236}">
              <a16:creationId xmlns:a16="http://schemas.microsoft.com/office/drawing/2014/main" id="{EAC80CCB-768F-4270-BF48-845AE15E4C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D3B52EDF-3C45-488B-96AD-754D384EFA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602E315-70EA-464A-B7C2-10D23E71AC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6DC31A09-7565-4799-BA74-19F2EDAACE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7" name="Text Box 10">
          <a:extLst>
            <a:ext uri="{FF2B5EF4-FFF2-40B4-BE49-F238E27FC236}">
              <a16:creationId xmlns:a16="http://schemas.microsoft.com/office/drawing/2014/main" id="{0B1B01D9-8937-462F-AA4A-5FA0D8157A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8" name="Text Box 41">
          <a:extLst>
            <a:ext uri="{FF2B5EF4-FFF2-40B4-BE49-F238E27FC236}">
              <a16:creationId xmlns:a16="http://schemas.microsoft.com/office/drawing/2014/main" id="{B4603324-21A2-4F53-9284-82A7E78882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CC295B9A-2AF7-4876-B386-BF308C68C8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B7CBABBD-C883-4B35-A675-526E51848B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0AAB560F-1B84-4858-BCD0-2EF01F2305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52" name="Text Box 10">
          <a:extLst>
            <a:ext uri="{FF2B5EF4-FFF2-40B4-BE49-F238E27FC236}">
              <a16:creationId xmlns:a16="http://schemas.microsoft.com/office/drawing/2014/main" id="{873DD7F8-7CB5-4463-BE85-2655BA0E7D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453" name="Text Box 41">
          <a:extLst>
            <a:ext uri="{FF2B5EF4-FFF2-40B4-BE49-F238E27FC236}">
              <a16:creationId xmlns:a16="http://schemas.microsoft.com/office/drawing/2014/main" id="{6578EFCA-A614-4EFF-9A63-19B59180A8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B7AE2A8-465F-4277-97DB-86EDD966B3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24FD2904-9AFF-450E-94A6-CA9B77409A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2B452FCE-8F52-4841-9251-1C08D08F1A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7" name="Text Box 10">
          <a:extLst>
            <a:ext uri="{FF2B5EF4-FFF2-40B4-BE49-F238E27FC236}">
              <a16:creationId xmlns:a16="http://schemas.microsoft.com/office/drawing/2014/main" id="{7BDB705D-7AB9-4BF8-B3C1-CCCBACC0A1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8" name="Text Box 41">
          <a:extLst>
            <a:ext uri="{FF2B5EF4-FFF2-40B4-BE49-F238E27FC236}">
              <a16:creationId xmlns:a16="http://schemas.microsoft.com/office/drawing/2014/main" id="{1D34140F-619B-4160-B5E3-CA21D93A92C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FB758968-5DE0-48BC-B3CB-3557E8EFC0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43827086-1C07-4D84-A4C2-E00808BC65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19BC1949-E77B-4ABA-BE1E-BD0D69B5AE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8C276741-F11E-47BD-8689-40DDB32C1E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5EC259CC-A336-49D1-BF59-FA1045F097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F21A4B69-7D18-466D-ABAB-A3EDEC1A9D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A18D0908-6ECD-4125-AF20-6AEBE2E9D3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6" name="Text Box 10">
          <a:extLst>
            <a:ext uri="{FF2B5EF4-FFF2-40B4-BE49-F238E27FC236}">
              <a16:creationId xmlns:a16="http://schemas.microsoft.com/office/drawing/2014/main" id="{3A132497-88D0-49CF-A8B1-2465C6C3EF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7" name="Text Box 41">
          <a:extLst>
            <a:ext uri="{FF2B5EF4-FFF2-40B4-BE49-F238E27FC236}">
              <a16:creationId xmlns:a16="http://schemas.microsoft.com/office/drawing/2014/main" id="{ECC68F19-FB90-4C45-9C74-0223BA97AB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DB9CFF82-0991-4B67-A37E-FCB7797E24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D7F235BC-A837-4398-A61C-8AF79EF8F8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8A7028A8-98B0-4F31-BC65-7EFB1668D1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1" name="Text Box 10">
          <a:extLst>
            <a:ext uri="{FF2B5EF4-FFF2-40B4-BE49-F238E27FC236}">
              <a16:creationId xmlns:a16="http://schemas.microsoft.com/office/drawing/2014/main" id="{FBECEBFA-675E-445E-852F-165DC66E82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38D93E7C-5465-453E-B88F-B009AAA2BC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30A4CA87-EA9E-4016-B3BD-0745DBE491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6C1CDD2B-3DDF-4DDA-8D68-55DC7F00B3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9BB4B570-7E24-4504-AFFE-6EAE4F143E9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6" name="Text Box 41">
          <a:extLst>
            <a:ext uri="{FF2B5EF4-FFF2-40B4-BE49-F238E27FC236}">
              <a16:creationId xmlns:a16="http://schemas.microsoft.com/office/drawing/2014/main" id="{C2965423-41CC-4D65-A916-B3F1032D11F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40BBB8D2-E46C-43E8-8BAE-6E122EBAB5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8ED8371A-3766-4075-A503-54F329E4C6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E97895C-B6E7-4755-AC87-95A700704E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4D65320B-9001-47AC-8423-DBF989B177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74070BEA-95FC-4859-980B-FB55B9B971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88BA388B-FB0C-434B-94A3-A22A44F692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B32D2A55-2E19-4854-97E7-4E98B90696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id="{46C0C9AE-60FC-45FA-8865-88E21B4BEE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5" name="Text Box 41">
          <a:extLst>
            <a:ext uri="{FF2B5EF4-FFF2-40B4-BE49-F238E27FC236}">
              <a16:creationId xmlns:a16="http://schemas.microsoft.com/office/drawing/2014/main" id="{AA3E18EB-392A-4C78-9420-E1CA5A345E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1B5108B-70EB-40A0-8C4D-BB6935C781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82EDDC4A-5F80-47CE-B3B4-F5714BE99F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58E57C0F-3597-45BF-823E-A3C252D949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89" name="Text Box 10">
          <a:extLst>
            <a:ext uri="{FF2B5EF4-FFF2-40B4-BE49-F238E27FC236}">
              <a16:creationId xmlns:a16="http://schemas.microsoft.com/office/drawing/2014/main" id="{4289D924-E4B4-4DDF-8408-06B0FA8F31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936BB0A2-DC1C-49AB-ADBC-C5419F9E8F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4E930A5E-E15A-4424-AF63-39F9540E1B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9BB88385-8907-45F6-92B8-C99EDB179A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3" name="Text Box 10">
          <a:extLst>
            <a:ext uri="{FF2B5EF4-FFF2-40B4-BE49-F238E27FC236}">
              <a16:creationId xmlns:a16="http://schemas.microsoft.com/office/drawing/2014/main" id="{ACF2A3FA-ABD1-4330-A466-F621E84245D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4" name="Text Box 41">
          <a:extLst>
            <a:ext uri="{FF2B5EF4-FFF2-40B4-BE49-F238E27FC236}">
              <a16:creationId xmlns:a16="http://schemas.microsoft.com/office/drawing/2014/main" id="{C0778F9E-87FF-41E5-B389-88E4DE7728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3CB47721-3079-41AE-929F-641EFB614D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5C36523A-A114-4F37-AC3B-389DD032EF6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7" name="Text Box 9">
          <a:extLst>
            <a:ext uri="{FF2B5EF4-FFF2-40B4-BE49-F238E27FC236}">
              <a16:creationId xmlns:a16="http://schemas.microsoft.com/office/drawing/2014/main" id="{6CB88C4E-E01D-4CFA-B5A0-257589A762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8" name="Text Box 10">
          <a:extLst>
            <a:ext uri="{FF2B5EF4-FFF2-40B4-BE49-F238E27FC236}">
              <a16:creationId xmlns:a16="http://schemas.microsoft.com/office/drawing/2014/main" id="{E2A7977E-D542-4484-BF96-2184839C3C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73B0C5E6-D792-469A-8D53-85E35207A7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EA040AAA-854E-4387-A0D2-D0250915F8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AD32FD40-F5B1-42E4-A724-BE60396644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F138D2B2-2720-4914-9D55-E782662D5E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3" name="Text Box 41">
          <a:extLst>
            <a:ext uri="{FF2B5EF4-FFF2-40B4-BE49-F238E27FC236}">
              <a16:creationId xmlns:a16="http://schemas.microsoft.com/office/drawing/2014/main" id="{90B29A5E-0508-45B2-8EE8-CC42FE03C7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A98B04B4-FE41-4E1A-A1F6-8ECBE87399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9FEC23B7-02DF-46F3-AAB9-C9DDFA5F7D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F3B694D5-062E-4A75-BB71-905717EABD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0791773A-34D3-4FD0-AE9F-B19DFEBCD9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F27C2D8A-884A-48A3-B2B8-9BDB7DD4107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3B0538F1-E31B-45B1-B4CD-A9EA34BFA7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FCC61F1-DC7E-4457-8C61-BF3DC381F4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1" name="Text Box 10">
          <a:extLst>
            <a:ext uri="{FF2B5EF4-FFF2-40B4-BE49-F238E27FC236}">
              <a16:creationId xmlns:a16="http://schemas.microsoft.com/office/drawing/2014/main" id="{874EA0A8-8F8B-447C-ABAA-E06539B350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2" name="Text Box 41">
          <a:extLst>
            <a:ext uri="{FF2B5EF4-FFF2-40B4-BE49-F238E27FC236}">
              <a16:creationId xmlns:a16="http://schemas.microsoft.com/office/drawing/2014/main" id="{DF9AC171-E40E-4ED4-AE33-7FF7730BA8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C8DAE856-AFD1-4148-B580-FAFDAF72F02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362B1744-E1BE-4098-B666-C285F3A5E0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5" name="Text Box 9">
          <a:extLst>
            <a:ext uri="{FF2B5EF4-FFF2-40B4-BE49-F238E27FC236}">
              <a16:creationId xmlns:a16="http://schemas.microsoft.com/office/drawing/2014/main" id="{4D5590BB-1164-438F-A369-F6D9664703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6" name="Text Box 10">
          <a:extLst>
            <a:ext uri="{FF2B5EF4-FFF2-40B4-BE49-F238E27FC236}">
              <a16:creationId xmlns:a16="http://schemas.microsoft.com/office/drawing/2014/main" id="{68336315-70DE-43EF-BFE1-F35AD97F9E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7000ACD6-DBCA-4146-8C21-E36C7BF442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844C4FD9-2699-4512-B26E-1DD0EF68DA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id="{CFBA5DDC-6BE6-4554-96DB-9EEB984DE0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0" name="Text Box 10">
          <a:extLst>
            <a:ext uri="{FF2B5EF4-FFF2-40B4-BE49-F238E27FC236}">
              <a16:creationId xmlns:a16="http://schemas.microsoft.com/office/drawing/2014/main" id="{0F216B24-50AA-4D2D-85D7-5EDB84849E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1" name="Text Box 41">
          <a:extLst>
            <a:ext uri="{FF2B5EF4-FFF2-40B4-BE49-F238E27FC236}">
              <a16:creationId xmlns:a16="http://schemas.microsoft.com/office/drawing/2014/main" id="{7957CE12-2579-4238-8E85-2F5F4299AC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4EAA8626-87C5-4ED3-B09D-131DDC0F37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2050227C-8AE8-487E-A8C9-59748180DF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4125514-530E-489D-ABCD-69C04315B0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56646FE-0D69-482F-B6B0-37E8A6F4FC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4C032D36-D3E1-4162-AAC4-1EB3FE9C23D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5B29E23C-04D4-4BF1-BB8C-6105C19472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AAD98640-272C-4C60-87C8-B6983C59D0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29" name="Text Box 10">
          <a:extLst>
            <a:ext uri="{FF2B5EF4-FFF2-40B4-BE49-F238E27FC236}">
              <a16:creationId xmlns:a16="http://schemas.microsoft.com/office/drawing/2014/main" id="{0AF73473-448D-4D8A-ACE8-E47F6F4B71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0" name="Text Box 41">
          <a:extLst>
            <a:ext uri="{FF2B5EF4-FFF2-40B4-BE49-F238E27FC236}">
              <a16:creationId xmlns:a16="http://schemas.microsoft.com/office/drawing/2014/main" id="{3C93ADAF-AB09-4104-B604-98DDAEBC5B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F363A46C-9B90-49E7-AC47-656BC16325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68F1558C-36D6-4C89-BB91-08E5C0338F7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D0779B79-1910-458D-80C2-69F5BC611CD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94A4CAF9-D973-46C4-BF6D-76013F4A5D9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A49DEE5D-EE99-4394-9A96-9D609DB221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1C6603DF-AB35-4E94-975C-C9655A7B36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62417BF4-2338-42D7-9BEA-2BF2C2CD3F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04BDA22D-257B-4D1C-80E7-1A0BD0CB18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73514C6B-0AEC-4450-9C31-C142EA80CA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8A7770FB-6E7D-4A18-A36F-E417A38BC7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8E9B3DE-BED7-4FA1-9CA8-F9A9BCF066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C9A4CA39-83CE-4398-B90F-76821A0B9E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ECFAEC6F-B1F5-4A11-A4A1-68417D7D331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4C103997-B42D-4B6C-8828-0DB97749F2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920E62DE-ED15-4C2E-A2FA-C5D731142C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8386C60D-B4F1-4F04-91F1-E305166434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7" name="Text Box 10">
          <a:extLst>
            <a:ext uri="{FF2B5EF4-FFF2-40B4-BE49-F238E27FC236}">
              <a16:creationId xmlns:a16="http://schemas.microsoft.com/office/drawing/2014/main" id="{33B21D23-84EB-4E67-8FD5-BF57C495F4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8" name="Text Box 41">
          <a:extLst>
            <a:ext uri="{FF2B5EF4-FFF2-40B4-BE49-F238E27FC236}">
              <a16:creationId xmlns:a16="http://schemas.microsoft.com/office/drawing/2014/main" id="{BB9B3B07-C050-40D3-8936-21A62B1C33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BDD174BD-EEAF-442C-8F81-AC970C1479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F9655C94-1A3B-4F96-82C5-F473903CC4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3C06E07C-DBB7-4531-AAB4-110A71E6BC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2" name="Text Box 10">
          <a:extLst>
            <a:ext uri="{FF2B5EF4-FFF2-40B4-BE49-F238E27FC236}">
              <a16:creationId xmlns:a16="http://schemas.microsoft.com/office/drawing/2014/main" id="{35FCCA8B-C9FD-44EB-875E-B05F7AE0C0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46A7FA81-84CE-49AD-946C-E4E8FE3480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7ED0639B-70BB-4E2C-8287-9AEE4EEA9A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4E453FD8-EBAB-4684-B779-68584201E3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04A1A95E-7BB9-4FD9-BFDB-8FB7475AF1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82A1F3F4-BA28-4F7E-AF8B-776D49AC84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69916622-0712-4DD9-AB07-0BD1303768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84366FD5-DEED-4760-922D-088B4CE60A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0997B54C-C6B7-4133-AFC2-95602D3F1A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1" name="Text Box 10">
          <a:extLst>
            <a:ext uri="{FF2B5EF4-FFF2-40B4-BE49-F238E27FC236}">
              <a16:creationId xmlns:a16="http://schemas.microsoft.com/office/drawing/2014/main" id="{2A98ABFC-DB96-4E23-B286-9D43975C4B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5964074B-90C3-4B0A-80DE-CBD0DA3819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827417AB-D1F0-4AFA-A276-C123C11A20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EDB69600-24E8-4DBC-AD7C-43DE637090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5" name="Text Box 10">
          <a:extLst>
            <a:ext uri="{FF2B5EF4-FFF2-40B4-BE49-F238E27FC236}">
              <a16:creationId xmlns:a16="http://schemas.microsoft.com/office/drawing/2014/main" id="{D226F66A-189F-464D-9588-16F0058C7A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6" name="Text Box 41">
          <a:extLst>
            <a:ext uri="{FF2B5EF4-FFF2-40B4-BE49-F238E27FC236}">
              <a16:creationId xmlns:a16="http://schemas.microsoft.com/office/drawing/2014/main" id="{6DE959A8-2CD9-473C-9C3F-C3D592BD8E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2750C7F0-BAF2-45DD-A949-A9B0A96C86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9618DDE3-6823-4F0E-918E-ED3906BE50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69" name="Text Box 9">
          <a:extLst>
            <a:ext uri="{FF2B5EF4-FFF2-40B4-BE49-F238E27FC236}">
              <a16:creationId xmlns:a16="http://schemas.microsoft.com/office/drawing/2014/main" id="{333627C7-50CE-490A-BB52-96582535A4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0" name="Text Box 10">
          <a:extLst>
            <a:ext uri="{FF2B5EF4-FFF2-40B4-BE49-F238E27FC236}">
              <a16:creationId xmlns:a16="http://schemas.microsoft.com/office/drawing/2014/main" id="{FE60600A-1651-4E75-946A-C891A5F35F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F38C5ED-3FA8-4491-91A9-A93D9AA818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6437D366-6DAA-40A8-8E29-F81CBD13F9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C496E2BC-887C-47F2-8460-DAC96E45A6E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AF387D99-04C7-4E62-A044-F15B7FF084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1FBF5FD9-F0BB-496C-9C00-9C557616525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D2BB617B-3762-4A13-AFE7-601E03E861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6DD219CC-7EF6-40AC-88EB-C69C375A4A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8C610212-E733-4CB3-A209-ED7A0E17059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C6068427-A354-4121-AA01-CB82AEA9E3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29984D69-C1F3-4950-847E-B5F74BF673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A0E2D53B-390E-493D-A157-30E9493195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410BAFED-F111-4746-ACE0-C465B32ABD7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3" name="Text Box 41">
          <a:extLst>
            <a:ext uri="{FF2B5EF4-FFF2-40B4-BE49-F238E27FC236}">
              <a16:creationId xmlns:a16="http://schemas.microsoft.com/office/drawing/2014/main" id="{9E0DC7AE-F815-4B77-9758-B65148B065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2805D065-65C1-40BE-B689-A6A61E974A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BB8C6CB-8768-4F4B-9FEB-51B8189B80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E617F35B-C5E0-4F9E-A6B7-8D4BC984EE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EB07F3B6-E94C-482A-82DA-D0A944E2E3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51E8018F-5277-4A00-B32F-0D00EE1581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6C92AF58-5008-4FC3-8E3F-EF8EBF3CE6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932AD34C-AA17-4635-9B11-DC9C78A522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B0096375-F178-47E1-ACD4-4435760EF7E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BDCD9E71-9395-4143-988B-9883DF5A80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B8B4D613-5DB2-4FB1-A02E-80358A8386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54B002A5-2257-4FE8-B75F-450728A2A4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673A27F0-05E1-4AA2-9AE2-D2B3B9257D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596" name="Text Box 10">
          <a:extLst>
            <a:ext uri="{FF2B5EF4-FFF2-40B4-BE49-F238E27FC236}">
              <a16:creationId xmlns:a16="http://schemas.microsoft.com/office/drawing/2014/main" id="{1062A34A-ACCF-4D66-83ED-253010FBA7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984B866-5B12-4749-AE46-71F2BFA72FA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35D2966D-9698-4915-977B-2DDEA94F86A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599" name="Text Box 9">
          <a:extLst>
            <a:ext uri="{FF2B5EF4-FFF2-40B4-BE49-F238E27FC236}">
              <a16:creationId xmlns:a16="http://schemas.microsoft.com/office/drawing/2014/main" id="{5C553678-9FA0-4EC2-962C-1B3E1093F2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0" name="Text Box 10">
          <a:extLst>
            <a:ext uri="{FF2B5EF4-FFF2-40B4-BE49-F238E27FC236}">
              <a16:creationId xmlns:a16="http://schemas.microsoft.com/office/drawing/2014/main" id="{21EAA348-59B6-4657-974A-FEAAA071AD9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1" name="Text Box 41">
          <a:extLst>
            <a:ext uri="{FF2B5EF4-FFF2-40B4-BE49-F238E27FC236}">
              <a16:creationId xmlns:a16="http://schemas.microsoft.com/office/drawing/2014/main" id="{5B25E209-85B0-4138-B526-4EFD4B18A8F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25769820-436C-41C5-950D-8129D64CE5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E51BD940-8891-480B-8F94-E6607572B56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EECB628A-00A4-477F-A5FB-496C3C6E513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98644FB7-A175-4A51-827F-30F42C573FD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F27B8FB4-C154-4B07-91AE-83EE54A8D48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600D02CD-C8CA-4812-8D7B-04C673D6430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663A47E5-C9F7-415F-AD9E-500FE324BB2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id="{A1B60368-069E-434F-A178-6A8C2537C9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id="{454CD353-C58B-474D-AD46-55815427CB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B49C507-43FC-42F8-92C3-753FBCAD8C9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9AF90F79-0130-400D-95E6-82DC6FC4B62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ADB9353D-AB85-4500-B48B-0F3E45AAA59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4" name="Text Box 10">
          <a:extLst>
            <a:ext uri="{FF2B5EF4-FFF2-40B4-BE49-F238E27FC236}">
              <a16:creationId xmlns:a16="http://schemas.microsoft.com/office/drawing/2014/main" id="{296974BB-ADF3-469D-938F-13FCABDA0A6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1E82130E-05E8-4ECA-8655-04AD0797BEA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FF4AC1B0-A214-47D4-A54D-59469D270F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7" name="Text Box 9">
          <a:extLst>
            <a:ext uri="{FF2B5EF4-FFF2-40B4-BE49-F238E27FC236}">
              <a16:creationId xmlns:a16="http://schemas.microsoft.com/office/drawing/2014/main" id="{27F43873-BE18-4465-8502-B6E425A09E9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8" name="Text Box 10">
          <a:extLst>
            <a:ext uri="{FF2B5EF4-FFF2-40B4-BE49-F238E27FC236}">
              <a16:creationId xmlns:a16="http://schemas.microsoft.com/office/drawing/2014/main" id="{AE872FB9-E668-492D-A95C-78D7FA4406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19" name="Text Box 41">
          <a:extLst>
            <a:ext uri="{FF2B5EF4-FFF2-40B4-BE49-F238E27FC236}">
              <a16:creationId xmlns:a16="http://schemas.microsoft.com/office/drawing/2014/main" id="{A5EC5C30-C40C-481A-9E56-CF4D144BEB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B27B4B18-46C4-449E-B8E8-B0D740EED1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A3327110-6BF6-4B9D-95CC-F315EA49D51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729D01D7-B0F7-4765-B3A4-629021C770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C7145C4A-274B-4052-938B-AA908EED0D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6E0B3F81-8EFA-4BCE-992B-BA4B68536AA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3B51137-7E7A-4FAD-91FA-C98B085258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607C7D37-8053-401A-A8FD-ED20776495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7" name="Text Box 10">
          <a:extLst>
            <a:ext uri="{FF2B5EF4-FFF2-40B4-BE49-F238E27FC236}">
              <a16:creationId xmlns:a16="http://schemas.microsoft.com/office/drawing/2014/main" id="{50B85B2C-4239-447B-97E2-451EBED51F6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8" name="Text Box 41">
          <a:extLst>
            <a:ext uri="{FF2B5EF4-FFF2-40B4-BE49-F238E27FC236}">
              <a16:creationId xmlns:a16="http://schemas.microsoft.com/office/drawing/2014/main" id="{EDFCD06D-0856-4B35-9045-8864E00DA3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1648868C-9562-4594-9644-32D1798073E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3A4A6E3-2AC9-4325-95F4-B8E33F131C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1" name="Text Box 9">
          <a:extLst>
            <a:ext uri="{FF2B5EF4-FFF2-40B4-BE49-F238E27FC236}">
              <a16:creationId xmlns:a16="http://schemas.microsoft.com/office/drawing/2014/main" id="{2CDC2ECF-EB7E-4986-A7F1-3919FFE1DB5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2" name="Text Box 10">
          <a:extLst>
            <a:ext uri="{FF2B5EF4-FFF2-40B4-BE49-F238E27FC236}">
              <a16:creationId xmlns:a16="http://schemas.microsoft.com/office/drawing/2014/main" id="{320C701E-92A7-4C60-A0CA-2C2724E019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190D9C03-2605-4914-8F7C-EC3C76C400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4BF4353F-08AE-49D1-9CB3-E605FAB0B6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5" name="Text Box 9">
          <a:extLst>
            <a:ext uri="{FF2B5EF4-FFF2-40B4-BE49-F238E27FC236}">
              <a16:creationId xmlns:a16="http://schemas.microsoft.com/office/drawing/2014/main" id="{B3B798CF-0BC1-401C-9964-00A40D2A4E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6" name="Text Box 10">
          <a:extLst>
            <a:ext uri="{FF2B5EF4-FFF2-40B4-BE49-F238E27FC236}">
              <a16:creationId xmlns:a16="http://schemas.microsoft.com/office/drawing/2014/main" id="{E2B156CC-C1C1-4441-A511-9F55A561F6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7" name="Text Box 41">
          <a:extLst>
            <a:ext uri="{FF2B5EF4-FFF2-40B4-BE49-F238E27FC236}">
              <a16:creationId xmlns:a16="http://schemas.microsoft.com/office/drawing/2014/main" id="{308C5A79-3501-4E80-9829-37863C4B0CD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6A8DA759-1596-4A94-A0AC-9AA2C775C0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8ECC6BE5-7D89-4EAC-B747-03042C4024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D5289924-0EE7-4AE8-966E-55489D99AC6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DFAB067F-368B-4807-8E80-D22502DE6A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2FE7DBA1-CC42-4A21-857F-7232CE6CB4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DAA1B9C9-11CF-442B-9E2F-0DE7525DE4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F84F389C-8D04-471F-9D87-DBB9751730E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5" name="Text Box 10">
          <a:extLst>
            <a:ext uri="{FF2B5EF4-FFF2-40B4-BE49-F238E27FC236}">
              <a16:creationId xmlns:a16="http://schemas.microsoft.com/office/drawing/2014/main" id="{A1647630-1A2F-4C2A-A4B0-F33652A315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6" name="Text Box 41">
          <a:extLst>
            <a:ext uri="{FF2B5EF4-FFF2-40B4-BE49-F238E27FC236}">
              <a16:creationId xmlns:a16="http://schemas.microsoft.com/office/drawing/2014/main" id="{A424719B-0277-4BF0-BD8D-0B556B9512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3385BEA9-2F24-4DD2-8A33-533CF708B7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CFD9A440-9877-4C45-BF0B-714FB65913E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8B1F87BE-6271-4B95-AD61-B0EB768D5C5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0" name="Text Box 10">
          <a:extLst>
            <a:ext uri="{FF2B5EF4-FFF2-40B4-BE49-F238E27FC236}">
              <a16:creationId xmlns:a16="http://schemas.microsoft.com/office/drawing/2014/main" id="{05D03B97-B8AC-4244-918B-E7DCA0A82A1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25739845-380B-49FE-A20A-55CFCF0AE8B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FB291841-5246-48B6-9752-506E39962E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3" name="Text Box 9">
          <a:extLst>
            <a:ext uri="{FF2B5EF4-FFF2-40B4-BE49-F238E27FC236}">
              <a16:creationId xmlns:a16="http://schemas.microsoft.com/office/drawing/2014/main" id="{A25E0B58-F33D-48BA-B115-4A00362BC8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4" name="Text Box 10">
          <a:extLst>
            <a:ext uri="{FF2B5EF4-FFF2-40B4-BE49-F238E27FC236}">
              <a16:creationId xmlns:a16="http://schemas.microsoft.com/office/drawing/2014/main" id="{6328F839-03DB-4293-9E35-283EC7C973B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5" name="Text Box 41">
          <a:extLst>
            <a:ext uri="{FF2B5EF4-FFF2-40B4-BE49-F238E27FC236}">
              <a16:creationId xmlns:a16="http://schemas.microsoft.com/office/drawing/2014/main" id="{30B1C11A-4CA4-4AFC-B76A-0E23B128BB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B4D1CAD0-117C-43ED-8700-FBC8196FFB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54DBE505-6A06-4BCD-8583-9722A50033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5FE53D29-F201-4909-8C00-8476C1B76F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AFE54025-49B2-426C-AB32-7CC00B7411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41D6D66A-9492-411A-B664-6F36A47F1C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F2B652E1-9FFC-43C8-9168-F4CF130CC30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2" name="Text Box 10">
          <a:extLst>
            <a:ext uri="{FF2B5EF4-FFF2-40B4-BE49-F238E27FC236}">
              <a16:creationId xmlns:a16="http://schemas.microsoft.com/office/drawing/2014/main" id="{2D177CC8-412F-4286-9D2D-E3C9CBDD12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3" name="Text Box 41">
          <a:extLst>
            <a:ext uri="{FF2B5EF4-FFF2-40B4-BE49-F238E27FC236}">
              <a16:creationId xmlns:a16="http://schemas.microsoft.com/office/drawing/2014/main" id="{B8CC3FC4-3B58-4455-978E-37F764B15CA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CBD10D38-AC2D-4187-B9CB-E3D488B0539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9BA5FAB-46DC-4A4C-B161-9B10985978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6" name="Text Box 9">
          <a:extLst>
            <a:ext uri="{FF2B5EF4-FFF2-40B4-BE49-F238E27FC236}">
              <a16:creationId xmlns:a16="http://schemas.microsoft.com/office/drawing/2014/main" id="{2BDFCBE5-53FB-4583-87BA-73024E6E921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7" name="Text Box 10">
          <a:extLst>
            <a:ext uri="{FF2B5EF4-FFF2-40B4-BE49-F238E27FC236}">
              <a16:creationId xmlns:a16="http://schemas.microsoft.com/office/drawing/2014/main" id="{C668BF4A-66B7-4CB1-B03C-8A83B82F1A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74AC3B61-E207-4A78-9467-E1B11D369C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13B5E9F-28EB-4182-A8B7-A5D8B6CD5FB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43C4BD4-C0E0-4E7C-95FD-160E0A58FB4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E520F0A3-4B1E-46D8-B2C8-D2BAA8DF4B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4F86F937-B392-4D6F-BEDE-D92732D2F2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3CA88D38-577B-4AF2-93B1-53743E5393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5F5CE98A-856F-4AD5-8526-3285AD1AFC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F66632BE-1ECC-4170-9B19-6D665A8BE4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id="{3D29E257-D597-471E-804E-2FA4432E299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D33BE3B0-714F-4F31-9774-284E9FB382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F496E567-BCC9-4E06-8277-63E0AB904F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D5781AD2-9EAE-4DF3-8AB6-CC0A6435D85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59579A6A-68B4-404E-B537-43768AC339B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1" name="Text Box 41">
          <a:extLst>
            <a:ext uri="{FF2B5EF4-FFF2-40B4-BE49-F238E27FC236}">
              <a16:creationId xmlns:a16="http://schemas.microsoft.com/office/drawing/2014/main" id="{B8ECBA86-5A01-430F-8724-8D70DA710B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F32CB256-5C2F-4015-8EF5-1DD58864E6D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B1E58522-B5A8-4421-A666-9D563093EC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E5A68726-2CEA-4F6F-866C-DE8C611BD6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5" name="Text Box 10">
          <a:extLst>
            <a:ext uri="{FF2B5EF4-FFF2-40B4-BE49-F238E27FC236}">
              <a16:creationId xmlns:a16="http://schemas.microsoft.com/office/drawing/2014/main" id="{C5341303-FF0C-42B8-A77C-5D572EEB66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D5E245B9-9EB7-4E9C-8642-6D27C249043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7120BCAC-0F3E-4D11-B3AA-E45EFD06245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16856CCD-9CD6-4D51-B1E7-ABA2C54B2B0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52D242A9-7702-497C-ABDE-CA3F573447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54639AEB-5F9D-4197-ADAA-244FBC3FBC7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EDC74495-53E7-4F55-892A-A48C103AE9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F225BCE6-481A-4441-B763-374BADEABFE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AA8B39E6-D2DD-41A7-89B0-B5D07CAA9DE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id="{C5EC1FAA-4024-4CA5-A0E6-543096A775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4C0EA847-6A9D-470A-9E5A-0C5170E0FF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DE361346-A45A-4786-80BE-4FAEFB6BB2B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7" name="Text Box 9">
          <a:extLst>
            <a:ext uri="{FF2B5EF4-FFF2-40B4-BE49-F238E27FC236}">
              <a16:creationId xmlns:a16="http://schemas.microsoft.com/office/drawing/2014/main" id="{AD1FCC26-2562-4BBE-AD55-422D2A3D5C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8" name="Text Box 10">
          <a:extLst>
            <a:ext uri="{FF2B5EF4-FFF2-40B4-BE49-F238E27FC236}">
              <a16:creationId xmlns:a16="http://schemas.microsoft.com/office/drawing/2014/main" id="{59925955-1FCE-42E8-AD26-69D1EE0B5D3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699" name="Text Box 41">
          <a:extLst>
            <a:ext uri="{FF2B5EF4-FFF2-40B4-BE49-F238E27FC236}">
              <a16:creationId xmlns:a16="http://schemas.microsoft.com/office/drawing/2014/main" id="{C3EAF5A5-33AF-49ED-BAA4-31DA6A0422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7BDEE42-CF8C-4DBF-A3AF-644DF1CB3B2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F30AD092-0C01-4221-96CA-55EDAC80DEB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798A9C7A-F44F-456C-AACE-DBE4ED56E2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3" name="Text Box 10">
          <a:extLst>
            <a:ext uri="{FF2B5EF4-FFF2-40B4-BE49-F238E27FC236}">
              <a16:creationId xmlns:a16="http://schemas.microsoft.com/office/drawing/2014/main" id="{6039D596-0E34-49C2-AE38-3BB7C49C42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FE242E63-F125-452F-8BD9-66DC6C1374B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A7E98515-936C-4E33-BA93-1A297A4607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69FEB553-1F5C-45DA-A58A-69B268B900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B0BEBA35-CAA5-4851-8F97-D1C4BF1FC4D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D99B884A-6E0C-43D2-A109-7B8AD1833B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AB40D5EC-00BC-45A5-9332-DE06A7B022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7761FE5C-B142-4DBF-9752-E019E080EF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id="{60E26B2B-3B22-4AEC-8EC2-D8FDB23AD3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2" name="Text Box 10">
          <a:extLst>
            <a:ext uri="{FF2B5EF4-FFF2-40B4-BE49-F238E27FC236}">
              <a16:creationId xmlns:a16="http://schemas.microsoft.com/office/drawing/2014/main" id="{B8DBC211-8F66-4B89-A8C8-C5AF3B4B71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51F0F6B5-C87C-4630-A397-2D9E8569BF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30B9F24-7B27-4A41-8857-84934E9ACF5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5" name="Text Box 9">
          <a:extLst>
            <a:ext uri="{FF2B5EF4-FFF2-40B4-BE49-F238E27FC236}">
              <a16:creationId xmlns:a16="http://schemas.microsoft.com/office/drawing/2014/main" id="{CFABE04B-CD0F-42A2-89F4-34EC3CFCC8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6" name="Text Box 10">
          <a:extLst>
            <a:ext uri="{FF2B5EF4-FFF2-40B4-BE49-F238E27FC236}">
              <a16:creationId xmlns:a16="http://schemas.microsoft.com/office/drawing/2014/main" id="{E7180F03-4AC2-463F-B173-7E5173B633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id="{81A25966-3882-4360-BA6C-2587315BD25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79FE0D2E-3151-4660-B40E-D4996FA2D9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39407743-393F-44EC-8DBF-9C04239FD1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A8E8D62D-9667-4A97-B42A-CB804CA384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1" name="Text Box 10">
          <a:extLst>
            <a:ext uri="{FF2B5EF4-FFF2-40B4-BE49-F238E27FC236}">
              <a16:creationId xmlns:a16="http://schemas.microsoft.com/office/drawing/2014/main" id="{C0A08239-5E40-4AD5-8136-15AD297AD9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B9EB6C81-86E6-44EB-A485-E568C454D8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BBE29C1A-D030-419A-93E4-89F9521A07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785BC326-4DC4-4E2D-B2A9-1D153EC933F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6A70E9BA-248E-41FD-8DC3-C48E29F8CA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7033BA2E-95AA-4547-AC29-D76E954F3B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B85A7DA7-FFEA-4C61-BF68-89564DBDB4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7DF9AEFD-4456-4306-999E-DCF1354F1C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EFDC2E24-68C6-4AEC-88B4-B9C66DBBFFC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04CB43BC-9A69-45A8-9072-42E935A3C83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8FCC8E99-D910-438B-BB36-3A39265068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E876655-698B-4FE5-AFA1-CD8E73B0DB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C7E3A75C-7F2D-471F-980D-9AB529A259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D88F7D97-6934-4B18-98E3-219E0A82400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5" name="Text Box 41">
          <a:extLst>
            <a:ext uri="{FF2B5EF4-FFF2-40B4-BE49-F238E27FC236}">
              <a16:creationId xmlns:a16="http://schemas.microsoft.com/office/drawing/2014/main" id="{08610776-6DEF-42DB-8DE3-FF11C8674DF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A1A7586F-C7EA-4175-A23E-7CD6CB5A2F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3B953C87-3214-48C3-BFCB-F4D93A56224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10AEE3A-0C92-42E5-8368-1F75395C68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39" name="Text Box 10">
          <a:extLst>
            <a:ext uri="{FF2B5EF4-FFF2-40B4-BE49-F238E27FC236}">
              <a16:creationId xmlns:a16="http://schemas.microsoft.com/office/drawing/2014/main" id="{2DB3A1EB-8736-40AE-9862-C4F3A411DA1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A1B28432-1A3B-42A2-89CC-F83E5B6F07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9407B095-059D-426C-8392-10888E6BC9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C1809A89-0E49-4049-9655-684CB20E8D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447ADFD5-7181-4A1A-B657-834AF6128EA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691F9803-17B1-455F-BF60-9CFF07B05C6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7ACF8517-9260-4790-99D6-459F6B79B2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A19D131-1F39-425E-8293-A6ABFB9E24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BB6A5EEC-3C8A-4F71-9999-791C64F5DA1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84C1B40C-9C98-4EFF-977A-B2762024E5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4536EC97-C839-4D2F-9390-F51A8C40BC3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D895707E-6924-4AEC-8E16-24964C316F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D419434C-F6D6-42A5-80EF-C220B0C763A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2B55C721-DA49-4E9E-A8BC-3ED98F3E2F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3" name="Text Box 41">
          <a:extLst>
            <a:ext uri="{FF2B5EF4-FFF2-40B4-BE49-F238E27FC236}">
              <a16:creationId xmlns:a16="http://schemas.microsoft.com/office/drawing/2014/main" id="{74B8EFB7-5936-4C31-B04C-F61E14911D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225A39E5-61A9-4CCC-8090-CD9A6BD6261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F1F6D438-BAC5-4C27-A006-DA47945628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FE02834E-1096-4A4C-8AD7-15A51BC1449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7" name="Text Box 10">
          <a:extLst>
            <a:ext uri="{FF2B5EF4-FFF2-40B4-BE49-F238E27FC236}">
              <a16:creationId xmlns:a16="http://schemas.microsoft.com/office/drawing/2014/main" id="{CF8BFFD6-6909-4E9B-A999-696E2616AC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6B6CFAC8-B5B3-40E9-91FD-FAACAC16AE2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3170B07C-1F1F-468C-A16D-FCFB5B3260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ED63B833-590E-4216-A16F-6616FF46797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681AFB26-9170-4569-AF22-5A0EFB11C56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2D9BA7EF-E85A-4179-AF88-E2C944AE41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1F06592D-0B57-4F00-B147-A2D43D71806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AFF41B87-C0FD-4AFC-8C25-6EED9F84E3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F65F63A-E75E-4182-88E9-78BE9D0F3E8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6" name="Text Box 10">
          <a:extLst>
            <a:ext uri="{FF2B5EF4-FFF2-40B4-BE49-F238E27FC236}">
              <a16:creationId xmlns:a16="http://schemas.microsoft.com/office/drawing/2014/main" id="{CD642826-8C6C-4538-9654-298D0A72756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E7714FC7-039C-497C-80C2-490858B702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2DABCA4C-354F-4955-96BA-1E47D44D7C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C0A29513-3A64-4650-8378-A3305E7115F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0" name="Text Box 10">
          <a:extLst>
            <a:ext uri="{FF2B5EF4-FFF2-40B4-BE49-F238E27FC236}">
              <a16:creationId xmlns:a16="http://schemas.microsoft.com/office/drawing/2014/main" id="{99E0D90E-E8F1-4359-891E-67ABC1F791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1" name="Text Box 41">
          <a:extLst>
            <a:ext uri="{FF2B5EF4-FFF2-40B4-BE49-F238E27FC236}">
              <a16:creationId xmlns:a16="http://schemas.microsoft.com/office/drawing/2014/main" id="{8CAF8EAA-33DF-4ED3-A758-B6BDCA2D55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33561FF8-E16E-46C1-B1A6-46132C5D73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F512AED-650A-4063-8701-3512CC91AA9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4" name="Text Box 9">
          <a:extLst>
            <a:ext uri="{FF2B5EF4-FFF2-40B4-BE49-F238E27FC236}">
              <a16:creationId xmlns:a16="http://schemas.microsoft.com/office/drawing/2014/main" id="{88B9BCD8-5B68-4135-8C9D-9977415A33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5" name="Text Box 10">
          <a:extLst>
            <a:ext uri="{FF2B5EF4-FFF2-40B4-BE49-F238E27FC236}">
              <a16:creationId xmlns:a16="http://schemas.microsoft.com/office/drawing/2014/main" id="{B551DBEC-F42A-4736-8008-9812C36715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F65A61BB-F7AB-4BC2-8D67-7E7872BDF8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6D2B8582-1558-4E07-A3C7-16FF0F2F12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97A1373-7EE4-4492-82EA-305058C77B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D204E984-4E1B-410C-BE71-D017F2D22CE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C3DA83B-15BF-4A33-86FF-C44556DE4E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D06D8DA2-F56F-4C5F-994D-2E8C55A823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10FDAFE4-DC78-4A6B-9FA8-3F6586D0E0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7386E702-866D-4971-B00A-675798B565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DA17B3F9-BFC1-46D9-9495-BC292C35D0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5" name="Text Box 9">
          <a:extLst>
            <a:ext uri="{FF2B5EF4-FFF2-40B4-BE49-F238E27FC236}">
              <a16:creationId xmlns:a16="http://schemas.microsoft.com/office/drawing/2014/main" id="{11F357EE-D650-44C9-9243-62ACA75F4A0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6" name="Text Box 10">
          <a:extLst>
            <a:ext uri="{FF2B5EF4-FFF2-40B4-BE49-F238E27FC236}">
              <a16:creationId xmlns:a16="http://schemas.microsoft.com/office/drawing/2014/main" id="{3160F93A-84A5-43C5-8124-4605FD70F6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7" name="Text Box 41">
          <a:extLst>
            <a:ext uri="{FF2B5EF4-FFF2-40B4-BE49-F238E27FC236}">
              <a16:creationId xmlns:a16="http://schemas.microsoft.com/office/drawing/2014/main" id="{FFE1B7C6-F55F-47E3-B00A-8D73222DF9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BA26755A-972C-416B-8785-3E594F1A21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C2CEF0F6-180A-4FF5-9DE3-4208047C116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8392177-CD03-4EA8-B88B-321F08DB35B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7DB04B94-C095-4477-A4F1-F34710F0CB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9DB15CDE-8D36-49E6-8149-4672084CEE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79AB5A7C-6EBE-4A69-BA12-782E88F811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C7C9C304-BB3F-4434-9B7A-12AE84BCFB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F55B5B56-3F79-4DD1-ADB5-2060CCB3EBF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20D83D8B-F655-4B0D-9E27-7F6F018CBA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AE37AE7E-5987-48EA-B7F5-60233F0A41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3218AEBA-6A0A-4158-9E6A-3D29DB9388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799" name="Text Box 9">
          <a:extLst>
            <a:ext uri="{FF2B5EF4-FFF2-40B4-BE49-F238E27FC236}">
              <a16:creationId xmlns:a16="http://schemas.microsoft.com/office/drawing/2014/main" id="{79EDA76B-4BC0-4A4E-AE75-F990FCDC2B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6B4419A0-AA96-4341-94EF-45004339CE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2ED60E0F-82F5-4BB1-9EDE-7FBEEB1523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6F149660-2A5E-4873-AA61-708B43A2BE2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9820D6DF-FA11-4F7E-8FE4-F99F3602C8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FCDEA140-0E3A-4922-A083-30038B02A61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420E2E52-6A38-4A05-8B91-5D3FBF7510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67193540-14B8-4DA1-A54B-357E02A1C20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id="{1E565F7D-D8BF-40D5-B916-D80299A62C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id="{50B9658E-9A7E-4576-B95C-5E696190B5A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64F34632-C3AD-46CB-9B84-139E041A3E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7B9A88E8-42C4-4541-B34A-7794611EE3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1" name="Text Box 9">
          <a:extLst>
            <a:ext uri="{FF2B5EF4-FFF2-40B4-BE49-F238E27FC236}">
              <a16:creationId xmlns:a16="http://schemas.microsoft.com/office/drawing/2014/main" id="{7A4A9EA4-5AC6-45C7-9888-3CF1B3525D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2" name="Text Box 10">
          <a:extLst>
            <a:ext uri="{FF2B5EF4-FFF2-40B4-BE49-F238E27FC236}">
              <a16:creationId xmlns:a16="http://schemas.microsoft.com/office/drawing/2014/main" id="{B8C1DF27-62C7-41DD-99CC-10908E9FEFA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3" name="Text Box 41">
          <a:extLst>
            <a:ext uri="{FF2B5EF4-FFF2-40B4-BE49-F238E27FC236}">
              <a16:creationId xmlns:a16="http://schemas.microsoft.com/office/drawing/2014/main" id="{E6EE01CE-B362-4A66-A2EF-4EA3CCA653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14F076BF-623C-484C-89A1-367B265379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99F3A5E-6D63-4750-A3BB-951039EED1A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6625A2A7-CB2E-420C-89A8-4453F4DD7B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7" name="Text Box 10">
          <a:extLst>
            <a:ext uri="{FF2B5EF4-FFF2-40B4-BE49-F238E27FC236}">
              <a16:creationId xmlns:a16="http://schemas.microsoft.com/office/drawing/2014/main" id="{30BD9670-8381-469A-8B5E-1C673E013D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384BB1E7-75D8-45C1-88DD-83ACCBC348A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C811BAC9-5A78-4375-AD21-B715298E6A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22248736-D270-44DA-B5AD-B8D0C4C9BE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A0E29724-CC67-4AA8-8710-C5DA1EC51D8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5ABA8316-F574-4D53-ADF8-76C6041C576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2DD9D55C-320E-4FA0-BB0A-264CB38648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4" name="Text Box 8">
          <a:extLst>
            <a:ext uri="{FF2B5EF4-FFF2-40B4-BE49-F238E27FC236}">
              <a16:creationId xmlns:a16="http://schemas.microsoft.com/office/drawing/2014/main" id="{44860593-4F8B-40E2-A4E1-9FBAA1EB978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5" name="Text Box 9">
          <a:extLst>
            <a:ext uri="{FF2B5EF4-FFF2-40B4-BE49-F238E27FC236}">
              <a16:creationId xmlns:a16="http://schemas.microsoft.com/office/drawing/2014/main" id="{794946FC-D2CF-45BB-8BB3-07574323BFD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6" name="Text Box 10">
          <a:extLst>
            <a:ext uri="{FF2B5EF4-FFF2-40B4-BE49-F238E27FC236}">
              <a16:creationId xmlns:a16="http://schemas.microsoft.com/office/drawing/2014/main" id="{50BEB0EB-2187-405F-B6ED-E0D1CB4AFB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D9599664-D2F8-4A21-AF7F-E8DCF28132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8" name="Text Box 8">
          <a:extLst>
            <a:ext uri="{FF2B5EF4-FFF2-40B4-BE49-F238E27FC236}">
              <a16:creationId xmlns:a16="http://schemas.microsoft.com/office/drawing/2014/main" id="{6C430CD5-C9ED-4CBE-9DE8-522238AEE8A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29" name="Text Box 9">
          <a:extLst>
            <a:ext uri="{FF2B5EF4-FFF2-40B4-BE49-F238E27FC236}">
              <a16:creationId xmlns:a16="http://schemas.microsoft.com/office/drawing/2014/main" id="{8746F3E6-935F-4F99-8A0C-8F2AB56B57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0" name="Text Box 10">
          <a:extLst>
            <a:ext uri="{FF2B5EF4-FFF2-40B4-BE49-F238E27FC236}">
              <a16:creationId xmlns:a16="http://schemas.microsoft.com/office/drawing/2014/main" id="{51BB0E5E-B1E7-43C3-B882-55050D1FADB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1" name="Text Box 41">
          <a:extLst>
            <a:ext uri="{FF2B5EF4-FFF2-40B4-BE49-F238E27FC236}">
              <a16:creationId xmlns:a16="http://schemas.microsoft.com/office/drawing/2014/main" id="{B4930DDC-9207-41FE-A025-4A43861C0F6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A8CDB04D-A887-46E7-BB65-620FD72C429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52A05D5C-2EE0-4A22-8A33-D0952E806D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D8B839C2-FC0B-432B-B2D9-642A3DB8A10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5" name="Text Box 10">
          <a:extLst>
            <a:ext uri="{FF2B5EF4-FFF2-40B4-BE49-F238E27FC236}">
              <a16:creationId xmlns:a16="http://schemas.microsoft.com/office/drawing/2014/main" id="{F0F82BFB-B21B-47BF-A041-8B71BE485BA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E6D3A4A9-141A-44BD-9564-F66C61FB8C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3EF6B9A-02F1-4992-BF20-CC01C5126EE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E2838C8F-55F7-4177-8DBA-04FC3F4BCD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1EE13300-C87A-45D3-B2F9-F424113D6F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75A71EBA-1433-4F3D-B09E-6646874E348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4CC04F59-E5AD-4098-BA07-208202A954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2" name="Text Box 8">
          <a:extLst>
            <a:ext uri="{FF2B5EF4-FFF2-40B4-BE49-F238E27FC236}">
              <a16:creationId xmlns:a16="http://schemas.microsoft.com/office/drawing/2014/main" id="{2F77AD32-B622-4133-A824-680BCE7B92E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3" name="Text Box 9">
          <a:extLst>
            <a:ext uri="{FF2B5EF4-FFF2-40B4-BE49-F238E27FC236}">
              <a16:creationId xmlns:a16="http://schemas.microsoft.com/office/drawing/2014/main" id="{742B62C5-26EE-4E77-BDD5-27BA6292DA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4" name="Text Box 10">
          <a:extLst>
            <a:ext uri="{FF2B5EF4-FFF2-40B4-BE49-F238E27FC236}">
              <a16:creationId xmlns:a16="http://schemas.microsoft.com/office/drawing/2014/main" id="{DB539B61-D5D4-4DA7-8BC3-3A2287E25C7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C6894B67-9084-4111-B408-DD17FC84A41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6" name="Text Box 8">
          <a:extLst>
            <a:ext uri="{FF2B5EF4-FFF2-40B4-BE49-F238E27FC236}">
              <a16:creationId xmlns:a16="http://schemas.microsoft.com/office/drawing/2014/main" id="{CFC38538-6778-4CF2-9885-883C53C84B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7" name="Text Box 9">
          <a:extLst>
            <a:ext uri="{FF2B5EF4-FFF2-40B4-BE49-F238E27FC236}">
              <a16:creationId xmlns:a16="http://schemas.microsoft.com/office/drawing/2014/main" id="{C153615B-0D76-4FBF-9CD9-2C28D64D2B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2AD95E21-7104-473A-AF2B-FBE2CF6E30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49" name="Text Box 41">
          <a:extLst>
            <a:ext uri="{FF2B5EF4-FFF2-40B4-BE49-F238E27FC236}">
              <a16:creationId xmlns:a16="http://schemas.microsoft.com/office/drawing/2014/main" id="{BCCB1F97-CE08-487F-9EF3-0FF2708DF3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D1715E68-7C2D-4024-8679-512F259717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EBAD54ED-EE0D-40BC-B801-B105FEC0B53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1B6A2445-093D-4C23-9CD5-1F6EC05905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3" name="Text Box 10">
          <a:extLst>
            <a:ext uri="{FF2B5EF4-FFF2-40B4-BE49-F238E27FC236}">
              <a16:creationId xmlns:a16="http://schemas.microsoft.com/office/drawing/2014/main" id="{2A2FD188-C1C5-4B7A-8AB7-7AC1700816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1DF35031-ABEE-4449-BD84-65727934568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A231B2B-0307-4292-A28C-E617860F18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73258CEC-87BE-402A-953C-A71B9164FB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B639507D-3D26-4E11-8F1D-A4DD73D2D21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48D78FCB-7B47-442D-A4D1-4F64E3D8A25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60AD6413-E0DD-49CD-A91B-960408A673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BED70762-F7DA-461A-9D4D-4A1055984A1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ECB617A2-0701-4655-BEFA-6343873E308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EAD27F7B-82A6-4EDF-9EE6-CE6635CE72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C354B141-BD08-4D94-9273-9FF3DCFE74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7D916EAE-698F-4F41-97DA-F7E608E160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5" name="Text Box 10">
          <a:extLst>
            <a:ext uri="{FF2B5EF4-FFF2-40B4-BE49-F238E27FC236}">
              <a16:creationId xmlns:a16="http://schemas.microsoft.com/office/drawing/2014/main" id="{2BE19245-90B8-4486-B47A-81AC2B4EEE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6" name="Text Box 41">
          <a:extLst>
            <a:ext uri="{FF2B5EF4-FFF2-40B4-BE49-F238E27FC236}">
              <a16:creationId xmlns:a16="http://schemas.microsoft.com/office/drawing/2014/main" id="{ADDA8766-AED4-4203-B8DD-9E9BF75BB93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6600556A-76A1-4FEA-BF15-4FE984DF2BB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8" name="Text Box 8">
          <a:extLst>
            <a:ext uri="{FF2B5EF4-FFF2-40B4-BE49-F238E27FC236}">
              <a16:creationId xmlns:a16="http://schemas.microsoft.com/office/drawing/2014/main" id="{3F6499AE-FB65-4080-8BAA-4D277E4740E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69" name="Text Box 9">
          <a:extLst>
            <a:ext uri="{FF2B5EF4-FFF2-40B4-BE49-F238E27FC236}">
              <a16:creationId xmlns:a16="http://schemas.microsoft.com/office/drawing/2014/main" id="{FBBD12B4-5DD6-4BDB-8DED-C783EC1803B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0" name="Text Box 10">
          <a:extLst>
            <a:ext uri="{FF2B5EF4-FFF2-40B4-BE49-F238E27FC236}">
              <a16:creationId xmlns:a16="http://schemas.microsoft.com/office/drawing/2014/main" id="{7DDD4A83-3E4B-4D3E-AA4B-73A196556D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5F389DF3-8CD0-446C-8D68-B4952D8C24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id="{C3F093C1-A2CF-4085-86CC-CC9F189FD4A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id="{2C1671CC-A660-4BC5-9BE1-2F3BE85EF0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4" name="Text Box 10">
          <a:extLst>
            <a:ext uri="{FF2B5EF4-FFF2-40B4-BE49-F238E27FC236}">
              <a16:creationId xmlns:a16="http://schemas.microsoft.com/office/drawing/2014/main" id="{D3A7C723-B787-44DF-815D-B832FFCFEC5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5" name="Text Box 41">
          <a:extLst>
            <a:ext uri="{FF2B5EF4-FFF2-40B4-BE49-F238E27FC236}">
              <a16:creationId xmlns:a16="http://schemas.microsoft.com/office/drawing/2014/main" id="{37B2FE96-AEEE-4DA1-8356-05CDD675A9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1ECF2A1-203C-4BB1-B099-8A1779D498E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3B90B6E3-EF3C-4352-B04C-F6D98BDCF4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3699C6B4-5EE4-490E-A5A5-57F76FA5C6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5A91F80C-444C-43B1-A6B9-A7BB7CA7107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74A2211-6844-40A3-8BA2-86BB7608E7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1" name="Text Box 8">
          <a:extLst>
            <a:ext uri="{FF2B5EF4-FFF2-40B4-BE49-F238E27FC236}">
              <a16:creationId xmlns:a16="http://schemas.microsoft.com/office/drawing/2014/main" id="{7752F017-20B7-40F4-A05B-0C877781B3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2" name="Text Box 9">
          <a:extLst>
            <a:ext uri="{FF2B5EF4-FFF2-40B4-BE49-F238E27FC236}">
              <a16:creationId xmlns:a16="http://schemas.microsoft.com/office/drawing/2014/main" id="{DE276515-C03B-4C75-9FFC-823273FD85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3" name="Text Box 10">
          <a:extLst>
            <a:ext uri="{FF2B5EF4-FFF2-40B4-BE49-F238E27FC236}">
              <a16:creationId xmlns:a16="http://schemas.microsoft.com/office/drawing/2014/main" id="{49327C96-810C-41D0-A690-89D75453C75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4" name="Text Box 41">
          <a:extLst>
            <a:ext uri="{FF2B5EF4-FFF2-40B4-BE49-F238E27FC236}">
              <a16:creationId xmlns:a16="http://schemas.microsoft.com/office/drawing/2014/main" id="{C80F042A-52ED-4A9F-BADC-02D4379D60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F47E68CF-52BD-46A8-A841-8A14195872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6" name="Text Box 8">
          <a:extLst>
            <a:ext uri="{FF2B5EF4-FFF2-40B4-BE49-F238E27FC236}">
              <a16:creationId xmlns:a16="http://schemas.microsoft.com/office/drawing/2014/main" id="{3A789255-96B6-4CF4-8A71-9C93745ECD5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7" name="Text Box 9">
          <a:extLst>
            <a:ext uri="{FF2B5EF4-FFF2-40B4-BE49-F238E27FC236}">
              <a16:creationId xmlns:a16="http://schemas.microsoft.com/office/drawing/2014/main" id="{4968F5E7-14B1-4AC9-87EB-8A1B04D9B28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8" name="Text Box 10">
          <a:extLst>
            <a:ext uri="{FF2B5EF4-FFF2-40B4-BE49-F238E27FC236}">
              <a16:creationId xmlns:a16="http://schemas.microsoft.com/office/drawing/2014/main" id="{7339C886-41FF-471D-B36C-BAAAD70A2C2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705F4A48-6837-42B4-9207-92A072773C1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id="{FBCA8E08-43FD-47AE-B9E2-AE6664BB3D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id="{291CCB6C-5A0D-4FB9-8564-0B1D36DCC5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0E2A0D8B-8AE6-4CDB-A0C5-F61EC9C409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3" name="Text Box 41">
          <a:extLst>
            <a:ext uri="{FF2B5EF4-FFF2-40B4-BE49-F238E27FC236}">
              <a16:creationId xmlns:a16="http://schemas.microsoft.com/office/drawing/2014/main" id="{24244E6F-0007-41E8-AE15-7F6059B729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4C7E6AA0-C3CC-494C-BFF1-E61BF8E971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352791F0-8970-457C-954A-1089D9554D7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68E28BF9-49A1-43A1-B83B-8CD56B7A76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85360568-D662-4215-BFA1-861295F54F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EC9822D5-751C-4E46-BCEF-53F8036081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828EEC69-C7F8-4DED-A0CE-69C4DB9D78E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B0C362D2-FDD3-4813-8393-0D2028D184A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1" name="Text Box 10">
          <a:extLst>
            <a:ext uri="{FF2B5EF4-FFF2-40B4-BE49-F238E27FC236}">
              <a16:creationId xmlns:a16="http://schemas.microsoft.com/office/drawing/2014/main" id="{65CB6AFD-4C07-4C01-9FA5-81B2F78CAF0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2" name="Text Box 41">
          <a:extLst>
            <a:ext uri="{FF2B5EF4-FFF2-40B4-BE49-F238E27FC236}">
              <a16:creationId xmlns:a16="http://schemas.microsoft.com/office/drawing/2014/main" id="{6219DC61-14FE-4363-8681-90F034BA0A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3F4E68F-F6C5-47D6-846C-861B47CA022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B7DD7B1F-0470-4299-A82C-08D943DBCA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801379E5-CC1E-431D-B0D5-521E62ED8CE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6" name="Text Box 10">
          <a:extLst>
            <a:ext uri="{FF2B5EF4-FFF2-40B4-BE49-F238E27FC236}">
              <a16:creationId xmlns:a16="http://schemas.microsoft.com/office/drawing/2014/main" id="{8AB84038-EA78-494D-90F2-6874E59EFF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7A329813-5B25-494A-B87E-1172F510681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002A846E-222A-4AA0-A44F-AAA2DE9A59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E466C213-65CD-4E50-BF30-FAA3EC2D19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0" name="Text Box 10">
          <a:extLst>
            <a:ext uri="{FF2B5EF4-FFF2-40B4-BE49-F238E27FC236}">
              <a16:creationId xmlns:a16="http://schemas.microsoft.com/office/drawing/2014/main" id="{375311FE-2BB3-4211-8B3C-258D2DB62C2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1" name="Text Box 41">
          <a:extLst>
            <a:ext uri="{FF2B5EF4-FFF2-40B4-BE49-F238E27FC236}">
              <a16:creationId xmlns:a16="http://schemas.microsoft.com/office/drawing/2014/main" id="{802DF00B-155D-44FD-B63D-AAD9B644DF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9149FF91-BC38-417B-AFA2-E32F3E4E42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6CFF917C-9ABF-4FCE-9774-C51C800884B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E55348C6-46C6-4693-A97F-85B303EF20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7BF77FF7-C9F5-4D7D-B3D0-5FC6E686EF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5E5F5C11-DA23-4A08-9D76-55FA20B6E84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7" name="Text Box 8">
          <a:extLst>
            <a:ext uri="{FF2B5EF4-FFF2-40B4-BE49-F238E27FC236}">
              <a16:creationId xmlns:a16="http://schemas.microsoft.com/office/drawing/2014/main" id="{801AF41C-FEDC-4C7E-920B-8F21A3A3F79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8" name="Text Box 9">
          <a:extLst>
            <a:ext uri="{FF2B5EF4-FFF2-40B4-BE49-F238E27FC236}">
              <a16:creationId xmlns:a16="http://schemas.microsoft.com/office/drawing/2014/main" id="{B3F4C627-59EC-454D-9CAA-03DD244C6D4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19" name="Text Box 10">
          <a:extLst>
            <a:ext uri="{FF2B5EF4-FFF2-40B4-BE49-F238E27FC236}">
              <a16:creationId xmlns:a16="http://schemas.microsoft.com/office/drawing/2014/main" id="{9C5DE19E-F72E-4832-93E1-842B516BEFB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0" name="Text Box 41">
          <a:extLst>
            <a:ext uri="{FF2B5EF4-FFF2-40B4-BE49-F238E27FC236}">
              <a16:creationId xmlns:a16="http://schemas.microsoft.com/office/drawing/2014/main" id="{0A343C8D-C444-4648-BA35-EE796593B93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EE10B894-7092-4B9C-8DC5-14C98702C6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2" name="Text Box 8">
          <a:extLst>
            <a:ext uri="{FF2B5EF4-FFF2-40B4-BE49-F238E27FC236}">
              <a16:creationId xmlns:a16="http://schemas.microsoft.com/office/drawing/2014/main" id="{B7CA57C8-0C53-4611-97CA-4540A496C30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3" name="Text Box 9">
          <a:extLst>
            <a:ext uri="{FF2B5EF4-FFF2-40B4-BE49-F238E27FC236}">
              <a16:creationId xmlns:a16="http://schemas.microsoft.com/office/drawing/2014/main" id="{EEFC4286-92A4-4EFC-A41F-C97D4A652A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4" name="Text Box 10">
          <a:extLst>
            <a:ext uri="{FF2B5EF4-FFF2-40B4-BE49-F238E27FC236}">
              <a16:creationId xmlns:a16="http://schemas.microsoft.com/office/drawing/2014/main" id="{9CD0931C-E0EA-4AFC-97D0-EFC06121285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2118B4CA-A1B7-4671-8DE6-2B6632E116E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C8BEB2E1-53D4-4AD7-AC52-845F213919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644FEA48-8012-4484-ACB4-0B1D8AA1B9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1805A603-03F2-4F5B-B97A-F9DE0DA51C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29" name="Text Box 41">
          <a:extLst>
            <a:ext uri="{FF2B5EF4-FFF2-40B4-BE49-F238E27FC236}">
              <a16:creationId xmlns:a16="http://schemas.microsoft.com/office/drawing/2014/main" id="{BFF5B804-0A41-4B01-A8BC-A35355B9B96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22E01FB6-B80A-4A5F-AF12-CBFDAEBCECC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6B4DDCF-F6CA-4AC7-99BC-221ECCA00E0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8F9515B4-C12C-44A4-83BC-AE15D538520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B8E5777E-7F61-427D-8462-18A215D325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0212C83-D07E-4E52-832A-CA061361181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E5BC2902-4EAE-4165-8092-F91A1160B13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A911F2E9-DA84-4C3F-8BF4-8BEE73CD5AE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7" name="Text Box 10">
          <a:extLst>
            <a:ext uri="{FF2B5EF4-FFF2-40B4-BE49-F238E27FC236}">
              <a16:creationId xmlns:a16="http://schemas.microsoft.com/office/drawing/2014/main" id="{9B0E575F-F99C-43D4-8D59-0ACD385988D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8" name="Text Box 41">
          <a:extLst>
            <a:ext uri="{FF2B5EF4-FFF2-40B4-BE49-F238E27FC236}">
              <a16:creationId xmlns:a16="http://schemas.microsoft.com/office/drawing/2014/main" id="{F0C5489C-B516-4BA4-816D-4553C530BD9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6C74167-4D45-4829-AE9E-C8AB0A2B94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0" name="Text Box 8">
          <a:extLst>
            <a:ext uri="{FF2B5EF4-FFF2-40B4-BE49-F238E27FC236}">
              <a16:creationId xmlns:a16="http://schemas.microsoft.com/office/drawing/2014/main" id="{4105C0F0-2E3D-4780-B9B7-5BF97D2EAC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1" name="Text Box 9">
          <a:extLst>
            <a:ext uri="{FF2B5EF4-FFF2-40B4-BE49-F238E27FC236}">
              <a16:creationId xmlns:a16="http://schemas.microsoft.com/office/drawing/2014/main" id="{0974DB61-1878-4943-91B9-A4149828051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2" name="Text Box 10">
          <a:extLst>
            <a:ext uri="{FF2B5EF4-FFF2-40B4-BE49-F238E27FC236}">
              <a16:creationId xmlns:a16="http://schemas.microsoft.com/office/drawing/2014/main" id="{69FDD8DE-7891-4775-B0FB-45741CD2DB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91E75269-4D25-46C8-8376-D7E51946541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1362E233-A452-42C3-93AC-23765070D8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id="{9261CE84-3C1E-44CF-A707-9D26CC8529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6" name="Text Box 10">
          <a:extLst>
            <a:ext uri="{FF2B5EF4-FFF2-40B4-BE49-F238E27FC236}">
              <a16:creationId xmlns:a16="http://schemas.microsoft.com/office/drawing/2014/main" id="{035C8344-4C31-4028-95A1-269C12D128B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7" name="Text Box 41">
          <a:extLst>
            <a:ext uri="{FF2B5EF4-FFF2-40B4-BE49-F238E27FC236}">
              <a16:creationId xmlns:a16="http://schemas.microsoft.com/office/drawing/2014/main" id="{D64FF803-373B-4B58-AEB4-11BB759FCE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5A1F9B4-3954-4304-9B7C-81B359BB94E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BB225AF4-9099-4437-AA69-69B3BD6D0F8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A41674F6-040B-4E84-8963-429A676028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44776CF8-84CF-49F9-B439-A5EDA358AE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EF20165C-A2D9-4D76-ADE9-4CE4EDA297B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3" name="Text Box 8">
          <a:extLst>
            <a:ext uri="{FF2B5EF4-FFF2-40B4-BE49-F238E27FC236}">
              <a16:creationId xmlns:a16="http://schemas.microsoft.com/office/drawing/2014/main" id="{57AB6F02-8434-4734-84A2-5184A75DBD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4" name="Text Box 9">
          <a:extLst>
            <a:ext uri="{FF2B5EF4-FFF2-40B4-BE49-F238E27FC236}">
              <a16:creationId xmlns:a16="http://schemas.microsoft.com/office/drawing/2014/main" id="{FFA66930-F2D5-44C0-BECA-D3854E0329D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5" name="Text Box 10">
          <a:extLst>
            <a:ext uri="{FF2B5EF4-FFF2-40B4-BE49-F238E27FC236}">
              <a16:creationId xmlns:a16="http://schemas.microsoft.com/office/drawing/2014/main" id="{44B7CB78-593D-4FE2-B3BA-6DC0FB7BD53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6" name="Text Box 41">
          <a:extLst>
            <a:ext uri="{FF2B5EF4-FFF2-40B4-BE49-F238E27FC236}">
              <a16:creationId xmlns:a16="http://schemas.microsoft.com/office/drawing/2014/main" id="{655F52A1-DE2E-4788-9443-E74FE01857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873939FD-180A-4DEC-A868-52BB35B0C07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8" name="Text Box 8">
          <a:extLst>
            <a:ext uri="{FF2B5EF4-FFF2-40B4-BE49-F238E27FC236}">
              <a16:creationId xmlns:a16="http://schemas.microsoft.com/office/drawing/2014/main" id="{07007FFF-44C4-4AD7-A422-DE31995573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59" name="Text Box 9">
          <a:extLst>
            <a:ext uri="{FF2B5EF4-FFF2-40B4-BE49-F238E27FC236}">
              <a16:creationId xmlns:a16="http://schemas.microsoft.com/office/drawing/2014/main" id="{4D805EC6-638D-4BB0-BD22-6C4FD04068B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0" name="Text Box 10">
          <a:extLst>
            <a:ext uri="{FF2B5EF4-FFF2-40B4-BE49-F238E27FC236}">
              <a16:creationId xmlns:a16="http://schemas.microsoft.com/office/drawing/2014/main" id="{5BDBA7CF-6453-42CF-949B-F190713823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2FEDD317-F666-4472-9E17-B592EB61E8F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id="{DE80FB68-210D-468B-9FC7-C1EF11F19D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id="{0E734B44-5588-4367-8189-8B47FB1CEE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4" name="Text Box 10">
          <a:extLst>
            <a:ext uri="{FF2B5EF4-FFF2-40B4-BE49-F238E27FC236}">
              <a16:creationId xmlns:a16="http://schemas.microsoft.com/office/drawing/2014/main" id="{F9EA3B5D-7A6F-45E5-8A97-A7B03044ED2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5" name="Text Box 41">
          <a:extLst>
            <a:ext uri="{FF2B5EF4-FFF2-40B4-BE49-F238E27FC236}">
              <a16:creationId xmlns:a16="http://schemas.microsoft.com/office/drawing/2014/main" id="{6C25D79B-DCAC-486F-BBC5-D7A084710E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1925B9E4-DA31-4449-A458-6C9660DB06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67FF54AF-B2FA-4330-A956-5F9B4009E1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2B6FE75B-1E65-40F0-B20B-6B7640E583A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23CD7FE3-0796-4AF8-A826-8A866FAA1BC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A5E4922B-1E80-4E59-9FDE-719EF22E3ED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D7384292-237D-40A3-B4BD-B05126B5993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A63AD267-3F37-474A-A12D-36C737E5462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3" name="Text Box 10">
          <a:extLst>
            <a:ext uri="{FF2B5EF4-FFF2-40B4-BE49-F238E27FC236}">
              <a16:creationId xmlns:a16="http://schemas.microsoft.com/office/drawing/2014/main" id="{62BEEC1F-6161-4FA4-923C-C02C9CF2DDE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4" name="Text Box 41">
          <a:extLst>
            <a:ext uri="{FF2B5EF4-FFF2-40B4-BE49-F238E27FC236}">
              <a16:creationId xmlns:a16="http://schemas.microsoft.com/office/drawing/2014/main" id="{B9EB38D6-BA44-49D0-82F9-4BEC88279D5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A23A1E34-F83C-4D0E-9244-B47FC519C72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6" name="Text Box 8">
          <a:extLst>
            <a:ext uri="{FF2B5EF4-FFF2-40B4-BE49-F238E27FC236}">
              <a16:creationId xmlns:a16="http://schemas.microsoft.com/office/drawing/2014/main" id="{36909A55-6AA7-48E0-8012-79F5E5D91A5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7" name="Text Box 9">
          <a:extLst>
            <a:ext uri="{FF2B5EF4-FFF2-40B4-BE49-F238E27FC236}">
              <a16:creationId xmlns:a16="http://schemas.microsoft.com/office/drawing/2014/main" id="{2ACBCC39-04F5-4829-B8E9-80100C12308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8" name="Text Box 10">
          <a:extLst>
            <a:ext uri="{FF2B5EF4-FFF2-40B4-BE49-F238E27FC236}">
              <a16:creationId xmlns:a16="http://schemas.microsoft.com/office/drawing/2014/main" id="{BA2AD831-0679-417E-99F5-0D768A37171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130D97F5-9DC0-4EA8-88FD-024DE033BD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0" name="Text Box 8">
          <a:extLst>
            <a:ext uri="{FF2B5EF4-FFF2-40B4-BE49-F238E27FC236}">
              <a16:creationId xmlns:a16="http://schemas.microsoft.com/office/drawing/2014/main" id="{7DA7B830-B9AA-46CF-B582-5DD209DF49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1" name="Text Box 9">
          <a:extLst>
            <a:ext uri="{FF2B5EF4-FFF2-40B4-BE49-F238E27FC236}">
              <a16:creationId xmlns:a16="http://schemas.microsoft.com/office/drawing/2014/main" id="{CACEB8CB-BF7C-4627-AB6B-156C82FBC6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2" name="Text Box 10">
          <a:extLst>
            <a:ext uri="{FF2B5EF4-FFF2-40B4-BE49-F238E27FC236}">
              <a16:creationId xmlns:a16="http://schemas.microsoft.com/office/drawing/2014/main" id="{2D3C5988-90E4-460C-833B-0F222FDB90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3" name="Text Box 41">
          <a:extLst>
            <a:ext uri="{FF2B5EF4-FFF2-40B4-BE49-F238E27FC236}">
              <a16:creationId xmlns:a16="http://schemas.microsoft.com/office/drawing/2014/main" id="{7D45FDC5-AB26-4BFB-9343-7B0B5F56F68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D67D7B53-8190-4A6A-B2FE-D396DDD9B7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4A8F18C8-E368-4B3A-BAE2-2512534F190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3C7732B4-BBB0-49D8-8D11-656D5987CB0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C1F94773-F2B2-45B2-A68B-9A19A709D0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5ACACCA0-EF41-4BF6-B211-9FCFF7F81EB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1EF090A0-983F-464C-A6B7-71D90C839B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E7B0F9C2-EA3B-489D-B747-DE79C967445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E591CA30-E9BA-4601-AD22-16EF21F2520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213378C2-0B14-427B-96E9-7EC508EC0C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id="{291CED1C-8F1B-4A35-8A42-9997C1B097F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id="{E9BEE0EC-45A5-4DAE-900E-2B4ACEB84D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C95588AC-4733-4918-800B-2DEC59C4FC8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6" name="Text Box 8">
          <a:extLst>
            <a:ext uri="{FF2B5EF4-FFF2-40B4-BE49-F238E27FC236}">
              <a16:creationId xmlns:a16="http://schemas.microsoft.com/office/drawing/2014/main" id="{2D164ECC-BBAD-40EC-A3DB-12B5412399B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7" name="Text Box 9">
          <a:extLst>
            <a:ext uri="{FF2B5EF4-FFF2-40B4-BE49-F238E27FC236}">
              <a16:creationId xmlns:a16="http://schemas.microsoft.com/office/drawing/2014/main" id="{F643E219-0E9D-4358-B0BE-21C1DCF028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8" name="Text Box 10">
          <a:extLst>
            <a:ext uri="{FF2B5EF4-FFF2-40B4-BE49-F238E27FC236}">
              <a16:creationId xmlns:a16="http://schemas.microsoft.com/office/drawing/2014/main" id="{85E0C14C-EDC2-4AFB-ABA7-C88CF588C0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999" name="Text Box 41">
          <a:extLst>
            <a:ext uri="{FF2B5EF4-FFF2-40B4-BE49-F238E27FC236}">
              <a16:creationId xmlns:a16="http://schemas.microsoft.com/office/drawing/2014/main" id="{AE18ADEE-9266-46A3-81A7-A61F0C701B9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B294156D-1006-4739-8053-E1F6A97340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FD4C2D10-E2FF-4926-8049-8C117C5919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289038A1-D159-4DB6-BA90-50DBD78BF50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A8F24A10-844B-40F8-AD3D-07F17FF446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4" name="Text Box 8">
          <a:extLst>
            <a:ext uri="{FF2B5EF4-FFF2-40B4-BE49-F238E27FC236}">
              <a16:creationId xmlns:a16="http://schemas.microsoft.com/office/drawing/2014/main" id="{E7ADE986-5408-4342-8A8F-A451B54848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5" name="Text Box 9">
          <a:extLst>
            <a:ext uri="{FF2B5EF4-FFF2-40B4-BE49-F238E27FC236}">
              <a16:creationId xmlns:a16="http://schemas.microsoft.com/office/drawing/2014/main" id="{918EE571-58A2-43BB-AD07-82EB0C0EF9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5A84EEA2-823E-4987-9953-9F5C506E62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7" name="Text Box 41">
          <a:extLst>
            <a:ext uri="{FF2B5EF4-FFF2-40B4-BE49-F238E27FC236}">
              <a16:creationId xmlns:a16="http://schemas.microsoft.com/office/drawing/2014/main" id="{9E6C42AB-0028-461D-9316-2B0B357608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A54A656B-B9D1-462E-87B0-187A1C7832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F3DB3C27-152E-481C-BFA4-DAF36B1F5F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E91F9D45-E63B-4D42-84F3-4113680282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F4BD5787-EA08-4C83-868A-101D9C5F0D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A959D48B-9D6D-4166-A0BB-7D687ECE15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id="{A1FB7A30-4D56-4DE9-A2C0-810FB4BCEC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id="{5B943371-66FE-420E-B9EE-5290EEF80A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5" name="Text Box 10">
          <a:extLst>
            <a:ext uri="{FF2B5EF4-FFF2-40B4-BE49-F238E27FC236}">
              <a16:creationId xmlns:a16="http://schemas.microsoft.com/office/drawing/2014/main" id="{5ECE85EF-2865-468B-953A-E8B6364E23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6" name="Text Box 41">
          <a:extLst>
            <a:ext uri="{FF2B5EF4-FFF2-40B4-BE49-F238E27FC236}">
              <a16:creationId xmlns:a16="http://schemas.microsoft.com/office/drawing/2014/main" id="{DF1EE9D5-FAB0-48A4-ADAA-45A1203115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D353AE3-E808-4E1A-8A17-11E745706E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8" name="Text Box 8">
          <a:extLst>
            <a:ext uri="{FF2B5EF4-FFF2-40B4-BE49-F238E27FC236}">
              <a16:creationId xmlns:a16="http://schemas.microsoft.com/office/drawing/2014/main" id="{DCE915B9-AB8D-4AB9-B818-E48AFA008A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19" name="Text Box 9">
          <a:extLst>
            <a:ext uri="{FF2B5EF4-FFF2-40B4-BE49-F238E27FC236}">
              <a16:creationId xmlns:a16="http://schemas.microsoft.com/office/drawing/2014/main" id="{AFB13C5F-B545-4172-937D-D7869B7B3CB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0" name="Text Box 10">
          <a:extLst>
            <a:ext uri="{FF2B5EF4-FFF2-40B4-BE49-F238E27FC236}">
              <a16:creationId xmlns:a16="http://schemas.microsoft.com/office/drawing/2014/main" id="{CB3A5BFD-A8BA-4C5B-A5F5-448F941678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BE905253-AA3D-4CFC-AA13-8FE6469C27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2" name="Text Box 8">
          <a:extLst>
            <a:ext uri="{FF2B5EF4-FFF2-40B4-BE49-F238E27FC236}">
              <a16:creationId xmlns:a16="http://schemas.microsoft.com/office/drawing/2014/main" id="{3E4C837A-60CA-40E1-AF74-2987889665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3" name="Text Box 9">
          <a:extLst>
            <a:ext uri="{FF2B5EF4-FFF2-40B4-BE49-F238E27FC236}">
              <a16:creationId xmlns:a16="http://schemas.microsoft.com/office/drawing/2014/main" id="{3AEF51E8-B6A9-4CB2-AB5D-7CB71CAAF1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4" name="Text Box 10">
          <a:extLst>
            <a:ext uri="{FF2B5EF4-FFF2-40B4-BE49-F238E27FC236}">
              <a16:creationId xmlns:a16="http://schemas.microsoft.com/office/drawing/2014/main" id="{D0ECEA78-A9A4-4AAC-BB98-7D779AF664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5" name="Text Box 41">
          <a:extLst>
            <a:ext uri="{FF2B5EF4-FFF2-40B4-BE49-F238E27FC236}">
              <a16:creationId xmlns:a16="http://schemas.microsoft.com/office/drawing/2014/main" id="{9563DF85-DB99-4123-9774-3008577C4D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AC701605-055F-4926-9BAF-078EC02738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4A546D9A-5855-4CDF-817F-C284B9CCDFC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7373EE2C-FB0E-4757-B043-890C4B342C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4198DFF-DE17-45CD-B759-29EDC05DDE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F6E7F18F-F7CB-4649-9BCB-D496D76E3C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FE524A64-7AFE-4F5A-A98D-8FE4CCEE407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14EE95C3-63D3-4B1E-AC63-4E777CF5FE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F82EF755-7A9C-4673-88B1-8057D6BD31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4" name="Text Box 41">
          <a:extLst>
            <a:ext uri="{FF2B5EF4-FFF2-40B4-BE49-F238E27FC236}">
              <a16:creationId xmlns:a16="http://schemas.microsoft.com/office/drawing/2014/main" id="{8F0964AC-91F1-4F81-8E6D-255173A05D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F354383D-9785-49BA-9F6D-EBB82B1F01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AB6A7E5C-0C95-4690-9786-44405CAA08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7" name="Text Box 9">
          <a:extLst>
            <a:ext uri="{FF2B5EF4-FFF2-40B4-BE49-F238E27FC236}">
              <a16:creationId xmlns:a16="http://schemas.microsoft.com/office/drawing/2014/main" id="{0EE819AE-A410-48FD-848A-2B90A0445B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8" name="Text Box 10">
          <a:extLst>
            <a:ext uri="{FF2B5EF4-FFF2-40B4-BE49-F238E27FC236}">
              <a16:creationId xmlns:a16="http://schemas.microsoft.com/office/drawing/2014/main" id="{6DE6A9D0-7BCE-433A-AB03-55C5B8F427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74312001-6780-4A8B-A14C-BAA97AC41D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B2E5E348-D613-4B34-885E-1B869408ED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96982B74-1EF8-4068-ABBC-B84053C933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2" name="Text Box 10">
          <a:extLst>
            <a:ext uri="{FF2B5EF4-FFF2-40B4-BE49-F238E27FC236}">
              <a16:creationId xmlns:a16="http://schemas.microsoft.com/office/drawing/2014/main" id="{FD8C768F-A6B1-4A86-ADA1-15C5083429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3" name="Text Box 41">
          <a:extLst>
            <a:ext uri="{FF2B5EF4-FFF2-40B4-BE49-F238E27FC236}">
              <a16:creationId xmlns:a16="http://schemas.microsoft.com/office/drawing/2014/main" id="{1788CB8E-4ADA-4D96-BA2C-43EF0A7F41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1D55DFCC-0BC8-436C-A8BD-3D7ABC532D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9969CD88-5D02-48F1-A781-C4C64ACB65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951A3C1-1DDD-40AF-9DA1-1B5B29AFCA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9B2A4526-AA94-4D14-BC69-B046C89906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2BFBA44D-4994-4442-A2B2-98A96942A4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49" name="Text Box 8">
          <a:extLst>
            <a:ext uri="{FF2B5EF4-FFF2-40B4-BE49-F238E27FC236}">
              <a16:creationId xmlns:a16="http://schemas.microsoft.com/office/drawing/2014/main" id="{4032B316-B94B-43F6-85DB-6C6E44BC12B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0" name="Text Box 9">
          <a:extLst>
            <a:ext uri="{FF2B5EF4-FFF2-40B4-BE49-F238E27FC236}">
              <a16:creationId xmlns:a16="http://schemas.microsoft.com/office/drawing/2014/main" id="{AF311EDE-7F67-480D-996B-B7A525DCEC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1" name="Text Box 10">
          <a:extLst>
            <a:ext uri="{FF2B5EF4-FFF2-40B4-BE49-F238E27FC236}">
              <a16:creationId xmlns:a16="http://schemas.microsoft.com/office/drawing/2014/main" id="{FDEC5851-8E11-44F6-B7D5-CCAF94E7F7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2" name="Text Box 41">
          <a:extLst>
            <a:ext uri="{FF2B5EF4-FFF2-40B4-BE49-F238E27FC236}">
              <a16:creationId xmlns:a16="http://schemas.microsoft.com/office/drawing/2014/main" id="{B7B322F5-B61C-4FE8-BE34-0C71FE2D901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D682C8BD-6879-4EA1-9C7E-789DC215FE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4" name="Text Box 8">
          <a:extLst>
            <a:ext uri="{FF2B5EF4-FFF2-40B4-BE49-F238E27FC236}">
              <a16:creationId xmlns:a16="http://schemas.microsoft.com/office/drawing/2014/main" id="{B33020AA-8D12-4C82-8DE3-E608F492C7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5" name="Text Box 9">
          <a:extLst>
            <a:ext uri="{FF2B5EF4-FFF2-40B4-BE49-F238E27FC236}">
              <a16:creationId xmlns:a16="http://schemas.microsoft.com/office/drawing/2014/main" id="{587851AA-9201-4A1C-8242-0E3D34C850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6" name="Text Box 10">
          <a:extLst>
            <a:ext uri="{FF2B5EF4-FFF2-40B4-BE49-F238E27FC236}">
              <a16:creationId xmlns:a16="http://schemas.microsoft.com/office/drawing/2014/main" id="{530E5E7E-A471-4624-8C80-982FD75C55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5F655837-D08A-4EEF-8391-96E630BF91A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FFC1F751-20A9-4D67-A657-D6FE270A42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3CABEE79-7396-4934-AD37-3DF9DF5924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id="{5D803CCE-DD8C-4106-B39A-A6132BBA4B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1" name="Text Box 41">
          <a:extLst>
            <a:ext uri="{FF2B5EF4-FFF2-40B4-BE49-F238E27FC236}">
              <a16:creationId xmlns:a16="http://schemas.microsoft.com/office/drawing/2014/main" id="{D1DBE1CB-C45A-47AE-9774-2EEA292089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240F533C-F301-4BE2-87FA-A2A4AB5D84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D982B814-1415-469A-8512-CA9E638D33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E1458A05-432A-4E7B-B852-29197957AB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D433C600-72CD-4F59-B245-9B17F7C1C1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6" name="Text Box 8">
          <a:extLst>
            <a:ext uri="{FF2B5EF4-FFF2-40B4-BE49-F238E27FC236}">
              <a16:creationId xmlns:a16="http://schemas.microsoft.com/office/drawing/2014/main" id="{975AC119-1F7E-42DC-9BC7-84B71657BA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7" name="Text Box 9">
          <a:extLst>
            <a:ext uri="{FF2B5EF4-FFF2-40B4-BE49-F238E27FC236}">
              <a16:creationId xmlns:a16="http://schemas.microsoft.com/office/drawing/2014/main" id="{CC0D1F5C-E1BA-4199-88FE-9F147A0C63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8" name="Text Box 10">
          <a:extLst>
            <a:ext uri="{FF2B5EF4-FFF2-40B4-BE49-F238E27FC236}">
              <a16:creationId xmlns:a16="http://schemas.microsoft.com/office/drawing/2014/main" id="{84DDC330-0F5B-4F8C-A640-49DF843F31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69" name="Text Box 41">
          <a:extLst>
            <a:ext uri="{FF2B5EF4-FFF2-40B4-BE49-F238E27FC236}">
              <a16:creationId xmlns:a16="http://schemas.microsoft.com/office/drawing/2014/main" id="{DE622018-8FA0-4F1B-9417-6E6749DA02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1C4A9AC5-733E-49BB-BA4E-340A5D9EE4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2B3E8385-7FB4-4BBD-BC85-9F1BA7E483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933AA0C9-D5C2-42F6-B443-DDA22A9B76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23764BA2-8D3D-4864-A188-6E4B9D6DCE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82C8ADEA-B3D3-48EC-9206-6C1C024F1F2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D89581D8-4916-401D-B0E7-D9EA53AA9B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10090C3A-4B22-41A4-88A8-32F03CB62E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EE4AC9F0-1C65-4C92-ADA4-9E5356DBDC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723563A-7FE8-4559-9264-19AD5B31A6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653FEBD7-E51E-4AB0-84D6-F128EEA88D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DE7D95EC-341A-4266-A227-E66C89A679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B00DB9E6-3DDA-4B47-89E4-AA1EC9211F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2" name="Text Box 10">
          <a:extLst>
            <a:ext uri="{FF2B5EF4-FFF2-40B4-BE49-F238E27FC236}">
              <a16:creationId xmlns:a16="http://schemas.microsoft.com/office/drawing/2014/main" id="{E9531384-8394-4B3D-BDF2-2C41A03592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30AED571-E0CC-4979-98F3-F01BB5E5B14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0AB83451-D2B3-405E-AAC7-E6624AA294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7CAFDEEE-B331-4CEE-B35D-F25EE9EF96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6" name="Text Box 10">
          <a:extLst>
            <a:ext uri="{FF2B5EF4-FFF2-40B4-BE49-F238E27FC236}">
              <a16:creationId xmlns:a16="http://schemas.microsoft.com/office/drawing/2014/main" id="{5F24A0C2-F7E8-4A92-BDE4-D3C2321285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7" name="Text Box 41">
          <a:extLst>
            <a:ext uri="{FF2B5EF4-FFF2-40B4-BE49-F238E27FC236}">
              <a16:creationId xmlns:a16="http://schemas.microsoft.com/office/drawing/2014/main" id="{77AA570C-056B-4847-B9EB-A9A234BF57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D3396C12-96C6-4980-BCE4-00B7062A9A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FE56D8DC-297D-41C0-AB35-B81E6FC74A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153E9BD4-4674-4639-A1A0-97F4DD22F9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D862FB8B-A40B-4705-84FC-55479CD217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35F5A0B3-6993-4D21-9EBA-7F9FF13C58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871F1103-7D28-46F7-9744-B93CA9593E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CD82FBE2-240C-4342-8AD4-9A8C41BC93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E896B7E6-B2A6-4B85-97D8-3C7B238730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6FB87D78-222C-44FE-AFFD-A865B049E8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CBDCC68F-D3B2-423B-BDDE-67BE56D511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FC07636F-B6D9-48AA-8737-A468B84425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EEBAFB4B-2523-47D2-AC36-60A519AA7A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0" name="Text Box 10">
          <a:extLst>
            <a:ext uri="{FF2B5EF4-FFF2-40B4-BE49-F238E27FC236}">
              <a16:creationId xmlns:a16="http://schemas.microsoft.com/office/drawing/2014/main" id="{75F0F82A-228F-4BEA-B902-81A0465CAC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F442B5DD-11F3-4E7C-8A9F-AE2745DED1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56136ACF-7723-4A66-83CB-032D4EBFB9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297520A1-C35B-46ED-B0AB-6D48676070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4" name="Text Box 10">
          <a:extLst>
            <a:ext uri="{FF2B5EF4-FFF2-40B4-BE49-F238E27FC236}">
              <a16:creationId xmlns:a16="http://schemas.microsoft.com/office/drawing/2014/main" id="{0FC46056-F125-492B-8C0D-5CEBE2937B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5" name="Text Box 41">
          <a:extLst>
            <a:ext uri="{FF2B5EF4-FFF2-40B4-BE49-F238E27FC236}">
              <a16:creationId xmlns:a16="http://schemas.microsoft.com/office/drawing/2014/main" id="{A940EFB2-3B3D-466B-8198-9FA9F65BC95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8C7E389E-D87F-4E35-AD2C-955F4626CE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5661CB8B-F93F-45CF-8B2A-317CF524FB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D9BFBAD0-2696-4293-9AC9-B1D340F59A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46D8FCDE-0877-4D7A-8E3E-C3DE7107592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3A47BA5-18C4-4C5C-B995-0CBD17982B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3626BFEB-D327-493B-983C-B74DC14C46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FF81D87A-0FA8-4ADC-92BC-BB0259F5AC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0D70E09A-342B-407E-AC67-D5757A3FAA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43EA3EA2-3036-4184-A4FB-3A75DD32EF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FCEC56C7-3D1E-447A-810B-6493CC0549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6" name="Text Box 8">
          <a:extLst>
            <a:ext uri="{FF2B5EF4-FFF2-40B4-BE49-F238E27FC236}">
              <a16:creationId xmlns:a16="http://schemas.microsoft.com/office/drawing/2014/main" id="{F5BC81B3-5B00-48E7-A8E9-D915576591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7" name="Text Box 9">
          <a:extLst>
            <a:ext uri="{FF2B5EF4-FFF2-40B4-BE49-F238E27FC236}">
              <a16:creationId xmlns:a16="http://schemas.microsoft.com/office/drawing/2014/main" id="{C66980B3-984B-400E-9625-FD0B21ED64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8" name="Text Box 10">
          <a:extLst>
            <a:ext uri="{FF2B5EF4-FFF2-40B4-BE49-F238E27FC236}">
              <a16:creationId xmlns:a16="http://schemas.microsoft.com/office/drawing/2014/main" id="{6ED08600-76F7-4A1D-842F-589EDE204A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FE554DF-6C84-4EFF-91B3-4AABDE684F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0" name="Text Box 8">
          <a:extLst>
            <a:ext uri="{FF2B5EF4-FFF2-40B4-BE49-F238E27FC236}">
              <a16:creationId xmlns:a16="http://schemas.microsoft.com/office/drawing/2014/main" id="{11DDA3BC-9D88-4C5D-9AD5-FCAF5ADFC4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1" name="Text Box 9">
          <a:extLst>
            <a:ext uri="{FF2B5EF4-FFF2-40B4-BE49-F238E27FC236}">
              <a16:creationId xmlns:a16="http://schemas.microsoft.com/office/drawing/2014/main" id="{0608C97F-CA1B-465D-9493-6BF2F9A3B2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2" name="Text Box 10">
          <a:extLst>
            <a:ext uri="{FF2B5EF4-FFF2-40B4-BE49-F238E27FC236}">
              <a16:creationId xmlns:a16="http://schemas.microsoft.com/office/drawing/2014/main" id="{1DA8A337-D21A-4A5E-9DDC-1C4E2EBB78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3" name="Text Box 41">
          <a:extLst>
            <a:ext uri="{FF2B5EF4-FFF2-40B4-BE49-F238E27FC236}">
              <a16:creationId xmlns:a16="http://schemas.microsoft.com/office/drawing/2014/main" id="{173C44C7-7648-4B06-B0D3-84289CC62B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1C8B8343-4F2A-4D2D-928C-1822627BC2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8D8788DC-E655-4F68-B28E-AC57E6A8EC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7BFA6779-3F83-42C4-BEAA-7F31AD7B9E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43D93B23-24D3-40FF-A731-54F26F81B3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10C4278-BC56-4B56-AF3D-7053708351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158686FA-A837-479C-BCAA-A6683A2A1C6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A4D76529-67CC-42DB-BF65-652AA5F168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21B5411B-A931-41B4-AD98-3980B909D0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EA4669C5-0438-4F8C-9E75-CE1DDABAC9B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1E0A4EB8-5C90-4486-96BB-73825EB6B9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4" name="Text Box 8">
          <a:extLst>
            <a:ext uri="{FF2B5EF4-FFF2-40B4-BE49-F238E27FC236}">
              <a16:creationId xmlns:a16="http://schemas.microsoft.com/office/drawing/2014/main" id="{400461BD-517E-4C9C-B014-32D7C40E10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5" name="Text Box 9">
          <a:extLst>
            <a:ext uri="{FF2B5EF4-FFF2-40B4-BE49-F238E27FC236}">
              <a16:creationId xmlns:a16="http://schemas.microsoft.com/office/drawing/2014/main" id="{43B1FEBA-0753-41A5-A7A3-5132EB99D5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6" name="Text Box 10">
          <a:extLst>
            <a:ext uri="{FF2B5EF4-FFF2-40B4-BE49-F238E27FC236}">
              <a16:creationId xmlns:a16="http://schemas.microsoft.com/office/drawing/2014/main" id="{ACE4B711-C187-476B-BDD0-530136BCAC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A0A7B09-0465-4290-A114-838A4B15BF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8" name="Text Box 8">
          <a:extLst>
            <a:ext uri="{FF2B5EF4-FFF2-40B4-BE49-F238E27FC236}">
              <a16:creationId xmlns:a16="http://schemas.microsoft.com/office/drawing/2014/main" id="{B1C1B433-B311-4B1C-B3B9-08FECA1B06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39" name="Text Box 9">
          <a:extLst>
            <a:ext uri="{FF2B5EF4-FFF2-40B4-BE49-F238E27FC236}">
              <a16:creationId xmlns:a16="http://schemas.microsoft.com/office/drawing/2014/main" id="{D66EA174-B847-48AE-9BE6-E63CA358F9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0" name="Text Box 10">
          <a:extLst>
            <a:ext uri="{FF2B5EF4-FFF2-40B4-BE49-F238E27FC236}">
              <a16:creationId xmlns:a16="http://schemas.microsoft.com/office/drawing/2014/main" id="{2410603B-7D51-4D8D-B222-729F72CA62D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1" name="Text Box 41">
          <a:extLst>
            <a:ext uri="{FF2B5EF4-FFF2-40B4-BE49-F238E27FC236}">
              <a16:creationId xmlns:a16="http://schemas.microsoft.com/office/drawing/2014/main" id="{72D9F29E-45DF-47CB-A5A1-406CFD99F0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98EB3E-1950-4CA5-87A4-72BBD9D671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57DAB7C0-EB87-4991-A851-977E8FB80A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3BBCE592-C9EE-4B3A-BE92-9D4D409DE4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7BEA6009-0771-4022-A464-B9EBF5F949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0432AEB-945A-43E6-A8D6-71D7ED6CF5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0E3F0597-6AE8-446E-AAEF-4BEF5BFBBC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90CFDB86-8D58-4E73-B496-510543DE78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24AB46BC-8DC4-486C-97CE-8FB2A64F3F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8513F50C-D606-4881-9C45-3D709C7EF3B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838448CE-9CD7-43E2-A70F-0F96409BA4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9E6F5D4D-FCBE-447D-8C2B-55E784178C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1093285E-2D98-4BAD-BB13-ECEB05F6B3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4" name="Text Box 10">
          <a:extLst>
            <a:ext uri="{FF2B5EF4-FFF2-40B4-BE49-F238E27FC236}">
              <a16:creationId xmlns:a16="http://schemas.microsoft.com/office/drawing/2014/main" id="{08154B8B-4BCD-41BB-8606-5CCDD95590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803C1A39-9D1A-4159-815A-CD67239404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6" name="Text Box 8">
          <a:extLst>
            <a:ext uri="{FF2B5EF4-FFF2-40B4-BE49-F238E27FC236}">
              <a16:creationId xmlns:a16="http://schemas.microsoft.com/office/drawing/2014/main" id="{C2D5AB9E-98D6-40A3-8760-89AD8A4999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7" name="Text Box 9">
          <a:extLst>
            <a:ext uri="{FF2B5EF4-FFF2-40B4-BE49-F238E27FC236}">
              <a16:creationId xmlns:a16="http://schemas.microsoft.com/office/drawing/2014/main" id="{B0F3FE95-2B0F-4877-9DF6-8F87895AA0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8" name="Text Box 10">
          <a:extLst>
            <a:ext uri="{FF2B5EF4-FFF2-40B4-BE49-F238E27FC236}">
              <a16:creationId xmlns:a16="http://schemas.microsoft.com/office/drawing/2014/main" id="{1A7F0D52-9D5D-4950-867F-85C0620C39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59" name="Text Box 41">
          <a:extLst>
            <a:ext uri="{FF2B5EF4-FFF2-40B4-BE49-F238E27FC236}">
              <a16:creationId xmlns:a16="http://schemas.microsoft.com/office/drawing/2014/main" id="{CC726845-B225-4D75-8EE8-08742D85C3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A6F26B5-359F-464E-9A37-700FE4E159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62BAFC3D-6B29-4B16-A7D8-65A331F8A5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3F35C7D9-05A0-41EA-ABF5-0400744C5A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A4632F63-4596-4539-AA24-A6A3E05088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B1CA816-57A8-4B7F-A508-2F03E23CEC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A976BA24-B7B6-4C98-80D6-4504E01165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D8C0FF5F-5933-439B-A62D-6E424676E3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3FB6119D-A6CE-4C44-830D-DAC8FA580F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BE932B67-84D4-4B90-A457-59DF797E07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1CDF0321-ADD4-45BF-9B84-F12795DB4B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0" name="Text Box 8">
          <a:extLst>
            <a:ext uri="{FF2B5EF4-FFF2-40B4-BE49-F238E27FC236}">
              <a16:creationId xmlns:a16="http://schemas.microsoft.com/office/drawing/2014/main" id="{4C8241B7-30BD-4819-B98A-46802F60F6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1" name="Text Box 9">
          <a:extLst>
            <a:ext uri="{FF2B5EF4-FFF2-40B4-BE49-F238E27FC236}">
              <a16:creationId xmlns:a16="http://schemas.microsoft.com/office/drawing/2014/main" id="{44D243B1-D491-44AC-87C0-CD6F6B41D0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9A7BE1C7-D1EB-4CF5-9C20-DC150DE852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ED2F5175-064B-4C5C-A1D5-39D9199C9B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4" name="Text Box 8">
          <a:extLst>
            <a:ext uri="{FF2B5EF4-FFF2-40B4-BE49-F238E27FC236}">
              <a16:creationId xmlns:a16="http://schemas.microsoft.com/office/drawing/2014/main" id="{40DDB405-3F0D-4FAB-BC33-90106CC1EB3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5" name="Text Box 9">
          <a:extLst>
            <a:ext uri="{FF2B5EF4-FFF2-40B4-BE49-F238E27FC236}">
              <a16:creationId xmlns:a16="http://schemas.microsoft.com/office/drawing/2014/main" id="{FA579BB2-43E2-4BB6-8A4C-0B906E88A6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C1E23AE2-0FC6-4BCE-A458-7C28C184D1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7" name="Text Box 41">
          <a:extLst>
            <a:ext uri="{FF2B5EF4-FFF2-40B4-BE49-F238E27FC236}">
              <a16:creationId xmlns:a16="http://schemas.microsoft.com/office/drawing/2014/main" id="{8C5CDF9C-DE4F-480D-9BAA-FA771B6A32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B59DE58-5B07-49A7-8973-4E43BA2096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68001A92-E321-429E-B4A4-3F3CDDD824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376ADFA0-C64F-4233-89B0-7E3D708896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8A803B6E-1977-4F15-9CED-F6D146AF3B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9C5CF2F9-E99D-45C3-BD27-9BA6439907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A7E1F260-1925-4763-BE72-C7DDFE2664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9AF9BECC-8BF3-44B5-9E5E-A055367B413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226B49F2-FC14-43CE-8E6C-BCB8CE73AD3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D91D29D-C434-46F9-B08F-ED9297B457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EAEB824C-A4DD-41FF-8DD5-16CA2600EB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188" name="Text Box 8">
          <a:extLst>
            <a:ext uri="{FF2B5EF4-FFF2-40B4-BE49-F238E27FC236}">
              <a16:creationId xmlns:a16="http://schemas.microsoft.com/office/drawing/2014/main" id="{5AF3102C-2230-4969-A9B8-563F11BC25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188EF01-BED9-44FD-BFF5-3A190C4108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6D084A65-77B0-4239-93EB-49BCC2550BD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id="{0793D97A-78A4-4983-BBFD-0BB13F29DD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id="{62A3A28C-DB1E-4161-9C50-057E5136195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3" name="Text Box 41">
          <a:extLst>
            <a:ext uri="{FF2B5EF4-FFF2-40B4-BE49-F238E27FC236}">
              <a16:creationId xmlns:a16="http://schemas.microsoft.com/office/drawing/2014/main" id="{0C087B4E-4382-4F2A-98F6-EE89C6790E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71D615B1-741B-418A-B114-E02E552E6B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726A6137-9ED4-4ADA-A37E-C3480E4929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D7CE119F-FC3A-4F84-A94C-E85B1D450C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CD5B007A-E66D-436C-84BE-2D51DBF1BC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4B703CCE-6DD9-4D01-8E4B-C6FD750DF8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2D198AB9-E274-49A6-969F-5565EEB11A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0C867708-D6B0-4BA0-8220-7B04535067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1" name="Text Box 10">
          <a:extLst>
            <a:ext uri="{FF2B5EF4-FFF2-40B4-BE49-F238E27FC236}">
              <a16:creationId xmlns:a16="http://schemas.microsoft.com/office/drawing/2014/main" id="{D477F25C-8B3C-400E-99DF-94E1763610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2" name="Text Box 41">
          <a:extLst>
            <a:ext uri="{FF2B5EF4-FFF2-40B4-BE49-F238E27FC236}">
              <a16:creationId xmlns:a16="http://schemas.microsoft.com/office/drawing/2014/main" id="{5C5E5E89-CFBE-477B-A36B-F73D24B196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3118129-8964-4B55-9323-182AA5699A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4" name="Text Box 8">
          <a:extLst>
            <a:ext uri="{FF2B5EF4-FFF2-40B4-BE49-F238E27FC236}">
              <a16:creationId xmlns:a16="http://schemas.microsoft.com/office/drawing/2014/main" id="{681F2E66-95C8-446B-BB11-8CAB935E85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205" name="Text Box 9">
          <a:extLst>
            <a:ext uri="{FF2B5EF4-FFF2-40B4-BE49-F238E27FC236}">
              <a16:creationId xmlns:a16="http://schemas.microsoft.com/office/drawing/2014/main" id="{0CFB5DB9-2158-4AD5-A33F-9AFAC42CAB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65098C07-0B2D-414B-B252-24981B47F2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41D544D6-FBEA-4877-9A43-192546F11D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67A24DD-789C-4B53-B32A-AD43E5C410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C8D29971-2328-4F4A-9F64-1FADC47B30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0FDEE77B-3FEB-44B8-9C9A-55ABAA331D7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CDC5CC65-8372-4E3E-A158-7ADB6F9EBC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79C09E71-2286-4880-A11E-156C6F70C0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504A9F0A-833D-4228-A08F-1E858A3AA1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4" name="Text Box 10">
          <a:extLst>
            <a:ext uri="{FF2B5EF4-FFF2-40B4-BE49-F238E27FC236}">
              <a16:creationId xmlns:a16="http://schemas.microsoft.com/office/drawing/2014/main" id="{013D5F94-7E89-4B51-877B-A44CD4E45B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FECACF4-C923-43BC-9963-D9694BA7B8C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A5F7C645-AE75-453A-A722-A119787D22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10C41ED4-7673-4CF5-8FD0-58051C114E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8" name="Text Box 10">
          <a:extLst>
            <a:ext uri="{FF2B5EF4-FFF2-40B4-BE49-F238E27FC236}">
              <a16:creationId xmlns:a16="http://schemas.microsoft.com/office/drawing/2014/main" id="{506A10DF-FD3F-457A-BA45-A5BB316AB4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19" name="Text Box 41">
          <a:extLst>
            <a:ext uri="{FF2B5EF4-FFF2-40B4-BE49-F238E27FC236}">
              <a16:creationId xmlns:a16="http://schemas.microsoft.com/office/drawing/2014/main" id="{147F9635-1A00-4D1C-8B19-2D64E79613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87EC9088-8734-4886-9487-67B833B9B8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526D4A8-97B7-411B-88DD-A75BD89408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CFC4E375-DB40-49D8-91BD-FE2F872A64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CC57931-1A97-4DD8-B85F-58DAAF78D6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A8A1E29-BED2-42EE-B81E-C5DDA11AEC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B6653ECA-CE72-4F95-A0E7-1A52B2A4D5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C1264141-1532-4877-B7CF-F2421D2695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36F9F3F8-6ECC-463E-9FCD-31A20C0565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4C1E0609-50A7-4B33-B760-9F66C303BF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227A0458-12FD-4C84-9045-DD500A7EC1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DAFFA9F0-2A43-4D35-9890-D4A0687455D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0E7E32A0-10E3-4242-9903-3500F247AF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2" name="Text Box 10">
          <a:extLst>
            <a:ext uri="{FF2B5EF4-FFF2-40B4-BE49-F238E27FC236}">
              <a16:creationId xmlns:a16="http://schemas.microsoft.com/office/drawing/2014/main" id="{46D0B8A4-BF30-44E1-88B4-385F75FE3B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E685489A-6AFC-4BDD-B191-F0E91B0621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39D2CB32-6BC6-4D03-B8D5-B82173847EE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5" name="Text Box 9">
          <a:extLst>
            <a:ext uri="{FF2B5EF4-FFF2-40B4-BE49-F238E27FC236}">
              <a16:creationId xmlns:a16="http://schemas.microsoft.com/office/drawing/2014/main" id="{1A1FA57B-7DE1-4930-B073-2736E0EC35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6" name="Text Box 10">
          <a:extLst>
            <a:ext uri="{FF2B5EF4-FFF2-40B4-BE49-F238E27FC236}">
              <a16:creationId xmlns:a16="http://schemas.microsoft.com/office/drawing/2014/main" id="{0EE4E9B7-660D-4803-B9DB-AF02771A92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7" name="Text Box 41">
          <a:extLst>
            <a:ext uri="{FF2B5EF4-FFF2-40B4-BE49-F238E27FC236}">
              <a16:creationId xmlns:a16="http://schemas.microsoft.com/office/drawing/2014/main" id="{7BF0A43C-D3CA-4529-B265-B53F5FA1B4B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77938985-561D-4CF4-A588-D9F5CE7DAF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3F55D49C-01C2-43AA-AA65-62AC7A8617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89E452D4-BD99-4F0E-94E9-7B7F4F5E9D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864A3493-792A-4063-B63E-45C20213CE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CC48E3C4-B4F0-48C8-A795-F965CB1619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5E7D9DF2-6274-4B89-B8D6-3DEC2771F7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97E36E7-4D56-4C93-8ACD-0990B7136A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B83C0178-61DA-4024-919E-F962BC80CE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E645A069-6B8C-4552-A78D-C75F43528F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8E296B13-6972-4DDC-AB5D-C39DA78B4D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F2E9D2A1-2E55-44D9-A986-5FC2605B03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1EF9EB64-03B7-432F-AEB3-BC354E29A2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0" name="Text Box 10">
          <a:extLst>
            <a:ext uri="{FF2B5EF4-FFF2-40B4-BE49-F238E27FC236}">
              <a16:creationId xmlns:a16="http://schemas.microsoft.com/office/drawing/2014/main" id="{8F317E9D-013A-43E6-B77B-700C568096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794EB4D4-4303-43DD-976F-2204801250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2" name="Text Box 8">
          <a:extLst>
            <a:ext uri="{FF2B5EF4-FFF2-40B4-BE49-F238E27FC236}">
              <a16:creationId xmlns:a16="http://schemas.microsoft.com/office/drawing/2014/main" id="{633910A9-E778-41E3-875F-199D93E6B0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3" name="Text Box 9">
          <a:extLst>
            <a:ext uri="{FF2B5EF4-FFF2-40B4-BE49-F238E27FC236}">
              <a16:creationId xmlns:a16="http://schemas.microsoft.com/office/drawing/2014/main" id="{CF59B41A-E40D-4B61-BEDD-5E352114DF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4" name="Text Box 10">
          <a:extLst>
            <a:ext uri="{FF2B5EF4-FFF2-40B4-BE49-F238E27FC236}">
              <a16:creationId xmlns:a16="http://schemas.microsoft.com/office/drawing/2014/main" id="{FDBB7349-F98E-4EFC-BC5D-EB1040B25C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5" name="Text Box 41">
          <a:extLst>
            <a:ext uri="{FF2B5EF4-FFF2-40B4-BE49-F238E27FC236}">
              <a16:creationId xmlns:a16="http://schemas.microsoft.com/office/drawing/2014/main" id="{CC08C236-A2A4-4E1D-A2C6-B575B4D68C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8C89510E-C056-4900-BEB0-EFFDCA62A3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7B0AE41E-BF75-4469-8FF7-1E51E3ACEE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8E8C9E3B-DD45-4512-8FD8-ED19A66DCF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39B85EC3-DBF2-4D0A-855D-8C5C1F5FD1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BC06345F-559E-4816-B6EF-3310A060887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7405664E-D185-41DB-A49A-26E8FFBE2F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572FADFF-CCCD-48D9-9662-890E1BE276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43B59FE8-BB97-48B6-9551-C2CFD56013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827B8CA2-0F2D-4315-9B0C-10416E4FE1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381A0E3A-E682-4524-819A-9348F869CF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DE4599C3-DE04-4588-9533-8690A894BFC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E38CCC97-D538-4724-AD53-E55FEAF5243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EB08451D-26B0-44D0-86F2-9C9CE1C75FA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7CCC4337-C594-43EF-AED9-A5A3BEA0F2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47396293-A3B0-4D3D-A287-90C7CA0BBC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E3932C41-71AD-496E-9C68-579613928B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C9C239EA-8EB5-40B0-B3B0-2B9FEA0D12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EFB0717E-F2D1-4E74-8754-7F79553B69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851AD64B-C952-420C-9245-6AE19C32A0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BEFC9DBF-775E-47A3-8AE2-E051184FA6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6" name="Text Box 10">
          <a:extLst>
            <a:ext uri="{FF2B5EF4-FFF2-40B4-BE49-F238E27FC236}">
              <a16:creationId xmlns:a16="http://schemas.microsoft.com/office/drawing/2014/main" id="{F88C58D2-33D3-4A30-A246-C1E9471D2A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3A4691F7-8DEA-48C7-8AF4-84EEAA55E7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17D9CAA4-F188-423F-86FB-5EDF73495A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17C232C-C40B-4ED4-959A-574CEE157E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517E54CB-D148-4DCF-984E-9B38F78AD8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69E1F0C4-9117-4550-A812-3DE5371884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5FE04FDB-75C6-4920-AE4D-51E063F432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95E45EDD-E362-440C-BFE9-1D9926E68A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6B56A05C-7376-4BDF-9907-8A7E562FC1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5" name="Text Box 10">
          <a:extLst>
            <a:ext uri="{FF2B5EF4-FFF2-40B4-BE49-F238E27FC236}">
              <a16:creationId xmlns:a16="http://schemas.microsoft.com/office/drawing/2014/main" id="{66C21851-D779-485D-8013-F4591BA0A0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883F7CE4-0C6D-47FF-84C9-0B4787A7DB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D83F172-BFF5-41AE-8697-19D3197D5B2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BD549831-C811-4DD0-84F0-98AFF8832D6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2927E0BC-C345-410A-8667-4EE9596338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10308F58-2314-42BB-81B0-3B933F702E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8FF5BE4D-6DEA-471B-9CE8-AE49FD1164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2" name="Text Box 8">
          <a:extLst>
            <a:ext uri="{FF2B5EF4-FFF2-40B4-BE49-F238E27FC236}">
              <a16:creationId xmlns:a16="http://schemas.microsoft.com/office/drawing/2014/main" id="{DA367016-BA7E-41E3-B8C5-2893C0C1C6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3" name="Text Box 9">
          <a:extLst>
            <a:ext uri="{FF2B5EF4-FFF2-40B4-BE49-F238E27FC236}">
              <a16:creationId xmlns:a16="http://schemas.microsoft.com/office/drawing/2014/main" id="{3F3685AC-8FC4-442D-8524-579E535A56E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4" name="Text Box 10">
          <a:extLst>
            <a:ext uri="{FF2B5EF4-FFF2-40B4-BE49-F238E27FC236}">
              <a16:creationId xmlns:a16="http://schemas.microsoft.com/office/drawing/2014/main" id="{475CCDDB-A623-428F-9812-E956E52F8B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DC122618-8E3D-415C-998F-186C8369EE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6" name="Text Box 8">
          <a:extLst>
            <a:ext uri="{FF2B5EF4-FFF2-40B4-BE49-F238E27FC236}">
              <a16:creationId xmlns:a16="http://schemas.microsoft.com/office/drawing/2014/main" id="{CC623862-CC06-4949-8A7F-995E7A03476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7" name="Text Box 9">
          <a:extLst>
            <a:ext uri="{FF2B5EF4-FFF2-40B4-BE49-F238E27FC236}">
              <a16:creationId xmlns:a16="http://schemas.microsoft.com/office/drawing/2014/main" id="{35ACD65C-18F9-491E-8A60-47F2BF72F4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8" name="Text Box 10">
          <a:extLst>
            <a:ext uri="{FF2B5EF4-FFF2-40B4-BE49-F238E27FC236}">
              <a16:creationId xmlns:a16="http://schemas.microsoft.com/office/drawing/2014/main" id="{A1AE4C7D-7E26-4D4B-B1B4-C65B26ADEF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299" name="Text Box 41">
          <a:extLst>
            <a:ext uri="{FF2B5EF4-FFF2-40B4-BE49-F238E27FC236}">
              <a16:creationId xmlns:a16="http://schemas.microsoft.com/office/drawing/2014/main" id="{E493AA3E-C333-4629-A5D2-A15DF928BF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9007B86B-80F4-4C3F-88E7-70F006CA11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1" name="Text Box 8">
          <a:extLst>
            <a:ext uri="{FF2B5EF4-FFF2-40B4-BE49-F238E27FC236}">
              <a16:creationId xmlns:a16="http://schemas.microsoft.com/office/drawing/2014/main" id="{0B515484-E193-4D82-B50C-383D5967DC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2" name="Text Box 9">
          <a:extLst>
            <a:ext uri="{FF2B5EF4-FFF2-40B4-BE49-F238E27FC236}">
              <a16:creationId xmlns:a16="http://schemas.microsoft.com/office/drawing/2014/main" id="{6F8D1909-9264-49F8-961B-6F9F6E8B9D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3" name="Text Box 10">
          <a:extLst>
            <a:ext uri="{FF2B5EF4-FFF2-40B4-BE49-F238E27FC236}">
              <a16:creationId xmlns:a16="http://schemas.microsoft.com/office/drawing/2014/main" id="{2B14545F-2E4C-4771-86DE-1500DAE935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20C560E8-7A26-4E78-BE55-71AA469A52F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E3A4FB4A-44AD-4AAF-A277-6197642A88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8F999228-AC0F-44B6-82B0-C32E984CAC0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48EEA8B3-A036-4023-93FF-CE9304B3C6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435A98CC-706D-4CD2-B4F4-C45066E60E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49614AE-EBB1-4B07-9465-6E0AF44F91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0" name="Text Box 8">
          <a:extLst>
            <a:ext uri="{FF2B5EF4-FFF2-40B4-BE49-F238E27FC236}">
              <a16:creationId xmlns:a16="http://schemas.microsoft.com/office/drawing/2014/main" id="{8412F5FE-A568-46FE-A913-B2B010B4DA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1" name="Text Box 9">
          <a:extLst>
            <a:ext uri="{FF2B5EF4-FFF2-40B4-BE49-F238E27FC236}">
              <a16:creationId xmlns:a16="http://schemas.microsoft.com/office/drawing/2014/main" id="{D36DDA7D-B5A9-4A69-9B11-FAEAC16AA9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2" name="Text Box 10">
          <a:extLst>
            <a:ext uri="{FF2B5EF4-FFF2-40B4-BE49-F238E27FC236}">
              <a16:creationId xmlns:a16="http://schemas.microsoft.com/office/drawing/2014/main" id="{813420A3-2720-4B13-B50F-774C4E5B0C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5C3EC753-7FA7-414D-A7FE-C8297A19BA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4" name="Text Box 8">
          <a:extLst>
            <a:ext uri="{FF2B5EF4-FFF2-40B4-BE49-F238E27FC236}">
              <a16:creationId xmlns:a16="http://schemas.microsoft.com/office/drawing/2014/main" id="{22059EEE-4D83-41B7-B136-2808F1D5D3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5" name="Text Box 9">
          <a:extLst>
            <a:ext uri="{FF2B5EF4-FFF2-40B4-BE49-F238E27FC236}">
              <a16:creationId xmlns:a16="http://schemas.microsoft.com/office/drawing/2014/main" id="{2854B37B-C565-4703-96F3-A7336B9036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6" name="Text Box 10">
          <a:extLst>
            <a:ext uri="{FF2B5EF4-FFF2-40B4-BE49-F238E27FC236}">
              <a16:creationId xmlns:a16="http://schemas.microsoft.com/office/drawing/2014/main" id="{B44F4FDA-39CE-449D-B00F-1BD49DAD9A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7" name="Text Box 41">
          <a:extLst>
            <a:ext uri="{FF2B5EF4-FFF2-40B4-BE49-F238E27FC236}">
              <a16:creationId xmlns:a16="http://schemas.microsoft.com/office/drawing/2014/main" id="{49F60FC1-3D94-4471-BBE0-8CDA03A41F7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258FA6C5-AFA1-484E-96C3-7EBD8B0342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4C427740-BDFB-4971-804E-7E5F8D89B4E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243C3ED3-2DEA-4B96-AF82-4448F89194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1" name="Text Box 10">
          <a:extLst>
            <a:ext uri="{FF2B5EF4-FFF2-40B4-BE49-F238E27FC236}">
              <a16:creationId xmlns:a16="http://schemas.microsoft.com/office/drawing/2014/main" id="{53D1915C-6929-497E-ABE0-B947EC9050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7B20D8-45E2-4495-B8A9-AAD96A5515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DB9239C6-EC88-402C-8BD3-FE8871D1F81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90F0618F-0EB5-4679-8313-63D68CDF47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E8996388-9144-4064-A09F-AF8F31919B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8E0A2163-824B-42D1-B0A1-A3C33F0048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CCF76208-9982-42EC-A121-30F6A06A6A0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6AAB1A97-BA11-4F2A-AC0D-A92C81A7B86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A06B5336-EB37-4134-BA52-85E5F303EB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0" name="Text Box 10">
          <a:extLst>
            <a:ext uri="{FF2B5EF4-FFF2-40B4-BE49-F238E27FC236}">
              <a16:creationId xmlns:a16="http://schemas.microsoft.com/office/drawing/2014/main" id="{77008D1C-9DF5-4289-A018-552113CB2A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A0030AB-589D-4A4C-84C4-FC235FCBD8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B09C2A86-D3EA-4ACC-8711-599CD4ED82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886CC92B-90C8-4307-8D62-22744459A8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4" name="Text Box 10">
          <a:extLst>
            <a:ext uri="{FF2B5EF4-FFF2-40B4-BE49-F238E27FC236}">
              <a16:creationId xmlns:a16="http://schemas.microsoft.com/office/drawing/2014/main" id="{9925AD34-0444-4390-86C5-16A56B56CC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5" name="Text Box 41">
          <a:extLst>
            <a:ext uri="{FF2B5EF4-FFF2-40B4-BE49-F238E27FC236}">
              <a16:creationId xmlns:a16="http://schemas.microsoft.com/office/drawing/2014/main" id="{D0878821-462F-4199-A994-A1CC01E190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C530E8FA-AF42-49D7-BA3D-9B549FE9D3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7" name="Text Box 8">
          <a:extLst>
            <a:ext uri="{FF2B5EF4-FFF2-40B4-BE49-F238E27FC236}">
              <a16:creationId xmlns:a16="http://schemas.microsoft.com/office/drawing/2014/main" id="{450D3A2D-8460-4414-A60A-D7E413D678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8" name="Text Box 9">
          <a:extLst>
            <a:ext uri="{FF2B5EF4-FFF2-40B4-BE49-F238E27FC236}">
              <a16:creationId xmlns:a16="http://schemas.microsoft.com/office/drawing/2014/main" id="{5323DEB4-3E47-4708-BBEB-1AF91390AC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39" name="Text Box 10">
          <a:extLst>
            <a:ext uri="{FF2B5EF4-FFF2-40B4-BE49-F238E27FC236}">
              <a16:creationId xmlns:a16="http://schemas.microsoft.com/office/drawing/2014/main" id="{86284D14-6825-455D-A499-D8F24FEC624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07812CA-5DB8-4ACD-8ADD-8589984E80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3DED3B0A-0E22-4EA7-9141-790AFF9F5A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6789CCE6-9287-4E30-A16D-9128B9E197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4FF88E09-652E-46C9-AE38-F63ADC62D2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432157F2-E4F0-402A-9733-3A706DEA5D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43E0EFAE-A827-416C-89D0-AE710E12FA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6" name="Text Box 8">
          <a:extLst>
            <a:ext uri="{FF2B5EF4-FFF2-40B4-BE49-F238E27FC236}">
              <a16:creationId xmlns:a16="http://schemas.microsoft.com/office/drawing/2014/main" id="{55C5E27A-663D-44EE-9CFC-A735B9807E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7" name="Text Box 9">
          <a:extLst>
            <a:ext uri="{FF2B5EF4-FFF2-40B4-BE49-F238E27FC236}">
              <a16:creationId xmlns:a16="http://schemas.microsoft.com/office/drawing/2014/main" id="{CF0F95D3-3C8A-413E-9182-6BE6B9EE14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8" name="Text Box 10">
          <a:extLst>
            <a:ext uri="{FF2B5EF4-FFF2-40B4-BE49-F238E27FC236}">
              <a16:creationId xmlns:a16="http://schemas.microsoft.com/office/drawing/2014/main" id="{4CC7373C-99A1-40C4-9178-FA2940C33A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330CA6E6-D06F-4BE5-B72E-8C48ED4B6C5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0" name="Text Box 8">
          <a:extLst>
            <a:ext uri="{FF2B5EF4-FFF2-40B4-BE49-F238E27FC236}">
              <a16:creationId xmlns:a16="http://schemas.microsoft.com/office/drawing/2014/main" id="{139C2AE4-CDF8-4EDA-9608-9D3C0A238E7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1" name="Text Box 9">
          <a:extLst>
            <a:ext uri="{FF2B5EF4-FFF2-40B4-BE49-F238E27FC236}">
              <a16:creationId xmlns:a16="http://schemas.microsoft.com/office/drawing/2014/main" id="{0726F94F-E61F-4332-A075-B70A1A0343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2" name="Text Box 10">
          <a:extLst>
            <a:ext uri="{FF2B5EF4-FFF2-40B4-BE49-F238E27FC236}">
              <a16:creationId xmlns:a16="http://schemas.microsoft.com/office/drawing/2014/main" id="{42BB6786-4F59-4CC5-891D-E0BB3C0E61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3" name="Text Box 41">
          <a:extLst>
            <a:ext uri="{FF2B5EF4-FFF2-40B4-BE49-F238E27FC236}">
              <a16:creationId xmlns:a16="http://schemas.microsoft.com/office/drawing/2014/main" id="{998C90EF-8978-4EF0-96F1-5440F7D7E8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113C144F-A409-4B1E-8813-280268FF3D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AE64C783-2FE0-45F4-A926-F0DC58924C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AD7E5A16-8EB7-490F-8C32-C7C7755AAD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7" name="Text Box 10">
          <a:extLst>
            <a:ext uri="{FF2B5EF4-FFF2-40B4-BE49-F238E27FC236}">
              <a16:creationId xmlns:a16="http://schemas.microsoft.com/office/drawing/2014/main" id="{9905BBE3-180B-4868-BE98-9F05690E37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989841A3-55F0-40D0-B750-A099E67C7A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4611F9CB-AD4D-4772-A541-ED6DD3868E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3EC7367D-C67A-4EFE-82BE-790D596DBA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3A54007C-D4E6-4E2B-94B4-F6F128BCF7E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944E07E2-7F48-4437-805F-E0DF1F3DB4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8D3204E5-5AE6-452E-B68E-AC676947A8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4" name="Text Box 8">
          <a:extLst>
            <a:ext uri="{FF2B5EF4-FFF2-40B4-BE49-F238E27FC236}">
              <a16:creationId xmlns:a16="http://schemas.microsoft.com/office/drawing/2014/main" id="{D564B9E5-78AA-4349-B223-CDDBCDAF04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5" name="Text Box 9">
          <a:extLst>
            <a:ext uri="{FF2B5EF4-FFF2-40B4-BE49-F238E27FC236}">
              <a16:creationId xmlns:a16="http://schemas.microsoft.com/office/drawing/2014/main" id="{19A48252-24E2-4B86-9932-34EA55191D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6" name="Text Box 10">
          <a:extLst>
            <a:ext uri="{FF2B5EF4-FFF2-40B4-BE49-F238E27FC236}">
              <a16:creationId xmlns:a16="http://schemas.microsoft.com/office/drawing/2014/main" id="{60AAF81E-9047-4086-BAC2-3179E826877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EC287950-65A1-45FD-84DC-F017262DE9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26E9A6D4-B131-4BBF-8A26-51F0E197B7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FD115BC5-2EDB-4E7F-8C20-64B22A02CF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0" name="Text Box 10">
          <a:extLst>
            <a:ext uri="{FF2B5EF4-FFF2-40B4-BE49-F238E27FC236}">
              <a16:creationId xmlns:a16="http://schemas.microsoft.com/office/drawing/2014/main" id="{623E9B83-AFF2-40B3-972B-8510110580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1" name="Text Box 41">
          <a:extLst>
            <a:ext uri="{FF2B5EF4-FFF2-40B4-BE49-F238E27FC236}">
              <a16:creationId xmlns:a16="http://schemas.microsoft.com/office/drawing/2014/main" id="{62357618-60B8-48DD-939F-EE9F901190A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D5C464A-D375-4980-8E63-AB80B4F0F1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3" name="Text Box 8">
          <a:extLst>
            <a:ext uri="{FF2B5EF4-FFF2-40B4-BE49-F238E27FC236}">
              <a16:creationId xmlns:a16="http://schemas.microsoft.com/office/drawing/2014/main" id="{6B527B2C-5CBC-4551-B1D0-6719EEB9AF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4" name="Text Box 9">
          <a:extLst>
            <a:ext uri="{FF2B5EF4-FFF2-40B4-BE49-F238E27FC236}">
              <a16:creationId xmlns:a16="http://schemas.microsoft.com/office/drawing/2014/main" id="{B5BB7157-FAAB-4C82-80CB-62DE7D49E0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5" name="Text Box 10">
          <a:extLst>
            <a:ext uri="{FF2B5EF4-FFF2-40B4-BE49-F238E27FC236}">
              <a16:creationId xmlns:a16="http://schemas.microsoft.com/office/drawing/2014/main" id="{2C760F03-D7C5-4A2E-864E-91575AC83A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6B68EFFB-184A-421D-9A5D-DE11DD90D7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66147696-E7BB-46B8-8092-6E53A03019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7F0B3BD2-4B38-4BF5-9AD4-CB166B4081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981848B3-5539-47E3-842F-8599FD35F5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2A651286-F2A7-4E67-ACC0-031612E3AB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C8A6BC5-49FC-4BF2-AC8C-647C54D0BA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2" name="Text Box 8">
          <a:extLst>
            <a:ext uri="{FF2B5EF4-FFF2-40B4-BE49-F238E27FC236}">
              <a16:creationId xmlns:a16="http://schemas.microsoft.com/office/drawing/2014/main" id="{EFD9166D-A5D9-4529-9805-C7EB55C2FB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3" name="Text Box 9">
          <a:extLst>
            <a:ext uri="{FF2B5EF4-FFF2-40B4-BE49-F238E27FC236}">
              <a16:creationId xmlns:a16="http://schemas.microsoft.com/office/drawing/2014/main" id="{50B02550-CAAC-4B02-8B2A-CEBD6D7C34C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4" name="Text Box 10">
          <a:extLst>
            <a:ext uri="{FF2B5EF4-FFF2-40B4-BE49-F238E27FC236}">
              <a16:creationId xmlns:a16="http://schemas.microsoft.com/office/drawing/2014/main" id="{AE0BB3C6-34B6-458F-AF56-1F977ED25B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5C72D9A6-022A-4B37-93EC-1BA2EFE878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2A729E21-BF82-4A1F-ADC1-643793744B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2FCDD55F-5FDB-4A26-9DB5-6F7F3F13BAC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0C68ADDB-8F44-4164-B05C-2CE4F51FAA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89" name="Text Box 41">
          <a:extLst>
            <a:ext uri="{FF2B5EF4-FFF2-40B4-BE49-F238E27FC236}">
              <a16:creationId xmlns:a16="http://schemas.microsoft.com/office/drawing/2014/main" id="{AACDC57A-DC4B-407B-A549-FBBE0EDFBE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CC9F11A6-D60C-446E-962B-65C92E0D027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DC769319-107B-4317-B19F-BDF45820AB8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F67A8C0E-A71E-47F2-B5D0-1D42B6AEEDD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8F99D3C4-6A22-4CCC-B9BE-FC05D3384F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A8786C7D-A358-41AC-9CA8-B491546C85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16DF40E5-015B-4B32-90A3-E7FF559C6A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0A0C8C7E-09C3-4080-A4D5-B85497116BB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F91B9F62-E528-4406-A7E9-64941E58F9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68993CE3-2746-445B-8DB1-10B0A721F6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136B1643-8F8E-4573-A008-1A79D899EF8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0" name="Text Box 10">
          <a:extLst>
            <a:ext uri="{FF2B5EF4-FFF2-40B4-BE49-F238E27FC236}">
              <a16:creationId xmlns:a16="http://schemas.microsoft.com/office/drawing/2014/main" id="{625A6DBB-B7E7-4D90-B225-E42B8B0D8B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7ACFCD3F-BEC7-40D0-B567-6CEB001B91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2" name="Text Box 8">
          <a:extLst>
            <a:ext uri="{FF2B5EF4-FFF2-40B4-BE49-F238E27FC236}">
              <a16:creationId xmlns:a16="http://schemas.microsoft.com/office/drawing/2014/main" id="{402A2EF6-FDAE-470C-8BCA-0071202882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3" name="Text Box 9">
          <a:extLst>
            <a:ext uri="{FF2B5EF4-FFF2-40B4-BE49-F238E27FC236}">
              <a16:creationId xmlns:a16="http://schemas.microsoft.com/office/drawing/2014/main" id="{4C9079C4-C0AC-4FC4-8FD2-B64AF1E7D8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4" name="Text Box 10">
          <a:extLst>
            <a:ext uri="{FF2B5EF4-FFF2-40B4-BE49-F238E27FC236}">
              <a16:creationId xmlns:a16="http://schemas.microsoft.com/office/drawing/2014/main" id="{8FD882CE-7659-4089-888E-65EF06F5E4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5" name="Text Box 41">
          <a:extLst>
            <a:ext uri="{FF2B5EF4-FFF2-40B4-BE49-F238E27FC236}">
              <a16:creationId xmlns:a16="http://schemas.microsoft.com/office/drawing/2014/main" id="{3C6C6C02-CF36-43F1-ADB2-38CEA67E82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88E133-138C-4268-BBB9-A2ED650E77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6AC9D2E-118B-41E4-9E5E-D172205AC2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6AFC0A4D-540E-41B3-BCD3-0D401B42D0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09" name="Text Box 8">
          <a:extLst>
            <a:ext uri="{FF2B5EF4-FFF2-40B4-BE49-F238E27FC236}">
              <a16:creationId xmlns:a16="http://schemas.microsoft.com/office/drawing/2014/main" id="{55D45DC3-61DC-4EC5-A36E-BE03B7F28D1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0" name="Text Box 9">
          <a:extLst>
            <a:ext uri="{FF2B5EF4-FFF2-40B4-BE49-F238E27FC236}">
              <a16:creationId xmlns:a16="http://schemas.microsoft.com/office/drawing/2014/main" id="{B679085F-FB8A-4D32-8E82-A4B5FBE1993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1" name="Text Box 10">
          <a:extLst>
            <a:ext uri="{FF2B5EF4-FFF2-40B4-BE49-F238E27FC236}">
              <a16:creationId xmlns:a16="http://schemas.microsoft.com/office/drawing/2014/main" id="{F51714D8-436D-47D1-975D-DE3E79C26C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2" name="Text Box 41">
          <a:extLst>
            <a:ext uri="{FF2B5EF4-FFF2-40B4-BE49-F238E27FC236}">
              <a16:creationId xmlns:a16="http://schemas.microsoft.com/office/drawing/2014/main" id="{72CF7452-5F31-451B-99F4-2E18302C49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2A9F03D0-CDA7-4F9D-899E-51BC1680B3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4" name="Text Box 8">
          <a:extLst>
            <a:ext uri="{FF2B5EF4-FFF2-40B4-BE49-F238E27FC236}">
              <a16:creationId xmlns:a16="http://schemas.microsoft.com/office/drawing/2014/main" id="{36EA7B73-8356-4882-94C2-3809F90F18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5" name="Text Box 9">
          <a:extLst>
            <a:ext uri="{FF2B5EF4-FFF2-40B4-BE49-F238E27FC236}">
              <a16:creationId xmlns:a16="http://schemas.microsoft.com/office/drawing/2014/main" id="{7B131DDB-78D6-4C79-8DAA-A59C4387343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6" name="Text Box 10">
          <a:extLst>
            <a:ext uri="{FF2B5EF4-FFF2-40B4-BE49-F238E27FC236}">
              <a16:creationId xmlns:a16="http://schemas.microsoft.com/office/drawing/2014/main" id="{890DAC64-8C65-4B71-A409-0426C64E40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7" name="Text Box 41">
          <a:extLst>
            <a:ext uri="{FF2B5EF4-FFF2-40B4-BE49-F238E27FC236}">
              <a16:creationId xmlns:a16="http://schemas.microsoft.com/office/drawing/2014/main" id="{2DB56B3E-A04E-4D90-9BE7-A0AC844897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2CACA5F2-2BB0-40DC-9D6D-D6E89DDC13F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84C92BC5-3316-4FED-8CED-BAD13470FF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40F36534-7EED-4444-AD43-E11AE0AF198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A1234146-8AA6-4411-962B-9E839A6A92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06121950-061F-4020-A576-36B97D94B3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4531F96-7215-4E32-AAEE-DFE9AEA5860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4" name="Text Box 8">
          <a:extLst>
            <a:ext uri="{FF2B5EF4-FFF2-40B4-BE49-F238E27FC236}">
              <a16:creationId xmlns:a16="http://schemas.microsoft.com/office/drawing/2014/main" id="{AAD450B9-286B-4ABB-8D4C-415F09ED74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5" name="Text Box 9">
          <a:extLst>
            <a:ext uri="{FF2B5EF4-FFF2-40B4-BE49-F238E27FC236}">
              <a16:creationId xmlns:a16="http://schemas.microsoft.com/office/drawing/2014/main" id="{5A13D6E2-D085-48F4-ABB0-2ED9CCBFBE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6" name="Text Box 10">
          <a:extLst>
            <a:ext uri="{FF2B5EF4-FFF2-40B4-BE49-F238E27FC236}">
              <a16:creationId xmlns:a16="http://schemas.microsoft.com/office/drawing/2014/main" id="{7E24D354-C967-41AA-8F23-8CA90DDE38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108857" cy="266700"/>
    <xdr:sp macro="" textlink="">
      <xdr:nvSpPr>
        <xdr:cNvPr id="1427" name="Text Box 41">
          <a:extLst>
            <a:ext uri="{FF2B5EF4-FFF2-40B4-BE49-F238E27FC236}">
              <a16:creationId xmlns:a16="http://schemas.microsoft.com/office/drawing/2014/main" id="{26F6A96A-4134-40EA-B60E-082A79E0BD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86E2B52-8A18-4415-9BB1-826D841A1A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61E7DFBE-5709-49F1-A895-9B9B4817F13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457A448F-6953-47F2-A639-6DFC44C7192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9C8ABC5-7063-4FCD-B78A-B2FD4377A3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975CB073-7D15-4A7F-A086-30B5FE19B3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17B62965-1080-4699-AF72-E7AFFE7084A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4" name="Text Box 8">
          <a:extLst>
            <a:ext uri="{FF2B5EF4-FFF2-40B4-BE49-F238E27FC236}">
              <a16:creationId xmlns:a16="http://schemas.microsoft.com/office/drawing/2014/main" id="{02D4CA1D-56B9-407F-BA97-AFF5CDC5D89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5" name="Text Box 9">
          <a:extLst>
            <a:ext uri="{FF2B5EF4-FFF2-40B4-BE49-F238E27FC236}">
              <a16:creationId xmlns:a16="http://schemas.microsoft.com/office/drawing/2014/main" id="{B5F88B37-A537-42A0-BB87-19739710A6F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6" name="Text Box 10">
          <a:extLst>
            <a:ext uri="{FF2B5EF4-FFF2-40B4-BE49-F238E27FC236}">
              <a16:creationId xmlns:a16="http://schemas.microsoft.com/office/drawing/2014/main" id="{E25AD5F4-6145-40E4-A8AA-E78C1AF06E5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DE2FE042-3FC5-4C37-A4E6-2DA06D8DBB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4554DC3F-CC0B-40A5-852A-2921B8B5060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1D7EA849-8DC6-496E-9F61-DE5B4B523EB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0" name="Text Box 10">
          <a:extLst>
            <a:ext uri="{FF2B5EF4-FFF2-40B4-BE49-F238E27FC236}">
              <a16:creationId xmlns:a16="http://schemas.microsoft.com/office/drawing/2014/main" id="{BA240A01-D5A1-4C33-80EA-BE4AD707C1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1" name="Text Box 41">
          <a:extLst>
            <a:ext uri="{FF2B5EF4-FFF2-40B4-BE49-F238E27FC236}">
              <a16:creationId xmlns:a16="http://schemas.microsoft.com/office/drawing/2014/main" id="{A8AC1DB8-883B-42ED-9AD9-009DE0D1C76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19A2D46E-796E-4117-B283-EE0078C2C7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64E5EB3E-F8F7-4043-B105-8658E15D63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80D80A38-8060-455B-B4E5-5D49104CE46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162B7BEF-AB8D-430B-B24B-4002AC53AF9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7F8A74BD-F292-4164-AAEE-940F245E78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9C5335B2-4941-48DA-8FA8-F838AB7401C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3E0F41A7-8038-4C89-ACC9-7E41D445B70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801E4698-7801-47CE-92F1-7723B418038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3D4B2568-92A0-423E-B2E3-8836281D8A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22403951-9893-4E46-9666-4BF590EEF7E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2" name="Text Box 8">
          <a:extLst>
            <a:ext uri="{FF2B5EF4-FFF2-40B4-BE49-F238E27FC236}">
              <a16:creationId xmlns:a16="http://schemas.microsoft.com/office/drawing/2014/main" id="{6FC17166-E7A9-43DB-8C26-37E2EE35FE7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3" name="Text Box 9">
          <a:extLst>
            <a:ext uri="{FF2B5EF4-FFF2-40B4-BE49-F238E27FC236}">
              <a16:creationId xmlns:a16="http://schemas.microsoft.com/office/drawing/2014/main" id="{5D146D7F-CD67-46C5-B119-1DBCFDF492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4" name="Text Box 10">
          <a:extLst>
            <a:ext uri="{FF2B5EF4-FFF2-40B4-BE49-F238E27FC236}">
              <a16:creationId xmlns:a16="http://schemas.microsoft.com/office/drawing/2014/main" id="{9A656810-3722-4DB5-A007-81789918AA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653F87F9-C13F-4DDA-93AE-9949E0A20F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68921470-D24D-4EB8-B909-96C088810EA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F40FA9BD-8C86-4957-8061-AF3E18D850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8" name="Text Box 10">
          <a:extLst>
            <a:ext uri="{FF2B5EF4-FFF2-40B4-BE49-F238E27FC236}">
              <a16:creationId xmlns:a16="http://schemas.microsoft.com/office/drawing/2014/main" id="{8A9742B2-0BFF-4321-A2E2-7B86C8526B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59" name="Text Box 41">
          <a:extLst>
            <a:ext uri="{FF2B5EF4-FFF2-40B4-BE49-F238E27FC236}">
              <a16:creationId xmlns:a16="http://schemas.microsoft.com/office/drawing/2014/main" id="{68402375-6B10-4933-B6D6-50B20924812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C3AABA0B-334B-4ED1-897D-F5AFE175FAB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018E7C53-0D66-41B8-9A04-75DB025931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C3BDA838-40DD-45B4-AD75-D2203D77B8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80D64C29-7458-475E-BAE9-77C2A12914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E253F6F4-BEFF-4AAF-85AA-AD46F4F4DCE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DF4BCD0-3C60-4F65-B20E-50FB6480BED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D5B13764-DA13-47F8-847C-6C392C71F2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AD9EF434-D517-4623-A8EB-FAA9D23BEA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8C78ED08-CE98-4BBD-983F-1223893BA4E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B3E3DFC5-DADC-4F05-9B68-892485721A0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0" name="Text Box 8">
          <a:extLst>
            <a:ext uri="{FF2B5EF4-FFF2-40B4-BE49-F238E27FC236}">
              <a16:creationId xmlns:a16="http://schemas.microsoft.com/office/drawing/2014/main" id="{40381459-245A-4176-8F2B-5295422070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1" name="Text Box 9">
          <a:extLst>
            <a:ext uri="{FF2B5EF4-FFF2-40B4-BE49-F238E27FC236}">
              <a16:creationId xmlns:a16="http://schemas.microsoft.com/office/drawing/2014/main" id="{B51CA723-7B31-4529-8BE6-093846C1EA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2" name="Text Box 10">
          <a:extLst>
            <a:ext uri="{FF2B5EF4-FFF2-40B4-BE49-F238E27FC236}">
              <a16:creationId xmlns:a16="http://schemas.microsoft.com/office/drawing/2014/main" id="{B1584657-2179-4C59-8EFD-C378F6F8D4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2029406E-E852-4C00-8B80-34975D9A9FA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4" name="Text Box 8">
          <a:extLst>
            <a:ext uri="{FF2B5EF4-FFF2-40B4-BE49-F238E27FC236}">
              <a16:creationId xmlns:a16="http://schemas.microsoft.com/office/drawing/2014/main" id="{562C5DB9-9423-49FC-A989-0F82D979C28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5" name="Text Box 9">
          <a:extLst>
            <a:ext uri="{FF2B5EF4-FFF2-40B4-BE49-F238E27FC236}">
              <a16:creationId xmlns:a16="http://schemas.microsoft.com/office/drawing/2014/main" id="{547ECB2E-72DC-4C3E-B987-1B603DA825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11BA5A4D-90B1-451D-95AA-F9E8F2C4651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7" name="Text Box 41">
          <a:extLst>
            <a:ext uri="{FF2B5EF4-FFF2-40B4-BE49-F238E27FC236}">
              <a16:creationId xmlns:a16="http://schemas.microsoft.com/office/drawing/2014/main" id="{F5DEFCF3-1A60-41B9-9195-85921263E4E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48EC1ABC-16BE-4414-A4B6-3A7774E4310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2DD516E9-B97F-4BCB-AC3C-5A4CAA0048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C95C93D1-38AF-4170-BAE8-D8A093F6B0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id="{3F5EA739-D78F-4F65-83B3-7A3006FDE6A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FD38AFF9-5F57-4D70-98BB-B89AB51968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FCB9D190-F3E4-4AE2-99ED-25A9C098F53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38BD4D13-456E-4E3F-BCA3-6D2FFF0A43A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0323616-DE42-42B1-8BB4-A59C30B570D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81897B5F-19A0-45E6-ADF3-3416CC9F91F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EE5AC5CA-A97B-4F0D-969B-15B8FB03ACE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8" name="Text Box 8">
          <a:extLst>
            <a:ext uri="{FF2B5EF4-FFF2-40B4-BE49-F238E27FC236}">
              <a16:creationId xmlns:a16="http://schemas.microsoft.com/office/drawing/2014/main" id="{4C3A27AD-37A9-4095-9F7C-54C851C533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89" name="Text Box 9">
          <a:extLst>
            <a:ext uri="{FF2B5EF4-FFF2-40B4-BE49-F238E27FC236}">
              <a16:creationId xmlns:a16="http://schemas.microsoft.com/office/drawing/2014/main" id="{960A14A4-8451-40E2-B60D-2DEA3C8A67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33643360-DEDE-45EB-9800-7F6B4DF18AE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76C4D659-7D7E-4109-8C9C-ACFE44614F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72B9AABB-7A5C-4B17-8D9C-1F20E6F3B9F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86430C89-F008-4933-B295-7E35E13BDC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id="{5CE7F509-8802-4B25-A9CC-FE51D9A2145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7920EE1C-A9D8-426A-A93C-72F4CFAF4AF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6" name="Text Box 8">
          <a:extLst>
            <a:ext uri="{FF2B5EF4-FFF2-40B4-BE49-F238E27FC236}">
              <a16:creationId xmlns:a16="http://schemas.microsoft.com/office/drawing/2014/main" id="{5B90AB2A-1A83-41FC-A58D-8EBC0F48E42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7" name="Text Box 9">
          <a:extLst>
            <a:ext uri="{FF2B5EF4-FFF2-40B4-BE49-F238E27FC236}">
              <a16:creationId xmlns:a16="http://schemas.microsoft.com/office/drawing/2014/main" id="{1A5F3A3B-7F1F-4AD1-9049-99B3B379F9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8" name="Text Box 10">
          <a:extLst>
            <a:ext uri="{FF2B5EF4-FFF2-40B4-BE49-F238E27FC236}">
              <a16:creationId xmlns:a16="http://schemas.microsoft.com/office/drawing/2014/main" id="{3476B884-D1F9-4EC6-85AC-0509D12A44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7F0DDC1-F207-4B44-9DDA-199534BF2FA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44B6D279-68A7-4531-8CAD-9924CF7160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DC73E57-070D-4A00-88E8-4F465D7072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2" name="Text Box 10">
          <a:extLst>
            <a:ext uri="{FF2B5EF4-FFF2-40B4-BE49-F238E27FC236}">
              <a16:creationId xmlns:a16="http://schemas.microsoft.com/office/drawing/2014/main" id="{C1427EFB-6177-4ECB-AF67-9A956BB7451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3" name="Text Box 41">
          <a:extLst>
            <a:ext uri="{FF2B5EF4-FFF2-40B4-BE49-F238E27FC236}">
              <a16:creationId xmlns:a16="http://schemas.microsoft.com/office/drawing/2014/main" id="{DA87F2EB-3384-4F5A-A2E8-ACD272E0950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F567D5B1-75E9-4993-83B2-F706AD06258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5" name="Text Box 8">
          <a:extLst>
            <a:ext uri="{FF2B5EF4-FFF2-40B4-BE49-F238E27FC236}">
              <a16:creationId xmlns:a16="http://schemas.microsoft.com/office/drawing/2014/main" id="{4FA33242-4803-4A52-A9CA-B886267717D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6" name="Text Box 9">
          <a:extLst>
            <a:ext uri="{FF2B5EF4-FFF2-40B4-BE49-F238E27FC236}">
              <a16:creationId xmlns:a16="http://schemas.microsoft.com/office/drawing/2014/main" id="{68A7C2E5-2D74-4135-81E6-DBD51BEB27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7" name="Text Box 10">
          <a:extLst>
            <a:ext uri="{FF2B5EF4-FFF2-40B4-BE49-F238E27FC236}">
              <a16:creationId xmlns:a16="http://schemas.microsoft.com/office/drawing/2014/main" id="{84A1ACD5-D9E3-4760-9189-87DFD790403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D8E24FC3-B3F5-4DFF-8590-CAFD19CCF18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D9024E5C-BD96-4F79-983B-9048D1BCCDB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085D56F7-B0AD-4984-8BAA-594B14EF34F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id="{18F9E4C3-05D1-4612-994F-74A65182DC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id="{2E2CB66D-CC03-4FBC-A781-8F9B868BE55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35932C1B-6279-4831-A476-C1EAB827EFD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C4352A72-0C9B-45EF-9DD5-36E63B21345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ED2DD7E7-7998-40A8-81FF-38C0B3798F3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6" name="Text Box 10">
          <a:extLst>
            <a:ext uri="{FF2B5EF4-FFF2-40B4-BE49-F238E27FC236}">
              <a16:creationId xmlns:a16="http://schemas.microsoft.com/office/drawing/2014/main" id="{EE65D37B-5130-46C0-B5B3-B1E23C5784A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34B82FBE-0E92-4220-9560-163DFF845C5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8" name="Text Box 8">
          <a:extLst>
            <a:ext uri="{FF2B5EF4-FFF2-40B4-BE49-F238E27FC236}">
              <a16:creationId xmlns:a16="http://schemas.microsoft.com/office/drawing/2014/main" id="{66AAF2C7-14A5-4747-A144-606FB18BBA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19" name="Text Box 9">
          <a:extLst>
            <a:ext uri="{FF2B5EF4-FFF2-40B4-BE49-F238E27FC236}">
              <a16:creationId xmlns:a16="http://schemas.microsoft.com/office/drawing/2014/main" id="{CED0DB00-7773-4B26-BD9C-277C21DC08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0" name="Text Box 10">
          <a:extLst>
            <a:ext uri="{FF2B5EF4-FFF2-40B4-BE49-F238E27FC236}">
              <a16:creationId xmlns:a16="http://schemas.microsoft.com/office/drawing/2014/main" id="{4043D026-9E9B-45E0-BE19-2AE5D04767D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1" name="Text Box 41">
          <a:extLst>
            <a:ext uri="{FF2B5EF4-FFF2-40B4-BE49-F238E27FC236}">
              <a16:creationId xmlns:a16="http://schemas.microsoft.com/office/drawing/2014/main" id="{D3DF9DEE-5627-4FE2-90D9-FF4D0F17EB2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B2C7929E-F1EC-4F0B-83DA-7C7B1CED1FE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3" name="Text Box 8">
          <a:extLst>
            <a:ext uri="{FF2B5EF4-FFF2-40B4-BE49-F238E27FC236}">
              <a16:creationId xmlns:a16="http://schemas.microsoft.com/office/drawing/2014/main" id="{47F7A4EC-6FF5-455E-A0BE-236E284C14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4" name="Text Box 9">
          <a:extLst>
            <a:ext uri="{FF2B5EF4-FFF2-40B4-BE49-F238E27FC236}">
              <a16:creationId xmlns:a16="http://schemas.microsoft.com/office/drawing/2014/main" id="{66FAB344-21A8-4411-94F4-60825673C3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5" name="Text Box 10">
          <a:extLst>
            <a:ext uri="{FF2B5EF4-FFF2-40B4-BE49-F238E27FC236}">
              <a16:creationId xmlns:a16="http://schemas.microsoft.com/office/drawing/2014/main" id="{F50A8857-49DA-460A-9118-41E02A3ACC6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E9B4A75D-7FB7-4FC5-9B4E-ACDB4FD68B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C39BC43D-FC48-46C6-BA55-254675A994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61749EF7-43BC-4F54-9748-C7563E67EBB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id="{95C2C127-8544-4DED-B65B-311873596B4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id="{D1F1A71C-3551-4473-9BCB-6B80F6D96CD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967162AC-B035-4F44-B23E-2100E9D90BF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28FF3109-EF4B-4479-89BF-12E02BEA3EB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A6A5347C-4562-4DFE-AE11-6A67A40D540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4" name="Text Box 10">
          <a:extLst>
            <a:ext uri="{FF2B5EF4-FFF2-40B4-BE49-F238E27FC236}">
              <a16:creationId xmlns:a16="http://schemas.microsoft.com/office/drawing/2014/main" id="{F145CBDE-D3C3-4962-92AF-B23DA2F869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CCA8A6AB-76E2-4CCE-82D8-ACA0BCB07F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6" name="Text Box 8">
          <a:extLst>
            <a:ext uri="{FF2B5EF4-FFF2-40B4-BE49-F238E27FC236}">
              <a16:creationId xmlns:a16="http://schemas.microsoft.com/office/drawing/2014/main" id="{7E8B4076-4F8B-4D43-9498-C8739E64EE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7" name="Text Box 9">
          <a:extLst>
            <a:ext uri="{FF2B5EF4-FFF2-40B4-BE49-F238E27FC236}">
              <a16:creationId xmlns:a16="http://schemas.microsoft.com/office/drawing/2014/main" id="{B28F3CA6-BAD0-43FD-B69D-EDFE66D604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8" name="Text Box 10">
          <a:extLst>
            <a:ext uri="{FF2B5EF4-FFF2-40B4-BE49-F238E27FC236}">
              <a16:creationId xmlns:a16="http://schemas.microsoft.com/office/drawing/2014/main" id="{0720B892-7DDA-4B0C-A76C-ABC86ABD7B1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39" name="Text Box 41">
          <a:extLst>
            <a:ext uri="{FF2B5EF4-FFF2-40B4-BE49-F238E27FC236}">
              <a16:creationId xmlns:a16="http://schemas.microsoft.com/office/drawing/2014/main" id="{40CB5486-1006-4324-88F9-7442C63C99C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A6D98DDC-70DA-455B-ADDB-396F3BE558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1" name="Text Box 8">
          <a:extLst>
            <a:ext uri="{FF2B5EF4-FFF2-40B4-BE49-F238E27FC236}">
              <a16:creationId xmlns:a16="http://schemas.microsoft.com/office/drawing/2014/main" id="{8B12DE92-F7D1-47AC-939E-78E6D1B94C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2" name="Text Box 9">
          <a:extLst>
            <a:ext uri="{FF2B5EF4-FFF2-40B4-BE49-F238E27FC236}">
              <a16:creationId xmlns:a16="http://schemas.microsoft.com/office/drawing/2014/main" id="{D3154653-6533-441D-A8FC-DCDAC308BF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3" name="Text Box 10">
          <a:extLst>
            <a:ext uri="{FF2B5EF4-FFF2-40B4-BE49-F238E27FC236}">
              <a16:creationId xmlns:a16="http://schemas.microsoft.com/office/drawing/2014/main" id="{C657D85D-32C2-442F-AE84-180B6E30F5A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1B969A75-4E00-441C-9EBB-87230EC828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3FDC1571-3A00-4C54-8028-B0891AC849A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83B44170-795A-4DC4-A25F-06EEA532C88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9EF4C86D-407C-4D3A-A5B9-8CE92B05E0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id="{A851F783-65C8-4640-AE08-A9FBD59FF49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81A9CAED-9DA7-4F2E-A577-393A20F8C28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F1671384-74BA-4563-B011-827F3C7440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6D207371-AF9B-4F1A-AEF8-9766032765C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025BAFC4-18A5-44AB-B61F-DCA2D230BC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5E6068F5-F7F9-403E-B74E-AB7C80173D6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4" name="Text Box 8">
          <a:extLst>
            <a:ext uri="{FF2B5EF4-FFF2-40B4-BE49-F238E27FC236}">
              <a16:creationId xmlns:a16="http://schemas.microsoft.com/office/drawing/2014/main" id="{70ECBC05-7A57-4410-9863-E399D2E7126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5" name="Text Box 9">
          <a:extLst>
            <a:ext uri="{FF2B5EF4-FFF2-40B4-BE49-F238E27FC236}">
              <a16:creationId xmlns:a16="http://schemas.microsoft.com/office/drawing/2014/main" id="{57489A8B-3A10-421E-ADE2-40C3D122F60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6" name="Text Box 10">
          <a:extLst>
            <a:ext uri="{FF2B5EF4-FFF2-40B4-BE49-F238E27FC236}">
              <a16:creationId xmlns:a16="http://schemas.microsoft.com/office/drawing/2014/main" id="{FC83D56C-EBFE-4ADF-8C29-D34E2E10FB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7" name="Text Box 41">
          <a:extLst>
            <a:ext uri="{FF2B5EF4-FFF2-40B4-BE49-F238E27FC236}">
              <a16:creationId xmlns:a16="http://schemas.microsoft.com/office/drawing/2014/main" id="{E8B81771-548B-4B2C-83E8-7C14F86A3C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7A55EC1-566B-4250-BCB6-57C6E59F395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59" name="Text Box 8">
          <a:extLst>
            <a:ext uri="{FF2B5EF4-FFF2-40B4-BE49-F238E27FC236}">
              <a16:creationId xmlns:a16="http://schemas.microsoft.com/office/drawing/2014/main" id="{EE0F1C4C-1EA5-4B7E-B0B7-94E3211F788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0" name="Text Box 9">
          <a:extLst>
            <a:ext uri="{FF2B5EF4-FFF2-40B4-BE49-F238E27FC236}">
              <a16:creationId xmlns:a16="http://schemas.microsoft.com/office/drawing/2014/main" id="{15FF4954-D3E8-4E54-B385-4AA3CE1E61F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1" name="Text Box 10">
          <a:extLst>
            <a:ext uri="{FF2B5EF4-FFF2-40B4-BE49-F238E27FC236}">
              <a16:creationId xmlns:a16="http://schemas.microsoft.com/office/drawing/2014/main" id="{4F3058AB-6248-4625-9151-869EEE4A09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FCDB74D2-543C-430A-9D2F-2A161E2C16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28496B25-B374-4EB6-BD6C-4F9804DAB98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18D4762F-7A05-4EF1-9926-A57E3AC7C6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0E64BFCF-7EC6-4C73-B488-EBDCD288EC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id="{7F7480FA-3471-45DD-BC2F-B74B15293FC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18E3F664-3DFF-4312-AB4C-47C3471874D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A19A8847-78F1-48C3-B9DD-E08B36EC9B7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CE8C5582-0E3D-41C6-95D4-4C944C21D4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0" name="Text Box 10">
          <a:extLst>
            <a:ext uri="{FF2B5EF4-FFF2-40B4-BE49-F238E27FC236}">
              <a16:creationId xmlns:a16="http://schemas.microsoft.com/office/drawing/2014/main" id="{5245EA6A-515C-4263-BDA4-E3D20BA3CC1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23D86B2D-AF4C-4E37-9BAD-11BBB276A0E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2" name="Text Box 8">
          <a:extLst>
            <a:ext uri="{FF2B5EF4-FFF2-40B4-BE49-F238E27FC236}">
              <a16:creationId xmlns:a16="http://schemas.microsoft.com/office/drawing/2014/main" id="{97E18659-49BC-4066-A67F-ABCB3F87F87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3" name="Text Box 9">
          <a:extLst>
            <a:ext uri="{FF2B5EF4-FFF2-40B4-BE49-F238E27FC236}">
              <a16:creationId xmlns:a16="http://schemas.microsoft.com/office/drawing/2014/main" id="{0FBFD2DD-70DD-4EC0-B8CB-3541EE592F0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4" name="Text Box 10">
          <a:extLst>
            <a:ext uri="{FF2B5EF4-FFF2-40B4-BE49-F238E27FC236}">
              <a16:creationId xmlns:a16="http://schemas.microsoft.com/office/drawing/2014/main" id="{59A840D7-2A08-4AC9-BA04-6E5F49B8B5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5" name="Text Box 41">
          <a:extLst>
            <a:ext uri="{FF2B5EF4-FFF2-40B4-BE49-F238E27FC236}">
              <a16:creationId xmlns:a16="http://schemas.microsoft.com/office/drawing/2014/main" id="{EDF71A8D-851B-4E51-966E-F068AD5EF0B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E8E0517A-A643-42F6-A028-42FD11ACE7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7" name="Text Box 8">
          <a:extLst>
            <a:ext uri="{FF2B5EF4-FFF2-40B4-BE49-F238E27FC236}">
              <a16:creationId xmlns:a16="http://schemas.microsoft.com/office/drawing/2014/main" id="{7D3F88FD-C304-475B-8D8A-70AB4CD607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8" name="Text Box 9">
          <a:extLst>
            <a:ext uri="{FF2B5EF4-FFF2-40B4-BE49-F238E27FC236}">
              <a16:creationId xmlns:a16="http://schemas.microsoft.com/office/drawing/2014/main" id="{B6BA22F3-E8CA-4A7E-A0CC-69F0C596BFE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79" name="Text Box 10">
          <a:extLst>
            <a:ext uri="{FF2B5EF4-FFF2-40B4-BE49-F238E27FC236}">
              <a16:creationId xmlns:a16="http://schemas.microsoft.com/office/drawing/2014/main" id="{EB96625C-96AB-4B8D-A40E-84013EDF41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98D1C8E1-CD65-43D3-A29A-B1BD326A6FB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9CCD9B8-EDB0-4C25-800E-9EFF339342A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E4FEE71-9F5E-4F0C-A31E-67E4BC2F53A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id="{ED38CF2E-CDC5-41A2-A557-7D9B38EEB66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id="{FB09E96A-7372-47F2-BDB7-1E7FE3A381A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E87CB738-2CF8-4432-AFC4-9D8BE2C93A4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id="{B43A46F9-496A-45B4-9A87-BAEF4813DC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7" name="Text Box 9">
          <a:extLst>
            <a:ext uri="{FF2B5EF4-FFF2-40B4-BE49-F238E27FC236}">
              <a16:creationId xmlns:a16="http://schemas.microsoft.com/office/drawing/2014/main" id="{FB72E37F-587F-4810-A0BC-645D2E06A8F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8" name="Text Box 10">
          <a:extLst>
            <a:ext uri="{FF2B5EF4-FFF2-40B4-BE49-F238E27FC236}">
              <a16:creationId xmlns:a16="http://schemas.microsoft.com/office/drawing/2014/main" id="{2EBC3857-02EA-4597-B9D4-D12D1ACC267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828A7E02-B28E-441E-B903-FD475806046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0" name="Text Box 8">
          <a:extLst>
            <a:ext uri="{FF2B5EF4-FFF2-40B4-BE49-F238E27FC236}">
              <a16:creationId xmlns:a16="http://schemas.microsoft.com/office/drawing/2014/main" id="{0CD00C52-F02D-4F21-8456-2EC3AF8ED5E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1" name="Text Box 9">
          <a:extLst>
            <a:ext uri="{FF2B5EF4-FFF2-40B4-BE49-F238E27FC236}">
              <a16:creationId xmlns:a16="http://schemas.microsoft.com/office/drawing/2014/main" id="{CBD88448-8D09-42BC-BCFC-4E39B5D84F9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2" name="Text Box 10">
          <a:extLst>
            <a:ext uri="{FF2B5EF4-FFF2-40B4-BE49-F238E27FC236}">
              <a16:creationId xmlns:a16="http://schemas.microsoft.com/office/drawing/2014/main" id="{355558E7-C246-4CA2-AD07-8B9AE101348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3" name="Text Box 41">
          <a:extLst>
            <a:ext uri="{FF2B5EF4-FFF2-40B4-BE49-F238E27FC236}">
              <a16:creationId xmlns:a16="http://schemas.microsoft.com/office/drawing/2014/main" id="{6DBDF682-84F4-4ED4-B0C9-FFCF57C561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DA805D5F-B916-479F-BB46-38C4339727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EA8B0FF0-3430-4211-8B6B-165AA7382D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5973E06F-03AD-4074-8C8D-81383FC4A3C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7" name="Text Box 10">
          <a:extLst>
            <a:ext uri="{FF2B5EF4-FFF2-40B4-BE49-F238E27FC236}">
              <a16:creationId xmlns:a16="http://schemas.microsoft.com/office/drawing/2014/main" id="{9139A92E-6E94-42FA-B6A2-61B23A43EE4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70B8F10B-0EE6-426A-93DF-0BA14A5818F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4F8BB558-F7E9-4F68-B423-7910567A8EF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FB9B75C0-2599-4DE0-B438-9324577823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8C7758FF-0D0E-43D0-B93A-9950201D70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id="{D59D76AA-6DEB-4688-814E-DD16705B55A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AEF82D0F-4224-4535-B67F-5869DEFA98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4" name="Text Box 8">
          <a:extLst>
            <a:ext uri="{FF2B5EF4-FFF2-40B4-BE49-F238E27FC236}">
              <a16:creationId xmlns:a16="http://schemas.microsoft.com/office/drawing/2014/main" id="{DBA12191-F70C-4512-989F-C0759BF1950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5" name="Text Box 9">
          <a:extLst>
            <a:ext uri="{FF2B5EF4-FFF2-40B4-BE49-F238E27FC236}">
              <a16:creationId xmlns:a16="http://schemas.microsoft.com/office/drawing/2014/main" id="{2533DF10-4256-4864-B498-32295049DB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6" name="Text Box 10">
          <a:extLst>
            <a:ext uri="{FF2B5EF4-FFF2-40B4-BE49-F238E27FC236}">
              <a16:creationId xmlns:a16="http://schemas.microsoft.com/office/drawing/2014/main" id="{2D413149-DCAA-47D0-B414-E5511265DD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38FE81D-0D2A-4779-A8DC-463A18C752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51D416D8-3ABD-4E7C-9C40-16F290F8BD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17A28032-00FA-417D-91C1-42D5BD31E45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10" name="Text Box 10">
          <a:extLst>
            <a:ext uri="{FF2B5EF4-FFF2-40B4-BE49-F238E27FC236}">
              <a16:creationId xmlns:a16="http://schemas.microsoft.com/office/drawing/2014/main" id="{1916A75D-0837-498C-8FD6-6D34DD9059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11" name="Text Box 41">
          <a:extLst>
            <a:ext uri="{FF2B5EF4-FFF2-40B4-BE49-F238E27FC236}">
              <a16:creationId xmlns:a16="http://schemas.microsoft.com/office/drawing/2014/main" id="{1DCFB2DC-7F1C-4BDD-A2BB-1E510DBCA5E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1C920F8E-01DC-46D9-BC2B-94C4CEF283F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13" name="Text Box 8">
          <a:extLst>
            <a:ext uri="{FF2B5EF4-FFF2-40B4-BE49-F238E27FC236}">
              <a16:creationId xmlns:a16="http://schemas.microsoft.com/office/drawing/2014/main" id="{A3AABC7C-A3A0-43EE-BDF3-8F51A7FE726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3E9A57FB-7A14-454C-81A9-C28BB119224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0CC0EE3A-BFA9-4EC0-8E71-9BAE40EFCC5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C769CEDD-3D22-40EF-AFAC-1FE3B5BEE30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87097A4C-5A7F-4E0D-B2D0-16939BD9E01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7B308E9C-B8D7-4644-8690-75D6E732B0C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C30E3E9D-0584-4F04-BA6C-C4299C31FD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0" name="Text Box 8">
          <a:extLst>
            <a:ext uri="{FF2B5EF4-FFF2-40B4-BE49-F238E27FC236}">
              <a16:creationId xmlns:a16="http://schemas.microsoft.com/office/drawing/2014/main" id="{B4D1D41A-CD20-4855-A836-399FD36450D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1" name="Text Box 9">
          <a:extLst>
            <a:ext uri="{FF2B5EF4-FFF2-40B4-BE49-F238E27FC236}">
              <a16:creationId xmlns:a16="http://schemas.microsoft.com/office/drawing/2014/main" id="{631FD411-A141-4594-BAA7-D9E50CF0764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2" name="Text Box 10">
          <a:extLst>
            <a:ext uri="{FF2B5EF4-FFF2-40B4-BE49-F238E27FC236}">
              <a16:creationId xmlns:a16="http://schemas.microsoft.com/office/drawing/2014/main" id="{37ACE97E-F803-4629-B665-3102B8F949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1D09419B-1E36-45A9-9A10-6076BCADE75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4" name="Text Box 8">
          <a:extLst>
            <a:ext uri="{FF2B5EF4-FFF2-40B4-BE49-F238E27FC236}">
              <a16:creationId xmlns:a16="http://schemas.microsoft.com/office/drawing/2014/main" id="{BC44FCA2-06A8-4641-A085-D7FA5DAB04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5" name="Text Box 9">
          <a:extLst>
            <a:ext uri="{FF2B5EF4-FFF2-40B4-BE49-F238E27FC236}">
              <a16:creationId xmlns:a16="http://schemas.microsoft.com/office/drawing/2014/main" id="{BE4E5031-AA49-4854-BF8A-4E24518D7FF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6" name="Text Box 10">
          <a:extLst>
            <a:ext uri="{FF2B5EF4-FFF2-40B4-BE49-F238E27FC236}">
              <a16:creationId xmlns:a16="http://schemas.microsoft.com/office/drawing/2014/main" id="{16730318-4888-4BC4-8421-1C185E077E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7" name="Text Box 41">
          <a:extLst>
            <a:ext uri="{FF2B5EF4-FFF2-40B4-BE49-F238E27FC236}">
              <a16:creationId xmlns:a16="http://schemas.microsoft.com/office/drawing/2014/main" id="{2C47A523-DAD1-47B3-9604-94500EC712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9122B80-764E-466F-B4FD-EEBC66C1E9D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AA1059AA-BDA6-4B6F-B0C8-865DAE33173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04A89303-1B80-4A47-86DC-FE9D91DED1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76435EAE-56AB-4F83-A3AA-B06ABDCB950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99488E2E-CCFC-4991-9BEF-9632BD1A4E8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8AC80878-D02F-4EDC-992B-715F455DD51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4" name="Text Box 10">
          <a:extLst>
            <a:ext uri="{FF2B5EF4-FFF2-40B4-BE49-F238E27FC236}">
              <a16:creationId xmlns:a16="http://schemas.microsoft.com/office/drawing/2014/main" id="{4D411351-EF57-4838-B698-90FD5E00BB7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5" name="Text Box 41">
          <a:extLst>
            <a:ext uri="{FF2B5EF4-FFF2-40B4-BE49-F238E27FC236}">
              <a16:creationId xmlns:a16="http://schemas.microsoft.com/office/drawing/2014/main" id="{F9295B95-EC5F-4E49-922F-B183888EFF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7FCF4711-D06F-4E6A-8266-06DA4440C0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902154"/>
    <xdr:sp macro="" textlink="">
      <xdr:nvSpPr>
        <xdr:cNvPr id="1637" name="Text Box 8">
          <a:extLst>
            <a:ext uri="{FF2B5EF4-FFF2-40B4-BE49-F238E27FC236}">
              <a16:creationId xmlns:a16="http://schemas.microsoft.com/office/drawing/2014/main" id="{CE2D2926-942E-454F-A5BD-67F9CA81061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3169B9F5-33AD-481E-89DA-E9DE97695FD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8E1CF6F1-88E8-4C00-9B52-55E35C4E88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CA013CE5-5C24-42EB-A5B1-EEFE994DDD3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8D4855F2-7045-487B-9D29-F1E449FB6F6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0EDD9489-BEF3-4A82-8B3A-2933957547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4FEAE004-FCE0-4832-91DE-FB276A5211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4" name="Text Box 8">
          <a:extLst>
            <a:ext uri="{FF2B5EF4-FFF2-40B4-BE49-F238E27FC236}">
              <a16:creationId xmlns:a16="http://schemas.microsoft.com/office/drawing/2014/main" id="{7370DF62-E30C-47DA-AE57-7EB7BBA92E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5" name="Text Box 9">
          <a:extLst>
            <a:ext uri="{FF2B5EF4-FFF2-40B4-BE49-F238E27FC236}">
              <a16:creationId xmlns:a16="http://schemas.microsoft.com/office/drawing/2014/main" id="{2500E801-6D96-4003-A69B-9D2498FCCB9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6" name="Text Box 10">
          <a:extLst>
            <a:ext uri="{FF2B5EF4-FFF2-40B4-BE49-F238E27FC236}">
              <a16:creationId xmlns:a16="http://schemas.microsoft.com/office/drawing/2014/main" id="{79DEABA5-F42C-418D-B3D5-12C7CD0E8B3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11DEED7C-2D4E-43C0-BC97-AF591F64B91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FD434B97-01E1-431A-9826-744613DCEB9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327B710F-B1FD-4EC8-BEDF-EB9B064A60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0" name="Text Box 10">
          <a:extLst>
            <a:ext uri="{FF2B5EF4-FFF2-40B4-BE49-F238E27FC236}">
              <a16:creationId xmlns:a16="http://schemas.microsoft.com/office/drawing/2014/main" id="{AB068CBA-3CCD-4ACF-8F84-9E8D39897B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1" name="Text Box 41">
          <a:extLst>
            <a:ext uri="{FF2B5EF4-FFF2-40B4-BE49-F238E27FC236}">
              <a16:creationId xmlns:a16="http://schemas.microsoft.com/office/drawing/2014/main" id="{CFE9D521-7FD6-4786-8C88-B10F695300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DBF7C27-48DD-42C9-87B5-CF1FDA9E843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id="{19590C08-065B-46F7-8EFA-0237A9DC550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id="{C5BABFC4-C977-4636-B617-525DACC383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id="{CD79EA3F-B23B-468B-9509-DBF5C20158A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25082AF7-44AA-4E68-B599-BC41DCA883D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A223EC35-AAE3-41D3-9563-6133C5BD6E3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C56A7BF5-63CB-4EEE-AF71-A84504465EE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A30987E7-0A01-480B-983F-1F3FCD45EB7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5E728B00-F7A4-4EA5-B439-C1C3167ADD1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FB6435D-D195-47EB-BB34-7C85C0BF0E2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E2499F80-4071-4D1F-98FA-9517BC5C008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5CBFC326-631F-4C3B-8620-4E82451A227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4" name="Text Box 10">
          <a:extLst>
            <a:ext uri="{FF2B5EF4-FFF2-40B4-BE49-F238E27FC236}">
              <a16:creationId xmlns:a16="http://schemas.microsoft.com/office/drawing/2014/main" id="{2D15D005-F5FC-41C2-914B-2D0F28FAF2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2E8CBBAF-0B9F-43E0-AEC1-F5E45F238B6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6" name="Text Box 8">
          <a:extLst>
            <a:ext uri="{FF2B5EF4-FFF2-40B4-BE49-F238E27FC236}">
              <a16:creationId xmlns:a16="http://schemas.microsoft.com/office/drawing/2014/main" id="{E152E6FB-85AA-41B0-87F3-40028AEA07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7" name="Text Box 9">
          <a:extLst>
            <a:ext uri="{FF2B5EF4-FFF2-40B4-BE49-F238E27FC236}">
              <a16:creationId xmlns:a16="http://schemas.microsoft.com/office/drawing/2014/main" id="{74117191-B750-4BF2-AF74-627DA715612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8" name="Text Box 10">
          <a:extLst>
            <a:ext uri="{FF2B5EF4-FFF2-40B4-BE49-F238E27FC236}">
              <a16:creationId xmlns:a16="http://schemas.microsoft.com/office/drawing/2014/main" id="{6F6AF937-9F22-4416-9371-FF076DE12F6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69" name="Text Box 41">
          <a:extLst>
            <a:ext uri="{FF2B5EF4-FFF2-40B4-BE49-F238E27FC236}">
              <a16:creationId xmlns:a16="http://schemas.microsoft.com/office/drawing/2014/main" id="{F33E5C51-02FD-48A7-833E-EF4AA1700A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4ED5B1DC-AD49-420D-972D-502B97E0FE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id="{84D910E6-C8BA-4664-BB84-E1DCA7CF794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id="{E50AB5D2-6863-44B9-A928-58658EF15A8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id="{5E51A088-72B1-4D8B-B71E-90D4AC97B4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AD4C9969-15C5-43D1-BADC-77A06DA566C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8347D654-C1F4-49BB-9829-13CC4D14FCA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96255658-6E6D-4E3E-BF70-39E141DDC07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B12500BF-4DA1-4112-AEE4-F238A0CCA7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52FE743-E657-423F-887B-B0CD04FE239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CC806112-44C2-4A3E-9331-C10DA086A0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0" name="Text Box 8">
          <a:extLst>
            <a:ext uri="{FF2B5EF4-FFF2-40B4-BE49-F238E27FC236}">
              <a16:creationId xmlns:a16="http://schemas.microsoft.com/office/drawing/2014/main" id="{F415A89D-9160-47F2-9F26-83C352EC2ED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1" name="Text Box 9">
          <a:extLst>
            <a:ext uri="{FF2B5EF4-FFF2-40B4-BE49-F238E27FC236}">
              <a16:creationId xmlns:a16="http://schemas.microsoft.com/office/drawing/2014/main" id="{407E72C8-2C0C-46E6-A774-E241AB6BB5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2" name="Text Box 10">
          <a:extLst>
            <a:ext uri="{FF2B5EF4-FFF2-40B4-BE49-F238E27FC236}">
              <a16:creationId xmlns:a16="http://schemas.microsoft.com/office/drawing/2014/main" id="{6373DE6E-F212-4EE8-A06B-FC3C10B2DB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D484C4F-192F-480C-9CFF-D87C4821D41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4" name="Text Box 8">
          <a:extLst>
            <a:ext uri="{FF2B5EF4-FFF2-40B4-BE49-F238E27FC236}">
              <a16:creationId xmlns:a16="http://schemas.microsoft.com/office/drawing/2014/main" id="{A5718ADA-CF60-4631-837A-80F9A9D3560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5" name="Text Box 9">
          <a:extLst>
            <a:ext uri="{FF2B5EF4-FFF2-40B4-BE49-F238E27FC236}">
              <a16:creationId xmlns:a16="http://schemas.microsoft.com/office/drawing/2014/main" id="{32B937A8-2E9A-4FF7-8858-CE132AB2BFF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6" name="Text Box 10">
          <a:extLst>
            <a:ext uri="{FF2B5EF4-FFF2-40B4-BE49-F238E27FC236}">
              <a16:creationId xmlns:a16="http://schemas.microsoft.com/office/drawing/2014/main" id="{072A8D75-8EDA-48F9-A341-183F630568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7" name="Text Box 41">
          <a:extLst>
            <a:ext uri="{FF2B5EF4-FFF2-40B4-BE49-F238E27FC236}">
              <a16:creationId xmlns:a16="http://schemas.microsoft.com/office/drawing/2014/main" id="{7603882F-4DC7-446E-9F2D-6F1A0222D6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16EBF102-CF42-4F9E-A820-AD4BD49B443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id="{0CF5622B-FD5A-4075-824D-98C2F95C16F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id="{95A2B70A-A160-4DBA-BCCE-1F192DF967A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id="{51BD438B-02DF-4FB0-BEED-2772F3755D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B46A2857-E4C7-4D08-87FA-DB1C050C93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FF703466-15F3-4E64-ABB4-42D432C82AA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88C4E1AC-0FA7-4FFF-9CB4-657B1CF3452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BA963F21-C87A-4CEA-B57C-48C635E2C8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9AF29198-4376-4465-9ABC-5EA1B61A42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3F516E2A-271C-4C88-A561-C410FF73F9A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8" name="Text Box 8">
          <a:extLst>
            <a:ext uri="{FF2B5EF4-FFF2-40B4-BE49-F238E27FC236}">
              <a16:creationId xmlns:a16="http://schemas.microsoft.com/office/drawing/2014/main" id="{FA9A0E0E-795C-47F8-A072-CD90C19F5F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699" name="Text Box 9">
          <a:extLst>
            <a:ext uri="{FF2B5EF4-FFF2-40B4-BE49-F238E27FC236}">
              <a16:creationId xmlns:a16="http://schemas.microsoft.com/office/drawing/2014/main" id="{ED67F34A-92CD-492C-A8AB-4AAA350D92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AFDDFC92-4119-4E4D-A501-1028566DB13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id="{9A1A3294-A76A-4819-8B5B-58CA177BB2B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id="{5F3A40AC-4573-4BAA-AF5E-3C33F0FA03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id="{1AE5DA96-FF27-47CB-A4C2-55EE934227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id="{7CE18733-60D0-4FCC-909D-A45081C590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7CAD808F-4191-4B64-9A09-2DBE4D092D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1098262A-2106-4AC0-885A-968481AB3C7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83860D5B-8C32-4F51-A099-F42CC723914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8" name="Text Box 10">
          <a:extLst>
            <a:ext uri="{FF2B5EF4-FFF2-40B4-BE49-F238E27FC236}">
              <a16:creationId xmlns:a16="http://schemas.microsoft.com/office/drawing/2014/main" id="{FEE70B7F-8B72-4A01-98BA-74E237D3C10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995ED565-B915-4BF5-8A38-407A64DBD1E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0" name="Text Box 8">
          <a:extLst>
            <a:ext uri="{FF2B5EF4-FFF2-40B4-BE49-F238E27FC236}">
              <a16:creationId xmlns:a16="http://schemas.microsoft.com/office/drawing/2014/main" id="{67C35DE8-434B-4FD5-8D98-D28CA7D3DE4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1" name="Text Box 9">
          <a:extLst>
            <a:ext uri="{FF2B5EF4-FFF2-40B4-BE49-F238E27FC236}">
              <a16:creationId xmlns:a16="http://schemas.microsoft.com/office/drawing/2014/main" id="{BFA79217-31A2-4B53-9CE9-5EB45F75C1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2" name="Text Box 10">
          <a:extLst>
            <a:ext uri="{FF2B5EF4-FFF2-40B4-BE49-F238E27FC236}">
              <a16:creationId xmlns:a16="http://schemas.microsoft.com/office/drawing/2014/main" id="{B00CC17F-85D5-4EBE-9D4C-280C3B44F8E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3" name="Text Box 41">
          <a:extLst>
            <a:ext uri="{FF2B5EF4-FFF2-40B4-BE49-F238E27FC236}">
              <a16:creationId xmlns:a16="http://schemas.microsoft.com/office/drawing/2014/main" id="{3AF21853-88C0-4B15-920A-5EE016A492F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E5204709-806D-4D89-ADFE-E3B3F61AB28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5" name="Text Box 8">
          <a:extLst>
            <a:ext uri="{FF2B5EF4-FFF2-40B4-BE49-F238E27FC236}">
              <a16:creationId xmlns:a16="http://schemas.microsoft.com/office/drawing/2014/main" id="{A86BD4EE-FC7A-43AD-A899-4F8E5257CD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6" name="Text Box 9">
          <a:extLst>
            <a:ext uri="{FF2B5EF4-FFF2-40B4-BE49-F238E27FC236}">
              <a16:creationId xmlns:a16="http://schemas.microsoft.com/office/drawing/2014/main" id="{089C29E6-7BC3-454F-A451-B963E133970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7" name="Text Box 10">
          <a:extLst>
            <a:ext uri="{FF2B5EF4-FFF2-40B4-BE49-F238E27FC236}">
              <a16:creationId xmlns:a16="http://schemas.microsoft.com/office/drawing/2014/main" id="{A26FDC55-6DFD-4E0C-9584-F6BBFB9B7E2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275A63F0-4489-4E5D-ABAA-D485A56EE14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82199D3E-1F55-4EDB-890B-D0AB1D51773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34A4E2F4-DBF4-4DCA-8578-CDEDF41823F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id="{8641B516-D903-4479-AC86-E730B452787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id="{2BE274C0-C228-4E63-A8A9-A4EFCC0946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C6997E0-BE44-4DDC-A84D-8F7DF34289C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4" name="Text Box 8">
          <a:extLst>
            <a:ext uri="{FF2B5EF4-FFF2-40B4-BE49-F238E27FC236}">
              <a16:creationId xmlns:a16="http://schemas.microsoft.com/office/drawing/2014/main" id="{2D35C18C-C066-464B-B44D-A471509C323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5" name="Text Box 9">
          <a:extLst>
            <a:ext uri="{FF2B5EF4-FFF2-40B4-BE49-F238E27FC236}">
              <a16:creationId xmlns:a16="http://schemas.microsoft.com/office/drawing/2014/main" id="{F02C0D28-A1F4-4A88-A052-BAF360AADD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6" name="Text Box 10">
          <a:extLst>
            <a:ext uri="{FF2B5EF4-FFF2-40B4-BE49-F238E27FC236}">
              <a16:creationId xmlns:a16="http://schemas.microsoft.com/office/drawing/2014/main" id="{8DD50EA9-571F-4F4B-9E3F-52A4F066457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19A34E3-1535-494E-835D-CFEE833944C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D351B2A7-C7A5-42EB-AB5D-0580EEF0AF4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D9AF2408-CDAE-4D7E-A8E4-B12C38A7408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0" name="Text Box 10">
          <a:extLst>
            <a:ext uri="{FF2B5EF4-FFF2-40B4-BE49-F238E27FC236}">
              <a16:creationId xmlns:a16="http://schemas.microsoft.com/office/drawing/2014/main" id="{BAED13EE-7E74-4E53-AB89-BE301492DA5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1" name="Text Box 41">
          <a:extLst>
            <a:ext uri="{FF2B5EF4-FFF2-40B4-BE49-F238E27FC236}">
              <a16:creationId xmlns:a16="http://schemas.microsoft.com/office/drawing/2014/main" id="{ACC97A3A-B075-4ECC-990B-065B277223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A3730857-2F06-4E82-9A62-E4498C0A173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3" name="Text Box 8">
          <a:extLst>
            <a:ext uri="{FF2B5EF4-FFF2-40B4-BE49-F238E27FC236}">
              <a16:creationId xmlns:a16="http://schemas.microsoft.com/office/drawing/2014/main" id="{921DE26D-DF93-44AD-9277-304B521FFC1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4" name="Text Box 9">
          <a:extLst>
            <a:ext uri="{FF2B5EF4-FFF2-40B4-BE49-F238E27FC236}">
              <a16:creationId xmlns:a16="http://schemas.microsoft.com/office/drawing/2014/main" id="{62AE62FD-E351-4848-9910-B914BE47FDF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5" name="Text Box 10">
          <a:extLst>
            <a:ext uri="{FF2B5EF4-FFF2-40B4-BE49-F238E27FC236}">
              <a16:creationId xmlns:a16="http://schemas.microsoft.com/office/drawing/2014/main" id="{DE2C5A45-4591-456C-8363-D73C0DCB7E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2962742B-943F-48A8-9F21-277ACEAB2EE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id="{EFEF61B4-1FA3-4B89-8F8E-B123A69948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id="{90C0D844-9D74-4A58-82D3-D2648002CC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id="{ACCD757D-EB96-4DB3-925E-8FFA218D327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id="{8B2277B1-D522-42FD-9080-EC416EE1441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BFCEE195-EF53-4DF0-A555-848BCCCD889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2" name="Text Box 8">
          <a:extLst>
            <a:ext uri="{FF2B5EF4-FFF2-40B4-BE49-F238E27FC236}">
              <a16:creationId xmlns:a16="http://schemas.microsoft.com/office/drawing/2014/main" id="{30D35EFD-1246-4DE8-B564-5026707AA7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3" name="Text Box 9">
          <a:extLst>
            <a:ext uri="{FF2B5EF4-FFF2-40B4-BE49-F238E27FC236}">
              <a16:creationId xmlns:a16="http://schemas.microsoft.com/office/drawing/2014/main" id="{7B79E615-C02B-49D4-80C6-77409333E7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4" name="Text Box 10">
          <a:extLst>
            <a:ext uri="{FF2B5EF4-FFF2-40B4-BE49-F238E27FC236}">
              <a16:creationId xmlns:a16="http://schemas.microsoft.com/office/drawing/2014/main" id="{333FB00D-75FD-4553-AD47-38367DACD1A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1A0980A-E81A-4ED6-8602-C4633FB40CD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EB3DDD62-F534-42D1-9FC4-CAD52F3D576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DEAA68D9-0AED-4CBA-9140-87CC9A3D17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8" name="Text Box 10">
          <a:extLst>
            <a:ext uri="{FF2B5EF4-FFF2-40B4-BE49-F238E27FC236}">
              <a16:creationId xmlns:a16="http://schemas.microsoft.com/office/drawing/2014/main" id="{A304445C-520E-44D1-8C9E-024C84CF71E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49" name="Text Box 41">
          <a:extLst>
            <a:ext uri="{FF2B5EF4-FFF2-40B4-BE49-F238E27FC236}">
              <a16:creationId xmlns:a16="http://schemas.microsoft.com/office/drawing/2014/main" id="{1EE78A93-6D36-4E22-A3A6-EC1552A13F8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1544BD3E-2892-4679-B535-FBB96E3467C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1" name="Text Box 8">
          <a:extLst>
            <a:ext uri="{FF2B5EF4-FFF2-40B4-BE49-F238E27FC236}">
              <a16:creationId xmlns:a16="http://schemas.microsoft.com/office/drawing/2014/main" id="{13F1C02E-20B4-4413-8F6E-72F38D29D2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2" name="Text Box 9">
          <a:extLst>
            <a:ext uri="{FF2B5EF4-FFF2-40B4-BE49-F238E27FC236}">
              <a16:creationId xmlns:a16="http://schemas.microsoft.com/office/drawing/2014/main" id="{8797A307-867E-4CDF-8E6E-91AE48FE77B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808D1008-6F47-4BBB-BBFB-E7292C8F996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D29983F3-8A11-4C49-BBEF-83D1512B7F5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id="{FFEC8C95-8F64-4FED-A300-C8835CD4B0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id="{15E5D586-FE13-4004-B931-E8E6349D045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3A9CB2A9-138F-49A6-B97E-8E69425A87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id="{B3ED75A0-E74F-4876-972A-4D0EE7E4D30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B54525AD-7461-4462-816C-60F5E1A992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0" name="Text Box 8">
          <a:extLst>
            <a:ext uri="{FF2B5EF4-FFF2-40B4-BE49-F238E27FC236}">
              <a16:creationId xmlns:a16="http://schemas.microsoft.com/office/drawing/2014/main" id="{B51D962C-341F-4658-8541-43D0F62FAC1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1" name="Text Box 9">
          <a:extLst>
            <a:ext uri="{FF2B5EF4-FFF2-40B4-BE49-F238E27FC236}">
              <a16:creationId xmlns:a16="http://schemas.microsoft.com/office/drawing/2014/main" id="{696228E2-A9D8-417D-8423-74F37AFB435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2" name="Text Box 10">
          <a:extLst>
            <a:ext uri="{FF2B5EF4-FFF2-40B4-BE49-F238E27FC236}">
              <a16:creationId xmlns:a16="http://schemas.microsoft.com/office/drawing/2014/main" id="{51989D68-F04A-4AD7-80E6-8B6C63EA722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775D95A8-4888-4847-AAAB-4F3513FEA3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4" name="Text Box 8">
          <a:extLst>
            <a:ext uri="{FF2B5EF4-FFF2-40B4-BE49-F238E27FC236}">
              <a16:creationId xmlns:a16="http://schemas.microsoft.com/office/drawing/2014/main" id="{3462A4D3-9DF3-46D0-BC91-37401544E67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5" name="Text Box 9">
          <a:extLst>
            <a:ext uri="{FF2B5EF4-FFF2-40B4-BE49-F238E27FC236}">
              <a16:creationId xmlns:a16="http://schemas.microsoft.com/office/drawing/2014/main" id="{F957ECB9-A341-4E9F-B66C-B9108B575A5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6" name="Text Box 10">
          <a:extLst>
            <a:ext uri="{FF2B5EF4-FFF2-40B4-BE49-F238E27FC236}">
              <a16:creationId xmlns:a16="http://schemas.microsoft.com/office/drawing/2014/main" id="{DA658500-4211-4F98-8DA5-CF8BC83E054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7" name="Text Box 41">
          <a:extLst>
            <a:ext uri="{FF2B5EF4-FFF2-40B4-BE49-F238E27FC236}">
              <a16:creationId xmlns:a16="http://schemas.microsoft.com/office/drawing/2014/main" id="{B1FCD166-423B-45F6-8AD3-18FC680CF85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7BF6F678-3029-47C5-B632-F498A8D423D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69" name="Text Box 8">
          <a:extLst>
            <a:ext uri="{FF2B5EF4-FFF2-40B4-BE49-F238E27FC236}">
              <a16:creationId xmlns:a16="http://schemas.microsoft.com/office/drawing/2014/main" id="{924AE23B-894F-46F6-95B0-9778C21B0A6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0" name="Text Box 9">
          <a:extLst>
            <a:ext uri="{FF2B5EF4-FFF2-40B4-BE49-F238E27FC236}">
              <a16:creationId xmlns:a16="http://schemas.microsoft.com/office/drawing/2014/main" id="{5F3FAA4E-EB43-40C0-8E1D-04094055004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04DE491F-DF7F-432E-9EA8-C660A048697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4A55F1-8AF8-4AF2-B427-7864A331D29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id="{B73B2308-02CA-408A-A2EA-4A963610FB3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id="{D59C947F-E4F5-4944-B93D-89A99DD7A3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id="{111E0F0F-BB13-4FFF-AC6E-ACB122E5CCD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id="{B7BB1726-71BE-43EB-9736-AB5CCAE378D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FDEEF9AE-3B4A-4490-8137-CF2585EA601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8" name="Text Box 8">
          <a:extLst>
            <a:ext uri="{FF2B5EF4-FFF2-40B4-BE49-F238E27FC236}">
              <a16:creationId xmlns:a16="http://schemas.microsoft.com/office/drawing/2014/main" id="{BBB18F48-29C3-47B6-A271-AD4E0B4E6BF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79" name="Text Box 9">
          <a:extLst>
            <a:ext uri="{FF2B5EF4-FFF2-40B4-BE49-F238E27FC236}">
              <a16:creationId xmlns:a16="http://schemas.microsoft.com/office/drawing/2014/main" id="{2AA43503-6D2F-4DD2-B46C-5B20BB510A7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0" name="Text Box 10">
          <a:extLst>
            <a:ext uri="{FF2B5EF4-FFF2-40B4-BE49-F238E27FC236}">
              <a16:creationId xmlns:a16="http://schemas.microsoft.com/office/drawing/2014/main" id="{B3A1221B-F606-454C-90E8-2A90E3BD97F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C20FC077-A3CC-4B52-9C53-D196C7EA3A1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05484BD0-5F30-484C-8F63-41EC1B4E7FC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ADF1187A-F507-4EAC-8556-68BA3C4B4E86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4" name="Text Box 10">
          <a:extLst>
            <a:ext uri="{FF2B5EF4-FFF2-40B4-BE49-F238E27FC236}">
              <a16:creationId xmlns:a16="http://schemas.microsoft.com/office/drawing/2014/main" id="{77918CD4-5AB8-45BF-8B0B-0072F2D8A7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5" name="Text Box 41">
          <a:extLst>
            <a:ext uri="{FF2B5EF4-FFF2-40B4-BE49-F238E27FC236}">
              <a16:creationId xmlns:a16="http://schemas.microsoft.com/office/drawing/2014/main" id="{42C16C1C-66F8-4AC7-8A5F-F8E8C7A9EF9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CB3EE48B-44ED-4582-BEC3-6F92D53C2A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C41883B3-D357-4436-A67E-2B685D1C0EA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1310CDB6-B7E3-4567-B713-02574A16BE9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89" name="Text Box 10">
          <a:extLst>
            <a:ext uri="{FF2B5EF4-FFF2-40B4-BE49-F238E27FC236}">
              <a16:creationId xmlns:a16="http://schemas.microsoft.com/office/drawing/2014/main" id="{2C8128F9-E339-44E5-A0EA-85B82B11821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CF7FE103-BB98-4D89-B4F7-0A66F2B84A8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id="{A0746F69-1126-4415-BA83-A1AE8F5F873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id="{D0074136-38C7-4266-AE0B-5B152F7B477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id="{E5609346-D46B-406D-9DF5-8A56F7B8A4C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id="{F4C211FE-0E4F-4565-BD49-0C8FF90C98C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C50D8753-A564-4FCB-A8AD-4AF1132EC29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CD2B1E29-C871-4E0E-8CD3-84F4E33A5EA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E21E2731-0F1B-47AD-9723-7FF167E4E85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8" name="Text Box 10">
          <a:extLst>
            <a:ext uri="{FF2B5EF4-FFF2-40B4-BE49-F238E27FC236}">
              <a16:creationId xmlns:a16="http://schemas.microsoft.com/office/drawing/2014/main" id="{E72D84C7-C1E9-43CD-A3BE-50DF8A58C5E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4EB456D5-C629-4A83-B1A0-5E4189D83CF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0" name="Text Box 8">
          <a:extLst>
            <a:ext uri="{FF2B5EF4-FFF2-40B4-BE49-F238E27FC236}">
              <a16:creationId xmlns:a16="http://schemas.microsoft.com/office/drawing/2014/main" id="{645E8B1A-AAD1-44B8-9D7D-8AA1209F236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1" name="Text Box 9">
          <a:extLst>
            <a:ext uri="{FF2B5EF4-FFF2-40B4-BE49-F238E27FC236}">
              <a16:creationId xmlns:a16="http://schemas.microsoft.com/office/drawing/2014/main" id="{FDAED4CF-184C-4B6C-8EF0-6A323436B7C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2" name="Text Box 10">
          <a:extLst>
            <a:ext uri="{FF2B5EF4-FFF2-40B4-BE49-F238E27FC236}">
              <a16:creationId xmlns:a16="http://schemas.microsoft.com/office/drawing/2014/main" id="{AC0100EB-B9E6-4F1D-B43C-7511461EDB9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3" name="Text Box 41">
          <a:extLst>
            <a:ext uri="{FF2B5EF4-FFF2-40B4-BE49-F238E27FC236}">
              <a16:creationId xmlns:a16="http://schemas.microsoft.com/office/drawing/2014/main" id="{E4890B26-1E17-4FA2-82FA-93D88849522A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7F21559-9631-4476-A3E1-E8A653C43DA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5" name="Text Box 8">
          <a:extLst>
            <a:ext uri="{FF2B5EF4-FFF2-40B4-BE49-F238E27FC236}">
              <a16:creationId xmlns:a16="http://schemas.microsoft.com/office/drawing/2014/main" id="{F29BC173-62EC-4973-BC08-E3D1B228684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6" name="Text Box 9">
          <a:extLst>
            <a:ext uri="{FF2B5EF4-FFF2-40B4-BE49-F238E27FC236}">
              <a16:creationId xmlns:a16="http://schemas.microsoft.com/office/drawing/2014/main" id="{016EA2B8-25C1-4C9B-BAEC-250F7D780CE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7" name="Text Box 10">
          <a:extLst>
            <a:ext uri="{FF2B5EF4-FFF2-40B4-BE49-F238E27FC236}">
              <a16:creationId xmlns:a16="http://schemas.microsoft.com/office/drawing/2014/main" id="{46D66250-7EBE-493F-B669-43787F1D72A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F9DEA432-B5F6-47CD-9C1D-AC1D5003408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id="{A93AC3E8-228F-4889-B798-7099B009243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id="{DC3F4039-6E8B-4DAD-B8FD-30DF79E63D2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id="{0C097E57-DE6E-439E-8A07-4336704C6F7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id="{13D7312E-B347-4A32-9801-B9EED3FC88D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42E0C019-3BFF-4A21-A700-2F4EE2903B2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9F7FCADA-B22D-4CA6-B367-BD2EF9C508F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11562E25-405D-431E-81D5-E692BACB7AE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6" name="Text Box 10">
          <a:extLst>
            <a:ext uri="{FF2B5EF4-FFF2-40B4-BE49-F238E27FC236}">
              <a16:creationId xmlns:a16="http://schemas.microsoft.com/office/drawing/2014/main" id="{395C9D2B-55ED-4D3C-ACEA-BF499931ED2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7ADA6146-4A8E-4D44-A74C-A2EFF0DDA28D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8" name="Text Box 8">
          <a:extLst>
            <a:ext uri="{FF2B5EF4-FFF2-40B4-BE49-F238E27FC236}">
              <a16:creationId xmlns:a16="http://schemas.microsoft.com/office/drawing/2014/main" id="{C24CE32D-C66F-4B2F-B9D9-BF42F23632D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19" name="Text Box 9">
          <a:extLst>
            <a:ext uri="{FF2B5EF4-FFF2-40B4-BE49-F238E27FC236}">
              <a16:creationId xmlns:a16="http://schemas.microsoft.com/office/drawing/2014/main" id="{0F60ABC2-A336-41BB-B402-D9D7840837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20" name="Text Box 10">
          <a:extLst>
            <a:ext uri="{FF2B5EF4-FFF2-40B4-BE49-F238E27FC236}">
              <a16:creationId xmlns:a16="http://schemas.microsoft.com/office/drawing/2014/main" id="{4A149AF9-F171-453E-A93C-751FCBB1F56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21" name="Text Box 41">
          <a:extLst>
            <a:ext uri="{FF2B5EF4-FFF2-40B4-BE49-F238E27FC236}">
              <a16:creationId xmlns:a16="http://schemas.microsoft.com/office/drawing/2014/main" id="{CCF55EE0-DEC1-4497-BBA7-F3B562ED985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5CE94A2B-251E-4206-A511-798E2E99E655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89807" cy="538842"/>
    <xdr:sp macro="" textlink="">
      <xdr:nvSpPr>
        <xdr:cNvPr id="1823" name="Text Box 8">
          <a:extLst>
            <a:ext uri="{FF2B5EF4-FFF2-40B4-BE49-F238E27FC236}">
              <a16:creationId xmlns:a16="http://schemas.microsoft.com/office/drawing/2014/main" id="{774EC7A3-02D1-4A78-BBB9-DCE95CDA694E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116B30AE-DC02-4F60-850F-C45D64C4BEC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05C4279A-4847-4517-A827-E1AE7DBBCEB7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D09E770B-E0CF-4601-B40C-05AB85FD7094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F12063B4-E660-40C6-9CB1-EE361FCCB968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B6177D25-FC84-4469-8A2F-C45924E1EE91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87E99829-9982-4C9D-930E-A4A77FDE570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0" name="Text Box 8">
          <a:extLst>
            <a:ext uri="{FF2B5EF4-FFF2-40B4-BE49-F238E27FC236}">
              <a16:creationId xmlns:a16="http://schemas.microsoft.com/office/drawing/2014/main" id="{7B20BB64-8F3C-46E0-8CA5-9442C96EFBB2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1" name="Text Box 9">
          <a:extLst>
            <a:ext uri="{FF2B5EF4-FFF2-40B4-BE49-F238E27FC236}">
              <a16:creationId xmlns:a16="http://schemas.microsoft.com/office/drawing/2014/main" id="{DCCB07B8-D013-413B-80CC-742C60AF39F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2" name="Text Box 10">
          <a:extLst>
            <a:ext uri="{FF2B5EF4-FFF2-40B4-BE49-F238E27FC236}">
              <a16:creationId xmlns:a16="http://schemas.microsoft.com/office/drawing/2014/main" id="{5CDD6346-F76F-4D57-8085-011EC4C38719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F8D42099-79AE-4CE3-9D00-8161034FF46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E1C4796D-F4B8-45B0-AABE-96A6B7B32DAC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933CF4B2-388F-499A-8848-B54EC50CD973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6" name="Text Box 10">
          <a:extLst>
            <a:ext uri="{FF2B5EF4-FFF2-40B4-BE49-F238E27FC236}">
              <a16:creationId xmlns:a16="http://schemas.microsoft.com/office/drawing/2014/main" id="{0ABD2893-ACD7-462F-8568-596EBD7FC0EF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7" name="Text Box 41">
          <a:extLst>
            <a:ext uri="{FF2B5EF4-FFF2-40B4-BE49-F238E27FC236}">
              <a16:creationId xmlns:a16="http://schemas.microsoft.com/office/drawing/2014/main" id="{1C890C0F-6D3F-4378-88FB-6BB3FA1CAFDB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12</xdr:row>
      <xdr:rowOff>0</xdr:rowOff>
    </xdr:from>
    <xdr:ext cx="99332" cy="538842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7E60ADEE-5C14-4CB0-8A6C-9C2A5BC149D0}"/>
            </a:ext>
          </a:extLst>
        </xdr:cNvPr>
        <xdr:cNvSpPr txBox="1">
          <a:spLocks noChangeArrowheads="1"/>
        </xdr:cNvSpPr>
      </xdr:nvSpPr>
      <xdr:spPr bwMode="auto">
        <a:xfrm>
          <a:off x="609600" y="22860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31D5A23E-B2FC-4720-9D4D-6DD50E40347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785F66D6-2EFE-491E-94B4-96A91F6E51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96EB0C7F-B6F8-4545-9566-7ADBB1E3CF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2" name="Text Box 10">
          <a:extLst>
            <a:ext uri="{FF2B5EF4-FFF2-40B4-BE49-F238E27FC236}">
              <a16:creationId xmlns:a16="http://schemas.microsoft.com/office/drawing/2014/main" id="{B1C1BB1B-9294-4178-B2D7-2979B4C30B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3" name="Text Box 41">
          <a:extLst>
            <a:ext uri="{FF2B5EF4-FFF2-40B4-BE49-F238E27FC236}">
              <a16:creationId xmlns:a16="http://schemas.microsoft.com/office/drawing/2014/main" id="{D9363AC9-AE7E-46D9-806E-FDF83FC15C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8ADD866C-0CBB-4BDC-AFAE-8B192A7B57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0F7402C9-E887-42B2-9DB4-E821F89870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93DBB8C5-D48A-450D-AAD0-8E6F887E07D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id="{F9791CEE-B4F3-43E9-9BDD-DC665079B4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id="{18B1D6B1-C4BF-4EE7-99EC-3F1C07DAD5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35DBE814-B444-49F5-A0CA-C77776527C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id="{1DB4EF28-53FC-4C15-AC82-BA74C907BA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1" name="Text Box 9">
          <a:extLst>
            <a:ext uri="{FF2B5EF4-FFF2-40B4-BE49-F238E27FC236}">
              <a16:creationId xmlns:a16="http://schemas.microsoft.com/office/drawing/2014/main" id="{ECA491DD-415E-4C6F-B1D7-75FFE95708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2" name="Text Box 10">
          <a:extLst>
            <a:ext uri="{FF2B5EF4-FFF2-40B4-BE49-F238E27FC236}">
              <a16:creationId xmlns:a16="http://schemas.microsoft.com/office/drawing/2014/main" id="{D76525F0-C0AC-44D7-9B44-94DD20AAF6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3" name="Text Box 41">
          <a:extLst>
            <a:ext uri="{FF2B5EF4-FFF2-40B4-BE49-F238E27FC236}">
              <a16:creationId xmlns:a16="http://schemas.microsoft.com/office/drawing/2014/main" id="{3FE8B1C5-3844-488D-8BC2-716EB8A231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C6748D6C-B0E2-44BC-9135-3C6DBC34A4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B641434F-9154-40DA-B701-C9F2A4247A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EE7323B1-3467-4E95-8A86-8ADA77B087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3840F195-C8E2-46BE-8CE4-7D8698DFD1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108857" cy="266700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9161A52E-5C1B-42DE-A73B-D6270B1013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10885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4989181-CE31-4F80-B998-144FD5DB31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60B197BA-29B0-4587-9D96-94552E87A7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07A23B44-717A-41D3-87C2-8F6294DA2B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2" name="Text Box 10">
          <a:extLst>
            <a:ext uri="{FF2B5EF4-FFF2-40B4-BE49-F238E27FC236}">
              <a16:creationId xmlns:a16="http://schemas.microsoft.com/office/drawing/2014/main" id="{DC0C9FFD-5B50-4ABD-A5E4-3354F9FCCA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3" name="Text Box 41">
          <a:extLst>
            <a:ext uri="{FF2B5EF4-FFF2-40B4-BE49-F238E27FC236}">
              <a16:creationId xmlns:a16="http://schemas.microsoft.com/office/drawing/2014/main" id="{98153CAD-B985-4FDE-9179-88CD730B05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2481B069-A962-4923-832E-62A41A13B70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5" name="Text Box 8">
          <a:extLst>
            <a:ext uri="{FF2B5EF4-FFF2-40B4-BE49-F238E27FC236}">
              <a16:creationId xmlns:a16="http://schemas.microsoft.com/office/drawing/2014/main" id="{065030C3-0367-4E1B-A0A2-74DBBCD060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6" name="Text Box 9">
          <a:extLst>
            <a:ext uri="{FF2B5EF4-FFF2-40B4-BE49-F238E27FC236}">
              <a16:creationId xmlns:a16="http://schemas.microsoft.com/office/drawing/2014/main" id="{9221BB86-98F1-4FA1-9172-EB6B1D81DD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7" name="Text Box 10">
          <a:extLst>
            <a:ext uri="{FF2B5EF4-FFF2-40B4-BE49-F238E27FC236}">
              <a16:creationId xmlns:a16="http://schemas.microsoft.com/office/drawing/2014/main" id="{A5B7C52C-4C78-40C9-BAEF-0DAF905866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B4D3AF47-20C2-4485-B148-DACD27DD1F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id="{3E3E5FEA-8776-45A7-A335-CA6B281CE6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id="{E1A2FD3F-17BD-4666-AC2D-3A20189E79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id="{1015B81A-A19A-4840-A17D-1F1D7D9EC7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id="{E3B22742-ED05-4FA6-B0EB-EDC2D79AE5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F3C290F-C1D5-4FF0-8123-F2ECD4D519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4" name="Text Box 8">
          <a:extLst>
            <a:ext uri="{FF2B5EF4-FFF2-40B4-BE49-F238E27FC236}">
              <a16:creationId xmlns:a16="http://schemas.microsoft.com/office/drawing/2014/main" id="{FD2EC64F-7927-4E49-9768-DE7014559F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5" name="Text Box 9">
          <a:extLst>
            <a:ext uri="{FF2B5EF4-FFF2-40B4-BE49-F238E27FC236}">
              <a16:creationId xmlns:a16="http://schemas.microsoft.com/office/drawing/2014/main" id="{BBE1C086-A610-4F94-B369-1CE518BC4B3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6" name="Text Box 10">
          <a:extLst>
            <a:ext uri="{FF2B5EF4-FFF2-40B4-BE49-F238E27FC236}">
              <a16:creationId xmlns:a16="http://schemas.microsoft.com/office/drawing/2014/main" id="{1F048246-2D2F-4B52-A0E9-C471A89CD3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740B6625-C4E5-4246-90CC-66C86DE4DA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8" name="Text Box 8">
          <a:extLst>
            <a:ext uri="{FF2B5EF4-FFF2-40B4-BE49-F238E27FC236}">
              <a16:creationId xmlns:a16="http://schemas.microsoft.com/office/drawing/2014/main" id="{FCA4CBDB-76BF-4FE2-B9C6-5A18553DBD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79" name="Text Box 9">
          <a:extLst>
            <a:ext uri="{FF2B5EF4-FFF2-40B4-BE49-F238E27FC236}">
              <a16:creationId xmlns:a16="http://schemas.microsoft.com/office/drawing/2014/main" id="{8422F5C6-48ED-4CE4-9825-9E83509C8B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0" name="Text Box 10">
          <a:extLst>
            <a:ext uri="{FF2B5EF4-FFF2-40B4-BE49-F238E27FC236}">
              <a16:creationId xmlns:a16="http://schemas.microsoft.com/office/drawing/2014/main" id="{77F0858F-6751-4D44-BD3F-4BFB38E82A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1" name="Text Box 41">
          <a:extLst>
            <a:ext uri="{FF2B5EF4-FFF2-40B4-BE49-F238E27FC236}">
              <a16:creationId xmlns:a16="http://schemas.microsoft.com/office/drawing/2014/main" id="{B9C0AEFB-5311-4AFD-97C0-18DBCBED4E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C2F70BCD-BDAD-4CE7-AB13-D5283AE22A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D670E8F9-66E1-4EE2-B046-7862801FA1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4" name="Text Box 9">
          <a:extLst>
            <a:ext uri="{FF2B5EF4-FFF2-40B4-BE49-F238E27FC236}">
              <a16:creationId xmlns:a16="http://schemas.microsoft.com/office/drawing/2014/main" id="{288983AF-BFF9-42FF-BA8D-93539DD64B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5" name="Text Box 10">
          <a:extLst>
            <a:ext uri="{FF2B5EF4-FFF2-40B4-BE49-F238E27FC236}">
              <a16:creationId xmlns:a16="http://schemas.microsoft.com/office/drawing/2014/main" id="{C45613C7-EB20-428C-8E4C-1FF0D534AE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D26102D-9447-40EE-A8D0-96E4D7885D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25039886-6363-4FD2-BCF3-D699991CA8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F762C706-B6CD-4D02-A005-8844BF014C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id="{6E8D64BF-DCEE-4BAB-96C2-5D8F4A641B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id="{7AA0CF3D-EB25-4CAE-AF31-A61A733DC79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AC0574A2-906F-4254-A861-7077C53FE1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2" name="Text Box 8">
          <a:extLst>
            <a:ext uri="{FF2B5EF4-FFF2-40B4-BE49-F238E27FC236}">
              <a16:creationId xmlns:a16="http://schemas.microsoft.com/office/drawing/2014/main" id="{E4233022-5DBD-470B-9D58-387852B245E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3" name="Text Box 9">
          <a:extLst>
            <a:ext uri="{FF2B5EF4-FFF2-40B4-BE49-F238E27FC236}">
              <a16:creationId xmlns:a16="http://schemas.microsoft.com/office/drawing/2014/main" id="{602DFDB2-6AA3-4C1C-A69A-9308D83C7B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4" name="Text Box 10">
          <a:extLst>
            <a:ext uri="{FF2B5EF4-FFF2-40B4-BE49-F238E27FC236}">
              <a16:creationId xmlns:a16="http://schemas.microsoft.com/office/drawing/2014/main" id="{178C9C0E-1F1E-400E-8FDF-74E7B6DD2E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B002458A-38D7-4127-A0C4-A2705B58A8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6" name="Text Box 8">
          <a:extLst>
            <a:ext uri="{FF2B5EF4-FFF2-40B4-BE49-F238E27FC236}">
              <a16:creationId xmlns:a16="http://schemas.microsoft.com/office/drawing/2014/main" id="{49A23C7C-26AD-436D-AE36-E964D7DCE4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7" name="Text Box 9">
          <a:extLst>
            <a:ext uri="{FF2B5EF4-FFF2-40B4-BE49-F238E27FC236}">
              <a16:creationId xmlns:a16="http://schemas.microsoft.com/office/drawing/2014/main" id="{C4C7FFF2-F8E5-4048-BCDF-89D5A39CAE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8" name="Text Box 10">
          <a:extLst>
            <a:ext uri="{FF2B5EF4-FFF2-40B4-BE49-F238E27FC236}">
              <a16:creationId xmlns:a16="http://schemas.microsoft.com/office/drawing/2014/main" id="{5C58C958-2960-4583-94FC-CC963F66472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899" name="Text Box 41">
          <a:extLst>
            <a:ext uri="{FF2B5EF4-FFF2-40B4-BE49-F238E27FC236}">
              <a16:creationId xmlns:a16="http://schemas.microsoft.com/office/drawing/2014/main" id="{52955385-849A-4EAD-8274-E9030F78C9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2BEFB9FA-FE30-4FC6-B2AB-EA08FB1DD8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1" name="Text Box 8">
          <a:extLst>
            <a:ext uri="{FF2B5EF4-FFF2-40B4-BE49-F238E27FC236}">
              <a16:creationId xmlns:a16="http://schemas.microsoft.com/office/drawing/2014/main" id="{E4C087E3-07FC-402D-91A5-1536FB5623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2" name="Text Box 9">
          <a:extLst>
            <a:ext uri="{FF2B5EF4-FFF2-40B4-BE49-F238E27FC236}">
              <a16:creationId xmlns:a16="http://schemas.microsoft.com/office/drawing/2014/main" id="{B9110DA8-82A7-4E68-9EB2-27DCC37357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3" name="Text Box 10">
          <a:extLst>
            <a:ext uri="{FF2B5EF4-FFF2-40B4-BE49-F238E27FC236}">
              <a16:creationId xmlns:a16="http://schemas.microsoft.com/office/drawing/2014/main" id="{4A8EC9A8-DF3D-4AFC-AD40-51B75819F1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CB0B3207-E93D-44E1-8B13-4C531584EE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id="{61C47336-C58B-4B2F-9324-8D565BB819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id="{61C8BEEC-E4BC-4C28-B8A1-8D9779188D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id="{B798BC84-ADCC-4EFF-91AC-753D850CCB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id="{18A84F1B-13DB-4246-8FE0-C14553BE1F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6BD8D05D-B960-4EA1-8774-34675FC998D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0" name="Text Box 8">
          <a:extLst>
            <a:ext uri="{FF2B5EF4-FFF2-40B4-BE49-F238E27FC236}">
              <a16:creationId xmlns:a16="http://schemas.microsoft.com/office/drawing/2014/main" id="{9C561772-6C7D-4DA8-876D-EA0044F2B1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1" name="Text Box 9">
          <a:extLst>
            <a:ext uri="{FF2B5EF4-FFF2-40B4-BE49-F238E27FC236}">
              <a16:creationId xmlns:a16="http://schemas.microsoft.com/office/drawing/2014/main" id="{4063F830-A42A-42A4-B7DD-5CD1F8D2FD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2" name="Text Box 10">
          <a:extLst>
            <a:ext uri="{FF2B5EF4-FFF2-40B4-BE49-F238E27FC236}">
              <a16:creationId xmlns:a16="http://schemas.microsoft.com/office/drawing/2014/main" id="{42FFE48A-C623-45D6-8B2F-D9F817946AD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40BA8062-5A41-49BC-BF40-3D5D7FC91B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730E38D1-2BD8-4B8C-AAFE-4D384583E9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5" name="Text Box 9">
          <a:extLst>
            <a:ext uri="{FF2B5EF4-FFF2-40B4-BE49-F238E27FC236}">
              <a16:creationId xmlns:a16="http://schemas.microsoft.com/office/drawing/2014/main" id="{50D9C2DC-0526-4715-8359-C75D270BD8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6" name="Text Box 10">
          <a:extLst>
            <a:ext uri="{FF2B5EF4-FFF2-40B4-BE49-F238E27FC236}">
              <a16:creationId xmlns:a16="http://schemas.microsoft.com/office/drawing/2014/main" id="{D1F15DB7-DC1A-4A3E-B714-F9C33E12BA8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7" name="Text Box 41">
          <a:extLst>
            <a:ext uri="{FF2B5EF4-FFF2-40B4-BE49-F238E27FC236}">
              <a16:creationId xmlns:a16="http://schemas.microsoft.com/office/drawing/2014/main" id="{38EE0F8D-855A-4070-B21C-8F3E86C5A5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23F20E3A-E750-4FBC-803E-B624067078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BF708452-C893-40B1-B418-C359FF43D1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0" name="Text Box 9">
          <a:extLst>
            <a:ext uri="{FF2B5EF4-FFF2-40B4-BE49-F238E27FC236}">
              <a16:creationId xmlns:a16="http://schemas.microsoft.com/office/drawing/2014/main" id="{89E3FF0D-C838-4CEE-BF55-ACB9597977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1" name="Text Box 10">
          <a:extLst>
            <a:ext uri="{FF2B5EF4-FFF2-40B4-BE49-F238E27FC236}">
              <a16:creationId xmlns:a16="http://schemas.microsoft.com/office/drawing/2014/main" id="{D300BCE0-11F0-451A-B5EF-A1CDD2628C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97215CB0-E593-4693-A6AC-26AF6FEBA7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AF17A3CE-5A7D-4B0C-9CAB-AFBF3E50E6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id="{66638577-E935-4E67-AE8C-D39479B898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5" name="Text Box 10">
          <a:extLst>
            <a:ext uri="{FF2B5EF4-FFF2-40B4-BE49-F238E27FC236}">
              <a16:creationId xmlns:a16="http://schemas.microsoft.com/office/drawing/2014/main" id="{ED0F344E-7DDE-48A4-BE02-8A05D5B559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6" name="Text Box 41">
          <a:extLst>
            <a:ext uri="{FF2B5EF4-FFF2-40B4-BE49-F238E27FC236}">
              <a16:creationId xmlns:a16="http://schemas.microsoft.com/office/drawing/2014/main" id="{759BCDF6-A093-4215-8CD8-FB7E30006B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C5EF60C7-4AE3-4380-B1A0-A14FA5931A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38E93652-3F13-4181-9397-428D1C505D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29" name="Text Box 9">
          <a:extLst>
            <a:ext uri="{FF2B5EF4-FFF2-40B4-BE49-F238E27FC236}">
              <a16:creationId xmlns:a16="http://schemas.microsoft.com/office/drawing/2014/main" id="{86020ED2-3406-4831-8A99-D5261A0181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0" name="Text Box 10">
          <a:extLst>
            <a:ext uri="{FF2B5EF4-FFF2-40B4-BE49-F238E27FC236}">
              <a16:creationId xmlns:a16="http://schemas.microsoft.com/office/drawing/2014/main" id="{6C4C1E9E-34E3-4E5F-B926-0463505B3D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47177A37-9574-43BF-B7F9-C158384F62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BC81772F-8590-4CEA-A221-81E355BBA4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3" name="Text Box 9">
          <a:extLst>
            <a:ext uri="{FF2B5EF4-FFF2-40B4-BE49-F238E27FC236}">
              <a16:creationId xmlns:a16="http://schemas.microsoft.com/office/drawing/2014/main" id="{F39E7842-E113-4781-B98E-BA179CC93E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4" name="Text Box 10">
          <a:extLst>
            <a:ext uri="{FF2B5EF4-FFF2-40B4-BE49-F238E27FC236}">
              <a16:creationId xmlns:a16="http://schemas.microsoft.com/office/drawing/2014/main" id="{64B2C549-BA24-46B4-9D35-C81C22139F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5" name="Text Box 41">
          <a:extLst>
            <a:ext uri="{FF2B5EF4-FFF2-40B4-BE49-F238E27FC236}">
              <a16:creationId xmlns:a16="http://schemas.microsoft.com/office/drawing/2014/main" id="{1463D9F0-872E-41CF-BC5B-5738CF1043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7793E236-CC2B-4DCB-9CA8-41F696E5151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9324F30D-F45F-4039-B178-3D956EFB01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8" name="Text Box 9">
          <a:extLst>
            <a:ext uri="{FF2B5EF4-FFF2-40B4-BE49-F238E27FC236}">
              <a16:creationId xmlns:a16="http://schemas.microsoft.com/office/drawing/2014/main" id="{EB6B65E4-3F79-4E7C-A03B-F1453BACE8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39" name="Text Box 10">
          <a:extLst>
            <a:ext uri="{FF2B5EF4-FFF2-40B4-BE49-F238E27FC236}">
              <a16:creationId xmlns:a16="http://schemas.microsoft.com/office/drawing/2014/main" id="{7729BBF2-0744-46C1-A243-440D205F36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2F880182-5BFF-4289-AAF5-A539D668D6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3962C7FC-A557-45BC-8245-0C5D9AEAEB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id="{2760EBF2-2985-4F83-9AB9-8993B7E71B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3" name="Text Box 10">
          <a:extLst>
            <a:ext uri="{FF2B5EF4-FFF2-40B4-BE49-F238E27FC236}">
              <a16:creationId xmlns:a16="http://schemas.microsoft.com/office/drawing/2014/main" id="{03BF025D-E62A-4340-BE70-4E497279C5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4" name="Text Box 41">
          <a:extLst>
            <a:ext uri="{FF2B5EF4-FFF2-40B4-BE49-F238E27FC236}">
              <a16:creationId xmlns:a16="http://schemas.microsoft.com/office/drawing/2014/main" id="{4AB2711B-3EF7-407B-8D95-41D42562B6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1555E684-D6B9-452E-B05E-E13A90259E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37ABA3DA-C37B-43C5-87F2-30ACCBA722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1D83431B-6BC9-4919-8469-780E6D155F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8" name="Text Box 10">
          <a:extLst>
            <a:ext uri="{FF2B5EF4-FFF2-40B4-BE49-F238E27FC236}">
              <a16:creationId xmlns:a16="http://schemas.microsoft.com/office/drawing/2014/main" id="{840B36C7-C4D9-4D46-A8AD-F44AAA33DE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A40560A5-351B-42A5-A0C6-79F125FAB4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10EB0BA9-7B17-43E1-B2EA-DE8EE7504B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12095DED-6FF2-4934-B1DF-1242F24A5E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2" name="Text Box 10">
          <a:extLst>
            <a:ext uri="{FF2B5EF4-FFF2-40B4-BE49-F238E27FC236}">
              <a16:creationId xmlns:a16="http://schemas.microsoft.com/office/drawing/2014/main" id="{3479DF38-7BD3-40BE-BF58-35BBA329DD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3" name="Text Box 41">
          <a:extLst>
            <a:ext uri="{FF2B5EF4-FFF2-40B4-BE49-F238E27FC236}">
              <a16:creationId xmlns:a16="http://schemas.microsoft.com/office/drawing/2014/main" id="{A4B02639-8D65-4555-84E1-3AB6C10212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6D0D64A5-05D1-4A09-B4C6-6721C66D39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2B70BE2C-ABF2-4593-AC0F-3E1B32DD83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6" name="Text Box 9">
          <a:extLst>
            <a:ext uri="{FF2B5EF4-FFF2-40B4-BE49-F238E27FC236}">
              <a16:creationId xmlns:a16="http://schemas.microsoft.com/office/drawing/2014/main" id="{91DF476E-5ACB-4C11-B1A1-7696B7C5C4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7" name="Text Box 10">
          <a:extLst>
            <a:ext uri="{FF2B5EF4-FFF2-40B4-BE49-F238E27FC236}">
              <a16:creationId xmlns:a16="http://schemas.microsoft.com/office/drawing/2014/main" id="{EE498761-7B65-41EC-90A1-27DA3317773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496F9E83-B53D-4D67-B283-CA7D44750C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3252D4C3-C450-4E45-9D6B-DEE19B8993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0D003C48-58BF-4A83-8FB0-A9F310AFB1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id="{2D086E0E-B831-44C8-A391-66F936BDD55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2" name="Text Box 41">
          <a:extLst>
            <a:ext uri="{FF2B5EF4-FFF2-40B4-BE49-F238E27FC236}">
              <a16:creationId xmlns:a16="http://schemas.microsoft.com/office/drawing/2014/main" id="{F0CA8E4A-9710-4058-836B-A953B143B9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63CDE39D-05C6-426C-AFDB-46F322CA84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6448141-3625-4FB4-BB22-93E7E23CC5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767650BB-008D-461C-AA06-37785E998A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6" name="Text Box 10">
          <a:extLst>
            <a:ext uri="{FF2B5EF4-FFF2-40B4-BE49-F238E27FC236}">
              <a16:creationId xmlns:a16="http://schemas.microsoft.com/office/drawing/2014/main" id="{D73AA3A9-3A9E-418E-9C0A-738370EAA2E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4448F410-27A7-4FC2-B6AF-A79E85EA58F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19756887-380D-4068-A62A-FDFBF911AB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69" name="Text Box 9">
          <a:extLst>
            <a:ext uri="{FF2B5EF4-FFF2-40B4-BE49-F238E27FC236}">
              <a16:creationId xmlns:a16="http://schemas.microsoft.com/office/drawing/2014/main" id="{02C23289-0EF7-4FDE-A292-7FB65968C4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0" name="Text Box 10">
          <a:extLst>
            <a:ext uri="{FF2B5EF4-FFF2-40B4-BE49-F238E27FC236}">
              <a16:creationId xmlns:a16="http://schemas.microsoft.com/office/drawing/2014/main" id="{8DB7C6A1-FCBF-4767-8874-AB045B76404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1" name="Text Box 41">
          <a:extLst>
            <a:ext uri="{FF2B5EF4-FFF2-40B4-BE49-F238E27FC236}">
              <a16:creationId xmlns:a16="http://schemas.microsoft.com/office/drawing/2014/main" id="{9DBA64FD-D864-40EA-A305-EA7BB9D63C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72F10498-A768-4ECA-B626-F96F0D8227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AD4A748F-1BB9-4F64-B291-720221F8E0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D41D1BF-696B-4E33-8F20-2551D0733E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5" name="Text Box 10">
          <a:extLst>
            <a:ext uri="{FF2B5EF4-FFF2-40B4-BE49-F238E27FC236}">
              <a16:creationId xmlns:a16="http://schemas.microsoft.com/office/drawing/2014/main" id="{E9185378-C11F-4314-A294-47A9FE2FC7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CAE8F404-3C5A-4266-9676-B921A48F06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30920BCA-6A87-444A-B5F2-1F164C8632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D28A40EE-EC90-401F-AD8E-534A8098F4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id="{B85DDA0D-03D1-4B60-87FD-CBA5D83D0A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80" name="Text Box 41">
          <a:extLst>
            <a:ext uri="{FF2B5EF4-FFF2-40B4-BE49-F238E27FC236}">
              <a16:creationId xmlns:a16="http://schemas.microsoft.com/office/drawing/2014/main" id="{A98D7753-7FF2-47AC-B667-22E12D01F6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70B26B4E-8E3F-46C6-B6AD-15DC8DB415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E89C3CD7-7FF9-4D31-B5E7-EBF542007E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29319"/>
    <xdr:sp macro="" textlink="">
      <xdr:nvSpPr>
        <xdr:cNvPr id="1983" name="Text Box 9">
          <a:extLst>
            <a:ext uri="{FF2B5EF4-FFF2-40B4-BE49-F238E27FC236}">
              <a16:creationId xmlns:a16="http://schemas.microsoft.com/office/drawing/2014/main" id="{0C1B400B-64A7-4AFA-99FD-63C7141F4A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CCD78A0-C466-4216-B9F3-1469A20E90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676A7DCB-BBFA-4AC7-923A-19E756D48F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6" name="Text Box 9">
          <a:extLst>
            <a:ext uri="{FF2B5EF4-FFF2-40B4-BE49-F238E27FC236}">
              <a16:creationId xmlns:a16="http://schemas.microsoft.com/office/drawing/2014/main" id="{B74CE474-38A4-430E-9D70-6DF95A916A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7" name="Text Box 10">
          <a:extLst>
            <a:ext uri="{FF2B5EF4-FFF2-40B4-BE49-F238E27FC236}">
              <a16:creationId xmlns:a16="http://schemas.microsoft.com/office/drawing/2014/main" id="{7C285D1A-F922-4A76-AC04-7CCFA493A82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8" name="Text Box 41">
          <a:extLst>
            <a:ext uri="{FF2B5EF4-FFF2-40B4-BE49-F238E27FC236}">
              <a16:creationId xmlns:a16="http://schemas.microsoft.com/office/drawing/2014/main" id="{5D53CB22-0D50-4B68-A547-E978C363B9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FDEC5C26-E05E-4E4E-8452-8051A37DB4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BB0D0104-389A-4D2B-99C4-D025C18ABD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EE27669E-2724-4AFF-8BFE-6794069FF8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2" name="Text Box 10">
          <a:extLst>
            <a:ext uri="{FF2B5EF4-FFF2-40B4-BE49-F238E27FC236}">
              <a16:creationId xmlns:a16="http://schemas.microsoft.com/office/drawing/2014/main" id="{CED6525E-FA7B-479D-9891-4B430C5ED8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59604D9C-1601-4A0F-A4B3-F36F6F89C13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4E3DEAEF-FB71-4385-A763-3DF21CE3EE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D1EF27A5-80C5-48AD-96CD-6338532D1A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6" name="Text Box 10">
          <a:extLst>
            <a:ext uri="{FF2B5EF4-FFF2-40B4-BE49-F238E27FC236}">
              <a16:creationId xmlns:a16="http://schemas.microsoft.com/office/drawing/2014/main" id="{46E04E60-CC19-445B-8E1A-10AB431052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7" name="Text Box 41">
          <a:extLst>
            <a:ext uri="{FF2B5EF4-FFF2-40B4-BE49-F238E27FC236}">
              <a16:creationId xmlns:a16="http://schemas.microsoft.com/office/drawing/2014/main" id="{80E07454-2236-479D-9740-E95E7E3369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9D883635-7317-49D2-B8C6-42B9880D318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5394013B-A879-4FD3-BE0B-87E979EAEE3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39CDDF06-5824-47A1-B86C-EFAD53EAC4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29319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57A5CA9D-9A0C-4347-85E1-D4EA508AB0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29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2D9ECB11-1DE8-460C-A842-DAC6467C83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FB3EF872-FF6B-4CF8-A980-FEDEAD2B0A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941B479F-7036-4349-9933-AC54ACA813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5" name="Text Box 10">
          <a:extLst>
            <a:ext uri="{FF2B5EF4-FFF2-40B4-BE49-F238E27FC236}">
              <a16:creationId xmlns:a16="http://schemas.microsoft.com/office/drawing/2014/main" id="{E6CB86FA-0B3B-44AD-9257-A3729E5085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6" name="Text Box 41">
          <a:extLst>
            <a:ext uri="{FF2B5EF4-FFF2-40B4-BE49-F238E27FC236}">
              <a16:creationId xmlns:a16="http://schemas.microsoft.com/office/drawing/2014/main" id="{934D402E-27EC-4A18-B5C2-A06B64730D5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B077D297-4270-4D67-95C9-3F5BE2E0EA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4080CE1E-512D-425D-B919-C4C3805FB0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09" name="Text Box 9">
          <a:extLst>
            <a:ext uri="{FF2B5EF4-FFF2-40B4-BE49-F238E27FC236}">
              <a16:creationId xmlns:a16="http://schemas.microsoft.com/office/drawing/2014/main" id="{5CFFF07F-BDF6-4A14-BDE1-B754614F56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0" name="Text Box 10">
          <a:extLst>
            <a:ext uri="{FF2B5EF4-FFF2-40B4-BE49-F238E27FC236}">
              <a16:creationId xmlns:a16="http://schemas.microsoft.com/office/drawing/2014/main" id="{2FD74BEB-4452-4031-8EF2-8B71F8D031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EE9C7D0A-75DA-4B87-A5F0-55FB8190C3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320BE07C-2F5A-4E83-8C4A-18574F027E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3" name="Text Box 9">
          <a:extLst>
            <a:ext uri="{FF2B5EF4-FFF2-40B4-BE49-F238E27FC236}">
              <a16:creationId xmlns:a16="http://schemas.microsoft.com/office/drawing/2014/main" id="{DD04C0FA-7AF1-421A-9E1F-C68BB65A91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4" name="Text Box 10">
          <a:extLst>
            <a:ext uri="{FF2B5EF4-FFF2-40B4-BE49-F238E27FC236}">
              <a16:creationId xmlns:a16="http://schemas.microsoft.com/office/drawing/2014/main" id="{6C918F3D-4F61-4BC0-A937-FDA50C5B51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5" name="Text Box 41">
          <a:extLst>
            <a:ext uri="{FF2B5EF4-FFF2-40B4-BE49-F238E27FC236}">
              <a16:creationId xmlns:a16="http://schemas.microsoft.com/office/drawing/2014/main" id="{DFF7A58D-AD2A-46B3-A46C-1E1BBAF17E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E1254C9F-74E7-4BD8-BD68-3D9E0311CF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FA378686-C7EB-4DF7-A24B-3376751D85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57616E03-82A0-476F-AD9B-B81ED2C681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8D569D26-CEE9-4D36-81A3-6F1A9D0B33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C9735F82-41EF-4C49-9E63-54EDA8B033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3CADC665-AB87-4013-8C3E-C3514F554A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CD9B44B2-E2F3-4ABC-BC04-1FFE0AE9A6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3" name="Text Box 10">
          <a:extLst>
            <a:ext uri="{FF2B5EF4-FFF2-40B4-BE49-F238E27FC236}">
              <a16:creationId xmlns:a16="http://schemas.microsoft.com/office/drawing/2014/main" id="{F26F5335-5CE9-41B8-8160-90A0A08C88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4" name="Text Box 41">
          <a:extLst>
            <a:ext uri="{FF2B5EF4-FFF2-40B4-BE49-F238E27FC236}">
              <a16:creationId xmlns:a16="http://schemas.microsoft.com/office/drawing/2014/main" id="{F77DCF4A-05B3-41FD-886E-F3B1F47EA8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540CCFBE-87AF-40D5-BCA6-35585A0C25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B4C0A1AC-03D4-4FB6-BE8E-B8840B3274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7" name="Text Box 9">
          <a:extLst>
            <a:ext uri="{FF2B5EF4-FFF2-40B4-BE49-F238E27FC236}">
              <a16:creationId xmlns:a16="http://schemas.microsoft.com/office/drawing/2014/main" id="{E0CFF39C-40E3-41AB-AEBA-EF40135C2E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8" name="Text Box 10">
          <a:extLst>
            <a:ext uri="{FF2B5EF4-FFF2-40B4-BE49-F238E27FC236}">
              <a16:creationId xmlns:a16="http://schemas.microsoft.com/office/drawing/2014/main" id="{8C0CA7C2-55DC-4615-B1FD-770076A04B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B35EBB1C-3B22-4531-BE30-3C8F2C248A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ED5FF9A9-34BB-4D7E-A949-32F9B4911E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1" name="Text Box 9">
          <a:extLst>
            <a:ext uri="{FF2B5EF4-FFF2-40B4-BE49-F238E27FC236}">
              <a16:creationId xmlns:a16="http://schemas.microsoft.com/office/drawing/2014/main" id="{E6482318-B498-4675-8CCA-BA4744AF47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2" name="Text Box 10">
          <a:extLst>
            <a:ext uri="{FF2B5EF4-FFF2-40B4-BE49-F238E27FC236}">
              <a16:creationId xmlns:a16="http://schemas.microsoft.com/office/drawing/2014/main" id="{159D5096-1B4D-4FD1-9491-B44B0E8A91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3" name="Text Box 41">
          <a:extLst>
            <a:ext uri="{FF2B5EF4-FFF2-40B4-BE49-F238E27FC236}">
              <a16:creationId xmlns:a16="http://schemas.microsoft.com/office/drawing/2014/main" id="{A69E43D3-F3F9-4A57-96A2-3510B12495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7FDE1529-5B21-44C8-AC9B-974DE9E9DD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4256BD5-5283-49CB-AD1A-EC47EF4AB2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3A0B94DF-648F-4D39-A172-303237FBCE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03E9BD24-B68D-4885-BC17-B98E4D06FE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E156C7B8-23ED-471C-83E4-4165260384D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476E56E6-4479-496A-929D-EDC960C397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0" name="Text Box 9">
          <a:extLst>
            <a:ext uri="{FF2B5EF4-FFF2-40B4-BE49-F238E27FC236}">
              <a16:creationId xmlns:a16="http://schemas.microsoft.com/office/drawing/2014/main" id="{626CFAF8-63CD-41ED-A6C3-0046D59F5F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1" name="Text Box 10">
          <a:extLst>
            <a:ext uri="{FF2B5EF4-FFF2-40B4-BE49-F238E27FC236}">
              <a16:creationId xmlns:a16="http://schemas.microsoft.com/office/drawing/2014/main" id="{0E21668D-093D-494E-9ADF-25D7021C11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2" name="Text Box 41">
          <a:extLst>
            <a:ext uri="{FF2B5EF4-FFF2-40B4-BE49-F238E27FC236}">
              <a16:creationId xmlns:a16="http://schemas.microsoft.com/office/drawing/2014/main" id="{36B6A3C8-50A9-486B-9B10-63FCD57FD6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C9B1ECE7-C865-4334-B78B-5CA87E6DD3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96DC1F7E-3B16-484B-B07E-499F2470A6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0D7C9D45-3B67-4BA1-9CD1-15B710A764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6" name="Text Box 10">
          <a:extLst>
            <a:ext uri="{FF2B5EF4-FFF2-40B4-BE49-F238E27FC236}">
              <a16:creationId xmlns:a16="http://schemas.microsoft.com/office/drawing/2014/main" id="{1829476A-15F2-4752-97DD-C63FA080D5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8CADC8A-6D87-4E59-8473-BE2F724AE5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CF521477-0BF4-4D43-A97C-7D80EAE457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071FEB15-6CEC-4C5F-8D3B-9EA3865B28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0" name="Text Box 10">
          <a:extLst>
            <a:ext uri="{FF2B5EF4-FFF2-40B4-BE49-F238E27FC236}">
              <a16:creationId xmlns:a16="http://schemas.microsoft.com/office/drawing/2014/main" id="{2CCCE6DA-496A-4016-A4C5-0A2B9E94340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1" name="Text Box 41">
          <a:extLst>
            <a:ext uri="{FF2B5EF4-FFF2-40B4-BE49-F238E27FC236}">
              <a16:creationId xmlns:a16="http://schemas.microsoft.com/office/drawing/2014/main" id="{E8E978E4-5BEB-468A-8D12-B2119B5C57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6D61A43-F0DA-47CA-95B1-D942AC605C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B4018C33-B1BB-4FEC-8C35-F7CF4D4545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CE5996FF-FA2D-4B8F-A720-A8A1CAD0FC2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EDA53F3D-8609-4B6C-8E03-A989902F1E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7D115E3A-E043-4452-A4AC-5DDFE2BE68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4AE388B6-2963-4372-AA5E-A8E981D04E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B7DA43B5-DF5E-42C6-BCBF-346B28BD5F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59" name="Text Box 10">
          <a:extLst>
            <a:ext uri="{FF2B5EF4-FFF2-40B4-BE49-F238E27FC236}">
              <a16:creationId xmlns:a16="http://schemas.microsoft.com/office/drawing/2014/main" id="{489C4A25-7879-4BF9-AAAB-62156F8FA8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0" name="Text Box 41">
          <a:extLst>
            <a:ext uri="{FF2B5EF4-FFF2-40B4-BE49-F238E27FC236}">
              <a16:creationId xmlns:a16="http://schemas.microsoft.com/office/drawing/2014/main" id="{6A0BFC90-314A-44E2-A5D5-46F161DE40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541AEAA-DD67-41D6-A312-EDB3867D54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74F1F7EC-B281-4406-A6F1-BC412D5637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3" name="Text Box 9">
          <a:extLst>
            <a:ext uri="{FF2B5EF4-FFF2-40B4-BE49-F238E27FC236}">
              <a16:creationId xmlns:a16="http://schemas.microsoft.com/office/drawing/2014/main" id="{03E92B9A-7B00-4EAD-948D-E1AD4477DF0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F637B84F-6ADB-4A1C-A795-4DFB7B11AC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A48A8341-2CDF-4178-80B7-2210459557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C5F65F-99F4-4B79-8EC5-C2C697E25D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C12FDD5A-4A5A-4DB4-B753-D430383655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38AD1E61-FCBF-47E2-8837-AEAA3A8EA4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EEBB1590-CFD5-4036-B2DE-BA4E0599EF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98400B0-E6D2-41FE-8F2D-88A493BEA0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FCAD7AFB-05F0-4B45-B47C-7BE75BDD8B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2" name="Text Box 10">
          <a:extLst>
            <a:ext uri="{FF2B5EF4-FFF2-40B4-BE49-F238E27FC236}">
              <a16:creationId xmlns:a16="http://schemas.microsoft.com/office/drawing/2014/main" id="{82BE0640-C76A-41E0-95F1-EF7078D710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85E8C16D-C440-4EFC-83D7-AF3EFC826F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1F591765-446F-4E6B-8FB2-ABF5946617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5" name="Text Box 9">
          <a:extLst>
            <a:ext uri="{FF2B5EF4-FFF2-40B4-BE49-F238E27FC236}">
              <a16:creationId xmlns:a16="http://schemas.microsoft.com/office/drawing/2014/main" id="{38B40E6D-C834-45A4-9241-B04E5ACECE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6" name="Text Box 10">
          <a:extLst>
            <a:ext uri="{FF2B5EF4-FFF2-40B4-BE49-F238E27FC236}">
              <a16:creationId xmlns:a16="http://schemas.microsoft.com/office/drawing/2014/main" id="{62525C1B-D96C-4776-B1C6-06B75243AB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7" name="Text Box 41">
          <a:extLst>
            <a:ext uri="{FF2B5EF4-FFF2-40B4-BE49-F238E27FC236}">
              <a16:creationId xmlns:a16="http://schemas.microsoft.com/office/drawing/2014/main" id="{B029D53F-30CC-4F60-BD77-D98F5D96FA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F4CE0200-EF91-4A41-95A8-924873D560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553FBD83-6DE7-4171-97C3-E9C05549FC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id="{906FCD0C-0176-4BCB-A7A1-3B452CDC56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1" name="Text Box 10">
          <a:extLst>
            <a:ext uri="{FF2B5EF4-FFF2-40B4-BE49-F238E27FC236}">
              <a16:creationId xmlns:a16="http://schemas.microsoft.com/office/drawing/2014/main" id="{C673E837-A13D-40C9-9FF9-62EA6F2BD2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98D53FC8-F3DE-4BEE-9915-8756A18EA3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9576C103-4994-4689-B08C-3FD0C6276E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60E082DB-270F-4398-BAE5-FAD00700B0D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8E2841D7-35F2-4EC9-90EC-31D8D76D57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E8032581-403D-4329-ACBF-565B49E88D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6D8D8B57-AE90-4E4C-9997-43C810AC21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305FFE37-421F-4E3D-A5AC-C95471D9FA4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188C4614-7A51-4CB1-A822-B9D2BF7B91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0" name="Text Box 10">
          <a:extLst>
            <a:ext uri="{FF2B5EF4-FFF2-40B4-BE49-F238E27FC236}">
              <a16:creationId xmlns:a16="http://schemas.microsoft.com/office/drawing/2014/main" id="{D5D0CB37-35BF-459B-B236-5CB266A3EE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2D2ADFF-31CE-4BF5-B6ED-CF3EED7C5F6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BEA81A4-204F-4C99-AB7A-D464B3E955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9A99E056-0931-4E71-AD12-C95A206F98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4" name="Text Box 10">
          <a:extLst>
            <a:ext uri="{FF2B5EF4-FFF2-40B4-BE49-F238E27FC236}">
              <a16:creationId xmlns:a16="http://schemas.microsoft.com/office/drawing/2014/main" id="{383FCC0B-2FE3-48A2-9CB2-72EFAD8423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5" name="Text Box 41">
          <a:extLst>
            <a:ext uri="{FF2B5EF4-FFF2-40B4-BE49-F238E27FC236}">
              <a16:creationId xmlns:a16="http://schemas.microsoft.com/office/drawing/2014/main" id="{CEC775CC-A18B-470B-9221-314AC8879C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6EF5A763-CABF-4BAF-872A-8DAAABAF46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E9AECCEF-61EF-4D1B-AA6E-A4376F4307B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8E1B210A-C460-4D6C-8797-9E97026B8C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099" name="Text Box 10">
          <a:extLst>
            <a:ext uri="{FF2B5EF4-FFF2-40B4-BE49-F238E27FC236}">
              <a16:creationId xmlns:a16="http://schemas.microsoft.com/office/drawing/2014/main" id="{E8CEAE5E-0F47-4303-A405-D2ECE936F0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EC819F2-C918-4705-91ED-5A1583AACB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D8FF27B4-F1DE-4EE8-9AB6-36FA5263D6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924FA635-C5CA-4ED8-82CE-41AA4F93DF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FFCC5E5A-87E0-4526-BA12-8FA7089FDA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2CE6B11B-AA53-426B-8B1C-C12B54A5C3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F814A909-7B5A-4419-B103-C2FD972D27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5B3207BB-2FD9-483D-B5A2-B618B23722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5797783A-568D-4C86-AC36-BC43604759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8" name="Text Box 10">
          <a:extLst>
            <a:ext uri="{FF2B5EF4-FFF2-40B4-BE49-F238E27FC236}">
              <a16:creationId xmlns:a16="http://schemas.microsoft.com/office/drawing/2014/main" id="{4819AA30-55D1-4064-80BD-087C072593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4B0032B0-A9AF-4D30-8245-F9AE485907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85A7B073-40B7-4CA2-9F07-5D7497FA69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1" name="Text Box 9">
          <a:extLst>
            <a:ext uri="{FF2B5EF4-FFF2-40B4-BE49-F238E27FC236}">
              <a16:creationId xmlns:a16="http://schemas.microsoft.com/office/drawing/2014/main" id="{D275DE31-B983-44BE-A33F-95E9E4794B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2" name="Text Box 10">
          <a:extLst>
            <a:ext uri="{FF2B5EF4-FFF2-40B4-BE49-F238E27FC236}">
              <a16:creationId xmlns:a16="http://schemas.microsoft.com/office/drawing/2014/main" id="{E81D8BE8-218E-40C0-82F7-34F6AEED9A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3" name="Text Box 41">
          <a:extLst>
            <a:ext uri="{FF2B5EF4-FFF2-40B4-BE49-F238E27FC236}">
              <a16:creationId xmlns:a16="http://schemas.microsoft.com/office/drawing/2014/main" id="{0C0A038E-42E7-4D93-A24F-C6FA64C8D7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35E177F2-F328-43C2-87D5-3760549999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30D7625D-98E3-49E4-B6B3-4B15159C2D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AE0005C8-B4D4-4357-9CD4-093CBF09D4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7" name="Text Box 10">
          <a:extLst>
            <a:ext uri="{FF2B5EF4-FFF2-40B4-BE49-F238E27FC236}">
              <a16:creationId xmlns:a16="http://schemas.microsoft.com/office/drawing/2014/main" id="{7261C6C7-7742-4B2E-AA02-6C59BF2443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A74EFDD-2604-4AAC-8EF3-B0BF19905C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B50656F7-ABEF-4DC1-AA8F-EC85452884B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6BFE2BEC-287A-4862-8C18-9EAF18BBDA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E1B86A3F-1557-4733-928E-9A06C5A32E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AEBA917A-D6DB-4351-A9E5-F889B18219D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59F07D85-BC7F-48CB-A5E3-0873DBA6928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8C12D019-44E2-4D3B-B6F6-0539360376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4EC05398-925D-49F0-9E1D-A1D1E6639A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6" name="Text Box 10">
          <a:extLst>
            <a:ext uri="{FF2B5EF4-FFF2-40B4-BE49-F238E27FC236}">
              <a16:creationId xmlns:a16="http://schemas.microsoft.com/office/drawing/2014/main" id="{350F2B9D-5507-43C5-8798-4916A4610A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16A9A721-AD34-4ECA-B4E3-87CA67C8CB2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E107DD79-EE32-4DC0-85FA-99D10FE447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483522A4-A74E-4CBA-9DDA-5518BF61ED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0" name="Text Box 10">
          <a:extLst>
            <a:ext uri="{FF2B5EF4-FFF2-40B4-BE49-F238E27FC236}">
              <a16:creationId xmlns:a16="http://schemas.microsoft.com/office/drawing/2014/main" id="{9C2F156D-13F0-4267-B5DC-E91F49F836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1" name="Text Box 41">
          <a:extLst>
            <a:ext uri="{FF2B5EF4-FFF2-40B4-BE49-F238E27FC236}">
              <a16:creationId xmlns:a16="http://schemas.microsoft.com/office/drawing/2014/main" id="{D573B83B-BDA1-412A-AC73-19AD6FCE67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E2A40C42-FFF8-4A5D-A7F4-596298841C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FC814621-0B3A-44A0-A751-45703169C4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id="{A06DC6A4-D1E4-463D-8843-6A9722320E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5" name="Text Box 10">
          <a:extLst>
            <a:ext uri="{FF2B5EF4-FFF2-40B4-BE49-F238E27FC236}">
              <a16:creationId xmlns:a16="http://schemas.microsoft.com/office/drawing/2014/main" id="{75D26F0A-EDD3-4020-9848-59DBA83B1CF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BDC4AA9B-BDE8-4322-A725-7FCAB89476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5DED99DA-8CAA-4658-B733-6C9F79D2CF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67D0CBB2-CA42-4BD1-B123-44D928F05C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A4A2CD1F-08A5-40E3-A698-AB79D758EA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25B0121D-7218-444A-BE53-A40DD3E3B4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C715FAA1-78A8-43E3-A012-4B15D8AFEB7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652828D4-402A-4580-8122-48AE92B09D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D4EEF510-C00A-4A68-80C1-CB0355AC14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4" name="Text Box 10">
          <a:extLst>
            <a:ext uri="{FF2B5EF4-FFF2-40B4-BE49-F238E27FC236}">
              <a16:creationId xmlns:a16="http://schemas.microsoft.com/office/drawing/2014/main" id="{E3C6A76C-FC22-4BE2-B3B6-6453A1E9D0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99B64E67-BA73-4B4B-82AE-A0DB85C58F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B9FA512F-04D2-4E08-BCE9-295B6D5FC2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7" name="Text Box 9">
          <a:extLst>
            <a:ext uri="{FF2B5EF4-FFF2-40B4-BE49-F238E27FC236}">
              <a16:creationId xmlns:a16="http://schemas.microsoft.com/office/drawing/2014/main" id="{E0C6D4F6-8802-4AA2-81BE-23F167AC0F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8" name="Text Box 10">
          <a:extLst>
            <a:ext uri="{FF2B5EF4-FFF2-40B4-BE49-F238E27FC236}">
              <a16:creationId xmlns:a16="http://schemas.microsoft.com/office/drawing/2014/main" id="{9604F823-C085-4650-A688-3658D7E1DE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49" name="Text Box 41">
          <a:extLst>
            <a:ext uri="{FF2B5EF4-FFF2-40B4-BE49-F238E27FC236}">
              <a16:creationId xmlns:a16="http://schemas.microsoft.com/office/drawing/2014/main" id="{3BC51731-13E2-4D02-A8F6-B7FEF70097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A02DFA3E-9209-4596-8371-00CB1CCDCC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3659F257-39EE-4CBE-8447-10C69C7115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id="{5CF34A0E-E144-4CB5-95BE-FF6B17E676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id="{747C38C2-3B74-46DF-87B4-22F1217F4C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F27D28DE-B51D-4C96-BDFB-5130F7317F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738AB965-DFE9-4CF8-8E7B-F3BFD4A902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490D346A-DE02-44BB-98CF-EDF70C2B89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7116C262-E0A6-43D3-87C2-974AE314BD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8DB7B569-AC54-44D8-B7CE-910AD0FE86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875031BC-A52A-479C-A91C-B39421AB1B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9115E33F-2A34-41F0-8EA7-A566684DEF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1" name="Text Box 9">
          <a:extLst>
            <a:ext uri="{FF2B5EF4-FFF2-40B4-BE49-F238E27FC236}">
              <a16:creationId xmlns:a16="http://schemas.microsoft.com/office/drawing/2014/main" id="{C04C2D75-45C5-4F10-9308-E625CD3D1D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2" name="Text Box 10">
          <a:extLst>
            <a:ext uri="{FF2B5EF4-FFF2-40B4-BE49-F238E27FC236}">
              <a16:creationId xmlns:a16="http://schemas.microsoft.com/office/drawing/2014/main" id="{C29AF66E-FD79-4CCA-9CB4-400B18D076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B88CB822-31AA-49BD-83E8-AFEFAC1B34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D4F9914C-E086-46DC-BC36-0E69451155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5" name="Text Box 9">
          <a:extLst>
            <a:ext uri="{FF2B5EF4-FFF2-40B4-BE49-F238E27FC236}">
              <a16:creationId xmlns:a16="http://schemas.microsoft.com/office/drawing/2014/main" id="{24FE63DA-F569-4118-86EF-CECD7F04F98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6" name="Text Box 10">
          <a:extLst>
            <a:ext uri="{FF2B5EF4-FFF2-40B4-BE49-F238E27FC236}">
              <a16:creationId xmlns:a16="http://schemas.microsoft.com/office/drawing/2014/main" id="{83985B5B-509B-4A4A-BD07-184CC5A72C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7" name="Text Box 41">
          <a:extLst>
            <a:ext uri="{FF2B5EF4-FFF2-40B4-BE49-F238E27FC236}">
              <a16:creationId xmlns:a16="http://schemas.microsoft.com/office/drawing/2014/main" id="{8843B75A-25C0-4CB7-9413-3EFE73C1E71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8B6C9E57-049A-40F3-80A9-BFFF4D41FD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879757ED-7448-4187-947E-0BA17C7789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id="{D2CCD22F-FFE6-4355-84BB-18612C82AA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id="{68E99A43-502A-4C0A-B95C-3E5674478C7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7B4918E-3A14-416E-9FB4-FE6C59FEB9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119E13F-2E3E-4E2D-9C8E-64D83637BD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E5EDD6F1-93B4-4985-BA6D-BC63B31219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394A97F9-CA04-4AE7-959C-80F81C0DAE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A613121D-24F3-4262-9C41-8671F53F5F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206992F8-5950-4837-8D1C-07518F8220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D55C3E44-7B97-44B9-973D-6636246833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79" name="Text Box 9">
          <a:extLst>
            <a:ext uri="{FF2B5EF4-FFF2-40B4-BE49-F238E27FC236}">
              <a16:creationId xmlns:a16="http://schemas.microsoft.com/office/drawing/2014/main" id="{29EE2048-A402-4FA8-A0C6-FE23DE4198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0" name="Text Box 10">
          <a:extLst>
            <a:ext uri="{FF2B5EF4-FFF2-40B4-BE49-F238E27FC236}">
              <a16:creationId xmlns:a16="http://schemas.microsoft.com/office/drawing/2014/main" id="{E169CCDC-1476-4EE4-B9BC-83C804BEA2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5872DC92-6D3A-469F-9547-002EE5536F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3075621-C81C-4E98-9568-2863B23D1B4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AB41B2CC-0400-44AA-840D-CB86E4A4E0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4" name="Text Box 10">
          <a:extLst>
            <a:ext uri="{FF2B5EF4-FFF2-40B4-BE49-F238E27FC236}">
              <a16:creationId xmlns:a16="http://schemas.microsoft.com/office/drawing/2014/main" id="{675D13A1-C924-455D-A7A7-1F66826C446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5" name="Text Box 41">
          <a:extLst>
            <a:ext uri="{FF2B5EF4-FFF2-40B4-BE49-F238E27FC236}">
              <a16:creationId xmlns:a16="http://schemas.microsoft.com/office/drawing/2014/main" id="{243CC98E-A114-474A-BD8E-85E873B6C38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27BCCCE2-FF7D-457C-990D-7F997A43C7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A9243709-6EDF-4F56-A4D6-E79C22948D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E07B880-33B9-4077-8551-D5A261EF1B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990D80D1-F6F7-4F3C-BF11-E9A5F771BA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0" name="Text Box 9">
          <a:extLst>
            <a:ext uri="{FF2B5EF4-FFF2-40B4-BE49-F238E27FC236}">
              <a16:creationId xmlns:a16="http://schemas.microsoft.com/office/drawing/2014/main" id="{69EC5AED-7D22-40F8-943D-74C3C8E144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1" name="Text Box 10">
          <a:extLst>
            <a:ext uri="{FF2B5EF4-FFF2-40B4-BE49-F238E27FC236}">
              <a16:creationId xmlns:a16="http://schemas.microsoft.com/office/drawing/2014/main" id="{4372DDAF-FAB8-43A7-887D-79AB292D13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2" name="Text Box 41">
          <a:extLst>
            <a:ext uri="{FF2B5EF4-FFF2-40B4-BE49-F238E27FC236}">
              <a16:creationId xmlns:a16="http://schemas.microsoft.com/office/drawing/2014/main" id="{976C13E7-4188-4CCB-9BA1-6D27B54ADB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6F931C9-CBF4-4AB6-9BAA-2948F89DBE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BE9B2E8A-7965-4EA1-9210-2766DC58C6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5" name="Text Box 9">
          <a:extLst>
            <a:ext uri="{FF2B5EF4-FFF2-40B4-BE49-F238E27FC236}">
              <a16:creationId xmlns:a16="http://schemas.microsoft.com/office/drawing/2014/main" id="{2FE661A6-A770-4C48-BC32-825A0233A6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6" name="Text Box 10">
          <a:extLst>
            <a:ext uri="{FF2B5EF4-FFF2-40B4-BE49-F238E27FC236}">
              <a16:creationId xmlns:a16="http://schemas.microsoft.com/office/drawing/2014/main" id="{DDA87A0E-6FF8-4A37-BF05-86DFD370A6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878B4C2F-4EAA-4B09-82B2-5E870439C9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1C09C748-B3D1-4592-8742-B2C6173358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6B073608-3373-4AE0-9A90-C3887EB3EA8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id="{62A87F3E-6B76-4BBB-A49E-847CA4B573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201" name="Text Box 41">
          <a:extLst>
            <a:ext uri="{FF2B5EF4-FFF2-40B4-BE49-F238E27FC236}">
              <a16:creationId xmlns:a16="http://schemas.microsoft.com/office/drawing/2014/main" id="{0C9D600B-A499-45C8-B8CF-BFE34FEF10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7CDF9EDB-8201-4D25-89F1-463D369C445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21118BD5-7777-49E9-A855-73B444F966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9E9663E2-1643-48FA-BE65-20A602F91E8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6A7765F7-BAFD-4D68-8F74-BDBFF5F2EE3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44BAE020-3F14-4B4E-8156-E85424F731A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0EA53A76-198C-44CF-9B02-06D5D86776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08" name="Text Box 10">
          <a:extLst>
            <a:ext uri="{FF2B5EF4-FFF2-40B4-BE49-F238E27FC236}">
              <a16:creationId xmlns:a16="http://schemas.microsoft.com/office/drawing/2014/main" id="{7CEC0E6F-E057-45A1-A55D-AAF862CCD5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09" name="Text Box 41">
          <a:extLst>
            <a:ext uri="{FF2B5EF4-FFF2-40B4-BE49-F238E27FC236}">
              <a16:creationId xmlns:a16="http://schemas.microsoft.com/office/drawing/2014/main" id="{842C363F-ACAA-4F3F-AC5C-48E07029B1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7E48C433-FFB7-4003-A795-E9CD371A4B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8DECFD2F-E4A8-4FDB-9E0D-DA51067F9EC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8D741ADE-79F8-4CFA-9137-12EEBE0291B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5A63E6D5-C0DB-4FF1-8899-F103E85FEB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4" name="Text Box 9">
          <a:extLst>
            <a:ext uri="{FF2B5EF4-FFF2-40B4-BE49-F238E27FC236}">
              <a16:creationId xmlns:a16="http://schemas.microsoft.com/office/drawing/2014/main" id="{321D31D3-9344-43E3-8964-A42C7816DD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5" name="Text Box 10">
          <a:extLst>
            <a:ext uri="{FF2B5EF4-FFF2-40B4-BE49-F238E27FC236}">
              <a16:creationId xmlns:a16="http://schemas.microsoft.com/office/drawing/2014/main" id="{312349B9-A655-4C2E-9747-95ABD8A35A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6" name="Text Box 41">
          <a:extLst>
            <a:ext uri="{FF2B5EF4-FFF2-40B4-BE49-F238E27FC236}">
              <a16:creationId xmlns:a16="http://schemas.microsoft.com/office/drawing/2014/main" id="{19798EAF-7A6C-41ED-A2B2-06B747325F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F4ADD3C9-5A53-4C22-B411-593317F16B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160F30D6-5650-4934-8BAF-900957702F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F1E2FE0-6F45-4FD6-866A-3895BD74655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0" name="Text Box 10">
          <a:extLst>
            <a:ext uri="{FF2B5EF4-FFF2-40B4-BE49-F238E27FC236}">
              <a16:creationId xmlns:a16="http://schemas.microsoft.com/office/drawing/2014/main" id="{1EB96EE0-2C81-47A5-81BE-34D22C03EE8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6ABD7A74-B9A0-493F-90BF-FB31607D194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D9C58799-EDC6-46AE-A126-360B5BED46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3" name="Text Box 9">
          <a:extLst>
            <a:ext uri="{FF2B5EF4-FFF2-40B4-BE49-F238E27FC236}">
              <a16:creationId xmlns:a16="http://schemas.microsoft.com/office/drawing/2014/main" id="{7CFB4F58-92E9-44EE-86B7-9F891A66E4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4" name="Text Box 10">
          <a:extLst>
            <a:ext uri="{FF2B5EF4-FFF2-40B4-BE49-F238E27FC236}">
              <a16:creationId xmlns:a16="http://schemas.microsoft.com/office/drawing/2014/main" id="{17452445-977D-44C9-B3AB-D8DA172CD7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5" name="Text Box 41">
          <a:extLst>
            <a:ext uri="{FF2B5EF4-FFF2-40B4-BE49-F238E27FC236}">
              <a16:creationId xmlns:a16="http://schemas.microsoft.com/office/drawing/2014/main" id="{427A8615-AF79-4C18-8455-36BF292ADF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FB61930-8840-4EFC-8A8D-B4C2D19579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26AD1918-6E3D-4D98-9716-7867F92A53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8DFEADAD-20CC-4546-922C-B2626339224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3F2D30C1-6B22-4BBC-9EB2-F937CA97D5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485E15B-C872-4EB2-9636-54A246D2C68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6823E55B-65B6-406D-B2B9-7B4031A5FC7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2" name="Text Box 9">
          <a:extLst>
            <a:ext uri="{FF2B5EF4-FFF2-40B4-BE49-F238E27FC236}">
              <a16:creationId xmlns:a16="http://schemas.microsoft.com/office/drawing/2014/main" id="{C5060093-BC0B-41F6-9E8A-9C7D767249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3" name="Text Box 10">
          <a:extLst>
            <a:ext uri="{FF2B5EF4-FFF2-40B4-BE49-F238E27FC236}">
              <a16:creationId xmlns:a16="http://schemas.microsoft.com/office/drawing/2014/main" id="{5F5237E2-7435-4286-98C5-7849C2CC85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4" name="Text Box 41">
          <a:extLst>
            <a:ext uri="{FF2B5EF4-FFF2-40B4-BE49-F238E27FC236}">
              <a16:creationId xmlns:a16="http://schemas.microsoft.com/office/drawing/2014/main" id="{8CD470EA-950D-41E3-8C64-18680FDD0E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19E588D1-0A40-4788-A0CC-32B862A110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A0C0DA64-57C6-4A71-B333-727865945D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7" name="Text Box 9">
          <a:extLst>
            <a:ext uri="{FF2B5EF4-FFF2-40B4-BE49-F238E27FC236}">
              <a16:creationId xmlns:a16="http://schemas.microsoft.com/office/drawing/2014/main" id="{7D108AE7-BE27-46E8-9636-1197F5C1F2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8" name="Text Box 10">
          <a:extLst>
            <a:ext uri="{FF2B5EF4-FFF2-40B4-BE49-F238E27FC236}">
              <a16:creationId xmlns:a16="http://schemas.microsoft.com/office/drawing/2014/main" id="{33CBAB8B-3863-46D7-9873-D7FE39D538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8071ED51-2CC4-49EB-8033-DF6FFAE9FF9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E2DD6829-E02F-414F-B52C-02CB1E6B8B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1" name="Text Box 9">
          <a:extLst>
            <a:ext uri="{FF2B5EF4-FFF2-40B4-BE49-F238E27FC236}">
              <a16:creationId xmlns:a16="http://schemas.microsoft.com/office/drawing/2014/main" id="{5470E5A8-2E0F-4043-BCEC-5DFE3EA3C8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2" name="Text Box 10">
          <a:extLst>
            <a:ext uri="{FF2B5EF4-FFF2-40B4-BE49-F238E27FC236}">
              <a16:creationId xmlns:a16="http://schemas.microsoft.com/office/drawing/2014/main" id="{106E9C1A-FF1D-43BE-A596-A3306CAA6D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3" name="Text Box 41">
          <a:extLst>
            <a:ext uri="{FF2B5EF4-FFF2-40B4-BE49-F238E27FC236}">
              <a16:creationId xmlns:a16="http://schemas.microsoft.com/office/drawing/2014/main" id="{480C8D3C-F931-457F-8961-C008B64E45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16E3A86-DA7D-4192-83CC-F0E3947960D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35D9CD6E-6DD1-40B3-9CAB-6718710E5F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107ABB4-BDD6-4AA9-891A-F9288B26F4E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5B96D92C-4141-4774-81B8-29EBD9E70C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24B48F86-0214-4EED-9B9F-18CDBDD16F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3837FC06-55BB-453D-A5CB-25FAC1C767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0" name="Text Box 9">
          <a:extLst>
            <a:ext uri="{FF2B5EF4-FFF2-40B4-BE49-F238E27FC236}">
              <a16:creationId xmlns:a16="http://schemas.microsoft.com/office/drawing/2014/main" id="{B3DD03F8-8B9C-4DE8-8151-696AF95ED4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1" name="Text Box 10">
          <a:extLst>
            <a:ext uri="{FF2B5EF4-FFF2-40B4-BE49-F238E27FC236}">
              <a16:creationId xmlns:a16="http://schemas.microsoft.com/office/drawing/2014/main" id="{1EC62116-52A2-42A1-AD18-EBA9D0767B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2" name="Text Box 41">
          <a:extLst>
            <a:ext uri="{FF2B5EF4-FFF2-40B4-BE49-F238E27FC236}">
              <a16:creationId xmlns:a16="http://schemas.microsoft.com/office/drawing/2014/main" id="{BFB3AC03-F66D-42B9-8562-129DE51F5E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77F7A342-B21E-475A-8134-6706B7C2086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D32C4652-EAF2-4CC3-9B10-A60E8887D9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DE7E1414-31BB-4632-B42A-DE801C51AA1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6" name="Text Box 10">
          <a:extLst>
            <a:ext uri="{FF2B5EF4-FFF2-40B4-BE49-F238E27FC236}">
              <a16:creationId xmlns:a16="http://schemas.microsoft.com/office/drawing/2014/main" id="{75C36EDD-C2E5-4A4A-8EA7-7869401A8E5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239E7D87-214F-4719-88C2-E9A5FD0109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E416EBD1-886D-45DB-8B26-0694AA44A6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B52CF1EC-66EA-4D5C-9D98-177F543B7A5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0" name="Text Box 10">
          <a:extLst>
            <a:ext uri="{FF2B5EF4-FFF2-40B4-BE49-F238E27FC236}">
              <a16:creationId xmlns:a16="http://schemas.microsoft.com/office/drawing/2014/main" id="{DE3A8A03-317D-4242-A15D-6D501CAC94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1" name="Text Box 41">
          <a:extLst>
            <a:ext uri="{FF2B5EF4-FFF2-40B4-BE49-F238E27FC236}">
              <a16:creationId xmlns:a16="http://schemas.microsoft.com/office/drawing/2014/main" id="{3F83B54D-6169-4750-9EDA-1E281978DA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512901AB-BE64-4137-90E0-C87052E907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6A983F9B-2CE6-45F8-B932-B2346D5E5D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B5793B5A-0313-4F09-83A2-909EFE3ED9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3BDB3A95-C03E-4FA9-8895-E3C9290B75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824A4FBB-CEEB-498F-B2E1-385FF85CBB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36E4B36C-05F2-400C-BA1A-C72530C26B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AF64885-A951-4CDD-836F-1AEE77CAB9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69" name="Text Box 10">
          <a:extLst>
            <a:ext uri="{FF2B5EF4-FFF2-40B4-BE49-F238E27FC236}">
              <a16:creationId xmlns:a16="http://schemas.microsoft.com/office/drawing/2014/main" id="{40EED743-E6CC-4882-8F65-39D6A4DAE4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0" name="Text Box 41">
          <a:extLst>
            <a:ext uri="{FF2B5EF4-FFF2-40B4-BE49-F238E27FC236}">
              <a16:creationId xmlns:a16="http://schemas.microsoft.com/office/drawing/2014/main" id="{97A53F8B-926C-46EC-87F9-F71C744A6D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D5A39CFC-6DCC-44EC-B4D9-1831256025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6DD41A13-8C57-480F-BB16-4169DB4539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3" name="Text Box 9">
          <a:extLst>
            <a:ext uri="{FF2B5EF4-FFF2-40B4-BE49-F238E27FC236}">
              <a16:creationId xmlns:a16="http://schemas.microsoft.com/office/drawing/2014/main" id="{8BCE4354-05DC-4869-ACEF-B819FAA407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9B993938-BF9A-4DE6-8FB7-430D177B50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49728F-8117-4192-86E6-6DB378B16D0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01304227-D1D8-4494-B974-91EF3B6FAA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7A4338A1-5665-4C9B-8E0C-AC87BF7445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6717E682-0E92-4B71-BF9E-82A6DB5B9E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3659714C-9CFF-447B-BC94-2995FE14A0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598873D1-4FB4-4820-A066-0FC8308EFB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1" name="Text Box 9">
          <a:extLst>
            <a:ext uri="{FF2B5EF4-FFF2-40B4-BE49-F238E27FC236}">
              <a16:creationId xmlns:a16="http://schemas.microsoft.com/office/drawing/2014/main" id="{D7F5A162-2D6D-4655-9BDB-8D44DFA05F5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2" name="Text Box 10">
          <a:extLst>
            <a:ext uri="{FF2B5EF4-FFF2-40B4-BE49-F238E27FC236}">
              <a16:creationId xmlns:a16="http://schemas.microsoft.com/office/drawing/2014/main" id="{83810DDB-72EB-4F86-8592-FE65B76BC2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84092EDC-2191-4A4A-9443-C7E0CC9B0C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DD6F6607-16B2-44A7-91D5-D61571201F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BFDB7269-E641-4E4D-BEF1-792A5F2EA8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6" name="Text Box 10">
          <a:extLst>
            <a:ext uri="{FF2B5EF4-FFF2-40B4-BE49-F238E27FC236}">
              <a16:creationId xmlns:a16="http://schemas.microsoft.com/office/drawing/2014/main" id="{524EBA91-E2CB-4218-A3DE-1C960797F7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7" name="Text Box 41">
          <a:extLst>
            <a:ext uri="{FF2B5EF4-FFF2-40B4-BE49-F238E27FC236}">
              <a16:creationId xmlns:a16="http://schemas.microsoft.com/office/drawing/2014/main" id="{415FF216-01BD-4C25-87AE-B7F6D4D78F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AF47FDF7-C832-4763-96D0-86EE593F8F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3FE31652-05C4-4DB1-8306-0A1F0FB5E5D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id="{17B5D816-2600-4610-A0C4-18A0B06158C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id="{2B57EE79-2BDA-4093-8511-93C94538F5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B6E71BA9-9287-42B4-B149-8489313AA7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6EEB1D9B-0D47-415E-BA2C-8BF2A3447E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24DD3C0-9892-4E6F-8BE2-200BDD5B10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BF4E5EA2-FC95-4F94-8BBA-FCEACFFC08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9DC4D426-229F-4066-875E-F7E35FBE31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7E22B076-17FB-4E0C-A713-6A3F7ADB55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0053968-9D4D-4CD2-BC7C-D2CBF0FE54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FB2572B2-E89B-4D37-A7E7-501BCAB296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0" name="Text Box 10">
          <a:extLst>
            <a:ext uri="{FF2B5EF4-FFF2-40B4-BE49-F238E27FC236}">
              <a16:creationId xmlns:a16="http://schemas.microsoft.com/office/drawing/2014/main" id="{EDB47E99-F58A-47A7-84EC-6D5B15E9C0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7ABB99BE-6392-4F61-AE9D-24B7C6237B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E6209F15-E178-46DC-BE76-A1BCDE6DD2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3" name="Text Box 9">
          <a:extLst>
            <a:ext uri="{FF2B5EF4-FFF2-40B4-BE49-F238E27FC236}">
              <a16:creationId xmlns:a16="http://schemas.microsoft.com/office/drawing/2014/main" id="{F62716C0-1759-4F33-B03B-B5B6982D40B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4" name="Text Box 10">
          <a:extLst>
            <a:ext uri="{FF2B5EF4-FFF2-40B4-BE49-F238E27FC236}">
              <a16:creationId xmlns:a16="http://schemas.microsoft.com/office/drawing/2014/main" id="{467C084B-0A8C-4524-8163-232D77810E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5" name="Text Box 41">
          <a:extLst>
            <a:ext uri="{FF2B5EF4-FFF2-40B4-BE49-F238E27FC236}">
              <a16:creationId xmlns:a16="http://schemas.microsoft.com/office/drawing/2014/main" id="{A81AC772-C738-4F23-9CFF-1A67A26463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528A4E28-190A-49EE-9B1E-6325C918B47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885D7AAE-2D40-4005-871D-0A42CAC597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id="{7C5AD490-8D8A-4D1E-BDC5-EA330CAA93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09" name="Text Box 10">
          <a:extLst>
            <a:ext uri="{FF2B5EF4-FFF2-40B4-BE49-F238E27FC236}">
              <a16:creationId xmlns:a16="http://schemas.microsoft.com/office/drawing/2014/main" id="{07AD5320-63A4-43AD-9443-2A6EE75C16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881DA4F2-83A7-40AB-866A-F60B32EAA5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7AC4385B-D7C5-4AE1-B950-A4BF0EADBF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71672FE-C171-4562-804C-CD3F85275E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F5E3DABA-012D-460B-9E9A-EAC73C4505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CBB8681-C034-4FB0-8768-7A3E239696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D6CA23F0-A174-451B-A3EE-D3EDB66858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BF2ACF8E-500D-4AFB-B297-93EA41DE7B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7" name="Text Box 9">
          <a:extLst>
            <a:ext uri="{FF2B5EF4-FFF2-40B4-BE49-F238E27FC236}">
              <a16:creationId xmlns:a16="http://schemas.microsoft.com/office/drawing/2014/main" id="{838DBC86-A33F-4340-BAB0-7F7A0E955A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8" name="Text Box 10">
          <a:extLst>
            <a:ext uri="{FF2B5EF4-FFF2-40B4-BE49-F238E27FC236}">
              <a16:creationId xmlns:a16="http://schemas.microsoft.com/office/drawing/2014/main" id="{5F38CF0D-CDEC-4A4D-9EC5-70DA4AADD6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B032CAB4-E7D1-4223-8D45-28C89C1969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5F72F7F0-2210-4A13-A2B6-04432E9CC3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7C53A50B-BD83-44D4-9678-408D353F492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2" name="Text Box 10">
          <a:extLst>
            <a:ext uri="{FF2B5EF4-FFF2-40B4-BE49-F238E27FC236}">
              <a16:creationId xmlns:a16="http://schemas.microsoft.com/office/drawing/2014/main" id="{7E326E10-1063-436A-91CB-F6C98B1907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3" name="Text Box 41">
          <a:extLst>
            <a:ext uri="{FF2B5EF4-FFF2-40B4-BE49-F238E27FC236}">
              <a16:creationId xmlns:a16="http://schemas.microsoft.com/office/drawing/2014/main" id="{8535A0AE-D974-4A82-A4D4-E31E246DE62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6B8E3502-7A4C-487F-9DA4-5BE928D075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4B2E831-30D0-4DF1-BF93-46E4296B11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B701B233-8E48-4E35-A15C-D7986CF8BC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id="{1A509CFB-F4DC-48CB-9C7A-7507581552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6F53C56-54C9-4D95-B470-7279F5F39C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14E6046D-F64E-45B5-8C84-1D82F03600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4887B438-D134-4FE8-8618-C7D5D3E8C1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603EB8BD-14B9-4847-A2BA-BB0557CC8B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691D2894-32D6-41A3-9AE9-5DAC18EDE4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D04D57-3F03-443D-8E5E-7AD3EADE77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1130767C-9E18-4EF0-9555-5837012780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5" name="Text Box 9">
          <a:extLst>
            <a:ext uri="{FF2B5EF4-FFF2-40B4-BE49-F238E27FC236}">
              <a16:creationId xmlns:a16="http://schemas.microsoft.com/office/drawing/2014/main" id="{C6A5FD90-79A0-4731-87AE-4B67571265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6" name="Text Box 10">
          <a:extLst>
            <a:ext uri="{FF2B5EF4-FFF2-40B4-BE49-F238E27FC236}">
              <a16:creationId xmlns:a16="http://schemas.microsoft.com/office/drawing/2014/main" id="{759B79D3-2C1A-4079-ABD2-E2D825583D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B0D8C43C-6127-4B09-9F54-C282AB5E7C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EC90901A-F9B1-44A1-BE13-1176A0B1EA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39" name="Text Box 9">
          <a:extLst>
            <a:ext uri="{FF2B5EF4-FFF2-40B4-BE49-F238E27FC236}">
              <a16:creationId xmlns:a16="http://schemas.microsoft.com/office/drawing/2014/main" id="{32BCA535-3FE0-439A-8B0B-4E6AFE0512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0" name="Text Box 10">
          <a:extLst>
            <a:ext uri="{FF2B5EF4-FFF2-40B4-BE49-F238E27FC236}">
              <a16:creationId xmlns:a16="http://schemas.microsoft.com/office/drawing/2014/main" id="{14A95CEA-7028-4618-A217-310A83F709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1" name="Text Box 41">
          <a:extLst>
            <a:ext uri="{FF2B5EF4-FFF2-40B4-BE49-F238E27FC236}">
              <a16:creationId xmlns:a16="http://schemas.microsoft.com/office/drawing/2014/main" id="{8E740DF1-AEA9-4C9F-88F2-F2F0A0318F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96D8EB1E-88E8-4372-9EC9-FAFC952187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569AEAEB-7F17-4152-8AB2-467D56843B3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id="{8DF056D9-613C-4A7C-B48B-BD61A9E1EA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5" name="Text Box 10">
          <a:extLst>
            <a:ext uri="{FF2B5EF4-FFF2-40B4-BE49-F238E27FC236}">
              <a16:creationId xmlns:a16="http://schemas.microsoft.com/office/drawing/2014/main" id="{EB108A7F-7917-417B-BADC-A1C960E5E2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7BCE651E-C3E4-4AE6-B63F-3263E4D489F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D2F76952-85DE-4DDC-8DB7-AA1674D3E0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0506C617-3AAD-4B6D-A63E-C03D477F6E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2C14E81-6538-4420-9167-64A28FBF61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96596D6-A703-45D7-9DC2-55B1110A3C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B9E4920A-F104-466D-8F6E-9CE847AA3C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178C384A-CAA6-47EB-B14E-EBF8BE9251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3" name="Text Box 9">
          <a:extLst>
            <a:ext uri="{FF2B5EF4-FFF2-40B4-BE49-F238E27FC236}">
              <a16:creationId xmlns:a16="http://schemas.microsoft.com/office/drawing/2014/main" id="{62B31062-9459-410F-9AE6-67B7AF5E3F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4" name="Text Box 10">
          <a:extLst>
            <a:ext uri="{FF2B5EF4-FFF2-40B4-BE49-F238E27FC236}">
              <a16:creationId xmlns:a16="http://schemas.microsoft.com/office/drawing/2014/main" id="{1ACB6715-0C26-45DD-9E3D-E6F8FCBDF1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CF9141DF-F65C-4F62-98D6-53C6B607D4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2320FF25-2081-44B1-9241-ED73BC2DA8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7" name="Text Box 9">
          <a:extLst>
            <a:ext uri="{FF2B5EF4-FFF2-40B4-BE49-F238E27FC236}">
              <a16:creationId xmlns:a16="http://schemas.microsoft.com/office/drawing/2014/main" id="{D9A009FF-73AD-4609-BE00-9E4E22FD73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8" name="Text Box 10">
          <a:extLst>
            <a:ext uri="{FF2B5EF4-FFF2-40B4-BE49-F238E27FC236}">
              <a16:creationId xmlns:a16="http://schemas.microsoft.com/office/drawing/2014/main" id="{777F687B-BA1A-404C-888B-A0AA018E3C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59" name="Text Box 41">
          <a:extLst>
            <a:ext uri="{FF2B5EF4-FFF2-40B4-BE49-F238E27FC236}">
              <a16:creationId xmlns:a16="http://schemas.microsoft.com/office/drawing/2014/main" id="{3924C44E-4803-4FA4-BADB-A64861895D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7F1072C3-2A96-410E-AA3C-C3FD69BA14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FC3DE548-D755-4749-A989-D6E5B77521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id="{998BD56E-672F-4EEE-BEBB-75CED3F3E1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3" name="Text Box 10">
          <a:extLst>
            <a:ext uri="{FF2B5EF4-FFF2-40B4-BE49-F238E27FC236}">
              <a16:creationId xmlns:a16="http://schemas.microsoft.com/office/drawing/2014/main" id="{CF4BFF96-15A1-4997-A292-88BC9D95F3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5628C48E-EBFB-4A55-A9D8-4A1CA1C8A6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7C38299F-4245-4428-BA35-E74859E556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D3DE6A88-780E-406B-9E36-0D6562EAFF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E1DC1A93-43D9-448B-B13C-41F1F555F9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629BC095-96F6-47FF-B7D5-28DD016DA5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624D59B4-77EC-4894-9CC0-56588470CD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2B0B232A-770C-4336-AD2E-C3622ECFD6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1" name="Text Box 9">
          <a:extLst>
            <a:ext uri="{FF2B5EF4-FFF2-40B4-BE49-F238E27FC236}">
              <a16:creationId xmlns:a16="http://schemas.microsoft.com/office/drawing/2014/main" id="{DAAA3547-571A-4DC2-8FE0-6605BB8EA3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2" name="Text Box 10">
          <a:extLst>
            <a:ext uri="{FF2B5EF4-FFF2-40B4-BE49-F238E27FC236}">
              <a16:creationId xmlns:a16="http://schemas.microsoft.com/office/drawing/2014/main" id="{2BCE5EA0-B904-4FC6-9D52-9842039F58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E7E59E11-C3AC-4FA8-A011-840AAAD6F4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4867412F-F155-4EAC-85E7-2AFD52033B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5" name="Text Box 9">
          <a:extLst>
            <a:ext uri="{FF2B5EF4-FFF2-40B4-BE49-F238E27FC236}">
              <a16:creationId xmlns:a16="http://schemas.microsoft.com/office/drawing/2014/main" id="{55CA70CF-B56F-4F20-B176-8ABBF4B94C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6" name="Text Box 10">
          <a:extLst>
            <a:ext uri="{FF2B5EF4-FFF2-40B4-BE49-F238E27FC236}">
              <a16:creationId xmlns:a16="http://schemas.microsoft.com/office/drawing/2014/main" id="{64633B09-0472-427A-BD56-9E9917F546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7" name="Text Box 41">
          <a:extLst>
            <a:ext uri="{FF2B5EF4-FFF2-40B4-BE49-F238E27FC236}">
              <a16:creationId xmlns:a16="http://schemas.microsoft.com/office/drawing/2014/main" id="{66EEDCA1-08AA-498E-91C1-DB9B77037C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D2CCC375-3A51-4E13-9590-E1DE083C1B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5BBA17C2-4181-4ACF-A619-EE6934E659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3DFD85D7-6641-4149-82D9-9418BE992E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id="{3C614435-733E-4479-94E5-8E1A5E71001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20C182AA-6DE4-4D0A-BCAC-91D71A25B2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C3398F8B-BC1B-4930-9088-40641082FE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72C27E04-B081-4547-9530-5B05F4D956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312502C3-00ED-466E-8C1E-29312CE34C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896E7810-1018-4EC6-8899-238FB682DA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F3F8930D-9555-4A5B-B59A-E812C9BD13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209FF064-1AA1-41DB-9F9E-BF966BF383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35D965C2-CC2E-4F50-A55E-87B68CFD7A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0" name="Text Box 10">
          <a:extLst>
            <a:ext uri="{FF2B5EF4-FFF2-40B4-BE49-F238E27FC236}">
              <a16:creationId xmlns:a16="http://schemas.microsoft.com/office/drawing/2014/main" id="{B7C15E37-B7A9-44A8-BE93-30F7D3DC10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54AB4A0-F385-40D6-B725-D9EC7D98C2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9363CB49-CCE7-4853-8ABB-376157E449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3" name="Text Box 9">
          <a:extLst>
            <a:ext uri="{FF2B5EF4-FFF2-40B4-BE49-F238E27FC236}">
              <a16:creationId xmlns:a16="http://schemas.microsoft.com/office/drawing/2014/main" id="{A1E42429-80A6-4F40-B069-AC6E1AA4B6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4" name="Text Box 10">
          <a:extLst>
            <a:ext uri="{FF2B5EF4-FFF2-40B4-BE49-F238E27FC236}">
              <a16:creationId xmlns:a16="http://schemas.microsoft.com/office/drawing/2014/main" id="{A530D44A-A4AD-4CC9-8DBF-EF0F1ABCDA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5" name="Text Box 41">
          <a:extLst>
            <a:ext uri="{FF2B5EF4-FFF2-40B4-BE49-F238E27FC236}">
              <a16:creationId xmlns:a16="http://schemas.microsoft.com/office/drawing/2014/main" id="{9AF2A125-A0F0-4FBE-A40B-C0A2FED0CD3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829AA435-849E-48A0-8207-67307A04B1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3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73209894-9272-4ED6-8A4A-12FC2C0B4A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EE3ACBB5-A7CC-4776-9B20-0979495005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5B5E2B7-7B59-4C2A-84E1-D9298FEA1A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E0D1EA7C-6EAF-4703-B7AD-B272F03301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1" name="Text Box 10">
          <a:extLst>
            <a:ext uri="{FF2B5EF4-FFF2-40B4-BE49-F238E27FC236}">
              <a16:creationId xmlns:a16="http://schemas.microsoft.com/office/drawing/2014/main" id="{EEBB5DB0-BF9C-496E-81F4-BC7BCC8D7F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2" name="Text Box 41">
          <a:extLst>
            <a:ext uri="{FF2B5EF4-FFF2-40B4-BE49-F238E27FC236}">
              <a16:creationId xmlns:a16="http://schemas.microsoft.com/office/drawing/2014/main" id="{E124FB8C-53CF-4DA6-8DA4-ECF6844971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DF5C1E09-73D9-4DB2-B53E-66BABC0C3B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743B1907-48E5-4841-BDD2-375673B4CB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5" name="Text Box 9">
          <a:extLst>
            <a:ext uri="{FF2B5EF4-FFF2-40B4-BE49-F238E27FC236}">
              <a16:creationId xmlns:a16="http://schemas.microsoft.com/office/drawing/2014/main" id="{AA857148-76D3-4CA8-A855-EE77322B22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6" name="Text Box 10">
          <a:extLst>
            <a:ext uri="{FF2B5EF4-FFF2-40B4-BE49-F238E27FC236}">
              <a16:creationId xmlns:a16="http://schemas.microsoft.com/office/drawing/2014/main" id="{DEBBF682-210B-4E79-B2C2-D6373BFBD56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6E0EC62B-C2E0-459D-B779-B67A77E4FC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A1CCD5C-79C9-43CD-A56B-25BEBD74A4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09" name="Text Box 9">
          <a:extLst>
            <a:ext uri="{FF2B5EF4-FFF2-40B4-BE49-F238E27FC236}">
              <a16:creationId xmlns:a16="http://schemas.microsoft.com/office/drawing/2014/main" id="{B3CDE29E-489D-415B-AED0-8A767EA0C7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10" name="Text Box 10">
          <a:extLst>
            <a:ext uri="{FF2B5EF4-FFF2-40B4-BE49-F238E27FC236}">
              <a16:creationId xmlns:a16="http://schemas.microsoft.com/office/drawing/2014/main" id="{37226FDA-D1EC-4C93-A013-275C998068E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11" name="Text Box 41">
          <a:extLst>
            <a:ext uri="{FF2B5EF4-FFF2-40B4-BE49-F238E27FC236}">
              <a16:creationId xmlns:a16="http://schemas.microsoft.com/office/drawing/2014/main" id="{74C246E2-1117-40A3-A9D1-31B0CB3041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848F4541-1FC4-4423-B5B4-50D4B42D5E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C7A8DBEE-613C-4D8E-8E66-E4D10C8357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3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C867D606-C40F-4E43-B495-982AA70334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E7CA5981-E597-4B87-B6AF-51385D6772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10200DF3-B401-4ADE-9089-C34F59EB85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17" name="Text Box 9">
          <a:extLst>
            <a:ext uri="{FF2B5EF4-FFF2-40B4-BE49-F238E27FC236}">
              <a16:creationId xmlns:a16="http://schemas.microsoft.com/office/drawing/2014/main" id="{D4B2E269-1A63-4942-804C-2825553854D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18" name="Text Box 10">
          <a:extLst>
            <a:ext uri="{FF2B5EF4-FFF2-40B4-BE49-F238E27FC236}">
              <a16:creationId xmlns:a16="http://schemas.microsoft.com/office/drawing/2014/main" id="{CC70F89C-B70E-4FA6-9B3A-6000FB98F57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19" name="Text Box 41">
          <a:extLst>
            <a:ext uri="{FF2B5EF4-FFF2-40B4-BE49-F238E27FC236}">
              <a16:creationId xmlns:a16="http://schemas.microsoft.com/office/drawing/2014/main" id="{BA67E399-2F64-4FCA-9BE7-51E286D043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466535C0-F521-4836-89A7-6110373C42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FF770CB0-768F-4198-BEF2-EC16060F41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id="{8FC67BF8-5423-4436-9745-42BFA3213A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3" name="Text Box 10">
          <a:extLst>
            <a:ext uri="{FF2B5EF4-FFF2-40B4-BE49-F238E27FC236}">
              <a16:creationId xmlns:a16="http://schemas.microsoft.com/office/drawing/2014/main" id="{34CC52FE-3A7D-4522-8941-BEE4CE6FDA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75EFE3CB-6B1F-491B-BDC8-E14DE7F354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A22D52E-B104-46F1-8B81-21BEA467D62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C66E039B-3C24-4A12-86C0-09A54906BD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BD077341-D201-466B-BA73-DAF9828BE5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93FE367F-B5B3-49F5-AAC0-4D8642D477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E2DB4B9A-7374-4031-A5B4-881FE7816C2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D8207007-1861-433E-8113-65467EA6B1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1" name="Text Box 9">
          <a:extLst>
            <a:ext uri="{FF2B5EF4-FFF2-40B4-BE49-F238E27FC236}">
              <a16:creationId xmlns:a16="http://schemas.microsoft.com/office/drawing/2014/main" id="{811B0405-33E9-4002-82B4-529658A049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2" name="Text Box 10">
          <a:extLst>
            <a:ext uri="{FF2B5EF4-FFF2-40B4-BE49-F238E27FC236}">
              <a16:creationId xmlns:a16="http://schemas.microsoft.com/office/drawing/2014/main" id="{9F4F84A2-7AB4-4FC8-BB10-294E4640362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964C1EE7-8381-4626-936C-E978B1DE60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82D48420-2065-48F1-AC2C-D45838C732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5" name="Text Box 9">
          <a:extLst>
            <a:ext uri="{FF2B5EF4-FFF2-40B4-BE49-F238E27FC236}">
              <a16:creationId xmlns:a16="http://schemas.microsoft.com/office/drawing/2014/main" id="{1D1301CC-70AA-4EBF-A14D-CA4FA97267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6" name="Text Box 10">
          <a:extLst>
            <a:ext uri="{FF2B5EF4-FFF2-40B4-BE49-F238E27FC236}">
              <a16:creationId xmlns:a16="http://schemas.microsoft.com/office/drawing/2014/main" id="{DD3DCFEE-F07B-4028-A84C-DBCAA95467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7" name="Text Box 41">
          <a:extLst>
            <a:ext uri="{FF2B5EF4-FFF2-40B4-BE49-F238E27FC236}">
              <a16:creationId xmlns:a16="http://schemas.microsoft.com/office/drawing/2014/main" id="{7FCBF957-FEE2-44E1-88C1-9B2B369D86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CED93D2-65AB-4E3C-9113-7AFCB094350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C903C185-09E3-4E05-8217-8C33341538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id="{238E1A2F-0E58-4D0A-BCFA-56BDE7554DC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1" name="Text Box 10">
          <a:extLst>
            <a:ext uri="{FF2B5EF4-FFF2-40B4-BE49-F238E27FC236}">
              <a16:creationId xmlns:a16="http://schemas.microsoft.com/office/drawing/2014/main" id="{D625AD75-8883-4042-BF22-5E1B37B745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6E6B0FDC-E298-402B-A8F1-E4FA83901F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6EA8CA34-8831-44AC-AFE3-034C696C1D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25709538-3285-487D-9BDF-F7D39AFA7B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E78DCFC9-96A9-4AD0-9D4B-123AC178E7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DA105E24-93B6-4174-979D-A0D44748BA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9CB66BED-AFDA-49D3-BCA3-016C5439149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757DBFCD-6993-47A3-A77C-D5AC8D8D892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49" name="Text Box 9">
          <a:extLst>
            <a:ext uri="{FF2B5EF4-FFF2-40B4-BE49-F238E27FC236}">
              <a16:creationId xmlns:a16="http://schemas.microsoft.com/office/drawing/2014/main" id="{63117FE1-FAB1-4A58-AA27-5C85BB9B74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0" name="Text Box 10">
          <a:extLst>
            <a:ext uri="{FF2B5EF4-FFF2-40B4-BE49-F238E27FC236}">
              <a16:creationId xmlns:a16="http://schemas.microsoft.com/office/drawing/2014/main" id="{F90FD864-D3AF-4C32-B5E9-0B22DE7650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33A287FB-AD05-4179-8B43-FF3D24C550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32FBE9-20FF-48C8-870D-D9FBCAB428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3" name="Text Box 9">
          <a:extLst>
            <a:ext uri="{FF2B5EF4-FFF2-40B4-BE49-F238E27FC236}">
              <a16:creationId xmlns:a16="http://schemas.microsoft.com/office/drawing/2014/main" id="{D2E42C55-5E4B-4960-901C-3B3B1D4D53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4" name="Text Box 10">
          <a:extLst>
            <a:ext uri="{FF2B5EF4-FFF2-40B4-BE49-F238E27FC236}">
              <a16:creationId xmlns:a16="http://schemas.microsoft.com/office/drawing/2014/main" id="{4D2138EA-FAF2-42D4-83DC-6B49AF9E68E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5" name="Text Box 41">
          <a:extLst>
            <a:ext uri="{FF2B5EF4-FFF2-40B4-BE49-F238E27FC236}">
              <a16:creationId xmlns:a16="http://schemas.microsoft.com/office/drawing/2014/main" id="{5190B737-29DE-4DBD-AC50-7BA416930F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8F14001A-4B99-415A-8761-F1C98D0796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CC868082-879F-443A-8D15-4AC14E866D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id="{83AB0D6D-CF4D-42A9-9933-75814B6E0F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id="{461C0643-EE40-4F9C-8FFC-A118B21689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D93AA246-1A70-40A8-A19E-5DD95B6CAA4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1AECA1FF-1068-4646-9480-4071ECF754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0A0DA190-909E-43CB-98C5-E6E529877F3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68FE594A-6CEA-4DCF-BFA7-B7412222920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70D45CB2-502C-47EC-AB58-FAD7234D82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FF113B34-741A-4E59-87BA-D99C7A64CC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73A47B73-B259-45FF-AC12-691BFC4D70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7" name="Text Box 9">
          <a:extLst>
            <a:ext uri="{FF2B5EF4-FFF2-40B4-BE49-F238E27FC236}">
              <a16:creationId xmlns:a16="http://schemas.microsoft.com/office/drawing/2014/main" id="{24291916-D534-4CE0-BAA7-1D4C4593E8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8" name="Text Box 10">
          <a:extLst>
            <a:ext uri="{FF2B5EF4-FFF2-40B4-BE49-F238E27FC236}">
              <a16:creationId xmlns:a16="http://schemas.microsoft.com/office/drawing/2014/main" id="{2FF88F6A-2887-4F7C-B459-82C6A59286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3C7B459C-1CD9-47E6-AF01-91518575DA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1D55C30F-6DE8-4C30-9104-478372EEEE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3AB841BC-2627-4C9C-88FD-2EF0AB5B98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2" name="Text Box 10">
          <a:extLst>
            <a:ext uri="{FF2B5EF4-FFF2-40B4-BE49-F238E27FC236}">
              <a16:creationId xmlns:a16="http://schemas.microsoft.com/office/drawing/2014/main" id="{A9475F94-0FC9-45ED-911C-06EA186CF3E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3" name="Text Box 41">
          <a:extLst>
            <a:ext uri="{FF2B5EF4-FFF2-40B4-BE49-F238E27FC236}">
              <a16:creationId xmlns:a16="http://schemas.microsoft.com/office/drawing/2014/main" id="{E16CE3DB-CAE1-4FEC-81D8-6EC676EC60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7EDE0263-8FA2-4684-813A-0DF3925AD30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829677A6-166A-4B2A-BD7B-348E15C5E0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id="{068F44CD-AFE7-4F2E-A742-76EA4580C9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9C7ABD9B-E8A1-4A8D-A665-BAD40853EC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87F781C2-8332-4998-BD4D-7756458074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79" name="Text Box 9">
          <a:extLst>
            <a:ext uri="{FF2B5EF4-FFF2-40B4-BE49-F238E27FC236}">
              <a16:creationId xmlns:a16="http://schemas.microsoft.com/office/drawing/2014/main" id="{B4984FDF-F7F2-45AD-AB58-5A538B75A15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0" name="Text Box 10">
          <a:extLst>
            <a:ext uri="{FF2B5EF4-FFF2-40B4-BE49-F238E27FC236}">
              <a16:creationId xmlns:a16="http://schemas.microsoft.com/office/drawing/2014/main" id="{4B6D80AC-4C05-4C45-A1C9-5E46568B5A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1" name="Text Box 41">
          <a:extLst>
            <a:ext uri="{FF2B5EF4-FFF2-40B4-BE49-F238E27FC236}">
              <a16:creationId xmlns:a16="http://schemas.microsoft.com/office/drawing/2014/main" id="{8AD914C2-BB25-4139-A153-BFE321F151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83F563B7-CB21-4F43-B5A0-61679E4548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FB6E301C-4C41-4624-B7EE-61AEF98734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4" name="Text Box 9">
          <a:extLst>
            <a:ext uri="{FF2B5EF4-FFF2-40B4-BE49-F238E27FC236}">
              <a16:creationId xmlns:a16="http://schemas.microsoft.com/office/drawing/2014/main" id="{AA574367-F338-4F55-BB68-9E5644F7B7F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5" name="Text Box 10">
          <a:extLst>
            <a:ext uri="{FF2B5EF4-FFF2-40B4-BE49-F238E27FC236}">
              <a16:creationId xmlns:a16="http://schemas.microsoft.com/office/drawing/2014/main" id="{3774066A-0A89-4B42-9F64-21B618EC64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FCA1187-1CD0-430A-AA40-FD2363E716A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419BD495-729E-492B-8627-512E6DA4C5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id="{8DB7786C-C4AF-4434-91F6-A01CB49333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89" name="Text Box 10">
          <a:extLst>
            <a:ext uri="{FF2B5EF4-FFF2-40B4-BE49-F238E27FC236}">
              <a16:creationId xmlns:a16="http://schemas.microsoft.com/office/drawing/2014/main" id="{02F24A58-0362-4A84-B146-D45F89CF57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0" name="Text Box 41">
          <a:extLst>
            <a:ext uri="{FF2B5EF4-FFF2-40B4-BE49-F238E27FC236}">
              <a16:creationId xmlns:a16="http://schemas.microsoft.com/office/drawing/2014/main" id="{372A8FA7-50EB-4FD2-890F-0B4C2EA8BA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4379728-4837-43A0-BB68-4E592256EE2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30B41062-DAA8-4469-BFA2-EA825D8538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3" name="Text Box 9">
          <a:extLst>
            <a:ext uri="{FF2B5EF4-FFF2-40B4-BE49-F238E27FC236}">
              <a16:creationId xmlns:a16="http://schemas.microsoft.com/office/drawing/2014/main" id="{427EE018-68B7-4901-A759-A0B8F8E987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4" name="Text Box 10">
          <a:extLst>
            <a:ext uri="{FF2B5EF4-FFF2-40B4-BE49-F238E27FC236}">
              <a16:creationId xmlns:a16="http://schemas.microsoft.com/office/drawing/2014/main" id="{8FAF04A0-5BA4-4E95-B0E0-EDAEA3644E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13F8736F-4C4D-4900-A720-7F8AADDAEC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4BD162B6-3B9A-4ABC-B47D-9A949B08D9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7" name="Text Box 9">
          <a:extLst>
            <a:ext uri="{FF2B5EF4-FFF2-40B4-BE49-F238E27FC236}">
              <a16:creationId xmlns:a16="http://schemas.microsoft.com/office/drawing/2014/main" id="{892D662C-3ECA-4551-8B9E-32B9D7A10F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8" name="Text Box 10">
          <a:extLst>
            <a:ext uri="{FF2B5EF4-FFF2-40B4-BE49-F238E27FC236}">
              <a16:creationId xmlns:a16="http://schemas.microsoft.com/office/drawing/2014/main" id="{E03ABCE1-171A-41D9-AA0A-48569E7625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499" name="Text Box 41">
          <a:extLst>
            <a:ext uri="{FF2B5EF4-FFF2-40B4-BE49-F238E27FC236}">
              <a16:creationId xmlns:a16="http://schemas.microsoft.com/office/drawing/2014/main" id="{09F21CB8-9E49-4C01-BE5E-DF0D5B32CEE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9DB8F2E-57A3-4F90-B374-D986A3D41E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BE61033E-2ADF-41CE-BD45-53BC240022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2" name="Text Box 9">
          <a:extLst>
            <a:ext uri="{FF2B5EF4-FFF2-40B4-BE49-F238E27FC236}">
              <a16:creationId xmlns:a16="http://schemas.microsoft.com/office/drawing/2014/main" id="{D51BE039-3F5E-4814-87E4-04AB1E756D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3" name="Text Box 10">
          <a:extLst>
            <a:ext uri="{FF2B5EF4-FFF2-40B4-BE49-F238E27FC236}">
              <a16:creationId xmlns:a16="http://schemas.microsoft.com/office/drawing/2014/main" id="{18AC3E4D-8C7F-4F5A-8793-EB2F397C909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23D3D8F5-205F-4C27-85E1-D455C3D213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1E060B53-D39A-4E57-9FDF-530DA24433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id="{BE28FDAF-CD7C-45F4-95EE-3A6B6911C6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7" name="Text Box 10">
          <a:extLst>
            <a:ext uri="{FF2B5EF4-FFF2-40B4-BE49-F238E27FC236}">
              <a16:creationId xmlns:a16="http://schemas.microsoft.com/office/drawing/2014/main" id="{1357507A-FE61-40BA-94B5-A010CE2F8D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8" name="Text Box 41">
          <a:extLst>
            <a:ext uri="{FF2B5EF4-FFF2-40B4-BE49-F238E27FC236}">
              <a16:creationId xmlns:a16="http://schemas.microsoft.com/office/drawing/2014/main" id="{57E023CD-00BF-4621-B2F8-6A5E9E8BED7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668069F-1D12-4AB2-B0D2-6AFB7AF5ED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2F8BB852-C806-4153-95DE-C9EA7C5F37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1" name="Text Box 9">
          <a:extLst>
            <a:ext uri="{FF2B5EF4-FFF2-40B4-BE49-F238E27FC236}">
              <a16:creationId xmlns:a16="http://schemas.microsoft.com/office/drawing/2014/main" id="{CB97D737-7102-44C2-ADED-789CD5D758D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2" name="Text Box 10">
          <a:extLst>
            <a:ext uri="{FF2B5EF4-FFF2-40B4-BE49-F238E27FC236}">
              <a16:creationId xmlns:a16="http://schemas.microsoft.com/office/drawing/2014/main" id="{6C3E61D1-FE80-4754-82F5-0891B10DF6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DA72676-AEAA-41DD-9CC2-2C4D56B745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A58F28C6-680D-4392-9746-BD104AE2BD2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E557FF1F-FE27-487C-965D-7339B67CA9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6" name="Text Box 10">
          <a:extLst>
            <a:ext uri="{FF2B5EF4-FFF2-40B4-BE49-F238E27FC236}">
              <a16:creationId xmlns:a16="http://schemas.microsoft.com/office/drawing/2014/main" id="{DB2D7125-8F7F-44ED-B884-F36D8845CC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7" name="Text Box 41">
          <a:extLst>
            <a:ext uri="{FF2B5EF4-FFF2-40B4-BE49-F238E27FC236}">
              <a16:creationId xmlns:a16="http://schemas.microsoft.com/office/drawing/2014/main" id="{C8D82D84-819B-45BD-A01E-15B2CAC8B5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EB639A3C-F716-47E3-9353-C29B49FF00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D6CAAFDE-6E61-4F42-8B65-12B52DE2B9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0" name="Text Box 9">
          <a:extLst>
            <a:ext uri="{FF2B5EF4-FFF2-40B4-BE49-F238E27FC236}">
              <a16:creationId xmlns:a16="http://schemas.microsoft.com/office/drawing/2014/main" id="{5AFD7FFB-C9EA-43DD-B910-1CACC3874D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1" name="Text Box 10">
          <a:extLst>
            <a:ext uri="{FF2B5EF4-FFF2-40B4-BE49-F238E27FC236}">
              <a16:creationId xmlns:a16="http://schemas.microsoft.com/office/drawing/2014/main" id="{8D1C6113-9B01-4416-9983-DD26B57BA4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E38FA3E6-F353-477F-9139-61B0E7D3435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EEA9C8E6-4462-4B88-839B-AC7003544B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id="{6FF1035F-8D1A-4660-A1C2-305C721F55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5" name="Text Box 10">
          <a:extLst>
            <a:ext uri="{FF2B5EF4-FFF2-40B4-BE49-F238E27FC236}">
              <a16:creationId xmlns:a16="http://schemas.microsoft.com/office/drawing/2014/main" id="{30B83513-5A10-49B5-A3CD-394A67AE3C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6" name="Text Box 41">
          <a:extLst>
            <a:ext uri="{FF2B5EF4-FFF2-40B4-BE49-F238E27FC236}">
              <a16:creationId xmlns:a16="http://schemas.microsoft.com/office/drawing/2014/main" id="{985BF136-C386-473B-B4EE-6BC421275E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77165A3A-FCC8-403B-B6D3-7217AC3D3C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22506CE-F81A-4E90-BC7D-D4BCD40C6B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29" name="Text Box 9">
          <a:extLst>
            <a:ext uri="{FF2B5EF4-FFF2-40B4-BE49-F238E27FC236}">
              <a16:creationId xmlns:a16="http://schemas.microsoft.com/office/drawing/2014/main" id="{3AA32B73-CB19-4E3F-8280-DDB0FFC751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0" name="Text Box 10">
          <a:extLst>
            <a:ext uri="{FF2B5EF4-FFF2-40B4-BE49-F238E27FC236}">
              <a16:creationId xmlns:a16="http://schemas.microsoft.com/office/drawing/2014/main" id="{DAF53084-1052-4CEC-A538-9C8F97F270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32B0D2D9-F71A-4099-AEAD-F4F3492B34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B8FA7058-5252-46C3-8631-9BEEA9DE15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3" name="Text Box 9">
          <a:extLst>
            <a:ext uri="{FF2B5EF4-FFF2-40B4-BE49-F238E27FC236}">
              <a16:creationId xmlns:a16="http://schemas.microsoft.com/office/drawing/2014/main" id="{26004C9C-546E-41DE-BB44-1071FC1192D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4" name="Text Box 10">
          <a:extLst>
            <a:ext uri="{FF2B5EF4-FFF2-40B4-BE49-F238E27FC236}">
              <a16:creationId xmlns:a16="http://schemas.microsoft.com/office/drawing/2014/main" id="{4F7D3101-2131-4D7A-8C2E-08AD3E0CD9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5" name="Text Box 41">
          <a:extLst>
            <a:ext uri="{FF2B5EF4-FFF2-40B4-BE49-F238E27FC236}">
              <a16:creationId xmlns:a16="http://schemas.microsoft.com/office/drawing/2014/main" id="{98FA185A-5251-4D3D-A7D6-60CAF80575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7C237E41-F7DA-4615-AE16-64B310EB87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640B0AD5-B278-4BBE-84CD-FF1B6AB0E1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8" name="Text Box 9">
          <a:extLst>
            <a:ext uri="{FF2B5EF4-FFF2-40B4-BE49-F238E27FC236}">
              <a16:creationId xmlns:a16="http://schemas.microsoft.com/office/drawing/2014/main" id="{FF80096F-6368-44A6-8051-D0F0093820D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39" name="Text Box 10">
          <a:extLst>
            <a:ext uri="{FF2B5EF4-FFF2-40B4-BE49-F238E27FC236}">
              <a16:creationId xmlns:a16="http://schemas.microsoft.com/office/drawing/2014/main" id="{A5EFAB17-4372-487D-B094-C2E2ACADBF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A312E885-5B27-4B91-B0F7-36B43B936E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DAF0A26E-98F0-45FF-9303-AFF275F071D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id="{8697B5BE-C545-4D27-89DF-4853D3CBEF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3" name="Text Box 10">
          <a:extLst>
            <a:ext uri="{FF2B5EF4-FFF2-40B4-BE49-F238E27FC236}">
              <a16:creationId xmlns:a16="http://schemas.microsoft.com/office/drawing/2014/main" id="{D7B54D48-9590-432B-BF2C-9AC03E0EC6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4" name="Text Box 41">
          <a:extLst>
            <a:ext uri="{FF2B5EF4-FFF2-40B4-BE49-F238E27FC236}">
              <a16:creationId xmlns:a16="http://schemas.microsoft.com/office/drawing/2014/main" id="{ED1E578C-8BFB-4995-B688-9C35AC77BC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B91D5378-CBD7-4D50-A7FE-2DBD875FA9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F9E7BF8B-A5F7-416C-A79D-4CAD93B51D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7" name="Text Box 9">
          <a:extLst>
            <a:ext uri="{FF2B5EF4-FFF2-40B4-BE49-F238E27FC236}">
              <a16:creationId xmlns:a16="http://schemas.microsoft.com/office/drawing/2014/main" id="{A70BB72A-5A3F-4C4A-AD45-F8B4A3E06C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8" name="Text Box 10">
          <a:extLst>
            <a:ext uri="{FF2B5EF4-FFF2-40B4-BE49-F238E27FC236}">
              <a16:creationId xmlns:a16="http://schemas.microsoft.com/office/drawing/2014/main" id="{71846A05-BD6C-4EC3-9C64-1D2FA6A6A0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99801536-01BE-48CF-AE8B-36D904EBEF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60EF28CB-08C5-4801-933F-BB9CB7AD6D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1" name="Text Box 9">
          <a:extLst>
            <a:ext uri="{FF2B5EF4-FFF2-40B4-BE49-F238E27FC236}">
              <a16:creationId xmlns:a16="http://schemas.microsoft.com/office/drawing/2014/main" id="{531C33A2-8126-4A12-BE77-606DA55206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2" name="Text Box 10">
          <a:extLst>
            <a:ext uri="{FF2B5EF4-FFF2-40B4-BE49-F238E27FC236}">
              <a16:creationId xmlns:a16="http://schemas.microsoft.com/office/drawing/2014/main" id="{15B83870-D3D8-4FB6-8C1E-B5393D7439A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3" name="Text Box 41">
          <a:extLst>
            <a:ext uri="{FF2B5EF4-FFF2-40B4-BE49-F238E27FC236}">
              <a16:creationId xmlns:a16="http://schemas.microsoft.com/office/drawing/2014/main" id="{B32DD24E-6E28-459D-8D4B-915AA89A88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CF7CAC8A-8082-4ADF-B121-FF9B8879A3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FD552E50-12D5-40E1-9023-CE5CCE57A5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E2F249F0-8F22-421A-9AF2-B1E10259F4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7" name="Text Box 10">
          <a:extLst>
            <a:ext uri="{FF2B5EF4-FFF2-40B4-BE49-F238E27FC236}">
              <a16:creationId xmlns:a16="http://schemas.microsoft.com/office/drawing/2014/main" id="{55473FDA-7A75-4109-B71F-D7310AB314C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D836CE3C-4E90-4D70-956D-B3E4FD534B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31FACF6B-1FC4-4E3D-A4D2-AC7D0AABF3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id="{A876E1A3-EC44-47B3-AD59-A06502DE76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1" name="Text Box 10">
          <a:extLst>
            <a:ext uri="{FF2B5EF4-FFF2-40B4-BE49-F238E27FC236}">
              <a16:creationId xmlns:a16="http://schemas.microsoft.com/office/drawing/2014/main" id="{37AD5B57-4B5A-4637-8495-E196E6843F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2" name="Text Box 41">
          <a:extLst>
            <a:ext uri="{FF2B5EF4-FFF2-40B4-BE49-F238E27FC236}">
              <a16:creationId xmlns:a16="http://schemas.microsoft.com/office/drawing/2014/main" id="{8DA00D4D-FDF8-4B3C-B83C-7A151859429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FE0661DB-7529-497E-92EA-8F6038E363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4A6CBEEB-A0FF-459A-A0D4-E82D791817E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5" name="Text Box 9">
          <a:extLst>
            <a:ext uri="{FF2B5EF4-FFF2-40B4-BE49-F238E27FC236}">
              <a16:creationId xmlns:a16="http://schemas.microsoft.com/office/drawing/2014/main" id="{809E2146-3080-48D4-9E96-4BCF9779AF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6" name="Text Box 10">
          <a:extLst>
            <a:ext uri="{FF2B5EF4-FFF2-40B4-BE49-F238E27FC236}">
              <a16:creationId xmlns:a16="http://schemas.microsoft.com/office/drawing/2014/main" id="{2A164400-38C3-47A5-91E7-7AA2F721E9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E932C593-5BF9-4811-9764-82266D42F7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39DECE68-4993-4002-B777-8178263D63C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69" name="Text Box 9">
          <a:extLst>
            <a:ext uri="{FF2B5EF4-FFF2-40B4-BE49-F238E27FC236}">
              <a16:creationId xmlns:a16="http://schemas.microsoft.com/office/drawing/2014/main" id="{86734645-E5D4-4D8B-9CF9-1AE125509B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0" name="Text Box 10">
          <a:extLst>
            <a:ext uri="{FF2B5EF4-FFF2-40B4-BE49-F238E27FC236}">
              <a16:creationId xmlns:a16="http://schemas.microsoft.com/office/drawing/2014/main" id="{B6B2BAF7-C917-40C2-B910-3C59F2B1FF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1" name="Text Box 41">
          <a:extLst>
            <a:ext uri="{FF2B5EF4-FFF2-40B4-BE49-F238E27FC236}">
              <a16:creationId xmlns:a16="http://schemas.microsoft.com/office/drawing/2014/main" id="{3F3F4BC7-20BB-4ED9-BB74-98B0CEF138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FA71D526-26B9-45C5-9778-9B2E5E6061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514A5719-0EB0-47E5-8DDB-0A6557A4A4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4" name="Text Box 9">
          <a:extLst>
            <a:ext uri="{FF2B5EF4-FFF2-40B4-BE49-F238E27FC236}">
              <a16:creationId xmlns:a16="http://schemas.microsoft.com/office/drawing/2014/main" id="{A83415BC-E5FD-452F-9100-0A9E2F3BC7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5" name="Text Box 10">
          <a:extLst>
            <a:ext uri="{FF2B5EF4-FFF2-40B4-BE49-F238E27FC236}">
              <a16:creationId xmlns:a16="http://schemas.microsoft.com/office/drawing/2014/main" id="{652C7E27-E491-4F26-A23C-935AFDC21C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237FEDA7-EC31-410F-B734-83013CF4CF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2213BF92-32DF-401A-A271-E5B9A3EA11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id="{04D4D222-C08F-4CEC-81D9-462BD2C949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id="{BE6D1857-3D51-4EFA-A5B5-EA60527813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0" name="Text Box 41">
          <a:extLst>
            <a:ext uri="{FF2B5EF4-FFF2-40B4-BE49-F238E27FC236}">
              <a16:creationId xmlns:a16="http://schemas.microsoft.com/office/drawing/2014/main" id="{D7F91134-EA8A-4084-8BC8-1FA2B14A32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504FE921-16D4-4AF2-9A47-3BBE0BFEDA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718A7230-AE56-4D72-8636-AF04AC7D19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21B0E8C7-061A-4B5E-A831-D61930381B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4" name="Text Box 10">
          <a:extLst>
            <a:ext uri="{FF2B5EF4-FFF2-40B4-BE49-F238E27FC236}">
              <a16:creationId xmlns:a16="http://schemas.microsoft.com/office/drawing/2014/main" id="{B499A206-D517-46E6-8FEF-6DF9F886B43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9DDB25B8-4907-43DA-92F5-B549E66CF0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78BA24BB-A36D-4CE2-B6A4-8C322E4F5A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7" name="Text Box 9">
          <a:extLst>
            <a:ext uri="{FF2B5EF4-FFF2-40B4-BE49-F238E27FC236}">
              <a16:creationId xmlns:a16="http://schemas.microsoft.com/office/drawing/2014/main" id="{BD8961F6-D079-429B-AF11-624A5B5B93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8" name="Text Box 10">
          <a:extLst>
            <a:ext uri="{FF2B5EF4-FFF2-40B4-BE49-F238E27FC236}">
              <a16:creationId xmlns:a16="http://schemas.microsoft.com/office/drawing/2014/main" id="{16CEDC27-9D60-4F7E-B305-6CB30B94F3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89" name="Text Box 41">
          <a:extLst>
            <a:ext uri="{FF2B5EF4-FFF2-40B4-BE49-F238E27FC236}">
              <a16:creationId xmlns:a16="http://schemas.microsoft.com/office/drawing/2014/main" id="{B382B5DB-EB7F-4279-976E-037140BE7F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3729C5B2-2DA8-4F39-8D88-6F8508B4E2E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CCAFFF1B-2256-4C3A-B329-4867696EED4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2" name="Text Box 9">
          <a:extLst>
            <a:ext uri="{FF2B5EF4-FFF2-40B4-BE49-F238E27FC236}">
              <a16:creationId xmlns:a16="http://schemas.microsoft.com/office/drawing/2014/main" id="{2BD39B95-BEB5-4C4C-8F9D-A6866B2E65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3" name="Text Box 10">
          <a:extLst>
            <a:ext uri="{FF2B5EF4-FFF2-40B4-BE49-F238E27FC236}">
              <a16:creationId xmlns:a16="http://schemas.microsoft.com/office/drawing/2014/main" id="{A4993726-F222-4FE5-959A-B1DB900E3E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859501EC-A6ED-48DC-A382-73412F642D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18B4C51A-143C-4CC3-8EF4-F1B6A264AA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A57034FF-806D-44FD-A8EE-2298F8ED17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7" name="Text Box 10">
          <a:extLst>
            <a:ext uri="{FF2B5EF4-FFF2-40B4-BE49-F238E27FC236}">
              <a16:creationId xmlns:a16="http://schemas.microsoft.com/office/drawing/2014/main" id="{A9D5230B-EA56-4D6F-A81A-79B6B8DAEB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8" name="Text Box 41">
          <a:extLst>
            <a:ext uri="{FF2B5EF4-FFF2-40B4-BE49-F238E27FC236}">
              <a16:creationId xmlns:a16="http://schemas.microsoft.com/office/drawing/2014/main" id="{6F5B8D23-DC0B-4FD5-ACEA-8281AF03F68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EAB550D9-EFB1-418D-ADE8-98271035E3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1539BEA9-7B6F-4F39-871D-4EF02D2D25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12D40790-EFD9-445B-BA7E-5A879104BE7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A5A14E19-0C0A-4143-A42E-E4C5A7811F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3" name="Text Box 9">
          <a:extLst>
            <a:ext uri="{FF2B5EF4-FFF2-40B4-BE49-F238E27FC236}">
              <a16:creationId xmlns:a16="http://schemas.microsoft.com/office/drawing/2014/main" id="{120B1A3B-7524-4691-AF98-E74113DC92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4" name="Text Box 10">
          <a:extLst>
            <a:ext uri="{FF2B5EF4-FFF2-40B4-BE49-F238E27FC236}">
              <a16:creationId xmlns:a16="http://schemas.microsoft.com/office/drawing/2014/main" id="{884B38FF-7075-4376-A629-8362B1076B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5" name="Text Box 41">
          <a:extLst>
            <a:ext uri="{FF2B5EF4-FFF2-40B4-BE49-F238E27FC236}">
              <a16:creationId xmlns:a16="http://schemas.microsoft.com/office/drawing/2014/main" id="{D09D7F5F-E91F-43A7-A98A-DB00223D14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30D96880-A48B-4AF4-B1B8-55A83275409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791121B2-E470-403D-9D3F-A6467A1E08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id="{7993E289-0C25-43A7-AFB5-56BD7862A7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09" name="Text Box 10">
          <a:extLst>
            <a:ext uri="{FF2B5EF4-FFF2-40B4-BE49-F238E27FC236}">
              <a16:creationId xmlns:a16="http://schemas.microsoft.com/office/drawing/2014/main" id="{E022058A-4E22-4785-8F04-48EA06499D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1496511D-A90E-4B28-B12B-569F99449F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6821293F-507C-4467-889F-4C3E551170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587C20A6-A109-4C07-8325-9EE736FB3A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E6A5BA0A-8A91-45BD-9F1F-0FBA0737E3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AAAD0CAE-B231-4EBF-8ED4-52BC4AA6015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7AF96A5B-B962-4E76-B336-F5D6E89CA2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B8E5C3A2-E7B5-4D94-B19E-F1B82757E3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3F12B95F-E38E-48D5-A8B4-08D123C818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F0D0146C-E961-4571-802C-3216BC1E18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F7E045D1-12C2-41B4-83BC-C88BF2CE67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id="{2E4B3D16-8E7A-4412-A5C3-DADBF8B5EF3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1" name="Text Box 10">
          <a:extLst>
            <a:ext uri="{FF2B5EF4-FFF2-40B4-BE49-F238E27FC236}">
              <a16:creationId xmlns:a16="http://schemas.microsoft.com/office/drawing/2014/main" id="{D4A1FDF5-DA22-46F0-A439-A8750CA2A2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2" name="Text Box 41">
          <a:extLst>
            <a:ext uri="{FF2B5EF4-FFF2-40B4-BE49-F238E27FC236}">
              <a16:creationId xmlns:a16="http://schemas.microsoft.com/office/drawing/2014/main" id="{3F1A7534-3798-4745-97C0-D607A736BD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BDFB160-C7BB-4850-9B8B-E67659CDF5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60ABBB5E-719C-4D49-B940-A3896CBA46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5" name="Text Box 9">
          <a:extLst>
            <a:ext uri="{FF2B5EF4-FFF2-40B4-BE49-F238E27FC236}">
              <a16:creationId xmlns:a16="http://schemas.microsoft.com/office/drawing/2014/main" id="{555CD3C6-03E3-47C0-949E-3A6D834929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6" name="Text Box 10">
          <a:extLst>
            <a:ext uri="{FF2B5EF4-FFF2-40B4-BE49-F238E27FC236}">
              <a16:creationId xmlns:a16="http://schemas.microsoft.com/office/drawing/2014/main" id="{2791AA39-E1A2-46C6-924B-62D131D568E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57E5B55A-6B48-4132-A358-494B8439D55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D8ADB4B1-73C4-42DE-AF1E-3C7493F6FF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29" name="Text Box 9">
          <a:extLst>
            <a:ext uri="{FF2B5EF4-FFF2-40B4-BE49-F238E27FC236}">
              <a16:creationId xmlns:a16="http://schemas.microsoft.com/office/drawing/2014/main" id="{D05E264C-9586-45A9-8D93-11EAA1631E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0" name="Text Box 10">
          <a:extLst>
            <a:ext uri="{FF2B5EF4-FFF2-40B4-BE49-F238E27FC236}">
              <a16:creationId xmlns:a16="http://schemas.microsoft.com/office/drawing/2014/main" id="{78CD6B22-8643-4B86-B693-C205A189B6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1" name="Text Box 41">
          <a:extLst>
            <a:ext uri="{FF2B5EF4-FFF2-40B4-BE49-F238E27FC236}">
              <a16:creationId xmlns:a16="http://schemas.microsoft.com/office/drawing/2014/main" id="{D4DEB212-B3BC-4A1E-8347-19716189DED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A574202-291F-4A68-9369-C0B99F1C19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4521D7B8-C420-4B53-B515-93BFA1FBA4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4" name="Text Box 9">
          <a:extLst>
            <a:ext uri="{FF2B5EF4-FFF2-40B4-BE49-F238E27FC236}">
              <a16:creationId xmlns:a16="http://schemas.microsoft.com/office/drawing/2014/main" id="{CA1F3B1C-5657-454C-B21D-8C273F3BDA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5" name="Text Box 10">
          <a:extLst>
            <a:ext uri="{FF2B5EF4-FFF2-40B4-BE49-F238E27FC236}">
              <a16:creationId xmlns:a16="http://schemas.microsoft.com/office/drawing/2014/main" id="{AF9D0766-1259-4D21-B224-AC9D9AFE2A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21E25A12-3161-4642-99D8-B4B5EDFF66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F94299B1-82D9-4C43-BABE-AB23F69008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8" name="Text Box 9">
          <a:extLst>
            <a:ext uri="{FF2B5EF4-FFF2-40B4-BE49-F238E27FC236}">
              <a16:creationId xmlns:a16="http://schemas.microsoft.com/office/drawing/2014/main" id="{5A3EF823-0E8A-4437-8880-E195A396F75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39" name="Text Box 10">
          <a:extLst>
            <a:ext uri="{FF2B5EF4-FFF2-40B4-BE49-F238E27FC236}">
              <a16:creationId xmlns:a16="http://schemas.microsoft.com/office/drawing/2014/main" id="{EBF03333-B620-44E7-AFD8-D6D6E4FDB36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0" name="Text Box 41">
          <a:extLst>
            <a:ext uri="{FF2B5EF4-FFF2-40B4-BE49-F238E27FC236}">
              <a16:creationId xmlns:a16="http://schemas.microsoft.com/office/drawing/2014/main" id="{064779F6-664E-422D-A52B-24D4DC37B5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2746DB28-1C5D-4D22-AA64-8176013F30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C5A4A7F9-1B94-436A-B945-C583D601B6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3" name="Text Box 9">
          <a:extLst>
            <a:ext uri="{FF2B5EF4-FFF2-40B4-BE49-F238E27FC236}">
              <a16:creationId xmlns:a16="http://schemas.microsoft.com/office/drawing/2014/main" id="{174B59D7-21DD-49BB-955C-64E8447917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4" name="Text Box 10">
          <a:extLst>
            <a:ext uri="{FF2B5EF4-FFF2-40B4-BE49-F238E27FC236}">
              <a16:creationId xmlns:a16="http://schemas.microsoft.com/office/drawing/2014/main" id="{61D74E06-2B3E-42DE-8298-F29D82B50EB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EDEF8EF-D426-4EB6-A4FD-D68295D07A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421A0261-4479-4F98-8343-4017696325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7" name="Text Box 9">
          <a:extLst>
            <a:ext uri="{FF2B5EF4-FFF2-40B4-BE49-F238E27FC236}">
              <a16:creationId xmlns:a16="http://schemas.microsoft.com/office/drawing/2014/main" id="{3324B997-AEEB-42DA-B2D8-36613A78D7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8" name="Text Box 10">
          <a:extLst>
            <a:ext uri="{FF2B5EF4-FFF2-40B4-BE49-F238E27FC236}">
              <a16:creationId xmlns:a16="http://schemas.microsoft.com/office/drawing/2014/main" id="{65FF9317-8F8D-42B3-806E-63CC125F11A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49" name="Text Box 41">
          <a:extLst>
            <a:ext uri="{FF2B5EF4-FFF2-40B4-BE49-F238E27FC236}">
              <a16:creationId xmlns:a16="http://schemas.microsoft.com/office/drawing/2014/main" id="{D73B90D4-584E-4A98-A151-A668B99EEE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C92C53E-4866-491B-ACCD-DC513441C0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299CA9F5-D72B-449E-AECE-40A491B2D5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2" name="Text Box 9">
          <a:extLst>
            <a:ext uri="{FF2B5EF4-FFF2-40B4-BE49-F238E27FC236}">
              <a16:creationId xmlns:a16="http://schemas.microsoft.com/office/drawing/2014/main" id="{5374B0B0-7D79-4A4D-B94C-055B861BAC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3" name="Text Box 10">
          <a:extLst>
            <a:ext uri="{FF2B5EF4-FFF2-40B4-BE49-F238E27FC236}">
              <a16:creationId xmlns:a16="http://schemas.microsoft.com/office/drawing/2014/main" id="{941EA451-9949-4618-B31F-047654B3F8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1E558CE4-36C0-4B8E-B247-6D844F8CE1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49F78C25-1969-4BCC-A825-C90FF360177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id="{070751C8-2B11-4C78-9B83-34E5F2375A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7" name="Text Box 10">
          <a:extLst>
            <a:ext uri="{FF2B5EF4-FFF2-40B4-BE49-F238E27FC236}">
              <a16:creationId xmlns:a16="http://schemas.microsoft.com/office/drawing/2014/main" id="{A53F73D3-99FC-4EAB-8955-2F9B0F8FC1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8" name="Text Box 41">
          <a:extLst>
            <a:ext uri="{FF2B5EF4-FFF2-40B4-BE49-F238E27FC236}">
              <a16:creationId xmlns:a16="http://schemas.microsoft.com/office/drawing/2014/main" id="{E623205E-5EEF-43FC-931E-DE6944DAEF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FD275128-67D1-4488-8EFD-B2FA4748FF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DF16C28F-9A5A-4C66-9E18-F81399A867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1" name="Text Box 9">
          <a:extLst>
            <a:ext uri="{FF2B5EF4-FFF2-40B4-BE49-F238E27FC236}">
              <a16:creationId xmlns:a16="http://schemas.microsoft.com/office/drawing/2014/main" id="{69C21FBF-4FFA-49F2-AC62-F6CAB50B10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2" name="Text Box 10">
          <a:extLst>
            <a:ext uri="{FF2B5EF4-FFF2-40B4-BE49-F238E27FC236}">
              <a16:creationId xmlns:a16="http://schemas.microsoft.com/office/drawing/2014/main" id="{EAB13EEE-F0B6-4D07-B8CE-E50ABF7AA4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71BA0A83-F49A-4467-8A66-EE139150A9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6A3C4165-9D31-4D63-855A-8288D2FB07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5" name="Text Box 9">
          <a:extLst>
            <a:ext uri="{FF2B5EF4-FFF2-40B4-BE49-F238E27FC236}">
              <a16:creationId xmlns:a16="http://schemas.microsoft.com/office/drawing/2014/main" id="{2E1B7E7C-B303-411F-BDF3-E1658B4A55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6" name="Text Box 10">
          <a:extLst>
            <a:ext uri="{FF2B5EF4-FFF2-40B4-BE49-F238E27FC236}">
              <a16:creationId xmlns:a16="http://schemas.microsoft.com/office/drawing/2014/main" id="{874F3676-0998-4C81-BCE5-F4295697D5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7" name="Text Box 41">
          <a:extLst>
            <a:ext uri="{FF2B5EF4-FFF2-40B4-BE49-F238E27FC236}">
              <a16:creationId xmlns:a16="http://schemas.microsoft.com/office/drawing/2014/main" id="{BA2DCAE4-713A-4AAD-8954-F65A7C9444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B947B3F-32E3-4522-B944-DBC1D0DE92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897D9E51-406A-4F27-8C38-EB96225A64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0" name="Text Box 9">
          <a:extLst>
            <a:ext uri="{FF2B5EF4-FFF2-40B4-BE49-F238E27FC236}">
              <a16:creationId xmlns:a16="http://schemas.microsoft.com/office/drawing/2014/main" id="{CE5BB8B0-C207-40BB-929D-4D256E1B14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1" name="Text Box 10">
          <a:extLst>
            <a:ext uri="{FF2B5EF4-FFF2-40B4-BE49-F238E27FC236}">
              <a16:creationId xmlns:a16="http://schemas.microsoft.com/office/drawing/2014/main" id="{1CC3FF12-9063-4548-9943-200A2C6B1F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29614256-4A4F-45AC-B87F-A1172F1AF9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E190BC4D-0841-461C-9975-3D62D8DE86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4" name="Text Box 9">
          <a:extLst>
            <a:ext uri="{FF2B5EF4-FFF2-40B4-BE49-F238E27FC236}">
              <a16:creationId xmlns:a16="http://schemas.microsoft.com/office/drawing/2014/main" id="{E1298DFD-2F6D-4B1A-AF94-9D418A7B8B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5" name="Text Box 10">
          <a:extLst>
            <a:ext uri="{FF2B5EF4-FFF2-40B4-BE49-F238E27FC236}">
              <a16:creationId xmlns:a16="http://schemas.microsoft.com/office/drawing/2014/main" id="{9193828E-5DEC-4AC9-99AD-3438BB2E72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6" name="Text Box 41">
          <a:extLst>
            <a:ext uri="{FF2B5EF4-FFF2-40B4-BE49-F238E27FC236}">
              <a16:creationId xmlns:a16="http://schemas.microsoft.com/office/drawing/2014/main" id="{AF4E445B-4640-4CB1-B010-820ABE8D313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9CEA4E60-5F2E-4008-A198-D1053C472C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8D945FEF-2564-4BB9-B616-1E4FBC029D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79" name="Text Box 9">
          <a:extLst>
            <a:ext uri="{FF2B5EF4-FFF2-40B4-BE49-F238E27FC236}">
              <a16:creationId xmlns:a16="http://schemas.microsoft.com/office/drawing/2014/main" id="{D3059718-0E8A-46DE-B96D-7E006F8F40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4F733F4-E2D2-4F0B-AC75-0840611B7C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41FCB99F-993C-4C6B-83F5-7E5CA50E1E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2" name="Text Box 9">
          <a:extLst>
            <a:ext uri="{FF2B5EF4-FFF2-40B4-BE49-F238E27FC236}">
              <a16:creationId xmlns:a16="http://schemas.microsoft.com/office/drawing/2014/main" id="{38FC0FD4-2061-4638-8C44-6FA561B1F7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3" name="Text Box 10">
          <a:extLst>
            <a:ext uri="{FF2B5EF4-FFF2-40B4-BE49-F238E27FC236}">
              <a16:creationId xmlns:a16="http://schemas.microsoft.com/office/drawing/2014/main" id="{72BFAAC0-7127-4ED7-A776-46B8D5828B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4" name="Text Box 41">
          <a:extLst>
            <a:ext uri="{FF2B5EF4-FFF2-40B4-BE49-F238E27FC236}">
              <a16:creationId xmlns:a16="http://schemas.microsoft.com/office/drawing/2014/main" id="{F47E13BD-AA1D-4E4F-87B0-A129A6A232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90633FD0-8055-4261-94C7-44E6912D69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607072E7-014C-4296-A922-4897A10C78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4F3CBD17-64AC-4AB2-ACCC-F52E65892B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8" name="Text Box 10">
          <a:extLst>
            <a:ext uri="{FF2B5EF4-FFF2-40B4-BE49-F238E27FC236}">
              <a16:creationId xmlns:a16="http://schemas.microsoft.com/office/drawing/2014/main" id="{FF242388-71B5-4D31-90C4-E52613C3F2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6FC4468-AAD5-4E95-99B1-9CEB23787B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4BFFEEB8-4E5A-4552-9F9F-9A48E21544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1" name="Text Box 9">
          <a:extLst>
            <a:ext uri="{FF2B5EF4-FFF2-40B4-BE49-F238E27FC236}">
              <a16:creationId xmlns:a16="http://schemas.microsoft.com/office/drawing/2014/main" id="{AD03FC3A-3B43-423D-A6A1-1946C5CCFF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2" name="Text Box 10">
          <a:extLst>
            <a:ext uri="{FF2B5EF4-FFF2-40B4-BE49-F238E27FC236}">
              <a16:creationId xmlns:a16="http://schemas.microsoft.com/office/drawing/2014/main" id="{DB58E9AB-9AE1-4832-888E-AA952CB68D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3" name="Text Box 41">
          <a:extLst>
            <a:ext uri="{FF2B5EF4-FFF2-40B4-BE49-F238E27FC236}">
              <a16:creationId xmlns:a16="http://schemas.microsoft.com/office/drawing/2014/main" id="{207D6775-81DA-4FEF-8E50-0E83330010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3C6D37D9-270C-41D4-97BF-F5E1E70EBA7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65B61D28-0C8F-413B-83CD-E7A6AEA870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0EDA3657-A3AD-4519-B4D3-A8E5019591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04441CFB-2EDA-49E1-BC07-523293DD36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D939C1F3-1E0A-4D55-B39D-4046F71BDC8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5C1400EF-CCB3-4B5A-BE16-DECBBF215B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0" name="Text Box 9">
          <a:extLst>
            <a:ext uri="{FF2B5EF4-FFF2-40B4-BE49-F238E27FC236}">
              <a16:creationId xmlns:a16="http://schemas.microsoft.com/office/drawing/2014/main" id="{65A01E02-4457-4331-BA3F-1169C5239B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1" name="Text Box 10">
          <a:extLst>
            <a:ext uri="{FF2B5EF4-FFF2-40B4-BE49-F238E27FC236}">
              <a16:creationId xmlns:a16="http://schemas.microsoft.com/office/drawing/2014/main" id="{87B93986-6D1A-47B4-8BA8-BCE99BF03C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2" name="Text Box 41">
          <a:extLst>
            <a:ext uri="{FF2B5EF4-FFF2-40B4-BE49-F238E27FC236}">
              <a16:creationId xmlns:a16="http://schemas.microsoft.com/office/drawing/2014/main" id="{AB0BB3B1-5838-4AAA-B2AA-106891CDBC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AD64E0A-AB9A-4F97-A40E-321786CB92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CFD5D6A-2D9E-49A7-B2BB-45831BEC9A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75E95BF9-9663-44A0-911A-316CC53F852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6" name="Text Box 10">
          <a:extLst>
            <a:ext uri="{FF2B5EF4-FFF2-40B4-BE49-F238E27FC236}">
              <a16:creationId xmlns:a16="http://schemas.microsoft.com/office/drawing/2014/main" id="{9E46F2B8-5EE7-4379-B0BB-E866796CF51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7DA5B6D6-9F89-494E-8753-76794B7AAC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AFD71FF4-58C4-4CF8-8EC9-85C27F50F5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09" name="Text Box 9">
          <a:extLst>
            <a:ext uri="{FF2B5EF4-FFF2-40B4-BE49-F238E27FC236}">
              <a16:creationId xmlns:a16="http://schemas.microsoft.com/office/drawing/2014/main" id="{CCF6DF78-D7B1-4B5E-B3A7-E5F8ABEA3A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0" name="Text Box 10">
          <a:extLst>
            <a:ext uri="{FF2B5EF4-FFF2-40B4-BE49-F238E27FC236}">
              <a16:creationId xmlns:a16="http://schemas.microsoft.com/office/drawing/2014/main" id="{199F820C-85A8-49FD-A2D7-F431027A195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1" name="Text Box 41">
          <a:extLst>
            <a:ext uri="{FF2B5EF4-FFF2-40B4-BE49-F238E27FC236}">
              <a16:creationId xmlns:a16="http://schemas.microsoft.com/office/drawing/2014/main" id="{D4D3C4F7-BB4A-4CA9-88BE-9F144C26DC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D59D4FEB-2988-4231-B14E-D5877B6CD7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8DE9D3D9-1A99-4780-8523-8CC22FF9D2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9E4B6692-BBC4-4144-9071-4DE9220528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17343344-DBA1-4782-80E2-2F77E9310B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4F38283E-A36D-4F8D-AC07-6B8B96F544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DC680805-06C9-4D81-933B-E1F09EEF692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8" name="Text Box 9">
          <a:extLst>
            <a:ext uri="{FF2B5EF4-FFF2-40B4-BE49-F238E27FC236}">
              <a16:creationId xmlns:a16="http://schemas.microsoft.com/office/drawing/2014/main" id="{E0C66F27-4829-4349-8D58-493EA1742E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19" name="Text Box 10">
          <a:extLst>
            <a:ext uri="{FF2B5EF4-FFF2-40B4-BE49-F238E27FC236}">
              <a16:creationId xmlns:a16="http://schemas.microsoft.com/office/drawing/2014/main" id="{EA157B8A-5180-4D29-BF1F-D48020CEF7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0" name="Text Box 41">
          <a:extLst>
            <a:ext uri="{FF2B5EF4-FFF2-40B4-BE49-F238E27FC236}">
              <a16:creationId xmlns:a16="http://schemas.microsoft.com/office/drawing/2014/main" id="{560CDE5E-560C-4825-9DB2-3F4A48741D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92C5209B-2864-4616-904C-C173D7E735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8488ACB2-6418-44D4-A084-5A9558C113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3" name="Text Box 9">
          <a:extLst>
            <a:ext uri="{FF2B5EF4-FFF2-40B4-BE49-F238E27FC236}">
              <a16:creationId xmlns:a16="http://schemas.microsoft.com/office/drawing/2014/main" id="{063BE77E-7EA6-4B48-AB78-B7A4BE4CCB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4" name="Text Box 10">
          <a:extLst>
            <a:ext uri="{FF2B5EF4-FFF2-40B4-BE49-F238E27FC236}">
              <a16:creationId xmlns:a16="http://schemas.microsoft.com/office/drawing/2014/main" id="{80D0082F-F933-4768-937C-28325466715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D24DF11F-716C-4EB7-BED4-F040227429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C3160400-7F0C-4507-8EB4-F8420A0675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7" name="Text Box 9">
          <a:extLst>
            <a:ext uri="{FF2B5EF4-FFF2-40B4-BE49-F238E27FC236}">
              <a16:creationId xmlns:a16="http://schemas.microsoft.com/office/drawing/2014/main" id="{B06982F1-D2A6-4DB1-8AD8-2021EA6103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8" name="Text Box 10">
          <a:extLst>
            <a:ext uri="{FF2B5EF4-FFF2-40B4-BE49-F238E27FC236}">
              <a16:creationId xmlns:a16="http://schemas.microsoft.com/office/drawing/2014/main" id="{10BBA91E-14FA-40CE-B230-F99BD3D051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29" name="Text Box 41">
          <a:extLst>
            <a:ext uri="{FF2B5EF4-FFF2-40B4-BE49-F238E27FC236}">
              <a16:creationId xmlns:a16="http://schemas.microsoft.com/office/drawing/2014/main" id="{56402F41-2BE9-451D-ADD2-34F4283021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1DA61489-13A1-4E6C-BB23-40244ABF52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A166A62B-D8AE-4A45-8B87-9AE2F2F4EC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32C47DE5-8E91-4A9F-9B61-F2171627C1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C7773960-F8B6-4592-9063-93F6ACA51B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A0C03E6-224E-4598-99B6-B1AD80D764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81291255-722F-4C8B-B8A2-9313E14F3A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6" name="Text Box 9">
          <a:extLst>
            <a:ext uri="{FF2B5EF4-FFF2-40B4-BE49-F238E27FC236}">
              <a16:creationId xmlns:a16="http://schemas.microsoft.com/office/drawing/2014/main" id="{409FBA99-B615-4B23-9419-B510B06D0B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7" name="Text Box 10">
          <a:extLst>
            <a:ext uri="{FF2B5EF4-FFF2-40B4-BE49-F238E27FC236}">
              <a16:creationId xmlns:a16="http://schemas.microsoft.com/office/drawing/2014/main" id="{02B91CF6-AF48-4A83-B6FE-446EE9C973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8" name="Text Box 41">
          <a:extLst>
            <a:ext uri="{FF2B5EF4-FFF2-40B4-BE49-F238E27FC236}">
              <a16:creationId xmlns:a16="http://schemas.microsoft.com/office/drawing/2014/main" id="{426CB8F6-C5A4-4176-84E6-DC4F835C51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697A45F2-21D8-405C-BBFB-762A2E0FC9B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BB68F49B-E9A0-40F3-88FE-478B5341471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1" name="Text Box 9">
          <a:extLst>
            <a:ext uri="{FF2B5EF4-FFF2-40B4-BE49-F238E27FC236}">
              <a16:creationId xmlns:a16="http://schemas.microsoft.com/office/drawing/2014/main" id="{3E391A23-7FD1-4610-A951-5CF77818FB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2" name="Text Box 10">
          <a:extLst>
            <a:ext uri="{FF2B5EF4-FFF2-40B4-BE49-F238E27FC236}">
              <a16:creationId xmlns:a16="http://schemas.microsoft.com/office/drawing/2014/main" id="{3C23FD82-5E70-443C-82A2-5FD58D40E01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5CD7F346-E6EE-4225-AE1A-856C8AE2955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1261089F-C55B-4D3D-988F-65186A0442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5" name="Text Box 9">
          <a:extLst>
            <a:ext uri="{FF2B5EF4-FFF2-40B4-BE49-F238E27FC236}">
              <a16:creationId xmlns:a16="http://schemas.microsoft.com/office/drawing/2014/main" id="{0D32E073-6E7F-438D-B03A-34C8A4428F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6" name="Text Box 10">
          <a:extLst>
            <a:ext uri="{FF2B5EF4-FFF2-40B4-BE49-F238E27FC236}">
              <a16:creationId xmlns:a16="http://schemas.microsoft.com/office/drawing/2014/main" id="{4932FAEA-522D-4831-9017-61B1A8BBF5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7" name="Text Box 41">
          <a:extLst>
            <a:ext uri="{FF2B5EF4-FFF2-40B4-BE49-F238E27FC236}">
              <a16:creationId xmlns:a16="http://schemas.microsoft.com/office/drawing/2014/main" id="{E103CD1A-E63F-4495-BA42-092FF4FA8B0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71D3EB66-ACE0-4D02-9B31-4A1BE361EEE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35A505E1-C2DE-41D1-A8F2-9D92A44BC6E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C10544C-8813-4F75-A738-4A59C8A801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5DDFA12C-A9BD-4D9D-AD0F-803F791927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41C6FBE1-C8E4-4B92-B1F7-8ED4CB5E88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9182DC01-A8F4-4202-B8D7-E8D3F05E110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4" name="Text Box 9">
          <a:extLst>
            <a:ext uri="{FF2B5EF4-FFF2-40B4-BE49-F238E27FC236}">
              <a16:creationId xmlns:a16="http://schemas.microsoft.com/office/drawing/2014/main" id="{E3B951BC-8FC0-4AC0-9913-9D099F6062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5" name="Text Box 10">
          <a:extLst>
            <a:ext uri="{FF2B5EF4-FFF2-40B4-BE49-F238E27FC236}">
              <a16:creationId xmlns:a16="http://schemas.microsoft.com/office/drawing/2014/main" id="{184973C1-CCA9-4C3B-884A-1A8AEBA002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6" name="Text Box 41">
          <a:extLst>
            <a:ext uri="{FF2B5EF4-FFF2-40B4-BE49-F238E27FC236}">
              <a16:creationId xmlns:a16="http://schemas.microsoft.com/office/drawing/2014/main" id="{FAC081C3-E5E0-4B6B-B6DB-F0679FD55F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1AA4FC54-41F5-4721-9DC2-BB1C9309589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A7159F71-42C0-40E4-9516-EB5E3FEAC9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59" name="Text Box 9">
          <a:extLst>
            <a:ext uri="{FF2B5EF4-FFF2-40B4-BE49-F238E27FC236}">
              <a16:creationId xmlns:a16="http://schemas.microsoft.com/office/drawing/2014/main" id="{8AA6BCE3-0E6E-4387-9AEC-0980CABAE9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0" name="Text Box 10">
          <a:extLst>
            <a:ext uri="{FF2B5EF4-FFF2-40B4-BE49-F238E27FC236}">
              <a16:creationId xmlns:a16="http://schemas.microsoft.com/office/drawing/2014/main" id="{EC7F5A26-B112-4A64-B579-3247E158F09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8731AAFD-D939-4BFB-9FE6-1188F703AC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45899246-F05B-40F8-B09A-4DD44EB896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3" name="Text Box 9">
          <a:extLst>
            <a:ext uri="{FF2B5EF4-FFF2-40B4-BE49-F238E27FC236}">
              <a16:creationId xmlns:a16="http://schemas.microsoft.com/office/drawing/2014/main" id="{3F374ED0-8C42-4760-B9E0-F175C30BA2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4" name="Text Box 10">
          <a:extLst>
            <a:ext uri="{FF2B5EF4-FFF2-40B4-BE49-F238E27FC236}">
              <a16:creationId xmlns:a16="http://schemas.microsoft.com/office/drawing/2014/main" id="{F3308042-515D-467E-B469-7696F3DDA4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5" name="Text Box 41">
          <a:extLst>
            <a:ext uri="{FF2B5EF4-FFF2-40B4-BE49-F238E27FC236}">
              <a16:creationId xmlns:a16="http://schemas.microsoft.com/office/drawing/2014/main" id="{FA4810C1-388B-4263-8A26-D9BA48217D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861D0259-EB88-4D3E-8B6A-125D824C59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58F88271-82E5-4A77-BFB9-0C1A32D379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F2A09477-5688-4BCF-8EBE-953F74E669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A1E5C34E-7115-406A-B4B1-9BF407837F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DDDA79F6-09D7-4371-8AAB-5AB05BC283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157A2ECE-747D-43A1-B613-9151492172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2" name="Text Box 9">
          <a:extLst>
            <a:ext uri="{FF2B5EF4-FFF2-40B4-BE49-F238E27FC236}">
              <a16:creationId xmlns:a16="http://schemas.microsoft.com/office/drawing/2014/main" id="{1BE60515-08C7-4767-8F99-1C6638E07D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3" name="Text Box 10">
          <a:extLst>
            <a:ext uri="{FF2B5EF4-FFF2-40B4-BE49-F238E27FC236}">
              <a16:creationId xmlns:a16="http://schemas.microsoft.com/office/drawing/2014/main" id="{CC43393C-6BAC-4FCE-8AD7-3E6148BE0A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4" name="Text Box 41">
          <a:extLst>
            <a:ext uri="{FF2B5EF4-FFF2-40B4-BE49-F238E27FC236}">
              <a16:creationId xmlns:a16="http://schemas.microsoft.com/office/drawing/2014/main" id="{7C415C95-CA47-4EA6-917D-3833F8A8655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FA05F234-7CE2-47C3-AD40-0A78324BEC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2A58F982-28A5-4C8C-A9A0-479E0EB97A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7" name="Text Box 9">
          <a:extLst>
            <a:ext uri="{FF2B5EF4-FFF2-40B4-BE49-F238E27FC236}">
              <a16:creationId xmlns:a16="http://schemas.microsoft.com/office/drawing/2014/main" id="{920D1766-19D9-49E8-AC73-360C4EBF59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8" name="Text Box 10">
          <a:extLst>
            <a:ext uri="{FF2B5EF4-FFF2-40B4-BE49-F238E27FC236}">
              <a16:creationId xmlns:a16="http://schemas.microsoft.com/office/drawing/2014/main" id="{5E521825-9585-481B-A91F-F46D8254B0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39857EFC-7E57-416F-AB00-E023285F32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BCD6031-334B-4367-A60B-A70CA12F4A7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1" name="Text Box 9">
          <a:extLst>
            <a:ext uri="{FF2B5EF4-FFF2-40B4-BE49-F238E27FC236}">
              <a16:creationId xmlns:a16="http://schemas.microsoft.com/office/drawing/2014/main" id="{E8251552-8345-4108-AF3E-1F0DC4FCD0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2" name="Text Box 10">
          <a:extLst>
            <a:ext uri="{FF2B5EF4-FFF2-40B4-BE49-F238E27FC236}">
              <a16:creationId xmlns:a16="http://schemas.microsoft.com/office/drawing/2014/main" id="{F55B88A1-9976-4A80-8874-7198E15B39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3" name="Text Box 41">
          <a:extLst>
            <a:ext uri="{FF2B5EF4-FFF2-40B4-BE49-F238E27FC236}">
              <a16:creationId xmlns:a16="http://schemas.microsoft.com/office/drawing/2014/main" id="{567D7FAE-F47A-4A27-AFE5-3C1A90BBE1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C51E58DA-3E19-46CA-B5BA-03A9A5C9721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53965D9-97D4-4F84-B765-7DBC27FEC3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8038606E-41B2-468F-924A-CC7E69D86C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86517ECA-5E7D-4E33-8879-E64B963FC1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E9518A41-6EC2-4B0E-8CAE-E05F76957C3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F1EC436B-63CA-4C7A-AF6C-7451E1848A2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0" name="Text Box 9">
          <a:extLst>
            <a:ext uri="{FF2B5EF4-FFF2-40B4-BE49-F238E27FC236}">
              <a16:creationId xmlns:a16="http://schemas.microsoft.com/office/drawing/2014/main" id="{BAC61487-32E3-4F70-9884-910BF213C6A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1" name="Text Box 10">
          <a:extLst>
            <a:ext uri="{FF2B5EF4-FFF2-40B4-BE49-F238E27FC236}">
              <a16:creationId xmlns:a16="http://schemas.microsoft.com/office/drawing/2014/main" id="{ED6D147E-6816-4DBB-BC34-4A2F42F8D1C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2" name="Text Box 41">
          <a:extLst>
            <a:ext uri="{FF2B5EF4-FFF2-40B4-BE49-F238E27FC236}">
              <a16:creationId xmlns:a16="http://schemas.microsoft.com/office/drawing/2014/main" id="{595384D6-0079-419E-86D3-01C28CB1D96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D48055A9-FC0D-4F7B-827F-2E39CD36EA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FD25BE94-E1FA-49B2-95C4-878E48E5CA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5" name="Text Box 9">
          <a:extLst>
            <a:ext uri="{FF2B5EF4-FFF2-40B4-BE49-F238E27FC236}">
              <a16:creationId xmlns:a16="http://schemas.microsoft.com/office/drawing/2014/main" id="{FD295033-44DE-4501-9E7A-5DBA6201988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6" name="Text Box 10">
          <a:extLst>
            <a:ext uri="{FF2B5EF4-FFF2-40B4-BE49-F238E27FC236}">
              <a16:creationId xmlns:a16="http://schemas.microsoft.com/office/drawing/2014/main" id="{60F09BA6-6C65-4ABB-9D9F-F2A457C0EB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35593CC3-CD2D-4BFE-903B-D7C1BB3245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FC0EECB9-2C85-4AA3-9BF0-B4B8535EF0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799" name="Text Box 9">
          <a:extLst>
            <a:ext uri="{FF2B5EF4-FFF2-40B4-BE49-F238E27FC236}">
              <a16:creationId xmlns:a16="http://schemas.microsoft.com/office/drawing/2014/main" id="{7DC31AA2-5319-4B51-95F4-CD9FE6D9E02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00" name="Text Box 10">
          <a:extLst>
            <a:ext uri="{FF2B5EF4-FFF2-40B4-BE49-F238E27FC236}">
              <a16:creationId xmlns:a16="http://schemas.microsoft.com/office/drawing/2014/main" id="{6267AE97-D1BE-48B2-A5F2-562379B5411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01" name="Text Box 41">
          <a:extLst>
            <a:ext uri="{FF2B5EF4-FFF2-40B4-BE49-F238E27FC236}">
              <a16:creationId xmlns:a16="http://schemas.microsoft.com/office/drawing/2014/main" id="{718EA4E2-AB7B-44CB-9E49-093BD503D7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1B3946CF-8CDA-4B47-8729-F811A8A844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0A83FB6-8204-4B2B-AB8A-3E2D866248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C309718E-2B23-4A87-BFA2-EE7522CE14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74FCC58A-AD5D-45D2-B326-4196411EF1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6" name="Text Box 9">
          <a:extLst>
            <a:ext uri="{FF2B5EF4-FFF2-40B4-BE49-F238E27FC236}">
              <a16:creationId xmlns:a16="http://schemas.microsoft.com/office/drawing/2014/main" id="{33000302-2985-4A18-890E-70726B1B64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7" name="Text Box 10">
          <a:extLst>
            <a:ext uri="{FF2B5EF4-FFF2-40B4-BE49-F238E27FC236}">
              <a16:creationId xmlns:a16="http://schemas.microsoft.com/office/drawing/2014/main" id="{35BBBD44-C623-4973-B4E7-62C411D06D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8" name="Text Box 41">
          <a:extLst>
            <a:ext uri="{FF2B5EF4-FFF2-40B4-BE49-F238E27FC236}">
              <a16:creationId xmlns:a16="http://schemas.microsoft.com/office/drawing/2014/main" id="{5FE311E1-B46F-43EF-9BE5-157F8B64D3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3FD880F7-909B-4B51-8E28-79227AB211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43879CF7-5ACE-4309-B282-2D38FF88FDB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1" name="Text Box 9">
          <a:extLst>
            <a:ext uri="{FF2B5EF4-FFF2-40B4-BE49-F238E27FC236}">
              <a16:creationId xmlns:a16="http://schemas.microsoft.com/office/drawing/2014/main" id="{A02D5228-5351-4A31-865A-DD06D8FA842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2" name="Text Box 10">
          <a:extLst>
            <a:ext uri="{FF2B5EF4-FFF2-40B4-BE49-F238E27FC236}">
              <a16:creationId xmlns:a16="http://schemas.microsoft.com/office/drawing/2014/main" id="{0B689434-CFDB-46D5-9837-3077CEAC2C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EC7101FA-25B5-4AFA-8233-151D3E2415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4187B89F-BCD6-4509-9C12-9852238F58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5" name="Text Box 9">
          <a:extLst>
            <a:ext uri="{FF2B5EF4-FFF2-40B4-BE49-F238E27FC236}">
              <a16:creationId xmlns:a16="http://schemas.microsoft.com/office/drawing/2014/main" id="{686DB674-4B91-4470-B739-C085A4A327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6" name="Text Box 10">
          <a:extLst>
            <a:ext uri="{FF2B5EF4-FFF2-40B4-BE49-F238E27FC236}">
              <a16:creationId xmlns:a16="http://schemas.microsoft.com/office/drawing/2014/main" id="{D65B9F42-AE72-4AE3-A08A-BC78359DE4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7" name="Text Box 41">
          <a:extLst>
            <a:ext uri="{FF2B5EF4-FFF2-40B4-BE49-F238E27FC236}">
              <a16:creationId xmlns:a16="http://schemas.microsoft.com/office/drawing/2014/main" id="{A5B1655E-94CC-4AC2-BD15-40E7AE401B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30CA85E5-66D9-431D-B417-8D7321557D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11E3D65E-D80F-462C-B964-411DE3C018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2820" name="Text Box 9">
          <a:extLst>
            <a:ext uri="{FF2B5EF4-FFF2-40B4-BE49-F238E27FC236}">
              <a16:creationId xmlns:a16="http://schemas.microsoft.com/office/drawing/2014/main" id="{DD149A69-C624-4219-AC0D-7BD561D8DF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C3323651-A05E-4172-B898-04270F01A9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989FB267-7732-42E5-85E5-3B8210BECEE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3" name="Text Box 9">
          <a:extLst>
            <a:ext uri="{FF2B5EF4-FFF2-40B4-BE49-F238E27FC236}">
              <a16:creationId xmlns:a16="http://schemas.microsoft.com/office/drawing/2014/main" id="{67C59819-F7D6-462F-8E6B-EB6F101364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4" name="Text Box 10">
          <a:extLst>
            <a:ext uri="{FF2B5EF4-FFF2-40B4-BE49-F238E27FC236}">
              <a16:creationId xmlns:a16="http://schemas.microsoft.com/office/drawing/2014/main" id="{D58762E2-A760-4A8E-94E9-34A74BDAA4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5" name="Text Box 41">
          <a:extLst>
            <a:ext uri="{FF2B5EF4-FFF2-40B4-BE49-F238E27FC236}">
              <a16:creationId xmlns:a16="http://schemas.microsoft.com/office/drawing/2014/main" id="{5FCE8E52-9943-4D9D-A735-40CA2A3077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B02E8F97-0343-428D-81F5-4035095136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2174F652-FAB0-4EB2-B13F-2EE37D27C6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240595A-A2C0-470E-9343-3BC6852272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65E273A-08C7-4FE1-AA75-A7134CE63E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EDF3E0AB-9EC7-43A9-8B85-ED6BFD1CD1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C735F6EC-E96F-4F0D-8CC2-4C65055F0F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2" name="Text Box 9">
          <a:extLst>
            <a:ext uri="{FF2B5EF4-FFF2-40B4-BE49-F238E27FC236}">
              <a16:creationId xmlns:a16="http://schemas.microsoft.com/office/drawing/2014/main" id="{1C7A53F6-C6E9-4F6A-BCB5-93EEBDA5EB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3" name="Text Box 10">
          <a:extLst>
            <a:ext uri="{FF2B5EF4-FFF2-40B4-BE49-F238E27FC236}">
              <a16:creationId xmlns:a16="http://schemas.microsoft.com/office/drawing/2014/main" id="{08048AFD-254F-46EF-A93E-F48243EAB6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4" name="Text Box 41">
          <a:extLst>
            <a:ext uri="{FF2B5EF4-FFF2-40B4-BE49-F238E27FC236}">
              <a16:creationId xmlns:a16="http://schemas.microsoft.com/office/drawing/2014/main" id="{9DAA7CEE-0680-482E-BC3F-F5954CF3B6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73541876-65C8-421F-8F15-A3D0D139A8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F6BE62FD-6E58-4112-8CFC-185599B0F6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DF72E047-CB4A-4419-8DB7-5C5AFFF0B0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8" name="Text Box 10">
          <a:extLst>
            <a:ext uri="{FF2B5EF4-FFF2-40B4-BE49-F238E27FC236}">
              <a16:creationId xmlns:a16="http://schemas.microsoft.com/office/drawing/2014/main" id="{A46FA418-DB63-4079-90BA-66C3BB2EE53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FFE239BB-BEA8-4EBC-A86D-4EB8E4817E5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92EDD0CC-A9DE-4593-8851-0CA8B4D5506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1" name="Text Box 9">
          <a:extLst>
            <a:ext uri="{FF2B5EF4-FFF2-40B4-BE49-F238E27FC236}">
              <a16:creationId xmlns:a16="http://schemas.microsoft.com/office/drawing/2014/main" id="{C7DD7D15-10C6-4622-823B-CB85EBBAE32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2" name="Text Box 10">
          <a:extLst>
            <a:ext uri="{FF2B5EF4-FFF2-40B4-BE49-F238E27FC236}">
              <a16:creationId xmlns:a16="http://schemas.microsoft.com/office/drawing/2014/main" id="{FB03C02B-8784-414B-ACEC-C3940B9737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3" name="Text Box 41">
          <a:extLst>
            <a:ext uri="{FF2B5EF4-FFF2-40B4-BE49-F238E27FC236}">
              <a16:creationId xmlns:a16="http://schemas.microsoft.com/office/drawing/2014/main" id="{8A7708BB-919C-4775-B7D0-DC209C0B6D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98AD337-EE4A-40F7-BA78-37661C77FE3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2D81D69E-AA55-44E8-8A2C-DE5F0165E6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B722CEE-A1B1-4956-A546-4E26B1C5DD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10F334C5-AE54-431A-92A1-64C4ED6E94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141B576-14B7-48E1-BB94-9B3B8E0D98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9715D49C-ED9C-45DA-9149-73EB432C39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0" name="Text Box 9">
          <a:extLst>
            <a:ext uri="{FF2B5EF4-FFF2-40B4-BE49-F238E27FC236}">
              <a16:creationId xmlns:a16="http://schemas.microsoft.com/office/drawing/2014/main" id="{C1BDB7F4-B95C-4BA7-B71C-05B197B2D6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1" name="Text Box 10">
          <a:extLst>
            <a:ext uri="{FF2B5EF4-FFF2-40B4-BE49-F238E27FC236}">
              <a16:creationId xmlns:a16="http://schemas.microsoft.com/office/drawing/2014/main" id="{8AFCDCEF-D01C-44A5-9079-7935657DBB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2" name="Text Box 41">
          <a:extLst>
            <a:ext uri="{FF2B5EF4-FFF2-40B4-BE49-F238E27FC236}">
              <a16:creationId xmlns:a16="http://schemas.microsoft.com/office/drawing/2014/main" id="{9B36DA76-005F-4A86-AC6C-2089803A16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B1A3CA67-F7A5-43DC-9ADB-43385B28F43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7BA33D27-740F-4CCB-8B5A-AB659B9061B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5" name="Text Box 9">
          <a:extLst>
            <a:ext uri="{FF2B5EF4-FFF2-40B4-BE49-F238E27FC236}">
              <a16:creationId xmlns:a16="http://schemas.microsoft.com/office/drawing/2014/main" id="{60274D9A-5868-48E2-84BB-5418936158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6" name="Text Box 10">
          <a:extLst>
            <a:ext uri="{FF2B5EF4-FFF2-40B4-BE49-F238E27FC236}">
              <a16:creationId xmlns:a16="http://schemas.microsoft.com/office/drawing/2014/main" id="{A0C80601-2133-496F-8D59-C247A04A15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C0C89F20-7138-417C-B85A-14978461E0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B94BB1FA-9D2B-4329-BD05-04B599AE792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59" name="Text Box 9">
          <a:extLst>
            <a:ext uri="{FF2B5EF4-FFF2-40B4-BE49-F238E27FC236}">
              <a16:creationId xmlns:a16="http://schemas.microsoft.com/office/drawing/2014/main" id="{0B9671FF-7AFC-476F-9E8E-0D99BB30C42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0" name="Text Box 10">
          <a:extLst>
            <a:ext uri="{FF2B5EF4-FFF2-40B4-BE49-F238E27FC236}">
              <a16:creationId xmlns:a16="http://schemas.microsoft.com/office/drawing/2014/main" id="{7BB9112C-BD41-4755-A6B9-8084AF9F097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1" name="Text Box 41">
          <a:extLst>
            <a:ext uri="{FF2B5EF4-FFF2-40B4-BE49-F238E27FC236}">
              <a16:creationId xmlns:a16="http://schemas.microsoft.com/office/drawing/2014/main" id="{8E915B49-D317-4FC2-9D03-74372C4284B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637B7423-68FB-4158-A68B-0D9A29EC62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B4531A70-01BD-4981-BC83-6FA896129B3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5281D16-C8DD-4B95-94CB-2293CFD781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37FE7877-5EBA-4027-BD48-6FB925B681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599C1ECE-7465-4495-A24C-EF85B13343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8DF7D151-C9C2-455D-A292-07D0BB4089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8" name="Text Box 9">
          <a:extLst>
            <a:ext uri="{FF2B5EF4-FFF2-40B4-BE49-F238E27FC236}">
              <a16:creationId xmlns:a16="http://schemas.microsoft.com/office/drawing/2014/main" id="{71247C9F-9727-466E-A4A0-6D331D1B119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69" name="Text Box 10">
          <a:extLst>
            <a:ext uri="{FF2B5EF4-FFF2-40B4-BE49-F238E27FC236}">
              <a16:creationId xmlns:a16="http://schemas.microsoft.com/office/drawing/2014/main" id="{460A7822-4C71-4A50-9A6A-A8F287A244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0" name="Text Box 41">
          <a:extLst>
            <a:ext uri="{FF2B5EF4-FFF2-40B4-BE49-F238E27FC236}">
              <a16:creationId xmlns:a16="http://schemas.microsoft.com/office/drawing/2014/main" id="{F28DE3B0-1F08-4CF2-8B26-72254714249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F5FE1543-320E-4ABA-8E9B-C1A412E00F5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D70A333-F017-4B64-8162-BF968E4294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3" name="Text Box 9">
          <a:extLst>
            <a:ext uri="{FF2B5EF4-FFF2-40B4-BE49-F238E27FC236}">
              <a16:creationId xmlns:a16="http://schemas.microsoft.com/office/drawing/2014/main" id="{41C8CB98-2FBE-4D44-BB17-4A23277BF2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4" name="Text Box 10">
          <a:extLst>
            <a:ext uri="{FF2B5EF4-FFF2-40B4-BE49-F238E27FC236}">
              <a16:creationId xmlns:a16="http://schemas.microsoft.com/office/drawing/2014/main" id="{81D6F607-AA8A-4437-9885-5407300783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3FD6C9B3-5985-4984-8922-03DDD546B2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DFB58A67-12D9-4319-9DD9-E20A083160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7" name="Text Box 9">
          <a:extLst>
            <a:ext uri="{FF2B5EF4-FFF2-40B4-BE49-F238E27FC236}">
              <a16:creationId xmlns:a16="http://schemas.microsoft.com/office/drawing/2014/main" id="{6333D12D-B6D9-4682-A11B-78B5BB692C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8" name="Text Box 10">
          <a:extLst>
            <a:ext uri="{FF2B5EF4-FFF2-40B4-BE49-F238E27FC236}">
              <a16:creationId xmlns:a16="http://schemas.microsoft.com/office/drawing/2014/main" id="{21A3F8E6-0EA2-4A1C-A65B-502C1A4A7F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79" name="Text Box 41">
          <a:extLst>
            <a:ext uri="{FF2B5EF4-FFF2-40B4-BE49-F238E27FC236}">
              <a16:creationId xmlns:a16="http://schemas.microsoft.com/office/drawing/2014/main" id="{5B456E4E-C880-46E1-9BD2-EABDA42BCBC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C2D7D95-31EE-48AE-9471-B0FCA2F306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13475AD-B89F-40B1-8016-C7D71EE1036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55C83F27-B5E1-404D-8F7B-AC3E4B4485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AD4B5779-D0C6-475E-9468-CA1AF4CBFBC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B9A8D23E-F8BF-4987-90D1-CCB552A011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5" name="Text Box 9">
          <a:extLst>
            <a:ext uri="{FF2B5EF4-FFF2-40B4-BE49-F238E27FC236}">
              <a16:creationId xmlns:a16="http://schemas.microsoft.com/office/drawing/2014/main" id="{AFD9E74F-B2B7-4A02-B1E8-47648DD9BF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6" name="Text Box 10">
          <a:extLst>
            <a:ext uri="{FF2B5EF4-FFF2-40B4-BE49-F238E27FC236}">
              <a16:creationId xmlns:a16="http://schemas.microsoft.com/office/drawing/2014/main" id="{106102AC-5FB6-4CD1-8A00-B2CE545195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7" name="Text Box 41">
          <a:extLst>
            <a:ext uri="{FF2B5EF4-FFF2-40B4-BE49-F238E27FC236}">
              <a16:creationId xmlns:a16="http://schemas.microsoft.com/office/drawing/2014/main" id="{8D441F42-C860-46FA-866E-EA5A46597A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2BFDE85F-82E4-42F5-A063-DC635AC251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DCE558F5-DEB4-47E0-8A42-2C7D328495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0" name="Text Box 9">
          <a:extLst>
            <a:ext uri="{FF2B5EF4-FFF2-40B4-BE49-F238E27FC236}">
              <a16:creationId xmlns:a16="http://schemas.microsoft.com/office/drawing/2014/main" id="{6A420CBE-E14B-4B4E-8C47-B0FFBFD1E6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1" name="Text Box 10">
          <a:extLst>
            <a:ext uri="{FF2B5EF4-FFF2-40B4-BE49-F238E27FC236}">
              <a16:creationId xmlns:a16="http://schemas.microsoft.com/office/drawing/2014/main" id="{08B6D199-62BB-4188-92DE-5C69C30A94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A032F671-3F7A-4F61-9D78-FA022DEB4B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21CE58DD-BA5D-49C2-B1C5-224BED1B9C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E96CAE78-AAE9-47DF-B2DD-04B992C65C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5753145B-23F2-4903-9A2F-C2C30E818C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0E7AB54F-207A-4878-B1B2-39F8B02FC6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AE4C534-4381-473B-BCB9-A50BF9325F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FE229174-6249-4AE0-B637-C4BE021418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899" name="Text Box 9">
          <a:extLst>
            <a:ext uri="{FF2B5EF4-FFF2-40B4-BE49-F238E27FC236}">
              <a16:creationId xmlns:a16="http://schemas.microsoft.com/office/drawing/2014/main" id="{F4582BC9-474F-4A9C-8DAA-2AD1D2F0372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0" name="Text Box 10">
          <a:extLst>
            <a:ext uri="{FF2B5EF4-FFF2-40B4-BE49-F238E27FC236}">
              <a16:creationId xmlns:a16="http://schemas.microsoft.com/office/drawing/2014/main" id="{9A9D0802-2108-4760-894A-DBDFEF03EE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B50850C6-E5A7-4D6D-9480-7BB87B2530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AB909A5E-9327-420D-83B2-29FA6985567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3" name="Text Box 9">
          <a:extLst>
            <a:ext uri="{FF2B5EF4-FFF2-40B4-BE49-F238E27FC236}">
              <a16:creationId xmlns:a16="http://schemas.microsoft.com/office/drawing/2014/main" id="{30EB5A96-04AA-4B24-BFA5-919C3D109E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4" name="Text Box 10">
          <a:extLst>
            <a:ext uri="{FF2B5EF4-FFF2-40B4-BE49-F238E27FC236}">
              <a16:creationId xmlns:a16="http://schemas.microsoft.com/office/drawing/2014/main" id="{A4E36B37-8777-4A5A-B7AD-2871DB23EA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5" name="Text Box 41">
          <a:extLst>
            <a:ext uri="{FF2B5EF4-FFF2-40B4-BE49-F238E27FC236}">
              <a16:creationId xmlns:a16="http://schemas.microsoft.com/office/drawing/2014/main" id="{59C1DAF2-85D2-431A-9A2E-050412EE58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5F755DFE-26EE-4C57-98A7-6E721F7D1C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CAFA39D6-1342-4C63-904B-D16EDF0ECB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id="{65406353-6C23-4B30-A819-ED876E2DEE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09" name="Text Box 10">
          <a:extLst>
            <a:ext uri="{FF2B5EF4-FFF2-40B4-BE49-F238E27FC236}">
              <a16:creationId xmlns:a16="http://schemas.microsoft.com/office/drawing/2014/main" id="{A74C164D-9AB5-4726-BCE6-E0ECE9F1496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98B8BC9E-6A63-4F66-8D3D-590E061C6BA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79776A19-53BE-49D3-BC46-E1F6A58C29C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A0DB2C3C-2C61-4CA3-8416-FD56DE2D00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692BA80E-E0BE-4251-BFEB-B7B3A016333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775A1ACF-45FF-407E-A45D-15D3E8D688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E5417B02-8B03-4FDE-99AC-80DFD1C28E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CBD4F929-3538-4A22-A093-AE621EF214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7" name="Text Box 9">
          <a:extLst>
            <a:ext uri="{FF2B5EF4-FFF2-40B4-BE49-F238E27FC236}">
              <a16:creationId xmlns:a16="http://schemas.microsoft.com/office/drawing/2014/main" id="{B6665101-3A93-4C94-9CD5-7264381795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8" name="Text Box 10">
          <a:extLst>
            <a:ext uri="{FF2B5EF4-FFF2-40B4-BE49-F238E27FC236}">
              <a16:creationId xmlns:a16="http://schemas.microsoft.com/office/drawing/2014/main" id="{90934B94-45B7-4CCD-8E04-4803A6CCA6E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2DBC5053-FBC3-4853-ACF7-BC51DF41D21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ABC1EA02-6782-4152-A32C-7302C6FEA5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1" name="Text Box 9">
          <a:extLst>
            <a:ext uri="{FF2B5EF4-FFF2-40B4-BE49-F238E27FC236}">
              <a16:creationId xmlns:a16="http://schemas.microsoft.com/office/drawing/2014/main" id="{DE32AF28-4037-4185-A6DD-F1FE9BA19F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2" name="Text Box 10">
          <a:extLst>
            <a:ext uri="{FF2B5EF4-FFF2-40B4-BE49-F238E27FC236}">
              <a16:creationId xmlns:a16="http://schemas.microsoft.com/office/drawing/2014/main" id="{2538FB9D-C395-4A40-A2FF-9C5E9ABA46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3" name="Text Box 41">
          <a:extLst>
            <a:ext uri="{FF2B5EF4-FFF2-40B4-BE49-F238E27FC236}">
              <a16:creationId xmlns:a16="http://schemas.microsoft.com/office/drawing/2014/main" id="{1AD1D871-F90E-43E3-B9C7-886A7E1ABA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FB865649-6C82-4C84-9DD9-12F1AD2E715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900B93DC-5DE6-42B8-99CC-E08FF751CA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6" name="Text Box 9">
          <a:extLst>
            <a:ext uri="{FF2B5EF4-FFF2-40B4-BE49-F238E27FC236}">
              <a16:creationId xmlns:a16="http://schemas.microsoft.com/office/drawing/2014/main" id="{5709F9C6-B1DD-41C7-934F-BE4951157D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7" name="Text Box 10">
          <a:extLst>
            <a:ext uri="{FF2B5EF4-FFF2-40B4-BE49-F238E27FC236}">
              <a16:creationId xmlns:a16="http://schemas.microsoft.com/office/drawing/2014/main" id="{6BC05CBC-2D73-48AC-B1C0-C053D40EACF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5FAE3898-3314-48DF-B598-74999A8F16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11EBA3EB-DC44-45E6-ACF1-6B3DE9FFA4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487BF899-89DF-4CDD-9E34-2D2F9EAEB51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47203ECC-4C8A-4951-AF87-99A86FE15F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D2A93C54-193F-4BEA-BA5D-9383689ED4B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AFDA56BA-8C70-4D5C-A1D2-BC6385D9D54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C521728F-1C85-4F45-91DE-F8252EB7AE1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5" name="Text Box 9">
          <a:extLst>
            <a:ext uri="{FF2B5EF4-FFF2-40B4-BE49-F238E27FC236}">
              <a16:creationId xmlns:a16="http://schemas.microsoft.com/office/drawing/2014/main" id="{6F37DFDA-987E-4060-B9FB-A3B1CB1D94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6" name="Text Box 10">
          <a:extLst>
            <a:ext uri="{FF2B5EF4-FFF2-40B4-BE49-F238E27FC236}">
              <a16:creationId xmlns:a16="http://schemas.microsoft.com/office/drawing/2014/main" id="{B86EFD94-36A1-42E2-A4AD-FA2B01F4D4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DCAD97E5-FDA2-4116-9270-D30E88DAA0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E1D0CC3F-7AB8-4272-9568-BB09CECDB4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39" name="Text Box 9">
          <a:extLst>
            <a:ext uri="{FF2B5EF4-FFF2-40B4-BE49-F238E27FC236}">
              <a16:creationId xmlns:a16="http://schemas.microsoft.com/office/drawing/2014/main" id="{AC073419-C14F-4902-9FD7-F7E5926E78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0" name="Text Box 10">
          <a:extLst>
            <a:ext uri="{FF2B5EF4-FFF2-40B4-BE49-F238E27FC236}">
              <a16:creationId xmlns:a16="http://schemas.microsoft.com/office/drawing/2014/main" id="{B9251C5F-D9E8-486E-AC3C-76DF5C1C314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1" name="Text Box 41">
          <a:extLst>
            <a:ext uri="{FF2B5EF4-FFF2-40B4-BE49-F238E27FC236}">
              <a16:creationId xmlns:a16="http://schemas.microsoft.com/office/drawing/2014/main" id="{15B88F69-6CAE-438C-8488-49403926CD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F39144BE-415D-43EF-BF57-0E6659BF14F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A5DE1332-126C-49C1-9F4F-EDED9D416B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id="{0688E4D3-D384-40C2-80D6-777B44B615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5" name="Text Box 10">
          <a:extLst>
            <a:ext uri="{FF2B5EF4-FFF2-40B4-BE49-F238E27FC236}">
              <a16:creationId xmlns:a16="http://schemas.microsoft.com/office/drawing/2014/main" id="{360C3ACC-9702-41DF-BD21-8FB705E026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362184AA-63F1-46DE-AF1E-278F2579C6D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BFA13F38-28F0-404C-A3BF-8C30B77F07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1D492245-0002-45D8-A1ED-59D8B3A5C7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6F7F8A7-235A-489A-AF4C-620B69FC37C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A1CA4536-3BDB-4EFF-A36B-65464128C43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68D4C310-52E8-432F-A537-88D1D742A1E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8FA2DD9D-B07F-4849-9C3D-131FA8DC33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3" name="Text Box 9">
          <a:extLst>
            <a:ext uri="{FF2B5EF4-FFF2-40B4-BE49-F238E27FC236}">
              <a16:creationId xmlns:a16="http://schemas.microsoft.com/office/drawing/2014/main" id="{DA551C1C-B297-4D85-BE56-8FC0B0EF52B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4" name="Text Box 10">
          <a:extLst>
            <a:ext uri="{FF2B5EF4-FFF2-40B4-BE49-F238E27FC236}">
              <a16:creationId xmlns:a16="http://schemas.microsoft.com/office/drawing/2014/main" id="{5D3BF98A-7E22-4ABF-8299-E58F9867AE7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745613A0-F220-4F63-A8AC-2E308E60C6A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91D08A3E-44D1-4804-8842-598930F15E8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7" name="Text Box 9">
          <a:extLst>
            <a:ext uri="{FF2B5EF4-FFF2-40B4-BE49-F238E27FC236}">
              <a16:creationId xmlns:a16="http://schemas.microsoft.com/office/drawing/2014/main" id="{4F6B952A-A5E9-4442-A02C-7218A78CF5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8" name="Text Box 10">
          <a:extLst>
            <a:ext uri="{FF2B5EF4-FFF2-40B4-BE49-F238E27FC236}">
              <a16:creationId xmlns:a16="http://schemas.microsoft.com/office/drawing/2014/main" id="{4FAD746E-A18B-4EF9-9F98-40721BCBC39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59" name="Text Box 41">
          <a:extLst>
            <a:ext uri="{FF2B5EF4-FFF2-40B4-BE49-F238E27FC236}">
              <a16:creationId xmlns:a16="http://schemas.microsoft.com/office/drawing/2014/main" id="{2996A9ED-EC28-45D0-A1C7-A6C96373344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A0973699-2B9F-4115-8C3F-50CF67F259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FA61A26D-B153-4E75-8A7A-45CE9EEB30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6CA80251-66D7-490E-BD72-C41ED130E1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3" name="Text Box 10">
          <a:extLst>
            <a:ext uri="{FF2B5EF4-FFF2-40B4-BE49-F238E27FC236}">
              <a16:creationId xmlns:a16="http://schemas.microsoft.com/office/drawing/2014/main" id="{8A668B9C-5D3A-419E-AC4C-86B883AD64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8E4AE5EB-0D77-4729-824C-50972DD98F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942B1DC1-315F-414D-BEE4-77D30A526F6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3D0A43F9-E572-4BD3-B83E-A6645B28A0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C1E6C1B3-017D-4D40-ADAA-999320EC96E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B2216EDB-8B44-4D7E-B121-F1C10603BD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8DE25965-D62E-4127-AFE8-03216E30F6C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E723118C-AF16-45F7-818A-16F252BB3C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1" name="Text Box 9">
          <a:extLst>
            <a:ext uri="{FF2B5EF4-FFF2-40B4-BE49-F238E27FC236}">
              <a16:creationId xmlns:a16="http://schemas.microsoft.com/office/drawing/2014/main" id="{0614C637-2622-4075-96E6-2A0247E3024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2" name="Text Box 10">
          <a:extLst>
            <a:ext uri="{FF2B5EF4-FFF2-40B4-BE49-F238E27FC236}">
              <a16:creationId xmlns:a16="http://schemas.microsoft.com/office/drawing/2014/main" id="{3C133891-08F1-409A-84FA-C6B29485B6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9F4A0DC5-D922-4A7B-9D9D-B89D48EBD5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D648E5D2-893F-4FAD-A081-247D44B5760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5" name="Text Box 9">
          <a:extLst>
            <a:ext uri="{FF2B5EF4-FFF2-40B4-BE49-F238E27FC236}">
              <a16:creationId xmlns:a16="http://schemas.microsoft.com/office/drawing/2014/main" id="{DA3E3A21-3A4D-47EE-B3E7-F8BBF245CC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6" name="Text Box 10">
          <a:extLst>
            <a:ext uri="{FF2B5EF4-FFF2-40B4-BE49-F238E27FC236}">
              <a16:creationId xmlns:a16="http://schemas.microsoft.com/office/drawing/2014/main" id="{02EBCFC2-E3B0-4360-94AD-DD01132AC98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7" name="Text Box 41">
          <a:extLst>
            <a:ext uri="{FF2B5EF4-FFF2-40B4-BE49-F238E27FC236}">
              <a16:creationId xmlns:a16="http://schemas.microsoft.com/office/drawing/2014/main" id="{B83557CC-8661-4B42-B920-A0A99738F2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475D70B4-2CEB-495D-87E6-978F5783EB7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1DAABDA1-DCB6-4CF4-A18F-407480ECAB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BFC06A95-85C6-4F35-9816-66A4579E45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1" name="Text Box 10">
          <a:extLst>
            <a:ext uri="{FF2B5EF4-FFF2-40B4-BE49-F238E27FC236}">
              <a16:creationId xmlns:a16="http://schemas.microsoft.com/office/drawing/2014/main" id="{BC5585AC-97CD-42DF-976A-9DF0BD5ACA7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A89C6506-4009-4D7E-8B06-516A7AC9D14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9DF27E6C-A000-4C59-8986-E96F6AC924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25AEA47F-FA12-4EC4-B619-F0B0134463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30EFAA01-DA39-4342-8AC2-3000AEE7B4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0FBA5113-0A9F-40A1-A400-A333DC8091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A45C28E0-860F-4B85-AD89-997E1B906C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A2CE232D-F2BB-4FDC-B5B0-0388561400A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89" name="Text Box 9">
          <a:extLst>
            <a:ext uri="{FF2B5EF4-FFF2-40B4-BE49-F238E27FC236}">
              <a16:creationId xmlns:a16="http://schemas.microsoft.com/office/drawing/2014/main" id="{9EED6280-7598-4268-8E12-E84124DC33C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0" name="Text Box 10">
          <a:extLst>
            <a:ext uri="{FF2B5EF4-FFF2-40B4-BE49-F238E27FC236}">
              <a16:creationId xmlns:a16="http://schemas.microsoft.com/office/drawing/2014/main" id="{05BCDAED-C3AE-4FE0-AAE5-0806A318F2F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DFA7C9E4-3AE0-420E-9C9E-81C57AB40D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B7B3B827-E207-4CD2-92DF-B473F216D4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9EBFEBC2-9D5A-4F49-9767-EAC954671FE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4" name="Text Box 10">
          <a:extLst>
            <a:ext uri="{FF2B5EF4-FFF2-40B4-BE49-F238E27FC236}">
              <a16:creationId xmlns:a16="http://schemas.microsoft.com/office/drawing/2014/main" id="{866BE482-19CC-4538-9E1D-741BEA0168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5" name="Text Box 41">
          <a:extLst>
            <a:ext uri="{FF2B5EF4-FFF2-40B4-BE49-F238E27FC236}">
              <a16:creationId xmlns:a16="http://schemas.microsoft.com/office/drawing/2014/main" id="{4E8F3483-B500-4AD2-B849-5288583BAE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63E392AA-BE22-4373-ADFC-3497BDEF602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E5646CA9-EA0B-4552-B824-D9DD6DFCED7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8" name="Text Box 9">
          <a:extLst>
            <a:ext uri="{FF2B5EF4-FFF2-40B4-BE49-F238E27FC236}">
              <a16:creationId xmlns:a16="http://schemas.microsoft.com/office/drawing/2014/main" id="{2B884985-0EDD-4CA4-A2E1-6F2704902C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2999" name="Text Box 10">
          <a:extLst>
            <a:ext uri="{FF2B5EF4-FFF2-40B4-BE49-F238E27FC236}">
              <a16:creationId xmlns:a16="http://schemas.microsoft.com/office/drawing/2014/main" id="{B114B68C-B188-42CC-A5B7-73F99AA9DF1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52D17D9D-BF96-4298-BAF9-9A62D7E4FB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637E4B-194C-40F6-BAAF-B93DD73E00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4B8DD724-2D58-4130-B0DB-2FCBB4A6F4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8B6F9182-102D-43F1-8E51-ABA77AFD7D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0310B844-DCA0-4360-AF67-E3EB215A004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D088566C-0A30-497B-BAF9-14DFBD2CFE6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ABD01985-6927-45AB-BCD0-03D47555488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9D667C5-D3BB-4FF0-B93C-59C7D2885B7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3EF7A87E-D78E-40B5-A99D-9B6262EFE6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09" name="Text Box 9">
          <a:extLst>
            <a:ext uri="{FF2B5EF4-FFF2-40B4-BE49-F238E27FC236}">
              <a16:creationId xmlns:a16="http://schemas.microsoft.com/office/drawing/2014/main" id="{DFE254AE-6D0D-4E64-A51D-70253541872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0" name="Text Box 10">
          <a:extLst>
            <a:ext uri="{FF2B5EF4-FFF2-40B4-BE49-F238E27FC236}">
              <a16:creationId xmlns:a16="http://schemas.microsoft.com/office/drawing/2014/main" id="{A053CFFC-D05F-40B6-BBE6-81C1AF4793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1" name="Text Box 41">
          <a:extLst>
            <a:ext uri="{FF2B5EF4-FFF2-40B4-BE49-F238E27FC236}">
              <a16:creationId xmlns:a16="http://schemas.microsoft.com/office/drawing/2014/main" id="{7D5AD3AF-E742-4791-8F0B-C72D3A7933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92A3E633-731F-4724-A5D0-255090644E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AF60E1D8-DAB1-46E2-9945-68B787AE37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315B1347-E6C6-4E2A-8398-6E752553E01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BEAB5ABE-CF93-4937-9BEF-80BE3EA4B1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C4859702-4F7B-4048-AF70-98A0FCDFFF0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61F42714-11BB-4882-AFF7-DEB10740A0B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8" name="Text Box 9">
          <a:extLst>
            <a:ext uri="{FF2B5EF4-FFF2-40B4-BE49-F238E27FC236}">
              <a16:creationId xmlns:a16="http://schemas.microsoft.com/office/drawing/2014/main" id="{8E6F6CF9-936B-4560-83E5-92C346B9DF5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19" name="Text Box 10">
          <a:extLst>
            <a:ext uri="{FF2B5EF4-FFF2-40B4-BE49-F238E27FC236}">
              <a16:creationId xmlns:a16="http://schemas.microsoft.com/office/drawing/2014/main" id="{7E99E7AE-0318-4263-9572-73EC76B0FBA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20" name="Text Box 41">
          <a:extLst>
            <a:ext uri="{FF2B5EF4-FFF2-40B4-BE49-F238E27FC236}">
              <a16:creationId xmlns:a16="http://schemas.microsoft.com/office/drawing/2014/main" id="{41C734A4-1024-49F4-8101-6E7480AC45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1F19E1AB-22C4-4825-82E6-C1368A9BE9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CD6D20A3-D811-4EE7-8A6B-0D1EAA99EFF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023" name="Text Box 9">
          <a:extLst>
            <a:ext uri="{FF2B5EF4-FFF2-40B4-BE49-F238E27FC236}">
              <a16:creationId xmlns:a16="http://schemas.microsoft.com/office/drawing/2014/main" id="{A1910F29-FCA1-4294-A899-A7F6A61AF9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FCD734F3-9661-4F61-A308-5E6268A40D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C1D78243-8453-4CF3-8BE3-B80D3A3515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5EC78C20-1E33-4C9B-8736-836CBB2D7B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D7622D65-22B0-4F0B-B3E3-EB84DF417B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4CA531E7-C323-4EA5-BD6E-979F4B2FCC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7E86515F-3659-4AB7-A0A9-E1E492795B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902154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BFBB5C65-B9F2-4800-92EB-5B4C44516B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902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6DC592F6-9084-4BDD-AD0C-99F5016C76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98D163E-99B9-4121-838D-A07411C646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3" name="Text Box 9">
          <a:extLst>
            <a:ext uri="{FF2B5EF4-FFF2-40B4-BE49-F238E27FC236}">
              <a16:creationId xmlns:a16="http://schemas.microsoft.com/office/drawing/2014/main" id="{EB7C3445-DC9C-464C-AB9E-8663DC0DAE6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4" name="Text Box 10">
          <a:extLst>
            <a:ext uri="{FF2B5EF4-FFF2-40B4-BE49-F238E27FC236}">
              <a16:creationId xmlns:a16="http://schemas.microsoft.com/office/drawing/2014/main" id="{9C8E8192-987E-44DB-996A-8D290F88D6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5" name="Text Box 41">
          <a:extLst>
            <a:ext uri="{FF2B5EF4-FFF2-40B4-BE49-F238E27FC236}">
              <a16:creationId xmlns:a16="http://schemas.microsoft.com/office/drawing/2014/main" id="{32DAD68C-52EF-4197-8670-EC944C1897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FE84F5F-8A9A-4796-A80D-396A5E4ADFF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9BC0976B-B404-46B6-BA7B-38DF13EE300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6A202ED2-6392-49B8-93B2-4B2C12F37E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5228DE22-C876-41D6-A6C9-3C974CD0A5D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2C57B34B-FC6C-4F09-8346-A016002ADC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77683918-1D77-42C6-9A1F-40D17F7A1E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2" name="Text Box 9">
          <a:extLst>
            <a:ext uri="{FF2B5EF4-FFF2-40B4-BE49-F238E27FC236}">
              <a16:creationId xmlns:a16="http://schemas.microsoft.com/office/drawing/2014/main" id="{317CA22A-6992-459A-8431-6A4B33E87CA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3" name="Text Box 10">
          <a:extLst>
            <a:ext uri="{FF2B5EF4-FFF2-40B4-BE49-F238E27FC236}">
              <a16:creationId xmlns:a16="http://schemas.microsoft.com/office/drawing/2014/main" id="{993D5F30-B2F3-4C4E-8655-5DDF7722619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4" name="Text Box 41">
          <a:extLst>
            <a:ext uri="{FF2B5EF4-FFF2-40B4-BE49-F238E27FC236}">
              <a16:creationId xmlns:a16="http://schemas.microsoft.com/office/drawing/2014/main" id="{C8DA91A1-54F5-4BFD-B622-BCCF9C3367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E00F4B6-07A1-4C1B-A861-04A6B4F362A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E531BA1D-6D94-4E0D-B5DF-ADFE8CB0550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7" name="Text Box 9">
          <a:extLst>
            <a:ext uri="{FF2B5EF4-FFF2-40B4-BE49-F238E27FC236}">
              <a16:creationId xmlns:a16="http://schemas.microsoft.com/office/drawing/2014/main" id="{961ACFAB-9C34-40E3-9AE5-7AB5D6AB667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8" name="Text Box 10">
          <a:extLst>
            <a:ext uri="{FF2B5EF4-FFF2-40B4-BE49-F238E27FC236}">
              <a16:creationId xmlns:a16="http://schemas.microsoft.com/office/drawing/2014/main" id="{EA3BE14C-C81C-4DEA-BD76-A6E089D514C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7165DDBF-3603-4DA5-9339-87AA5A3F2D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C61270C2-50FD-4F4C-A15D-E2EFD1D1880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1" name="Text Box 9">
          <a:extLst>
            <a:ext uri="{FF2B5EF4-FFF2-40B4-BE49-F238E27FC236}">
              <a16:creationId xmlns:a16="http://schemas.microsoft.com/office/drawing/2014/main" id="{27E0631D-05F7-4E01-800E-A30F035633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2" name="Text Box 10">
          <a:extLst>
            <a:ext uri="{FF2B5EF4-FFF2-40B4-BE49-F238E27FC236}">
              <a16:creationId xmlns:a16="http://schemas.microsoft.com/office/drawing/2014/main" id="{19531100-B119-48AC-B3DC-DCDC744B61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3" name="Text Box 41">
          <a:extLst>
            <a:ext uri="{FF2B5EF4-FFF2-40B4-BE49-F238E27FC236}">
              <a16:creationId xmlns:a16="http://schemas.microsoft.com/office/drawing/2014/main" id="{507CFBF7-76FD-4547-BE07-ABD1260600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D40DB32D-91BA-4CA8-A8D1-B0EBA959EF8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F213E419-4AAF-4C7F-8CF1-813044210CF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491D7567-F2A8-483F-877F-07375225E2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6921A2F7-D6A2-4289-B10F-9C009264B51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88EA533A-94B9-400A-8A12-C809CA08DC8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6CF595EF-92CB-45AD-963F-721CB97D0C3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0" name="Text Box 9">
          <a:extLst>
            <a:ext uri="{FF2B5EF4-FFF2-40B4-BE49-F238E27FC236}">
              <a16:creationId xmlns:a16="http://schemas.microsoft.com/office/drawing/2014/main" id="{D30B4F48-601C-42D0-8C09-DF012124C1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1" name="Text Box 10">
          <a:extLst>
            <a:ext uri="{FF2B5EF4-FFF2-40B4-BE49-F238E27FC236}">
              <a16:creationId xmlns:a16="http://schemas.microsoft.com/office/drawing/2014/main" id="{43506B00-90A9-4170-9B9C-839F8EB8DDD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2" name="Text Box 41">
          <a:extLst>
            <a:ext uri="{FF2B5EF4-FFF2-40B4-BE49-F238E27FC236}">
              <a16:creationId xmlns:a16="http://schemas.microsoft.com/office/drawing/2014/main" id="{428A9045-BA3A-4D6C-92F6-FD351717D92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76A8B925-2D89-48F7-A38E-E356049313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4572C945-F4B2-4AF1-B46C-ED796FA950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5" name="Text Box 9">
          <a:extLst>
            <a:ext uri="{FF2B5EF4-FFF2-40B4-BE49-F238E27FC236}">
              <a16:creationId xmlns:a16="http://schemas.microsoft.com/office/drawing/2014/main" id="{54CB4941-B83B-45F9-A99B-7EAB2BA687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6" name="Text Box 10">
          <a:extLst>
            <a:ext uri="{FF2B5EF4-FFF2-40B4-BE49-F238E27FC236}">
              <a16:creationId xmlns:a16="http://schemas.microsoft.com/office/drawing/2014/main" id="{602E036D-682D-42B4-A806-0E6E22DA26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FABECC7F-FE5F-4B8D-B407-9376FDFA0B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32FB6864-BA76-43F0-8FF0-4B7DA8EBD1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69" name="Text Box 9">
          <a:extLst>
            <a:ext uri="{FF2B5EF4-FFF2-40B4-BE49-F238E27FC236}">
              <a16:creationId xmlns:a16="http://schemas.microsoft.com/office/drawing/2014/main" id="{E8C8395A-FE8E-473A-A4E9-EF744531FCD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0" name="Text Box 10">
          <a:extLst>
            <a:ext uri="{FF2B5EF4-FFF2-40B4-BE49-F238E27FC236}">
              <a16:creationId xmlns:a16="http://schemas.microsoft.com/office/drawing/2014/main" id="{DF08D70A-C5BE-4B03-891D-0C4391B9BA3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1" name="Text Box 41">
          <a:extLst>
            <a:ext uri="{FF2B5EF4-FFF2-40B4-BE49-F238E27FC236}">
              <a16:creationId xmlns:a16="http://schemas.microsoft.com/office/drawing/2014/main" id="{CDE9533A-3D6D-4257-A14B-9B4305A6F92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4301C42D-67EB-4D54-9E17-24AA0242E2B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1C61CE28-EBBB-4660-B7AF-27CDF879992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8A5B0F6F-0668-440F-90C1-BEEE5E8B0CC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8C4CB177-A979-4390-8D9F-884C8931E3C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7FEECB18-59C5-47BC-8CA0-719346E029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1741B92-4BB6-48CF-8DFA-5E210968733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8" name="Text Box 9">
          <a:extLst>
            <a:ext uri="{FF2B5EF4-FFF2-40B4-BE49-F238E27FC236}">
              <a16:creationId xmlns:a16="http://schemas.microsoft.com/office/drawing/2014/main" id="{8FEE6303-8698-4E15-A3FF-574D99B6E4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79" name="Text Box 10">
          <a:extLst>
            <a:ext uri="{FF2B5EF4-FFF2-40B4-BE49-F238E27FC236}">
              <a16:creationId xmlns:a16="http://schemas.microsoft.com/office/drawing/2014/main" id="{64F2B085-67AB-4CFF-BC5C-B22D1E590B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0" name="Text Box 41">
          <a:extLst>
            <a:ext uri="{FF2B5EF4-FFF2-40B4-BE49-F238E27FC236}">
              <a16:creationId xmlns:a16="http://schemas.microsoft.com/office/drawing/2014/main" id="{A1252811-D9B8-404B-AD3A-A008C41B19F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B5A06708-E2A9-4CBD-9300-407B381561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A414FFD9-286D-4810-B030-137E1F4D84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3" name="Text Box 9">
          <a:extLst>
            <a:ext uri="{FF2B5EF4-FFF2-40B4-BE49-F238E27FC236}">
              <a16:creationId xmlns:a16="http://schemas.microsoft.com/office/drawing/2014/main" id="{8939D5E2-85EE-4BF4-A2FE-3F851EC64F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4" name="Text Box 10">
          <a:extLst>
            <a:ext uri="{FF2B5EF4-FFF2-40B4-BE49-F238E27FC236}">
              <a16:creationId xmlns:a16="http://schemas.microsoft.com/office/drawing/2014/main" id="{6F0E5543-6BDF-48F7-A7B4-B09A0F6A2A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A50F27EB-8377-4CAB-B42D-1709BA1C409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F92FE040-5105-42AD-923F-ABD8921EEF4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7" name="Text Box 9">
          <a:extLst>
            <a:ext uri="{FF2B5EF4-FFF2-40B4-BE49-F238E27FC236}">
              <a16:creationId xmlns:a16="http://schemas.microsoft.com/office/drawing/2014/main" id="{57EC9915-A48D-4E63-8B49-D430063401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8" name="Text Box 10">
          <a:extLst>
            <a:ext uri="{FF2B5EF4-FFF2-40B4-BE49-F238E27FC236}">
              <a16:creationId xmlns:a16="http://schemas.microsoft.com/office/drawing/2014/main" id="{B6514584-7AD5-4E22-B025-9CEB40B098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89" name="Text Box 41">
          <a:extLst>
            <a:ext uri="{FF2B5EF4-FFF2-40B4-BE49-F238E27FC236}">
              <a16:creationId xmlns:a16="http://schemas.microsoft.com/office/drawing/2014/main" id="{C1FF5A74-E992-4D58-8162-B4F86A0A27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F9A21A1-30E7-4F1D-AA76-F375A88489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57F935AB-3E33-4CD3-8CD8-220CDAA0B6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17848A0C-1272-4705-A06E-9ACE572188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E2B493C-B0A3-4622-AC9D-A3674D5C2B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8205F001-4A10-4B55-B3DB-277774B81F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5" name="Text Box 9">
          <a:extLst>
            <a:ext uri="{FF2B5EF4-FFF2-40B4-BE49-F238E27FC236}">
              <a16:creationId xmlns:a16="http://schemas.microsoft.com/office/drawing/2014/main" id="{323A3636-DEEA-45EE-B252-A1A4D6F15E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92993557-8F7B-41EA-B375-843F98982E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7" name="Text Box 41">
          <a:extLst>
            <a:ext uri="{FF2B5EF4-FFF2-40B4-BE49-F238E27FC236}">
              <a16:creationId xmlns:a16="http://schemas.microsoft.com/office/drawing/2014/main" id="{B83E9728-4B68-4280-A4AC-D6A1D2C5316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AF14644A-1621-4DD4-9B07-A510D2DC431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4F3F216C-6270-4D84-95F0-72E092A8467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0" name="Text Box 9">
          <a:extLst>
            <a:ext uri="{FF2B5EF4-FFF2-40B4-BE49-F238E27FC236}">
              <a16:creationId xmlns:a16="http://schemas.microsoft.com/office/drawing/2014/main" id="{9A6236B4-E34B-4FFF-A055-A0E5F31E952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1" name="Text Box 10">
          <a:extLst>
            <a:ext uri="{FF2B5EF4-FFF2-40B4-BE49-F238E27FC236}">
              <a16:creationId xmlns:a16="http://schemas.microsoft.com/office/drawing/2014/main" id="{C731535E-E183-43AC-BDF8-DB2F12F0659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3277AE1-A0FA-4CB0-A670-CAD4AD8E44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EADD8F42-4D54-418A-BC82-21272C95053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EAD11882-056A-4543-9D20-CAA644B81E3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8D59A120-7FB2-4675-B885-C939226F40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186F6F85-3462-4B44-BBDF-4D8C0E5174E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7252A98A-FF80-4AD8-BA1F-2BD2DEB3DE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EF08118-76A0-48D0-9AE8-AE0C0265E3B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09" name="Text Box 9">
          <a:extLst>
            <a:ext uri="{FF2B5EF4-FFF2-40B4-BE49-F238E27FC236}">
              <a16:creationId xmlns:a16="http://schemas.microsoft.com/office/drawing/2014/main" id="{D040BBED-53FA-4559-AC78-6DE362CC5C6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0" name="Text Box 10">
          <a:extLst>
            <a:ext uri="{FF2B5EF4-FFF2-40B4-BE49-F238E27FC236}">
              <a16:creationId xmlns:a16="http://schemas.microsoft.com/office/drawing/2014/main" id="{1B5C86E7-5847-48E4-BACF-B95872DDE65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57F14CBC-3B0B-4439-8AE4-70D9648409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CD597DE6-9569-4338-8A38-1990886C459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3" name="Text Box 9">
          <a:extLst>
            <a:ext uri="{FF2B5EF4-FFF2-40B4-BE49-F238E27FC236}">
              <a16:creationId xmlns:a16="http://schemas.microsoft.com/office/drawing/2014/main" id="{C2B1E55C-E6A8-4250-A83F-2C9E2D53200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4" name="Text Box 10">
          <a:extLst>
            <a:ext uri="{FF2B5EF4-FFF2-40B4-BE49-F238E27FC236}">
              <a16:creationId xmlns:a16="http://schemas.microsoft.com/office/drawing/2014/main" id="{E0DC1631-AFAD-429E-9169-2891C8DBE9E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5" name="Text Box 41">
          <a:extLst>
            <a:ext uri="{FF2B5EF4-FFF2-40B4-BE49-F238E27FC236}">
              <a16:creationId xmlns:a16="http://schemas.microsoft.com/office/drawing/2014/main" id="{2FBF0EEE-640B-46E0-914A-4361D36972B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EF4948F0-6DE1-4241-81F4-06489E08CE5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5121A70D-BBA8-49E6-9E37-1E58928E3FA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8" name="Text Box 9">
          <a:extLst>
            <a:ext uri="{FF2B5EF4-FFF2-40B4-BE49-F238E27FC236}">
              <a16:creationId xmlns:a16="http://schemas.microsoft.com/office/drawing/2014/main" id="{11BBF30E-6BB4-4026-813E-AB04E7F5E50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19" name="Text Box 10">
          <a:extLst>
            <a:ext uri="{FF2B5EF4-FFF2-40B4-BE49-F238E27FC236}">
              <a16:creationId xmlns:a16="http://schemas.microsoft.com/office/drawing/2014/main" id="{8896446C-F2C4-4E58-91F2-19AC6789E34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D02D0AD7-2424-4D79-B467-C4EC941F4D2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8A56046-9A90-402A-9B2B-D9ACC34A2A1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C1887466-0D5B-4321-9619-EC744ABE99E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F7BCB3E5-8686-434E-9572-248C6763DF4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6F0FE5DD-8536-4692-8C29-33E1452E38F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9A7E0A45-A582-4596-B7A6-364F44BDE0A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7C6D585E-13A6-486D-A7AE-64A6097EA3C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7" name="Text Box 9">
          <a:extLst>
            <a:ext uri="{FF2B5EF4-FFF2-40B4-BE49-F238E27FC236}">
              <a16:creationId xmlns:a16="http://schemas.microsoft.com/office/drawing/2014/main" id="{EA3B034D-6EE3-40C2-8137-90D4427AD0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8" name="Text Box 10">
          <a:extLst>
            <a:ext uri="{FF2B5EF4-FFF2-40B4-BE49-F238E27FC236}">
              <a16:creationId xmlns:a16="http://schemas.microsoft.com/office/drawing/2014/main" id="{A62CE68C-67A7-4C7F-8C1E-7F57BA1A34D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6165D2F8-E7C0-40F8-BB40-5AC36BE5BBD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56272159-9677-4C56-93EA-4392A8FBD46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1" name="Text Box 9">
          <a:extLst>
            <a:ext uri="{FF2B5EF4-FFF2-40B4-BE49-F238E27FC236}">
              <a16:creationId xmlns:a16="http://schemas.microsoft.com/office/drawing/2014/main" id="{9D86D33D-DFBD-4CF1-893A-7244BB2017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2" name="Text Box 10">
          <a:extLst>
            <a:ext uri="{FF2B5EF4-FFF2-40B4-BE49-F238E27FC236}">
              <a16:creationId xmlns:a16="http://schemas.microsoft.com/office/drawing/2014/main" id="{B3A33474-524E-4D18-8CB9-7FE1DAD87A6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3" name="Text Box 41">
          <a:extLst>
            <a:ext uri="{FF2B5EF4-FFF2-40B4-BE49-F238E27FC236}">
              <a16:creationId xmlns:a16="http://schemas.microsoft.com/office/drawing/2014/main" id="{33C375D6-B109-43DC-B881-BA9831E0B01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7D128F36-F141-4AAC-83C4-41EFBB4B431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ACBAEF8D-6259-4561-9389-A38255B1A55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id="{DDEDFFC3-6ACB-4695-B322-F13ECF0C6E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7" name="Text Box 10">
          <a:extLst>
            <a:ext uri="{FF2B5EF4-FFF2-40B4-BE49-F238E27FC236}">
              <a16:creationId xmlns:a16="http://schemas.microsoft.com/office/drawing/2014/main" id="{848B0898-A942-443E-AAEC-8304D0E2C5D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3898E53C-7698-4CAB-BED7-91827CCEFE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BB505796-FD58-4340-A8B5-4DD0DECD9E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0D0E6A17-D0FC-4D7F-A980-63277997F98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03523C6B-C83A-4F94-B45C-C6307E5DAE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15CBE95A-CE9A-4468-8C1C-E886642D85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BCCDE97E-3FAF-4888-9896-A08467F01B8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9EABCB69-7B0D-4AA1-9A19-E741E49820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5" name="Text Box 9">
          <a:extLst>
            <a:ext uri="{FF2B5EF4-FFF2-40B4-BE49-F238E27FC236}">
              <a16:creationId xmlns:a16="http://schemas.microsoft.com/office/drawing/2014/main" id="{38BD5EDC-4835-471F-9697-DBF2B2899DF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6" name="Text Box 10">
          <a:extLst>
            <a:ext uri="{FF2B5EF4-FFF2-40B4-BE49-F238E27FC236}">
              <a16:creationId xmlns:a16="http://schemas.microsoft.com/office/drawing/2014/main" id="{4892400B-E67C-4F83-BFCD-91701BC5B1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4D306C3E-D261-492F-A73B-DBF09DECB7C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62741272-B114-43BE-B3E3-063CCBCB1F9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49" name="Text Box 9">
          <a:extLst>
            <a:ext uri="{FF2B5EF4-FFF2-40B4-BE49-F238E27FC236}">
              <a16:creationId xmlns:a16="http://schemas.microsoft.com/office/drawing/2014/main" id="{67E45C33-D7E4-4FEC-88D4-066BB4F2864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0" name="Text Box 10">
          <a:extLst>
            <a:ext uri="{FF2B5EF4-FFF2-40B4-BE49-F238E27FC236}">
              <a16:creationId xmlns:a16="http://schemas.microsoft.com/office/drawing/2014/main" id="{1E9F1332-2159-41A6-9869-233DDDB9B4F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1" name="Text Box 41">
          <a:extLst>
            <a:ext uri="{FF2B5EF4-FFF2-40B4-BE49-F238E27FC236}">
              <a16:creationId xmlns:a16="http://schemas.microsoft.com/office/drawing/2014/main" id="{A8F8B8CE-CC57-4F19-8AD5-1D56A376CDB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77CD499A-3DD2-4651-9BB0-D23F6DA6E69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16688D93-E7C6-45CB-BD7B-47B91BCD6F7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4" name="Text Box 9">
          <a:extLst>
            <a:ext uri="{FF2B5EF4-FFF2-40B4-BE49-F238E27FC236}">
              <a16:creationId xmlns:a16="http://schemas.microsoft.com/office/drawing/2014/main" id="{FF217449-A906-4D59-B277-EAE9082BD73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5" name="Text Box 10">
          <a:extLst>
            <a:ext uri="{FF2B5EF4-FFF2-40B4-BE49-F238E27FC236}">
              <a16:creationId xmlns:a16="http://schemas.microsoft.com/office/drawing/2014/main" id="{7B54A9BD-0607-4C54-8F27-763DF265C7E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57B7525D-690C-4608-BD77-211B72E3BD7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D29AF41B-2C3B-442D-9876-945630B4A79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4E417F87-FB09-4582-B9F9-A02FB5EEB09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BEC85525-79D0-4EF9-8A72-1A25806C3B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C4901942-9799-4F6E-864E-02B216FBA3D9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3633DFC4-8C0F-49B8-BD63-61E1A266496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95B73A00-A5DD-4FE5-823B-11BFE3364D8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3" name="Text Box 9">
          <a:extLst>
            <a:ext uri="{FF2B5EF4-FFF2-40B4-BE49-F238E27FC236}">
              <a16:creationId xmlns:a16="http://schemas.microsoft.com/office/drawing/2014/main" id="{565A2704-C542-4FBC-BD9C-9DE0876E92F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4" name="Text Box 10">
          <a:extLst>
            <a:ext uri="{FF2B5EF4-FFF2-40B4-BE49-F238E27FC236}">
              <a16:creationId xmlns:a16="http://schemas.microsoft.com/office/drawing/2014/main" id="{DFFCF3CB-6ECB-4228-8A6E-D68BAE15B5A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5E009133-7C27-4492-ACCF-7103C7ECD9E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B68D3E29-94B2-4F74-B760-D747360DB5C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7" name="Text Box 9">
          <a:extLst>
            <a:ext uri="{FF2B5EF4-FFF2-40B4-BE49-F238E27FC236}">
              <a16:creationId xmlns:a16="http://schemas.microsoft.com/office/drawing/2014/main" id="{9155B212-7B61-4623-99C7-A899F972DD2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8" name="Text Box 10">
          <a:extLst>
            <a:ext uri="{FF2B5EF4-FFF2-40B4-BE49-F238E27FC236}">
              <a16:creationId xmlns:a16="http://schemas.microsoft.com/office/drawing/2014/main" id="{BCF5199D-2B24-4A5D-B522-67CB21A690A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69" name="Text Box 41">
          <a:extLst>
            <a:ext uri="{FF2B5EF4-FFF2-40B4-BE49-F238E27FC236}">
              <a16:creationId xmlns:a16="http://schemas.microsoft.com/office/drawing/2014/main" id="{3B3E4212-880B-4275-B2F9-E6566F26BF1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FD3D7D2-599B-46BB-BD5E-BB08733FF30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FC0359F-6BBA-496D-82FA-CCDBB088484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id="{794507AF-6EAD-4231-AD81-4C2B3BB0360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3" name="Text Box 10">
          <a:extLst>
            <a:ext uri="{FF2B5EF4-FFF2-40B4-BE49-F238E27FC236}">
              <a16:creationId xmlns:a16="http://schemas.microsoft.com/office/drawing/2014/main" id="{61252506-7882-4DF8-B3AE-82CED458FDA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D2D49C6-8BAB-49D5-99F5-9B865D9E0D3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FF62C46F-1AE7-43ED-A9A4-CF9B9604C2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F2EC318C-2E35-468D-ADB6-2A2A16921AA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308337B5-C162-4C2B-AFEB-AF664B6BC65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0938D4E3-FB65-42AB-826A-F2F2877DBB5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D1746711-8DC6-4965-9C00-F9A9B65B53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9689394F-7774-457A-AA16-F89A18554CD2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1" name="Text Box 9">
          <a:extLst>
            <a:ext uri="{FF2B5EF4-FFF2-40B4-BE49-F238E27FC236}">
              <a16:creationId xmlns:a16="http://schemas.microsoft.com/office/drawing/2014/main" id="{B44D6FBF-36B2-4658-894F-399613D6771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2" name="Text Box 10">
          <a:extLst>
            <a:ext uri="{FF2B5EF4-FFF2-40B4-BE49-F238E27FC236}">
              <a16:creationId xmlns:a16="http://schemas.microsoft.com/office/drawing/2014/main" id="{AE8DC773-881E-40B8-8A6D-6ACD3737F0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6F17AA88-9153-43B5-8EF0-A6ECAFC9984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B9A921F1-E132-4FE1-B5B2-59195C487D7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5" name="Text Box 9">
          <a:extLst>
            <a:ext uri="{FF2B5EF4-FFF2-40B4-BE49-F238E27FC236}">
              <a16:creationId xmlns:a16="http://schemas.microsoft.com/office/drawing/2014/main" id="{E088C95C-F059-4F37-A591-CAD5506CDCD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6" name="Text Box 10">
          <a:extLst>
            <a:ext uri="{FF2B5EF4-FFF2-40B4-BE49-F238E27FC236}">
              <a16:creationId xmlns:a16="http://schemas.microsoft.com/office/drawing/2014/main" id="{4D9BC4D3-8D97-481C-8661-AE54D60C6C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7" name="Text Box 41">
          <a:extLst>
            <a:ext uri="{FF2B5EF4-FFF2-40B4-BE49-F238E27FC236}">
              <a16:creationId xmlns:a16="http://schemas.microsoft.com/office/drawing/2014/main" id="{9FF93B1A-81E9-4F16-A78C-71F1269B315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31BE9498-514E-433F-AADB-6101723022F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E721B55E-0FA0-42D5-B192-55FB6BBC21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0" name="Text Box 9">
          <a:extLst>
            <a:ext uri="{FF2B5EF4-FFF2-40B4-BE49-F238E27FC236}">
              <a16:creationId xmlns:a16="http://schemas.microsoft.com/office/drawing/2014/main" id="{7747A9AB-D4F0-4CE7-B624-0891AAA5F98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1" name="Text Box 10">
          <a:extLst>
            <a:ext uri="{FF2B5EF4-FFF2-40B4-BE49-F238E27FC236}">
              <a16:creationId xmlns:a16="http://schemas.microsoft.com/office/drawing/2014/main" id="{7E167A8A-31C6-4F80-8724-BF8CC483AFC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68685102-CFD9-464E-B424-9E073676F05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857412EB-B352-4D0D-B689-C72C066209B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6E70A79A-E6C7-4CC5-BA0F-FC24C5F29C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21023B80-2B09-4629-8739-CC7E7A15755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64B34B96-44C8-49DE-AE73-143500860DF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6087CE6B-C8EA-4F4C-8127-6DEF51FF963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C2016DB1-FFDB-4A74-B3C2-2F6C1EE3DBE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199" name="Text Box 9">
          <a:extLst>
            <a:ext uri="{FF2B5EF4-FFF2-40B4-BE49-F238E27FC236}">
              <a16:creationId xmlns:a16="http://schemas.microsoft.com/office/drawing/2014/main" id="{5013EA0A-25FD-43ED-9AB2-10559D82E1D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0" name="Text Box 10">
          <a:extLst>
            <a:ext uri="{FF2B5EF4-FFF2-40B4-BE49-F238E27FC236}">
              <a16:creationId xmlns:a16="http://schemas.microsoft.com/office/drawing/2014/main" id="{45C1E771-645E-4490-BE47-682E8253CD64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C9996A20-CD39-4814-8C2F-20856410ACB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F80E839-ACFC-4743-9CC7-57DA9C43F1C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3" name="Text Box 9">
          <a:extLst>
            <a:ext uri="{FF2B5EF4-FFF2-40B4-BE49-F238E27FC236}">
              <a16:creationId xmlns:a16="http://schemas.microsoft.com/office/drawing/2014/main" id="{127C2F0B-9510-4FD8-A7AD-ADDA03C225F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4" name="Text Box 10">
          <a:extLst>
            <a:ext uri="{FF2B5EF4-FFF2-40B4-BE49-F238E27FC236}">
              <a16:creationId xmlns:a16="http://schemas.microsoft.com/office/drawing/2014/main" id="{B6E4B28F-7432-4029-9CE0-B76DF06620F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5" name="Text Box 41">
          <a:extLst>
            <a:ext uri="{FF2B5EF4-FFF2-40B4-BE49-F238E27FC236}">
              <a16:creationId xmlns:a16="http://schemas.microsoft.com/office/drawing/2014/main" id="{9D824DFE-A306-4A30-A2B2-C2B14A7C408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14E39B55-7224-472B-AC9B-B42DEE89D08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5848F6A-4238-4DD0-B9FF-4109F380819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A7D230CF-5D60-463E-BAB5-A28B7C0F398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09" name="Text Box 10">
          <a:extLst>
            <a:ext uri="{FF2B5EF4-FFF2-40B4-BE49-F238E27FC236}">
              <a16:creationId xmlns:a16="http://schemas.microsoft.com/office/drawing/2014/main" id="{029C83F5-7948-44E9-9B27-96ABE5FE2E91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F388EAAF-68FA-4027-882A-4A3FC069D818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ED04EFFE-A6FF-42E4-BE5A-D52C7AA8D10C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0C1E091-1FF0-4D3A-8C09-35DBB42AEFD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2B56440E-4FEA-4C93-A95E-534236BBEC3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0FFCDF30-CB80-44B7-9153-2F6CAA46A9B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B7981BC2-74BA-4613-9278-DFB7BBEE3D05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9807" cy="538842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22F17C45-1C78-467B-83FE-FAC96B21AA3E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89807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BE0325D1-B1B0-4CB5-864C-2CBEFFFC78D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7687FB5-9F2B-451A-BA82-014FC4D71BDD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19" name="Text Box 9">
          <a:extLst>
            <a:ext uri="{FF2B5EF4-FFF2-40B4-BE49-F238E27FC236}">
              <a16:creationId xmlns:a16="http://schemas.microsoft.com/office/drawing/2014/main" id="{BE27E257-5F24-4C2A-8EF2-9A5EFA4299D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0" name="Text Box 10">
          <a:extLst>
            <a:ext uri="{FF2B5EF4-FFF2-40B4-BE49-F238E27FC236}">
              <a16:creationId xmlns:a16="http://schemas.microsoft.com/office/drawing/2014/main" id="{E606107D-37AB-45E6-A70C-A7496B13A5AA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1" name="Text Box 41">
          <a:extLst>
            <a:ext uri="{FF2B5EF4-FFF2-40B4-BE49-F238E27FC236}">
              <a16:creationId xmlns:a16="http://schemas.microsoft.com/office/drawing/2014/main" id="{A6D0087B-1324-44AB-BB3D-EFA7664D468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5D69679D-79D8-4CA1-9D63-67667025E9B3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857C3384-E9A2-45A5-A286-5F17E54BAB8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8928213B-1B82-4BF9-92B8-7C348CEB58C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9E2DF2E6-BE85-419B-B73E-21EFDF89D8AF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20566507-9C4D-4C44-A363-5A1F2DBD532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B8F21412-DCF9-465D-8E9B-4548042CD5A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8" name="Text Box 9">
          <a:extLst>
            <a:ext uri="{FF2B5EF4-FFF2-40B4-BE49-F238E27FC236}">
              <a16:creationId xmlns:a16="http://schemas.microsoft.com/office/drawing/2014/main" id="{84C43AFB-B413-4ADC-A630-45E95B9BB740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29" name="Text Box 10">
          <a:extLst>
            <a:ext uri="{FF2B5EF4-FFF2-40B4-BE49-F238E27FC236}">
              <a16:creationId xmlns:a16="http://schemas.microsoft.com/office/drawing/2014/main" id="{59B435DE-C968-48C7-98E4-AA7458D6EAD6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30" name="Text Box 41">
          <a:extLst>
            <a:ext uri="{FF2B5EF4-FFF2-40B4-BE49-F238E27FC236}">
              <a16:creationId xmlns:a16="http://schemas.microsoft.com/office/drawing/2014/main" id="{454B974D-9F70-4E93-9E1C-1CA707A98FE7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99332" cy="538842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A02D28D2-6B4C-41CC-BD33-165C90FFC90B}"/>
            </a:ext>
          </a:extLst>
        </xdr:cNvPr>
        <xdr:cNvSpPr txBox="1">
          <a:spLocks noChangeArrowheads="1"/>
        </xdr:cNvSpPr>
      </xdr:nvSpPr>
      <xdr:spPr bwMode="auto">
        <a:xfrm>
          <a:off x="609600" y="4000500"/>
          <a:ext cx="99332" cy="53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CK\External%20Audit\1909_PH\2026%20(69)\Q2.26\A1\PH_Q2.26_FS%20TH,EN_&#3649;&#3585;&#3657;&#3652;&#3586;&#3648;&#3591;&#3636;&#3609;&#3611;&#3633;&#3609;&#3612;&#3621;&#3591;&#3610;&#3648;&#3604;&#3637;&#3656;&#3618;&#3623;_06.08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 3"/>
      <sheetName val="งบกำไรขาดทุนเบ็ดเสร็จ 6"/>
      <sheetName val="งบการเปลี่ยนแปลง รวม"/>
      <sheetName val="งบการเปลี่ยนแปลง เดี่ยว"/>
      <sheetName val="งบกระแสเงินสด"/>
    </sheetNames>
    <sheetDataSet>
      <sheetData sheetId="0">
        <row r="59">
          <cell r="F59">
            <v>60450262</v>
          </cell>
          <cell r="H59">
            <v>60450262</v>
          </cell>
          <cell r="J59">
            <v>60450262</v>
          </cell>
          <cell r="L59">
            <v>60450262</v>
          </cell>
        </row>
        <row r="63">
          <cell r="J63">
            <v>878401303</v>
          </cell>
        </row>
        <row r="64">
          <cell r="J64">
            <v>-14238244</v>
          </cell>
        </row>
      </sheetData>
      <sheetData sheetId="1"/>
      <sheetData sheetId="2">
        <row r="44">
          <cell r="F44">
            <v>-28882292</v>
          </cell>
        </row>
      </sheetData>
      <sheetData sheetId="3">
        <row r="14">
          <cell r="F14">
            <v>60450262</v>
          </cell>
          <cell r="P14">
            <v>-439687</v>
          </cell>
          <cell r="V14">
            <v>413688</v>
          </cell>
        </row>
        <row r="24">
          <cell r="F24">
            <v>60450262</v>
          </cell>
          <cell r="H24">
            <v>193568560</v>
          </cell>
          <cell r="J24">
            <v>10000000</v>
          </cell>
          <cell r="L24">
            <v>507984057</v>
          </cell>
          <cell r="N24">
            <v>-17216266</v>
          </cell>
          <cell r="P24">
            <v>-449252</v>
          </cell>
          <cell r="V24">
            <v>1314070</v>
          </cell>
        </row>
      </sheetData>
      <sheetData sheetId="4">
        <row r="13">
          <cell r="F13">
            <v>60450262</v>
          </cell>
          <cell r="H13">
            <v>193568560</v>
          </cell>
          <cell r="J13">
            <v>10000000</v>
          </cell>
          <cell r="L13">
            <v>870996420</v>
          </cell>
          <cell r="N13">
            <v>-12395812</v>
          </cell>
        </row>
      </sheetData>
      <sheetData sheetId="5">
        <row r="13">
          <cell r="B13">
            <v>16</v>
          </cell>
        </row>
        <row r="14">
          <cell r="B14">
            <v>11</v>
          </cell>
        </row>
        <row r="15">
          <cell r="B15">
            <v>12</v>
          </cell>
        </row>
        <row r="67">
          <cell r="B67">
            <v>18</v>
          </cell>
        </row>
        <row r="73">
          <cell r="D73">
            <v>103426387</v>
          </cell>
          <cell r="H73">
            <v>53499777.410000026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CFEC-DEAB-4358-A749-DCCE2CF528E7}">
  <dimension ref="A1:L70"/>
  <sheetViews>
    <sheetView tabSelected="1" zoomScaleNormal="100" zoomScaleSheetLayoutView="100" workbookViewId="0">
      <selection sqref="A1:L1"/>
    </sheetView>
  </sheetViews>
  <sheetFormatPr defaultColWidth="9.140625" defaultRowHeight="21.75"/>
  <cols>
    <col min="1" max="2" width="3" style="1" customWidth="1"/>
    <col min="3" max="3" width="43.28515625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6384" width="9.140625" style="1"/>
  </cols>
  <sheetData>
    <row r="1" spans="1:12">
      <c r="A1" s="94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5" t="s">
        <v>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>
      <c r="A3" s="95" t="s">
        <v>56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95" t="s">
        <v>55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6" spans="1:12">
      <c r="L6" s="36" t="s">
        <v>54</v>
      </c>
    </row>
    <row r="7" spans="1:12">
      <c r="F7" s="96" t="s">
        <v>53</v>
      </c>
      <c r="G7" s="96"/>
      <c r="H7" s="96"/>
      <c r="J7" s="96" t="s">
        <v>52</v>
      </c>
      <c r="K7" s="96"/>
      <c r="L7" s="96"/>
    </row>
    <row r="8" spans="1:12">
      <c r="F8" s="35" t="s">
        <v>28</v>
      </c>
      <c r="J8" s="35" t="s">
        <v>28</v>
      </c>
    </row>
    <row r="9" spans="1:12">
      <c r="F9" s="35" t="s">
        <v>27</v>
      </c>
      <c r="H9" s="35" t="s">
        <v>26</v>
      </c>
      <c r="J9" s="35" t="s">
        <v>27</v>
      </c>
      <c r="L9" s="35" t="s">
        <v>26</v>
      </c>
    </row>
    <row r="10" spans="1:12">
      <c r="D10" s="34" t="s">
        <v>51</v>
      </c>
      <c r="F10" s="43" t="s">
        <v>50</v>
      </c>
      <c r="H10" s="33" t="s">
        <v>49</v>
      </c>
      <c r="J10" s="32" t="str">
        <f>+F10</f>
        <v>30 June 2026</v>
      </c>
      <c r="K10" s="31"/>
      <c r="L10" s="30" t="str">
        <f>H10</f>
        <v>31 December 2568</v>
      </c>
    </row>
    <row r="11" spans="1:12">
      <c r="A11" s="5" t="s">
        <v>48</v>
      </c>
      <c r="B11" s="5"/>
      <c r="C11" s="5"/>
    </row>
    <row r="12" spans="1:12">
      <c r="A12" s="22" t="s">
        <v>47</v>
      </c>
      <c r="B12" s="22"/>
      <c r="C12" s="22"/>
    </row>
    <row r="13" spans="1:12">
      <c r="A13" s="10" t="s">
        <v>46</v>
      </c>
      <c r="B13" s="10"/>
      <c r="C13" s="10"/>
      <c r="D13" s="42">
        <v>4</v>
      </c>
      <c r="F13" s="12">
        <v>103426387</v>
      </c>
      <c r="H13" s="12">
        <v>88565179</v>
      </c>
      <c r="J13" s="12">
        <v>53499777</v>
      </c>
      <c r="L13" s="12">
        <v>46943095</v>
      </c>
    </row>
    <row r="14" spans="1:12">
      <c r="A14" s="39" t="s">
        <v>45</v>
      </c>
      <c r="B14" s="39"/>
      <c r="C14" s="39"/>
      <c r="D14" s="42">
        <v>5</v>
      </c>
      <c r="F14" s="12">
        <v>138691286</v>
      </c>
      <c r="H14" s="12">
        <v>160489737</v>
      </c>
      <c r="J14" s="12">
        <v>115423372</v>
      </c>
      <c r="L14" s="12">
        <v>147115034</v>
      </c>
    </row>
    <row r="15" spans="1:12">
      <c r="A15" s="39" t="s">
        <v>44</v>
      </c>
      <c r="B15" s="39"/>
      <c r="C15" s="39"/>
      <c r="D15" s="42">
        <v>6</v>
      </c>
      <c r="F15" s="12">
        <v>60793087</v>
      </c>
      <c r="H15" s="12">
        <v>29042509</v>
      </c>
      <c r="J15" s="12">
        <v>56815230</v>
      </c>
      <c r="L15" s="12">
        <v>18882627</v>
      </c>
    </row>
    <row r="16" spans="1:12">
      <c r="A16" s="39" t="s">
        <v>43</v>
      </c>
      <c r="B16" s="39"/>
      <c r="C16" s="39"/>
      <c r="D16" s="42">
        <v>3.4</v>
      </c>
      <c r="F16" s="12">
        <v>5000000</v>
      </c>
      <c r="H16" s="12">
        <v>0</v>
      </c>
      <c r="J16" s="12">
        <v>0</v>
      </c>
      <c r="L16" s="12">
        <v>0</v>
      </c>
    </row>
    <row r="17" spans="1:12">
      <c r="A17" s="19" t="s">
        <v>42</v>
      </c>
      <c r="B17" s="19"/>
      <c r="C17" s="19"/>
      <c r="D17" s="23">
        <v>7</v>
      </c>
      <c r="F17" s="12">
        <v>170915761</v>
      </c>
      <c r="H17" s="12">
        <v>215573405</v>
      </c>
      <c r="J17" s="12">
        <v>123823252</v>
      </c>
      <c r="L17" s="12">
        <v>144361780</v>
      </c>
    </row>
    <row r="18" spans="1:12">
      <c r="A18" s="5" t="s">
        <v>41</v>
      </c>
      <c r="B18" s="7"/>
      <c r="C18" s="7"/>
      <c r="D18" s="41" t="s">
        <v>40</v>
      </c>
      <c r="F18" s="6">
        <f>SUM(F13:F17)</f>
        <v>478826521</v>
      </c>
      <c r="H18" s="6">
        <f>SUM(H13:H17)</f>
        <v>493670830</v>
      </c>
      <c r="J18" s="6">
        <f>SUM(J13:J17)</f>
        <v>349561631</v>
      </c>
      <c r="L18" s="6">
        <f>SUM(L13:L17)</f>
        <v>357302536</v>
      </c>
    </row>
    <row r="19" spans="1:12">
      <c r="D19" s="40"/>
      <c r="F19" s="12"/>
      <c r="H19" s="12"/>
      <c r="J19" s="12"/>
      <c r="L19" s="12"/>
    </row>
    <row r="20" spans="1:12">
      <c r="A20" s="22" t="s">
        <v>39</v>
      </c>
      <c r="B20" s="21"/>
      <c r="C20" s="21"/>
      <c r="D20" s="23"/>
      <c r="F20" s="12"/>
      <c r="H20" s="12"/>
      <c r="J20" s="12"/>
      <c r="L20" s="12"/>
    </row>
    <row r="21" spans="1:12">
      <c r="A21" s="19" t="s">
        <v>38</v>
      </c>
      <c r="B21" s="19"/>
      <c r="C21" s="19"/>
      <c r="D21" s="23">
        <v>8</v>
      </c>
      <c r="F21" s="12">
        <v>30000000</v>
      </c>
      <c r="H21" s="12">
        <v>30000000</v>
      </c>
      <c r="J21" s="12">
        <v>0</v>
      </c>
      <c r="L21" s="12">
        <v>0</v>
      </c>
    </row>
    <row r="22" spans="1:12">
      <c r="A22" s="19" t="s">
        <v>37</v>
      </c>
      <c r="B22" s="19"/>
      <c r="C22" s="19"/>
      <c r="D22" s="23">
        <v>9</v>
      </c>
      <c r="F22" s="12">
        <v>41644068</v>
      </c>
      <c r="H22" s="12">
        <v>53909396</v>
      </c>
      <c r="J22" s="12">
        <v>41644068</v>
      </c>
      <c r="L22" s="12">
        <v>53909396</v>
      </c>
    </row>
    <row r="23" spans="1:12">
      <c r="A23" s="19" t="s">
        <v>36</v>
      </c>
      <c r="B23" s="19"/>
      <c r="C23" s="19"/>
      <c r="D23" s="23">
        <v>10</v>
      </c>
      <c r="F23" s="12">
        <v>141653625</v>
      </c>
      <c r="H23" s="12">
        <v>170731774</v>
      </c>
      <c r="J23" s="12">
        <v>692318600</v>
      </c>
      <c r="L23" s="12">
        <v>659318600</v>
      </c>
    </row>
    <row r="24" spans="1:12">
      <c r="A24" s="19" t="s">
        <v>35</v>
      </c>
      <c r="B24" s="19"/>
      <c r="C24" s="19"/>
      <c r="D24" s="23"/>
      <c r="F24" s="12">
        <v>6484396</v>
      </c>
      <c r="H24" s="12">
        <v>6396753</v>
      </c>
      <c r="J24" s="12">
        <v>122400</v>
      </c>
      <c r="L24" s="12">
        <v>122400</v>
      </c>
    </row>
    <row r="25" spans="1:12">
      <c r="A25" s="19" t="s">
        <v>34</v>
      </c>
      <c r="B25" s="19"/>
      <c r="C25" s="19"/>
      <c r="D25" s="23">
        <v>11</v>
      </c>
      <c r="F25" s="12">
        <v>226485877</v>
      </c>
      <c r="H25" s="12">
        <v>229700319</v>
      </c>
      <c r="J25" s="12">
        <v>226485877</v>
      </c>
      <c r="L25" s="12">
        <v>229700319</v>
      </c>
    </row>
    <row r="26" spans="1:12">
      <c r="A26" s="10" t="s">
        <v>33</v>
      </c>
      <c r="B26" s="10"/>
      <c r="C26" s="10"/>
      <c r="D26" s="23">
        <v>12</v>
      </c>
      <c r="F26" s="12">
        <v>70495663</v>
      </c>
      <c r="H26" s="12">
        <v>73318838</v>
      </c>
      <c r="J26" s="12">
        <v>67998409</v>
      </c>
      <c r="L26" s="12">
        <v>70490818</v>
      </c>
    </row>
    <row r="27" spans="1:12">
      <c r="A27" s="19" t="s">
        <v>32</v>
      </c>
      <c r="B27" s="19"/>
      <c r="C27" s="19"/>
      <c r="F27" s="12">
        <v>57067</v>
      </c>
      <c r="H27" s="12">
        <v>39011</v>
      </c>
      <c r="J27" s="12">
        <v>57065</v>
      </c>
      <c r="L27" s="12">
        <v>39008</v>
      </c>
    </row>
    <row r="28" spans="1:12">
      <c r="A28" s="39" t="s">
        <v>31</v>
      </c>
      <c r="B28" s="39"/>
      <c r="C28" s="39"/>
      <c r="F28" s="12">
        <v>13886865</v>
      </c>
      <c r="H28" s="12">
        <v>14205752</v>
      </c>
      <c r="J28" s="12">
        <v>9047499</v>
      </c>
      <c r="L28" s="12">
        <v>9419566</v>
      </c>
    </row>
    <row r="29" spans="1:12">
      <c r="A29" s="5" t="s">
        <v>30</v>
      </c>
      <c r="B29" s="7"/>
      <c r="C29" s="7"/>
      <c r="F29" s="6">
        <f>SUM(F21:F28)</f>
        <v>530707561</v>
      </c>
      <c r="H29" s="6">
        <f>SUM(H21:H28)</f>
        <v>578301843</v>
      </c>
      <c r="J29" s="6">
        <f>SUM(J21:J28)</f>
        <v>1037673918</v>
      </c>
      <c r="L29" s="6">
        <f>SUM(L21:L28)</f>
        <v>1023000107</v>
      </c>
    </row>
    <row r="30" spans="1:12" ht="22.5" thickBot="1">
      <c r="A30" s="5" t="s">
        <v>29</v>
      </c>
      <c r="B30" s="7"/>
      <c r="C30" s="7"/>
      <c r="F30" s="3">
        <f>F18+F29</f>
        <v>1009534082</v>
      </c>
      <c r="H30" s="3">
        <f>H18+H29</f>
        <v>1071972673</v>
      </c>
      <c r="J30" s="3">
        <f>J18+J29</f>
        <v>1387235549</v>
      </c>
      <c r="L30" s="3">
        <f>L18+L29</f>
        <v>1380302643</v>
      </c>
    </row>
    <row r="31" spans="1:12" ht="22.5" thickTop="1">
      <c r="A31" s="7"/>
      <c r="B31" s="7"/>
      <c r="C31" s="7"/>
      <c r="F31" s="38"/>
      <c r="H31" s="37"/>
      <c r="J31" s="38"/>
      <c r="L31" s="37"/>
    </row>
    <row r="32" spans="1:12">
      <c r="A32" s="94">
        <v>2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</row>
    <row r="33" spans="1:12">
      <c r="A33" s="95" t="str">
        <f>+A2</f>
        <v>Prakit Holdings Public Company Limited and its Subsidiaries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</row>
    <row r="34" spans="1:12">
      <c r="A34" s="95" t="str">
        <f>+A3</f>
        <v>Statements of Financial Position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</row>
    <row r="35" spans="1:12">
      <c r="A35" s="95" t="str">
        <f>+A4</f>
        <v>As at 30 June 2026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</row>
    <row r="37" spans="1:12">
      <c r="L37" s="36" t="str">
        <f>+L6</f>
        <v>Unit : Baht</v>
      </c>
    </row>
    <row r="38" spans="1:12">
      <c r="F38" s="96" t="str">
        <f>+F7</f>
        <v>Consolidated financial statements</v>
      </c>
      <c r="G38" s="96"/>
      <c r="H38" s="96"/>
      <c r="J38" s="96" t="str">
        <f>+J7</f>
        <v>Separate financial statements</v>
      </c>
      <c r="K38" s="96"/>
      <c r="L38" s="96"/>
    </row>
    <row r="39" spans="1:12">
      <c r="F39" s="35" t="s">
        <v>28</v>
      </c>
      <c r="J39" s="35" t="s">
        <v>28</v>
      </c>
    </row>
    <row r="40" spans="1:12">
      <c r="F40" s="35" t="s">
        <v>27</v>
      </c>
      <c r="H40" s="35" t="s">
        <v>26</v>
      </c>
      <c r="J40" s="35" t="s">
        <v>27</v>
      </c>
      <c r="L40" s="35" t="s">
        <v>26</v>
      </c>
    </row>
    <row r="41" spans="1:12">
      <c r="D41" s="34" t="s">
        <v>51</v>
      </c>
      <c r="F41" s="33" t="str">
        <f>+F10</f>
        <v>30 June 2026</v>
      </c>
      <c r="H41" s="33" t="s">
        <v>182</v>
      </c>
      <c r="J41" s="32" t="str">
        <f>+F41</f>
        <v>30 June 2026</v>
      </c>
      <c r="K41" s="31"/>
      <c r="L41" s="30" t="str">
        <f>H41</f>
        <v>31 December 2025</v>
      </c>
    </row>
    <row r="42" spans="1:12">
      <c r="A42" s="5" t="s">
        <v>25</v>
      </c>
      <c r="B42" s="5"/>
      <c r="C42" s="5"/>
      <c r="D42" s="29"/>
      <c r="F42" s="28"/>
      <c r="H42" s="28"/>
      <c r="J42" s="28"/>
      <c r="L42" s="28"/>
    </row>
    <row r="43" spans="1:12">
      <c r="A43" s="22" t="s">
        <v>24</v>
      </c>
      <c r="B43" s="21"/>
      <c r="C43" s="21"/>
      <c r="D43" s="27"/>
      <c r="F43" s="26"/>
      <c r="H43" s="26"/>
      <c r="J43" s="26"/>
      <c r="L43" s="26"/>
    </row>
    <row r="44" spans="1:12">
      <c r="A44" s="10" t="s">
        <v>23</v>
      </c>
      <c r="B44" s="10"/>
      <c r="C44" s="10"/>
      <c r="D44" s="23">
        <v>13</v>
      </c>
      <c r="F44" s="12">
        <v>287158087</v>
      </c>
      <c r="H44" s="12">
        <v>266215575</v>
      </c>
      <c r="J44" s="12">
        <v>235476842</v>
      </c>
      <c r="L44" s="12">
        <v>208096908</v>
      </c>
    </row>
    <row r="45" spans="1:12">
      <c r="A45" s="13" t="s">
        <v>22</v>
      </c>
      <c r="B45" s="13"/>
      <c r="C45" s="13"/>
      <c r="D45" s="23"/>
      <c r="F45" s="12">
        <v>6470933</v>
      </c>
      <c r="H45" s="12">
        <v>7860799</v>
      </c>
      <c r="J45" s="12">
        <v>4461177</v>
      </c>
      <c r="L45" s="12">
        <v>6160546</v>
      </c>
    </row>
    <row r="46" spans="1:12">
      <c r="A46" s="5" t="s">
        <v>21</v>
      </c>
      <c r="B46" s="7"/>
      <c r="C46" s="7"/>
      <c r="D46" s="25"/>
      <c r="F46" s="6">
        <f>SUM(F44:F45)</f>
        <v>293629020</v>
      </c>
      <c r="H46" s="6">
        <f>SUM(H44:H45)</f>
        <v>274076374</v>
      </c>
      <c r="J46" s="6">
        <f>SUM(J44:J45)</f>
        <v>239938019</v>
      </c>
      <c r="L46" s="6">
        <f>SUM(L44:L45)</f>
        <v>214257454</v>
      </c>
    </row>
    <row r="47" spans="1:12">
      <c r="F47" s="12"/>
      <c r="H47" s="12"/>
      <c r="J47" s="12"/>
      <c r="L47" s="12"/>
    </row>
    <row r="48" spans="1:12">
      <c r="A48" s="22" t="s">
        <v>20</v>
      </c>
      <c r="B48" s="21"/>
      <c r="C48" s="21"/>
      <c r="F48" s="12"/>
      <c r="H48" s="12"/>
      <c r="J48" s="12"/>
      <c r="L48" s="12"/>
    </row>
    <row r="49" spans="1:12">
      <c r="A49" s="10" t="s">
        <v>19</v>
      </c>
      <c r="B49" s="9"/>
      <c r="C49" s="9"/>
      <c r="F49" s="12">
        <v>1735160</v>
      </c>
      <c r="H49" s="12">
        <v>1641160</v>
      </c>
      <c r="J49" s="12">
        <v>1735161</v>
      </c>
      <c r="L49" s="12">
        <v>1641160</v>
      </c>
    </row>
    <row r="50" spans="1:12">
      <c r="A50" s="10" t="s">
        <v>18</v>
      </c>
      <c r="B50" s="24"/>
      <c r="C50" s="24"/>
      <c r="D50" s="23">
        <v>14</v>
      </c>
      <c r="F50" s="12">
        <v>41506067</v>
      </c>
      <c r="H50" s="12">
        <v>40603708</v>
      </c>
      <c r="J50" s="12">
        <v>17380488</v>
      </c>
      <c r="L50" s="12">
        <v>16591378</v>
      </c>
    </row>
    <row r="51" spans="1:12">
      <c r="A51" s="5" t="s">
        <v>17</v>
      </c>
      <c r="B51" s="7"/>
      <c r="C51" s="7"/>
      <c r="F51" s="6">
        <f>SUM(F49:F50)</f>
        <v>43241227</v>
      </c>
      <c r="H51" s="6">
        <f>SUM(H49:H50)</f>
        <v>42244868</v>
      </c>
      <c r="J51" s="6">
        <f>SUM(J49:J50)</f>
        <v>19115649</v>
      </c>
      <c r="L51" s="6">
        <f>SUM(L49:L50)</f>
        <v>18232538</v>
      </c>
    </row>
    <row r="52" spans="1:12">
      <c r="A52" s="5" t="s">
        <v>16</v>
      </c>
      <c r="B52" s="7"/>
      <c r="C52" s="7"/>
      <c r="F52" s="6">
        <f>F46+F51</f>
        <v>336870247</v>
      </c>
      <c r="H52" s="6">
        <f>H46+H51</f>
        <v>316321242</v>
      </c>
      <c r="J52" s="6">
        <f>J46+J51</f>
        <v>259053668</v>
      </c>
      <c r="L52" s="6">
        <f>L46+L51</f>
        <v>232489992</v>
      </c>
    </row>
    <row r="53" spans="1:12">
      <c r="F53" s="12"/>
      <c r="H53" s="12"/>
      <c r="J53" s="12"/>
      <c r="L53" s="12"/>
    </row>
    <row r="54" spans="1:12">
      <c r="A54" s="22" t="s">
        <v>15</v>
      </c>
      <c r="B54" s="21"/>
      <c r="C54" s="21"/>
      <c r="F54" s="12"/>
      <c r="H54" s="12"/>
      <c r="J54" s="12"/>
      <c r="L54" s="12"/>
    </row>
    <row r="55" spans="1:12">
      <c r="A55" s="10" t="s">
        <v>14</v>
      </c>
      <c r="B55" s="9"/>
      <c r="C55" s="9"/>
      <c r="F55" s="12"/>
      <c r="H55" s="12"/>
      <c r="J55" s="12"/>
      <c r="L55" s="12"/>
    </row>
    <row r="56" spans="1:12">
      <c r="A56" s="10"/>
      <c r="B56" s="10" t="s">
        <v>13</v>
      </c>
      <c r="C56" s="10"/>
      <c r="F56" s="12"/>
      <c r="G56" s="20"/>
      <c r="H56" s="12"/>
      <c r="I56" s="20"/>
      <c r="J56" s="12"/>
      <c r="K56" s="16"/>
      <c r="L56" s="12"/>
    </row>
    <row r="57" spans="1:12" ht="22.5" thickBot="1">
      <c r="A57" s="19"/>
      <c r="B57" s="19"/>
      <c r="C57" s="19" t="s">
        <v>12</v>
      </c>
      <c r="F57" s="15">
        <v>94438800</v>
      </c>
      <c r="G57" s="18"/>
      <c r="H57" s="15">
        <v>94438800</v>
      </c>
      <c r="I57" s="17"/>
      <c r="J57" s="15">
        <v>94438800</v>
      </c>
      <c r="K57" s="16"/>
      <c r="L57" s="15">
        <v>94438800</v>
      </c>
    </row>
    <row r="58" spans="1:12" ht="22.5" thickTop="1">
      <c r="A58" s="13" t="s">
        <v>11</v>
      </c>
      <c r="B58" s="13" t="s">
        <v>10</v>
      </c>
      <c r="C58" s="13"/>
      <c r="F58" s="12"/>
      <c r="H58" s="12"/>
      <c r="J58" s="12"/>
      <c r="L58" s="12"/>
    </row>
    <row r="59" spans="1:12">
      <c r="A59" s="14"/>
      <c r="B59" s="14"/>
      <c r="C59" s="14" t="s">
        <v>9</v>
      </c>
      <c r="F59" s="12">
        <v>60450262</v>
      </c>
      <c r="H59" s="12">
        <v>60450262</v>
      </c>
      <c r="J59" s="12">
        <v>60450262</v>
      </c>
      <c r="L59" s="12">
        <v>60450262</v>
      </c>
    </row>
    <row r="60" spans="1:12">
      <c r="A60" s="10" t="s">
        <v>8</v>
      </c>
      <c r="B60" s="10"/>
      <c r="C60" s="10"/>
      <c r="F60" s="12">
        <v>193568560</v>
      </c>
      <c r="H60" s="12">
        <v>193568560</v>
      </c>
      <c r="J60" s="12">
        <v>193568560</v>
      </c>
      <c r="L60" s="12">
        <v>193568560</v>
      </c>
    </row>
    <row r="61" spans="1:12">
      <c r="A61" s="10" t="s">
        <v>7</v>
      </c>
      <c r="B61" s="10"/>
      <c r="C61" s="10"/>
      <c r="F61" s="12"/>
      <c r="H61" s="12"/>
      <c r="J61" s="12"/>
      <c r="L61" s="12"/>
    </row>
    <row r="62" spans="1:12">
      <c r="A62" s="13"/>
      <c r="B62" s="13" t="s">
        <v>6</v>
      </c>
      <c r="C62" s="13"/>
      <c r="F62" s="12">
        <v>10000000</v>
      </c>
      <c r="H62" s="12">
        <v>10000000</v>
      </c>
      <c r="J62" s="12">
        <v>10000000</v>
      </c>
      <c r="L62" s="12">
        <v>10000000</v>
      </c>
    </row>
    <row r="63" spans="1:12">
      <c r="A63" s="10"/>
      <c r="B63" s="10" t="s">
        <v>5</v>
      </c>
      <c r="C63" s="10"/>
      <c r="F63" s="12">
        <v>421916319</v>
      </c>
      <c r="H63" s="12">
        <v>507984057</v>
      </c>
      <c r="J63" s="12">
        <v>878401303</v>
      </c>
      <c r="L63" s="12">
        <v>901010095</v>
      </c>
    </row>
    <row r="64" spans="1:12">
      <c r="A64" s="10" t="s">
        <v>4</v>
      </c>
      <c r="B64" s="10"/>
      <c r="C64" s="10"/>
      <c r="F64" s="8">
        <v>-15370606</v>
      </c>
      <c r="H64" s="8">
        <v>-17665518</v>
      </c>
      <c r="J64" s="8">
        <v>-14238244</v>
      </c>
      <c r="L64" s="8">
        <v>-17216266</v>
      </c>
    </row>
    <row r="65" spans="1:12">
      <c r="A65" s="5" t="s">
        <v>3</v>
      </c>
      <c r="B65" s="7"/>
      <c r="C65" s="7"/>
      <c r="F65" s="11">
        <f>SUM(F58:F64)</f>
        <v>670564535</v>
      </c>
      <c r="H65" s="11">
        <f>SUM(H58:H64)</f>
        <v>754337361</v>
      </c>
      <c r="J65" s="11">
        <f>SUM(J58:J64)</f>
        <v>1128181881</v>
      </c>
      <c r="L65" s="11">
        <f>SUM(L58:L64)</f>
        <v>1147812651</v>
      </c>
    </row>
    <row r="66" spans="1:12">
      <c r="A66" s="10" t="s">
        <v>2</v>
      </c>
      <c r="B66" s="9"/>
      <c r="C66" s="9"/>
      <c r="F66" s="8">
        <v>2099300</v>
      </c>
      <c r="H66" s="8">
        <v>1314070</v>
      </c>
      <c r="J66" s="8">
        <v>0</v>
      </c>
      <c r="L66" s="8">
        <v>0</v>
      </c>
    </row>
    <row r="67" spans="1:12">
      <c r="A67" s="5" t="s">
        <v>1</v>
      </c>
      <c r="B67" s="7"/>
      <c r="C67" s="7"/>
      <c r="F67" s="6">
        <f>SUM(F65:F66)</f>
        <v>672663835</v>
      </c>
      <c r="H67" s="6">
        <f>SUM(H65:H66)</f>
        <v>755651431</v>
      </c>
      <c r="J67" s="6">
        <f>SUM(J65:J66)</f>
        <v>1128181881</v>
      </c>
      <c r="L67" s="6">
        <f>SUM(L65:L66)</f>
        <v>1147812651</v>
      </c>
    </row>
    <row r="68" spans="1:12" ht="22.5" thickBot="1">
      <c r="A68" s="5" t="s">
        <v>0</v>
      </c>
      <c r="B68" s="4"/>
      <c r="C68" s="4"/>
      <c r="F68" s="3">
        <f>F52+F67</f>
        <v>1009534082</v>
      </c>
      <c r="H68" s="3">
        <f>H52+H67</f>
        <v>1071972673</v>
      </c>
      <c r="J68" s="3">
        <f>J52+J67</f>
        <v>1387235549</v>
      </c>
      <c r="L68" s="3">
        <f>L52+L67</f>
        <v>1380302643</v>
      </c>
    </row>
    <row r="69" spans="1:12" ht="22.5" thickTop="1"/>
    <row r="70" spans="1:12">
      <c r="F70" s="2">
        <f>+F68-F30</f>
        <v>0</v>
      </c>
      <c r="H70" s="2">
        <f>+H68-H30</f>
        <v>0</v>
      </c>
      <c r="J70" s="2">
        <f>+J68-J30</f>
        <v>0</v>
      </c>
      <c r="L70" s="2">
        <f>+L68-L30</f>
        <v>0</v>
      </c>
    </row>
  </sheetData>
  <mergeCells count="12">
    <mergeCell ref="A32:L32"/>
    <mergeCell ref="A33:L33"/>
    <mergeCell ref="A34:L34"/>
    <mergeCell ref="A35:L35"/>
    <mergeCell ref="F38:H38"/>
    <mergeCell ref="J38:L38"/>
    <mergeCell ref="A1:L1"/>
    <mergeCell ref="A2:L2"/>
    <mergeCell ref="A3:L3"/>
    <mergeCell ref="A4:L4"/>
    <mergeCell ref="F7:H7"/>
    <mergeCell ref="J7:L7"/>
  </mergeCells>
  <pageMargins left="0.70866141732283472" right="0.39370078740157483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The accompanying condensed notes form an integral part of these interim financial statements.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04A-9616-4268-A7AF-FB59D6362DC8}">
  <dimension ref="A1:L48"/>
  <sheetViews>
    <sheetView zoomScale="112" zoomScaleNormal="70" workbookViewId="0">
      <selection sqref="A1:L1"/>
    </sheetView>
  </sheetViews>
  <sheetFormatPr defaultColWidth="9.140625" defaultRowHeight="21.75"/>
  <cols>
    <col min="1" max="2" width="3" style="1" customWidth="1"/>
    <col min="3" max="3" width="44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6384" width="9.140625" style="1"/>
  </cols>
  <sheetData>
    <row r="1" spans="1:12">
      <c r="A1" s="94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5" t="str">
        <f>+BS!A2</f>
        <v>Prakit Holdings Public Company Limited and its Subsidiaries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>
      <c r="A3" s="95" t="s">
        <v>91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95" t="s">
        <v>90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>
      <c r="A5" s="95" t="s">
        <v>89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7" spans="1:12">
      <c r="L7" s="36" t="str">
        <f>+BS!L6</f>
        <v>Unit : Baht</v>
      </c>
    </row>
    <row r="8" spans="1:12">
      <c r="F8" s="96" t="str">
        <f>+BS!F7</f>
        <v>Consolidated financial statements</v>
      </c>
      <c r="G8" s="96"/>
      <c r="H8" s="96"/>
      <c r="J8" s="96" t="str">
        <f>+BS!J7</f>
        <v>Separate financial statements</v>
      </c>
      <c r="K8" s="96"/>
      <c r="L8" s="96"/>
    </row>
    <row r="9" spans="1:12">
      <c r="D9" s="34" t="str">
        <f>+BS!D10</f>
        <v>Notes</v>
      </c>
      <c r="F9" s="43">
        <v>2026</v>
      </c>
      <c r="H9" s="43">
        <v>2025</v>
      </c>
      <c r="J9" s="66">
        <f>+F9</f>
        <v>2026</v>
      </c>
      <c r="K9" s="65"/>
      <c r="L9" s="64">
        <f>+H9</f>
        <v>2025</v>
      </c>
    </row>
    <row r="10" spans="1:12">
      <c r="A10" s="63" t="s">
        <v>88</v>
      </c>
      <c r="B10" s="63"/>
      <c r="C10" s="63"/>
    </row>
    <row r="11" spans="1:12">
      <c r="A11" s="62" t="s">
        <v>87</v>
      </c>
      <c r="B11" s="62"/>
      <c r="C11" s="62"/>
      <c r="D11" s="42">
        <v>15</v>
      </c>
      <c r="F11" s="12">
        <v>73608349</v>
      </c>
      <c r="H11" s="12">
        <v>70915505</v>
      </c>
      <c r="J11" s="12">
        <v>27042086</v>
      </c>
      <c r="L11" s="12">
        <v>25779528</v>
      </c>
    </row>
    <row r="12" spans="1:12">
      <c r="A12" s="55" t="s">
        <v>86</v>
      </c>
      <c r="B12" s="55"/>
      <c r="C12" s="55"/>
      <c r="D12" s="42">
        <v>15</v>
      </c>
      <c r="F12" s="12">
        <v>41416921</v>
      </c>
      <c r="H12" s="12">
        <v>49329697</v>
      </c>
      <c r="J12" s="12">
        <v>34065357</v>
      </c>
      <c r="L12" s="12">
        <v>42231889</v>
      </c>
    </row>
    <row r="13" spans="1:12">
      <c r="A13" s="55" t="s">
        <v>85</v>
      </c>
      <c r="B13" s="55"/>
      <c r="C13" s="55"/>
      <c r="D13" s="42"/>
      <c r="F13" s="12">
        <v>765597</v>
      </c>
      <c r="H13" s="12">
        <v>1221095</v>
      </c>
      <c r="J13" s="12">
        <v>336066</v>
      </c>
      <c r="L13" s="12">
        <v>794504</v>
      </c>
    </row>
    <row r="14" spans="1:12">
      <c r="A14" s="55" t="s">
        <v>84</v>
      </c>
      <c r="B14" s="55"/>
      <c r="C14" s="55"/>
      <c r="D14" s="42"/>
      <c r="F14" s="12">
        <v>933774</v>
      </c>
      <c r="H14" s="12">
        <v>933500</v>
      </c>
      <c r="J14" s="12">
        <v>10931674</v>
      </c>
      <c r="L14" s="12">
        <v>7932450</v>
      </c>
    </row>
    <row r="15" spans="1:12">
      <c r="A15" s="61" t="s">
        <v>83</v>
      </c>
      <c r="B15" s="61"/>
      <c r="C15" s="61"/>
      <c r="D15" s="42"/>
      <c r="F15" s="12">
        <v>465000</v>
      </c>
      <c r="H15" s="12">
        <v>465000</v>
      </c>
      <c r="J15" s="12">
        <v>881000</v>
      </c>
      <c r="L15" s="12">
        <v>881000</v>
      </c>
    </row>
    <row r="16" spans="1:12">
      <c r="A16" s="61" t="s">
        <v>82</v>
      </c>
      <c r="B16" s="61"/>
      <c r="C16" s="61"/>
      <c r="D16" s="23"/>
      <c r="F16" s="12">
        <v>4843043</v>
      </c>
      <c r="H16" s="12">
        <v>9772780</v>
      </c>
      <c r="J16" s="12">
        <v>5886137</v>
      </c>
      <c r="L16" s="12">
        <v>5593253</v>
      </c>
    </row>
    <row r="17" spans="1:12">
      <c r="A17" s="54" t="s">
        <v>81</v>
      </c>
      <c r="B17" s="54"/>
      <c r="C17" s="54"/>
      <c r="D17" s="41" t="s">
        <v>40</v>
      </c>
      <c r="F17" s="6">
        <f>SUM(F11:F16)</f>
        <v>122032684</v>
      </c>
      <c r="H17" s="6">
        <f>SUM(H11:H16)</f>
        <v>132637577</v>
      </c>
      <c r="J17" s="6">
        <f>SUM(J11:J16)</f>
        <v>79142320</v>
      </c>
      <c r="L17" s="6">
        <f>SUM(L11:L16)</f>
        <v>83212624</v>
      </c>
    </row>
    <row r="18" spans="1:12">
      <c r="A18" s="60" t="s">
        <v>80</v>
      </c>
      <c r="B18" s="60"/>
      <c r="C18" s="60"/>
      <c r="D18" s="23"/>
      <c r="F18" s="12"/>
      <c r="H18" s="12"/>
      <c r="J18" s="12"/>
      <c r="L18" s="12"/>
    </row>
    <row r="19" spans="1:12">
      <c r="A19" s="59" t="s">
        <v>79</v>
      </c>
      <c r="B19" s="59"/>
      <c r="C19" s="59"/>
      <c r="D19" s="23"/>
      <c r="F19" s="12">
        <v>59498309</v>
      </c>
      <c r="H19" s="12">
        <v>56544762</v>
      </c>
      <c r="J19" s="12">
        <v>26171372</v>
      </c>
      <c r="L19" s="12">
        <v>24542978</v>
      </c>
    </row>
    <row r="20" spans="1:12">
      <c r="A20" s="59" t="s">
        <v>78</v>
      </c>
      <c r="B20" s="59"/>
      <c r="C20" s="59"/>
      <c r="D20" s="23"/>
      <c r="F20" s="12">
        <v>17175855</v>
      </c>
      <c r="H20" s="12">
        <v>18072870</v>
      </c>
      <c r="J20" s="12">
        <v>11127699</v>
      </c>
      <c r="L20" s="12">
        <v>11401643</v>
      </c>
    </row>
    <row r="21" spans="1:12">
      <c r="A21" s="58" t="s">
        <v>77</v>
      </c>
      <c r="B21" s="58"/>
      <c r="C21" s="58"/>
      <c r="D21" s="23"/>
      <c r="F21" s="12">
        <v>24521557</v>
      </c>
      <c r="H21" s="12">
        <v>24270940</v>
      </c>
      <c r="J21" s="12">
        <v>17523483</v>
      </c>
      <c r="L21" s="12">
        <v>18173092</v>
      </c>
    </row>
    <row r="22" spans="1:12">
      <c r="A22" s="54" t="s">
        <v>76</v>
      </c>
      <c r="B22" s="54"/>
      <c r="C22" s="54"/>
      <c r="D22" s="23"/>
      <c r="F22" s="6">
        <f>SUM(F18:F21)</f>
        <v>101195721</v>
      </c>
      <c r="H22" s="6">
        <f>SUM(H18:H21)</f>
        <v>98888572</v>
      </c>
      <c r="J22" s="6">
        <f>SUM(J18:J21)</f>
        <v>54822554</v>
      </c>
      <c r="L22" s="6">
        <f>SUM(L18:L21)</f>
        <v>54117713</v>
      </c>
    </row>
    <row r="23" spans="1:12" ht="43.5" customHeight="1">
      <c r="A23" s="97" t="s">
        <v>75</v>
      </c>
      <c r="B23" s="97"/>
      <c r="C23" s="97"/>
      <c r="D23" s="97"/>
      <c r="F23" s="12">
        <v>20836963</v>
      </c>
      <c r="H23" s="12">
        <v>33749005</v>
      </c>
      <c r="J23" s="12">
        <v>24319766</v>
      </c>
      <c r="L23" s="12">
        <v>29094911</v>
      </c>
    </row>
    <row r="24" spans="1:12" ht="42.75" customHeight="1">
      <c r="A24" s="98" t="s">
        <v>74</v>
      </c>
      <c r="B24" s="98"/>
      <c r="C24" s="98"/>
      <c r="D24" s="98"/>
      <c r="F24" s="8">
        <v>-32038421</v>
      </c>
      <c r="H24" s="8">
        <v>-36019650</v>
      </c>
      <c r="J24" s="8">
        <v>0</v>
      </c>
      <c r="L24" s="8">
        <v>0</v>
      </c>
    </row>
    <row r="25" spans="1:12">
      <c r="A25" s="54" t="s">
        <v>73</v>
      </c>
      <c r="B25" s="54"/>
      <c r="C25" s="54"/>
      <c r="F25" s="11">
        <f>SUM(F23:F24)</f>
        <v>-11201458</v>
      </c>
      <c r="H25" s="11">
        <f>SUM(H23:H24)</f>
        <v>-2270645</v>
      </c>
      <c r="J25" s="11">
        <f>SUM(J23:J24)</f>
        <v>24319766</v>
      </c>
      <c r="L25" s="11">
        <f>SUM(L23:L24)</f>
        <v>29094911</v>
      </c>
    </row>
    <row r="26" spans="1:12">
      <c r="A26" s="1" t="s">
        <v>72</v>
      </c>
      <c r="D26" s="23">
        <v>16</v>
      </c>
      <c r="F26" s="12">
        <v>-4458134</v>
      </c>
      <c r="H26" s="12">
        <v>-6541892</v>
      </c>
      <c r="J26" s="12">
        <v>-3017813</v>
      </c>
      <c r="L26" s="12">
        <v>-4184192</v>
      </c>
    </row>
    <row r="27" spans="1:12">
      <c r="A27" s="57" t="s">
        <v>71</v>
      </c>
      <c r="B27" s="57"/>
      <c r="C27" s="57"/>
      <c r="D27" s="23"/>
      <c r="F27" s="6">
        <f>SUM(F25:F26)</f>
        <v>-15659592</v>
      </c>
      <c r="H27" s="6">
        <f>SUM(H25:H26)</f>
        <v>-8812537</v>
      </c>
      <c r="J27" s="6">
        <f>SUM(J25:J26)</f>
        <v>21301953</v>
      </c>
      <c r="L27" s="6">
        <f>SUM(L25:L26)</f>
        <v>24910719</v>
      </c>
    </row>
    <row r="28" spans="1:12">
      <c r="A28" s="57"/>
      <c r="B28" s="57"/>
      <c r="C28" s="57"/>
      <c r="D28" s="23"/>
      <c r="F28" s="11"/>
      <c r="H28" s="11"/>
      <c r="J28" s="11"/>
      <c r="L28" s="11"/>
    </row>
    <row r="29" spans="1:12">
      <c r="A29" s="54" t="s">
        <v>176</v>
      </c>
      <c r="B29" s="54"/>
      <c r="C29" s="54"/>
      <c r="D29" s="23"/>
      <c r="F29" s="12"/>
      <c r="H29" s="12"/>
      <c r="J29" s="12"/>
      <c r="L29" s="12"/>
    </row>
    <row r="30" spans="1:12">
      <c r="A30" s="54" t="s">
        <v>70</v>
      </c>
      <c r="B30" s="54"/>
      <c r="C30" s="54"/>
      <c r="D30" s="23"/>
      <c r="F30" s="12"/>
      <c r="H30" s="12"/>
      <c r="J30" s="12"/>
      <c r="L30" s="12"/>
    </row>
    <row r="31" spans="1:12">
      <c r="A31" s="56" t="s">
        <v>69</v>
      </c>
      <c r="B31" s="56"/>
      <c r="C31" s="56"/>
      <c r="D31" s="23"/>
      <c r="F31" s="8">
        <v>-123516.85999999987</v>
      </c>
      <c r="H31" s="8">
        <v>2682</v>
      </c>
      <c r="J31" s="8">
        <v>0</v>
      </c>
      <c r="L31" s="8">
        <v>0</v>
      </c>
    </row>
    <row r="32" spans="1:12">
      <c r="A32" s="54" t="s">
        <v>68</v>
      </c>
      <c r="B32" s="54"/>
      <c r="C32" s="54"/>
      <c r="D32" s="23"/>
      <c r="F32" s="6">
        <f>SUM(F31)</f>
        <v>-123516.85999999987</v>
      </c>
      <c r="H32" s="6">
        <f>SUM(H31)</f>
        <v>2682</v>
      </c>
      <c r="J32" s="6">
        <f>SUM(J31)</f>
        <v>0</v>
      </c>
      <c r="L32" s="6">
        <f>SUM(L31)</f>
        <v>0</v>
      </c>
    </row>
    <row r="33" spans="1:12">
      <c r="A33" s="54" t="s">
        <v>67</v>
      </c>
      <c r="B33" s="54"/>
      <c r="C33" s="54"/>
      <c r="D33" s="23"/>
      <c r="F33" s="12"/>
      <c r="H33" s="12"/>
      <c r="J33" s="12"/>
      <c r="L33" s="12"/>
    </row>
    <row r="34" spans="1:12">
      <c r="A34" s="56" t="s">
        <v>66</v>
      </c>
      <c r="B34" s="56"/>
      <c r="C34" s="56"/>
      <c r="D34" s="23"/>
      <c r="F34" s="51">
        <v>293962</v>
      </c>
      <c r="H34" s="51">
        <v>-1922995</v>
      </c>
      <c r="J34" s="51">
        <v>293963</v>
      </c>
      <c r="L34" s="51">
        <v>-1922995</v>
      </c>
    </row>
    <row r="35" spans="1:12">
      <c r="A35" s="56" t="s">
        <v>65</v>
      </c>
      <c r="B35" s="56"/>
      <c r="C35" s="56"/>
      <c r="D35" s="23"/>
      <c r="F35" s="51">
        <v>732307</v>
      </c>
      <c r="H35" s="51">
        <v>-352309</v>
      </c>
      <c r="J35" s="51">
        <v>732307</v>
      </c>
      <c r="L35" s="51">
        <v>-352309</v>
      </c>
    </row>
    <row r="36" spans="1:12">
      <c r="A36" s="55" t="s">
        <v>64</v>
      </c>
      <c r="B36" s="55"/>
      <c r="C36" s="55"/>
      <c r="D36" s="23"/>
      <c r="F36" s="51">
        <v>-58794</v>
      </c>
      <c r="H36" s="51">
        <v>384599</v>
      </c>
      <c r="J36" s="51">
        <v>-58794</v>
      </c>
      <c r="L36" s="51">
        <v>384599</v>
      </c>
    </row>
    <row r="37" spans="1:12">
      <c r="A37" s="54" t="s">
        <v>63</v>
      </c>
      <c r="B37" s="54"/>
      <c r="C37" s="54"/>
      <c r="D37" s="23"/>
      <c r="F37" s="6">
        <f>SUM(F34:F36)</f>
        <v>967475</v>
      </c>
      <c r="H37" s="6">
        <f>SUM(H34:H36)</f>
        <v>-1890705</v>
      </c>
      <c r="J37" s="6">
        <f>SUM(J34:J36)</f>
        <v>967476</v>
      </c>
      <c r="L37" s="6">
        <f>SUM(L34:L36)</f>
        <v>-1890705</v>
      </c>
    </row>
    <row r="38" spans="1:12" ht="22.5" thickBot="1">
      <c r="A38" s="54" t="s">
        <v>62</v>
      </c>
      <c r="B38" s="54"/>
      <c r="C38" s="54"/>
      <c r="D38" s="23"/>
      <c r="F38" s="3">
        <f>F27++F32+F37</f>
        <v>-14815633.859999999</v>
      </c>
      <c r="H38" s="3">
        <f>H27++H32+H37</f>
        <v>-10700560</v>
      </c>
      <c r="J38" s="3">
        <f>J27++J32+J37</f>
        <v>22269429</v>
      </c>
      <c r="L38" s="3">
        <f>L27++L32+L37</f>
        <v>23020014</v>
      </c>
    </row>
    <row r="39" spans="1:12" ht="22.5" thickTop="1">
      <c r="A39" s="46" t="s">
        <v>177</v>
      </c>
      <c r="B39" s="46"/>
      <c r="C39" s="46"/>
      <c r="D39" s="23"/>
      <c r="F39" s="12"/>
      <c r="H39" s="12"/>
      <c r="J39" s="12"/>
      <c r="L39" s="12"/>
    </row>
    <row r="40" spans="1:12">
      <c r="A40" s="50" t="s">
        <v>11</v>
      </c>
      <c r="B40" s="50" t="s">
        <v>60</v>
      </c>
      <c r="C40" s="50"/>
      <c r="D40" s="23"/>
      <c r="F40" s="51">
        <v>-16149452.014055714</v>
      </c>
      <c r="H40" s="51">
        <v>-9539376</v>
      </c>
      <c r="J40" s="51">
        <v>21301953</v>
      </c>
      <c r="L40" s="51">
        <v>24910719</v>
      </c>
    </row>
    <row r="41" spans="1:12">
      <c r="A41" s="50" t="s">
        <v>11</v>
      </c>
      <c r="B41" s="50" t="s">
        <v>2</v>
      </c>
      <c r="C41" s="50"/>
      <c r="D41" s="23"/>
      <c r="F41" s="48">
        <v>489860.01405571308</v>
      </c>
      <c r="H41" s="53">
        <v>726839</v>
      </c>
      <c r="J41" s="48">
        <v>0</v>
      </c>
      <c r="L41" s="48">
        <v>0</v>
      </c>
    </row>
    <row r="42" spans="1:12" ht="22.5" thickBot="1">
      <c r="A42" s="47"/>
      <c r="B42" s="47"/>
      <c r="C42" s="47"/>
      <c r="D42" s="23"/>
      <c r="F42" s="3">
        <f>F40+F41</f>
        <v>-15659592</v>
      </c>
      <c r="H42" s="3">
        <f>H40+H41</f>
        <v>-8812537</v>
      </c>
      <c r="J42" s="3">
        <f>J40</f>
        <v>21301953</v>
      </c>
      <c r="L42" s="3">
        <f>L40</f>
        <v>24910719</v>
      </c>
    </row>
    <row r="43" spans="1:12" ht="22.5" thickTop="1">
      <c r="A43" s="46" t="s">
        <v>61</v>
      </c>
      <c r="B43" s="46"/>
      <c r="C43" s="46"/>
      <c r="D43" s="23"/>
      <c r="F43" s="52"/>
      <c r="H43" s="51"/>
      <c r="J43" s="52"/>
      <c r="L43" s="52"/>
    </row>
    <row r="44" spans="1:12">
      <c r="A44" s="50" t="s">
        <v>11</v>
      </c>
      <c r="B44" s="50" t="s">
        <v>60</v>
      </c>
      <c r="C44" s="50"/>
      <c r="F44" s="51">
        <v>-15252557.859999999</v>
      </c>
      <c r="H44" s="51">
        <v>-11427399</v>
      </c>
      <c r="J44" s="51">
        <v>22269429</v>
      </c>
      <c r="L44" s="51">
        <v>23020014</v>
      </c>
    </row>
    <row r="45" spans="1:12">
      <c r="A45" s="50" t="s">
        <v>11</v>
      </c>
      <c r="B45" s="50" t="s">
        <v>2</v>
      </c>
      <c r="C45" s="50"/>
      <c r="F45" s="48">
        <v>436924</v>
      </c>
      <c r="H45" s="49">
        <v>726839</v>
      </c>
      <c r="J45" s="48">
        <v>0</v>
      </c>
      <c r="L45" s="48">
        <v>0</v>
      </c>
    </row>
    <row r="46" spans="1:12" ht="22.5" thickBot="1">
      <c r="A46" s="47"/>
      <c r="B46" s="47"/>
      <c r="C46" s="47"/>
      <c r="F46" s="3">
        <f>SUM(F43:F45)</f>
        <v>-14815633.859999999</v>
      </c>
      <c r="H46" s="3">
        <f>SUM(H43:H45)</f>
        <v>-10700560</v>
      </c>
      <c r="J46" s="3">
        <f>SUM(J44:J45)</f>
        <v>22269429</v>
      </c>
      <c r="L46" s="3">
        <f>SUM(L44:L45)</f>
        <v>23020014</v>
      </c>
    </row>
    <row r="47" spans="1:12" ht="22.5" thickTop="1">
      <c r="A47" s="46" t="s">
        <v>59</v>
      </c>
      <c r="B47" s="46"/>
      <c r="C47" s="46"/>
    </row>
    <row r="48" spans="1:12">
      <c r="A48" s="1" t="s">
        <v>58</v>
      </c>
      <c r="D48" s="45">
        <v>17</v>
      </c>
      <c r="F48" s="44">
        <f>+F40/[1]งบฐานะการเงิน!F59</f>
        <v>-0.26715272158879499</v>
      </c>
      <c r="H48" s="44">
        <f>+H40/[1]งบฐานะการเงิน!H59</f>
        <v>-0.15780537063677241</v>
      </c>
      <c r="I48" s="44"/>
      <c r="J48" s="44">
        <f>+J40/[1]งบฐานะการเงิน!J59</f>
        <v>0.35238810048499047</v>
      </c>
      <c r="L48" s="44">
        <f>+L40/[1]งบฐานะการเงิน!L59</f>
        <v>0.41208620402670876</v>
      </c>
    </row>
  </sheetData>
  <mergeCells count="9">
    <mergeCell ref="A23:D23"/>
    <mergeCell ref="A24:D24"/>
    <mergeCell ref="A1:L1"/>
    <mergeCell ref="A2:L2"/>
    <mergeCell ref="A3:L3"/>
    <mergeCell ref="A4:L4"/>
    <mergeCell ref="A5:L5"/>
    <mergeCell ref="F8:H8"/>
    <mergeCell ref="J8:L8"/>
  </mergeCells>
  <pageMargins left="0.70866141732283472" right="0.35433070866141736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The accompanying condensed notes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B26F-3CE7-49B2-8FDE-A3A0F2A08E60}">
  <dimension ref="A1:L48"/>
  <sheetViews>
    <sheetView zoomScale="101" zoomScaleNormal="70" workbookViewId="0">
      <selection sqref="A1:L1"/>
    </sheetView>
  </sheetViews>
  <sheetFormatPr defaultColWidth="9.140625" defaultRowHeight="21.75"/>
  <cols>
    <col min="1" max="2" width="3" style="1" customWidth="1"/>
    <col min="3" max="3" width="44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6384" width="9.140625" style="1"/>
  </cols>
  <sheetData>
    <row r="1" spans="1:12">
      <c r="A1" s="94">
        <v>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5" t="str">
        <f>+BS!A2</f>
        <v>Prakit Holdings Public Company Limited and its Subsidiaries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>
      <c r="A3" s="95" t="s">
        <v>91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95" t="s">
        <v>92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>
      <c r="A5" s="95" t="s">
        <v>89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7" spans="1:12">
      <c r="L7" s="36" t="str">
        <f>+BS!L6</f>
        <v>Unit : Baht</v>
      </c>
    </row>
    <row r="8" spans="1:12">
      <c r="F8" s="96" t="str">
        <f>+BS!F7</f>
        <v>Consolidated financial statements</v>
      </c>
      <c r="G8" s="96"/>
      <c r="H8" s="96"/>
      <c r="J8" s="96" t="str">
        <f>+BS!J7</f>
        <v>Separate financial statements</v>
      </c>
      <c r="K8" s="96"/>
      <c r="L8" s="96"/>
    </row>
    <row r="9" spans="1:12">
      <c r="D9" s="34" t="str">
        <f>+BS!D10</f>
        <v>Notes</v>
      </c>
      <c r="F9" s="43">
        <v>2026</v>
      </c>
      <c r="H9" s="43">
        <v>2025</v>
      </c>
      <c r="J9" s="66">
        <f>+F9</f>
        <v>2026</v>
      </c>
      <c r="K9" s="65"/>
      <c r="L9" s="64">
        <f>+H9</f>
        <v>2025</v>
      </c>
    </row>
    <row r="10" spans="1:12">
      <c r="A10" s="63" t="s">
        <v>88</v>
      </c>
      <c r="B10" s="63"/>
      <c r="C10" s="63"/>
    </row>
    <row r="11" spans="1:12">
      <c r="A11" s="62" t="s">
        <v>87</v>
      </c>
      <c r="B11" s="62"/>
      <c r="C11" s="62"/>
      <c r="D11" s="42">
        <v>15</v>
      </c>
      <c r="F11" s="12">
        <v>109278604</v>
      </c>
      <c r="H11" s="12">
        <v>128097903</v>
      </c>
      <c r="J11" s="12">
        <v>35312332</v>
      </c>
      <c r="L11" s="12">
        <v>34039007</v>
      </c>
    </row>
    <row r="12" spans="1:12">
      <c r="A12" s="55" t="s">
        <v>86</v>
      </c>
      <c r="B12" s="55"/>
      <c r="C12" s="55"/>
      <c r="D12" s="42">
        <v>15</v>
      </c>
      <c r="F12" s="12">
        <v>74548528</v>
      </c>
      <c r="H12" s="12">
        <v>86826239</v>
      </c>
      <c r="J12" s="12">
        <v>61214448</v>
      </c>
      <c r="L12" s="12">
        <v>76521665</v>
      </c>
    </row>
    <row r="13" spans="1:12">
      <c r="A13" s="55" t="s">
        <v>85</v>
      </c>
      <c r="B13" s="55"/>
      <c r="C13" s="55"/>
      <c r="D13" s="42"/>
      <c r="F13" s="12">
        <v>1463573</v>
      </c>
      <c r="H13" s="12">
        <v>2069752</v>
      </c>
      <c r="J13" s="12">
        <v>638249</v>
      </c>
      <c r="L13" s="12">
        <v>1521586</v>
      </c>
    </row>
    <row r="14" spans="1:12">
      <c r="A14" s="55" t="s">
        <v>84</v>
      </c>
      <c r="B14" s="55"/>
      <c r="C14" s="55"/>
      <c r="D14" s="42"/>
      <c r="F14" s="12">
        <v>1168074</v>
      </c>
      <c r="H14" s="12">
        <v>1161450</v>
      </c>
      <c r="J14" s="12">
        <v>11165974</v>
      </c>
      <c r="L14" s="12">
        <v>8160400</v>
      </c>
    </row>
    <row r="15" spans="1:12">
      <c r="A15" s="61" t="s">
        <v>83</v>
      </c>
      <c r="B15" s="61"/>
      <c r="C15" s="61"/>
      <c r="D15" s="42"/>
      <c r="F15" s="12">
        <v>930000</v>
      </c>
      <c r="H15" s="12">
        <v>930000</v>
      </c>
      <c r="J15" s="12">
        <v>1742000</v>
      </c>
      <c r="L15" s="12">
        <v>1742000</v>
      </c>
    </row>
    <row r="16" spans="1:12">
      <c r="A16" s="61" t="s">
        <v>82</v>
      </c>
      <c r="B16" s="61"/>
      <c r="C16" s="61"/>
      <c r="D16" s="23"/>
      <c r="F16" s="12">
        <v>13402785</v>
      </c>
      <c r="H16" s="12">
        <v>14435348</v>
      </c>
      <c r="J16" s="12">
        <v>12026023</v>
      </c>
      <c r="L16" s="12">
        <v>10336923</v>
      </c>
    </row>
    <row r="17" spans="1:12">
      <c r="A17" s="54" t="s">
        <v>81</v>
      </c>
      <c r="B17" s="54"/>
      <c r="C17" s="54"/>
      <c r="D17" s="41" t="s">
        <v>40</v>
      </c>
      <c r="F17" s="6">
        <f>SUM(F11:F16)</f>
        <v>200791564</v>
      </c>
      <c r="H17" s="6">
        <f>SUM(H11:H16)</f>
        <v>233520692</v>
      </c>
      <c r="J17" s="6">
        <f>SUM(J11:J16)</f>
        <v>122099026</v>
      </c>
      <c r="L17" s="6">
        <f>SUM(L11:L16)</f>
        <v>132321581</v>
      </c>
    </row>
    <row r="18" spans="1:12">
      <c r="A18" s="60" t="s">
        <v>80</v>
      </c>
      <c r="B18" s="60"/>
      <c r="C18" s="60"/>
      <c r="D18" s="23"/>
      <c r="F18" s="12"/>
      <c r="H18" s="12"/>
      <c r="J18" s="12"/>
      <c r="L18" s="12"/>
    </row>
    <row r="19" spans="1:12">
      <c r="A19" s="59" t="s">
        <v>79</v>
      </c>
      <c r="B19" s="59"/>
      <c r="C19" s="59"/>
      <c r="D19" s="23"/>
      <c r="F19" s="12">
        <v>84278862</v>
      </c>
      <c r="H19" s="12">
        <v>100115316</v>
      </c>
      <c r="J19" s="12">
        <v>32043900</v>
      </c>
      <c r="L19" s="12">
        <v>32492319</v>
      </c>
    </row>
    <row r="20" spans="1:12">
      <c r="A20" s="59" t="s">
        <v>78</v>
      </c>
      <c r="B20" s="59"/>
      <c r="C20" s="59"/>
      <c r="D20" s="23"/>
      <c r="F20" s="12">
        <v>33134159</v>
      </c>
      <c r="H20" s="12">
        <v>34253021</v>
      </c>
      <c r="J20" s="12">
        <v>21095135</v>
      </c>
      <c r="L20" s="12">
        <v>21308949</v>
      </c>
    </row>
    <row r="21" spans="1:12">
      <c r="A21" s="58" t="s">
        <v>77</v>
      </c>
      <c r="B21" s="58"/>
      <c r="C21" s="58"/>
      <c r="D21" s="23"/>
      <c r="F21" s="12">
        <v>47026343</v>
      </c>
      <c r="H21" s="12">
        <v>47485821</v>
      </c>
      <c r="J21" s="12">
        <v>34325359</v>
      </c>
      <c r="L21" s="12">
        <v>35651476</v>
      </c>
    </row>
    <row r="22" spans="1:12">
      <c r="A22" s="54" t="s">
        <v>76</v>
      </c>
      <c r="B22" s="54"/>
      <c r="C22" s="54"/>
      <c r="D22" s="23"/>
      <c r="F22" s="6">
        <f>SUM(F18:F21)</f>
        <v>164439364</v>
      </c>
      <c r="H22" s="6">
        <f>SUM(H18:H21)</f>
        <v>181854158</v>
      </c>
      <c r="J22" s="6">
        <f>SUM(J18:J21)</f>
        <v>87464394</v>
      </c>
      <c r="L22" s="6">
        <f>SUM(L18:L21)</f>
        <v>89452744</v>
      </c>
    </row>
    <row r="23" spans="1:12" ht="43.5" customHeight="1">
      <c r="A23" s="97" t="s">
        <v>75</v>
      </c>
      <c r="B23" s="97"/>
      <c r="C23" s="97"/>
      <c r="D23" s="97"/>
      <c r="F23" s="12">
        <v>36352200</v>
      </c>
      <c r="H23" s="12">
        <v>51666534</v>
      </c>
      <c r="J23" s="12">
        <v>34634632</v>
      </c>
      <c r="L23" s="12">
        <v>42868837</v>
      </c>
    </row>
    <row r="24" spans="1:12" ht="42.75" customHeight="1">
      <c r="A24" s="98" t="s">
        <v>74</v>
      </c>
      <c r="B24" s="98"/>
      <c r="C24" s="98"/>
      <c r="D24" s="98"/>
      <c r="F24" s="8">
        <v>-62078150</v>
      </c>
      <c r="H24" s="8">
        <v>-63621902</v>
      </c>
      <c r="J24" s="8">
        <v>0</v>
      </c>
      <c r="L24" s="8">
        <v>0</v>
      </c>
    </row>
    <row r="25" spans="1:12">
      <c r="A25" s="54" t="s">
        <v>73</v>
      </c>
      <c r="B25" s="54"/>
      <c r="C25" s="54"/>
      <c r="F25" s="11">
        <f>SUM(F23:F24)</f>
        <v>-25725950</v>
      </c>
      <c r="H25" s="11">
        <f>SUM(H23:H24)</f>
        <v>-11955368</v>
      </c>
      <c r="J25" s="11">
        <f>SUM(J23:J24)</f>
        <v>34634632</v>
      </c>
      <c r="L25" s="11">
        <f>SUM(L23:L24)</f>
        <v>42868837</v>
      </c>
    </row>
    <row r="26" spans="1:12">
      <c r="A26" s="1" t="s">
        <v>72</v>
      </c>
      <c r="D26" s="23">
        <v>16</v>
      </c>
      <c r="F26" s="12">
        <v>-7259087</v>
      </c>
      <c r="H26" s="12">
        <v>-10327994</v>
      </c>
      <c r="J26" s="12">
        <v>-5433351</v>
      </c>
      <c r="L26" s="12">
        <v>-6974303</v>
      </c>
    </row>
    <row r="27" spans="1:12">
      <c r="A27" s="57" t="s">
        <v>71</v>
      </c>
      <c r="B27" s="57"/>
      <c r="C27" s="57"/>
      <c r="D27" s="23"/>
      <c r="F27" s="6">
        <f>SUM(F25:F26)</f>
        <v>-32985037</v>
      </c>
      <c r="H27" s="6">
        <f>SUM(H25:H26)</f>
        <v>-22283362</v>
      </c>
      <c r="J27" s="6">
        <f>SUM(J25:J26)</f>
        <v>29201281</v>
      </c>
      <c r="L27" s="6">
        <f>SUM(L25:L26)</f>
        <v>35894534</v>
      </c>
    </row>
    <row r="28" spans="1:12">
      <c r="A28" s="57"/>
      <c r="B28" s="57"/>
      <c r="C28" s="57"/>
      <c r="D28" s="23"/>
      <c r="F28" s="11"/>
      <c r="H28" s="11"/>
      <c r="J28" s="11"/>
      <c r="L28" s="11"/>
    </row>
    <row r="29" spans="1:12">
      <c r="A29" s="54" t="s">
        <v>176</v>
      </c>
      <c r="B29" s="54"/>
      <c r="C29" s="54"/>
      <c r="D29" s="23"/>
      <c r="F29" s="12"/>
      <c r="H29" s="12"/>
      <c r="J29" s="12"/>
      <c r="L29" s="12"/>
    </row>
    <row r="30" spans="1:12">
      <c r="A30" s="54" t="s">
        <v>70</v>
      </c>
      <c r="B30" s="54"/>
      <c r="C30" s="54"/>
      <c r="D30" s="23"/>
      <c r="F30" s="12"/>
      <c r="H30" s="12"/>
      <c r="J30" s="12"/>
      <c r="L30" s="12"/>
    </row>
    <row r="31" spans="1:12">
      <c r="A31" s="56" t="s">
        <v>69</v>
      </c>
      <c r="B31" s="56"/>
      <c r="C31" s="56"/>
      <c r="D31" s="23"/>
      <c r="F31" s="8">
        <v>-683110</v>
      </c>
      <c r="H31" s="8">
        <v>-12798</v>
      </c>
      <c r="J31" s="8">
        <v>0</v>
      </c>
      <c r="L31" s="8">
        <v>0</v>
      </c>
    </row>
    <row r="32" spans="1:12">
      <c r="A32" s="54" t="s">
        <v>68</v>
      </c>
      <c r="B32" s="54"/>
      <c r="C32" s="54"/>
      <c r="D32" s="23"/>
      <c r="F32" s="6">
        <f>SUM(F31)</f>
        <v>-683110</v>
      </c>
      <c r="H32" s="6">
        <f>SUM(H31)</f>
        <v>-12798</v>
      </c>
      <c r="J32" s="6">
        <f>SUM(J31)</f>
        <v>0</v>
      </c>
      <c r="L32" s="6">
        <f>SUM(L31)</f>
        <v>0</v>
      </c>
    </row>
    <row r="33" spans="1:12">
      <c r="A33" s="54" t="s">
        <v>67</v>
      </c>
      <c r="B33" s="54"/>
      <c r="C33" s="54"/>
      <c r="D33" s="23"/>
      <c r="F33" s="12"/>
      <c r="H33" s="12"/>
      <c r="J33" s="12"/>
      <c r="L33" s="12"/>
    </row>
    <row r="34" spans="1:12">
      <c r="A34" s="56" t="s">
        <v>66</v>
      </c>
      <c r="B34" s="56"/>
      <c r="C34" s="56"/>
      <c r="D34" s="23"/>
      <c r="F34" s="51">
        <v>3722528</v>
      </c>
      <c r="H34" s="51">
        <v>-7459000</v>
      </c>
      <c r="J34" s="51">
        <v>3722528</v>
      </c>
      <c r="L34" s="51">
        <v>-7459000</v>
      </c>
    </row>
    <row r="35" spans="1:12">
      <c r="A35" s="56" t="s">
        <v>65</v>
      </c>
      <c r="B35" s="56"/>
      <c r="C35" s="56"/>
      <c r="D35" s="23"/>
      <c r="F35" s="51">
        <v>2595163</v>
      </c>
      <c r="H35" s="51">
        <v>-352309</v>
      </c>
      <c r="J35" s="51">
        <v>2595163</v>
      </c>
      <c r="L35" s="51">
        <v>-352309</v>
      </c>
    </row>
    <row r="36" spans="1:12">
      <c r="A36" s="55" t="s">
        <v>64</v>
      </c>
      <c r="B36" s="55"/>
      <c r="C36" s="55"/>
      <c r="D36" s="23"/>
      <c r="F36" s="51">
        <v>-744506</v>
      </c>
      <c r="H36" s="51">
        <v>1491800</v>
      </c>
      <c r="J36" s="51">
        <v>-744506</v>
      </c>
      <c r="L36" s="51">
        <v>1491800</v>
      </c>
    </row>
    <row r="37" spans="1:12">
      <c r="A37" s="54" t="s">
        <v>63</v>
      </c>
      <c r="B37" s="54"/>
      <c r="C37" s="54"/>
      <c r="D37" s="23"/>
      <c r="F37" s="6">
        <f>SUM(F34:F36)</f>
        <v>5573185</v>
      </c>
      <c r="H37" s="6">
        <f>SUM(H34:H36)</f>
        <v>-6319509</v>
      </c>
      <c r="J37" s="6">
        <f>SUM(J34:J36)</f>
        <v>5573185</v>
      </c>
      <c r="L37" s="6">
        <f>SUM(L34:L36)</f>
        <v>-6319509</v>
      </c>
    </row>
    <row r="38" spans="1:12" ht="22.5" thickBot="1">
      <c r="A38" s="54" t="s">
        <v>62</v>
      </c>
      <c r="B38" s="54"/>
      <c r="C38" s="54"/>
      <c r="D38" s="23"/>
      <c r="F38" s="3">
        <f>F27++F32+F37</f>
        <v>-28094962</v>
      </c>
      <c r="H38" s="3">
        <f>H27++H32+H37</f>
        <v>-28615669</v>
      </c>
      <c r="J38" s="3">
        <f>J27++J32+J37</f>
        <v>34774466</v>
      </c>
      <c r="L38" s="3">
        <f>L27++L32+L37</f>
        <v>29575025</v>
      </c>
    </row>
    <row r="39" spans="1:12" ht="22.5" thickTop="1">
      <c r="A39" s="46" t="s">
        <v>177</v>
      </c>
      <c r="B39" s="46"/>
      <c r="C39" s="46"/>
      <c r="D39" s="23"/>
      <c r="F39" s="12"/>
      <c r="H39" s="12"/>
      <c r="J39" s="12"/>
      <c r="L39" s="12"/>
    </row>
    <row r="40" spans="1:12">
      <c r="A40" s="50" t="s">
        <v>11</v>
      </c>
      <c r="B40" s="50" t="s">
        <v>60</v>
      </c>
      <c r="C40" s="50"/>
      <c r="D40" s="23"/>
      <c r="F40" s="51">
        <v>-34257665</v>
      </c>
      <c r="H40" s="51">
        <v>-22828005</v>
      </c>
      <c r="J40" s="51">
        <v>29201281</v>
      </c>
      <c r="L40" s="51">
        <v>35894534</v>
      </c>
    </row>
    <row r="41" spans="1:12">
      <c r="A41" s="50" t="s">
        <v>11</v>
      </c>
      <c r="B41" s="50" t="s">
        <v>2</v>
      </c>
      <c r="C41" s="50"/>
      <c r="D41" s="23"/>
      <c r="F41" s="48">
        <v>1272628</v>
      </c>
      <c r="H41" s="53">
        <v>544643</v>
      </c>
      <c r="J41" s="48">
        <v>0</v>
      </c>
      <c r="L41" s="48">
        <v>0</v>
      </c>
    </row>
    <row r="42" spans="1:12" ht="22.5" thickBot="1">
      <c r="A42" s="47"/>
      <c r="B42" s="47"/>
      <c r="C42" s="47"/>
      <c r="D42" s="23"/>
      <c r="F42" s="3">
        <f>SUM(F40:F41)</f>
        <v>-32985037</v>
      </c>
      <c r="H42" s="3">
        <f>H40+H41</f>
        <v>-22283362</v>
      </c>
      <c r="J42" s="3">
        <f>J40</f>
        <v>29201281</v>
      </c>
      <c r="L42" s="3">
        <f>L40</f>
        <v>35894534</v>
      </c>
    </row>
    <row r="43" spans="1:12" ht="22.5" thickTop="1">
      <c r="A43" s="46" t="s">
        <v>61</v>
      </c>
      <c r="B43" s="46"/>
      <c r="C43" s="46"/>
      <c r="D43" s="23"/>
      <c r="F43" s="52"/>
      <c r="H43" s="51"/>
      <c r="J43" s="52"/>
      <c r="L43" s="52"/>
    </row>
    <row r="44" spans="1:12">
      <c r="A44" s="50" t="s">
        <v>11</v>
      </c>
      <c r="B44" s="50" t="s">
        <v>60</v>
      </c>
      <c r="C44" s="50"/>
      <c r="F44" s="51">
        <v>-28882292</v>
      </c>
      <c r="H44" s="51">
        <v>-29160312</v>
      </c>
      <c r="J44" s="51">
        <v>34774466</v>
      </c>
      <c r="L44" s="51">
        <v>29575025</v>
      </c>
    </row>
    <row r="45" spans="1:12">
      <c r="A45" s="50" t="s">
        <v>11</v>
      </c>
      <c r="B45" s="50" t="s">
        <v>2</v>
      </c>
      <c r="C45" s="50"/>
      <c r="F45" s="48">
        <v>787330</v>
      </c>
      <c r="H45" s="49">
        <v>544643</v>
      </c>
      <c r="J45" s="48">
        <v>0</v>
      </c>
      <c r="L45" s="48">
        <v>0</v>
      </c>
    </row>
    <row r="46" spans="1:12" ht="22.5" thickBot="1">
      <c r="A46" s="47"/>
      <c r="B46" s="47"/>
      <c r="C46" s="47"/>
      <c r="F46" s="3">
        <f>SUM(F43:F45)</f>
        <v>-28094962</v>
      </c>
      <c r="H46" s="3">
        <f>SUM(H43:H45)</f>
        <v>-28615669</v>
      </c>
      <c r="J46" s="3">
        <f>SUM(J44:J45)</f>
        <v>34774466</v>
      </c>
      <c r="L46" s="3">
        <f>SUM(L44:L45)</f>
        <v>29575025</v>
      </c>
    </row>
    <row r="47" spans="1:12" ht="22.5" thickTop="1">
      <c r="A47" s="46" t="s">
        <v>59</v>
      </c>
      <c r="B47" s="46"/>
      <c r="C47" s="46"/>
    </row>
    <row r="48" spans="1:12">
      <c r="A48" s="1" t="s">
        <v>58</v>
      </c>
      <c r="D48" s="45">
        <v>17</v>
      </c>
      <c r="F48" s="44">
        <f>+F40/[1]งบฐานะการเงิน!F59</f>
        <v>-0.56670829648347931</v>
      </c>
      <c r="H48" s="44">
        <f>+H40/[1]งบฐานะการเงิน!H59</f>
        <v>-0.37763285459374851</v>
      </c>
      <c r="I48" s="44"/>
      <c r="J48" s="44">
        <f>+J40/[1]งบฐานะการเงิน!J59</f>
        <v>0.48306293527726979</v>
      </c>
      <c r="L48" s="44">
        <f>+L40/[1]งบฐานะการเงิน!L59</f>
        <v>0.59378624363944033</v>
      </c>
    </row>
  </sheetData>
  <mergeCells count="9">
    <mergeCell ref="A23:D23"/>
    <mergeCell ref="A24:D24"/>
    <mergeCell ref="A1:L1"/>
    <mergeCell ref="A2:L2"/>
    <mergeCell ref="A3:L3"/>
    <mergeCell ref="A4:L4"/>
    <mergeCell ref="A5:L5"/>
    <mergeCell ref="F8:H8"/>
    <mergeCell ref="J8:L8"/>
  </mergeCells>
  <pageMargins left="0.70866141732283472" right="0.35433070866141736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The accompanying condensed notes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8CA61-5145-4641-9FDE-A88E872D3557}">
  <sheetPr>
    <pageSetUpPr fitToPage="1"/>
  </sheetPr>
  <dimension ref="A1:X38"/>
  <sheetViews>
    <sheetView zoomScale="86" zoomScaleNormal="60" workbookViewId="0">
      <selection sqref="A1:X1"/>
    </sheetView>
  </sheetViews>
  <sheetFormatPr defaultColWidth="9.140625" defaultRowHeight="21.75"/>
  <cols>
    <col min="1" max="2" width="3" style="1" customWidth="1"/>
    <col min="3" max="3" width="44.28515625" style="1" customWidth="1"/>
    <col min="4" max="4" width="9" style="1" customWidth="1"/>
    <col min="5" max="5" width="1.28515625" style="1" customWidth="1"/>
    <col min="6" max="6" width="12.7109375" style="1" customWidth="1"/>
    <col min="7" max="7" width="1.28515625" style="1" customWidth="1"/>
    <col min="8" max="8" width="12.7109375" style="1" customWidth="1"/>
    <col min="9" max="9" width="1.28515625" style="1" customWidth="1"/>
    <col min="10" max="10" width="12.7109375" style="1" customWidth="1"/>
    <col min="11" max="11" width="1.28515625" style="1" customWidth="1"/>
    <col min="12" max="12" width="12.7109375" style="1" customWidth="1"/>
    <col min="13" max="13" width="1.28515625" style="1" customWidth="1"/>
    <col min="14" max="14" width="14.7109375" style="1" customWidth="1"/>
    <col min="15" max="15" width="1.28515625" style="1" customWidth="1"/>
    <col min="16" max="16" width="12.7109375" style="1" customWidth="1"/>
    <col min="17" max="17" width="1.28515625" style="1" customWidth="1"/>
    <col min="18" max="18" width="12.7109375" style="1" customWidth="1"/>
    <col min="19" max="19" width="1.28515625" style="1" customWidth="1"/>
    <col min="20" max="20" width="12.7109375" style="1" customWidth="1"/>
    <col min="21" max="21" width="1.28515625" style="1" customWidth="1"/>
    <col min="22" max="22" width="12.7109375" style="1" customWidth="1"/>
    <col min="23" max="23" width="1.28515625" style="1" customWidth="1"/>
    <col min="24" max="24" width="12.7109375" style="1" customWidth="1"/>
    <col min="25" max="16384" width="9.140625" style="1"/>
  </cols>
  <sheetData>
    <row r="1" spans="1:24">
      <c r="A1" s="94">
        <v>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>
      <c r="A2" s="95" t="str">
        <f>+'PL 6M'!A2:L2</f>
        <v>Prakit Holdings Public Company Limited and its Subsidiaries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>
      <c r="A3" s="95" t="s">
        <v>124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>
      <c r="A4" s="95" t="str">
        <f>+'PL 6M'!A4:L4</f>
        <v>For the six-month period ended 30 June 2026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4">
      <c r="A5" s="95" t="str">
        <f>+'PL 6M'!A5:L5</f>
        <v>(Reviewed/ Unaudited)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</row>
    <row r="7" spans="1:24">
      <c r="X7" s="36" t="s">
        <v>54</v>
      </c>
    </row>
    <row r="8" spans="1:24">
      <c r="F8" s="101" t="s">
        <v>123</v>
      </c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X8" s="36"/>
    </row>
    <row r="9" spans="1:24">
      <c r="J9" s="99" t="s">
        <v>7</v>
      </c>
      <c r="K9" s="99"/>
      <c r="L9" s="99"/>
      <c r="N9" s="100" t="s">
        <v>4</v>
      </c>
      <c r="O9" s="100"/>
      <c r="P9" s="100"/>
      <c r="Q9" s="100"/>
      <c r="R9" s="100"/>
      <c r="S9" s="80"/>
      <c r="T9" s="80"/>
      <c r="U9" s="80"/>
      <c r="V9" s="80"/>
      <c r="W9" s="80"/>
    </row>
    <row r="10" spans="1:24">
      <c r="N10" s="78"/>
      <c r="R10" s="68"/>
      <c r="S10" s="68"/>
      <c r="T10" s="68" t="s">
        <v>122</v>
      </c>
      <c r="U10" s="68"/>
      <c r="V10" s="68"/>
      <c r="W10" s="68"/>
    </row>
    <row r="11" spans="1:24">
      <c r="F11" s="68" t="s">
        <v>121</v>
      </c>
      <c r="N11" s="78" t="s">
        <v>120</v>
      </c>
      <c r="P11" s="80" t="s">
        <v>119</v>
      </c>
      <c r="Q11" s="80"/>
      <c r="R11" s="68" t="s">
        <v>118</v>
      </c>
      <c r="S11" s="68"/>
      <c r="T11" s="69" t="s">
        <v>117</v>
      </c>
      <c r="U11" s="69"/>
      <c r="V11" s="71" t="s">
        <v>116</v>
      </c>
      <c r="W11" s="71"/>
    </row>
    <row r="12" spans="1:24">
      <c r="F12" s="69" t="s">
        <v>115</v>
      </c>
      <c r="H12" s="79"/>
      <c r="J12" s="69"/>
      <c r="N12" s="78" t="s">
        <v>114</v>
      </c>
      <c r="P12" s="71" t="s">
        <v>113</v>
      </c>
      <c r="Q12" s="71"/>
      <c r="R12" s="68" t="s">
        <v>112</v>
      </c>
      <c r="S12" s="68"/>
      <c r="T12" s="69" t="s">
        <v>111</v>
      </c>
      <c r="U12" s="69"/>
      <c r="V12" s="71" t="s">
        <v>110</v>
      </c>
      <c r="W12" s="71"/>
      <c r="X12" s="77" t="s">
        <v>109</v>
      </c>
    </row>
    <row r="13" spans="1:24">
      <c r="D13" s="34" t="s">
        <v>108</v>
      </c>
      <c r="F13" s="74" t="s">
        <v>107</v>
      </c>
      <c r="H13" s="76" t="s">
        <v>106</v>
      </c>
      <c r="J13" s="74" t="s">
        <v>105</v>
      </c>
      <c r="L13" s="76" t="s">
        <v>5</v>
      </c>
      <c r="N13" s="75" t="s">
        <v>104</v>
      </c>
      <c r="P13" s="73" t="s">
        <v>103</v>
      </c>
      <c r="Q13" s="71"/>
      <c r="R13" s="74" t="s">
        <v>100</v>
      </c>
      <c r="S13" s="68"/>
      <c r="T13" s="74" t="s">
        <v>102</v>
      </c>
      <c r="U13" s="69"/>
      <c r="V13" s="73" t="s">
        <v>101</v>
      </c>
      <c r="W13" s="71"/>
      <c r="X13" s="72" t="s">
        <v>100</v>
      </c>
    </row>
    <row r="14" spans="1:24">
      <c r="A14" s="67" t="s">
        <v>99</v>
      </c>
      <c r="B14" s="67"/>
      <c r="C14" s="67"/>
      <c r="F14" s="11">
        <v>60450262</v>
      </c>
      <c r="H14" s="11">
        <v>193568560</v>
      </c>
      <c r="J14" s="11">
        <v>10000000</v>
      </c>
      <c r="L14" s="11">
        <v>575410875</v>
      </c>
      <c r="N14" s="11">
        <v>-12395812</v>
      </c>
      <c r="P14" s="11">
        <f>+'[1]งบการเปลี่ยนแปลง รวม'!P14</f>
        <v>-439687</v>
      </c>
      <c r="Q14" s="71"/>
      <c r="R14" s="11">
        <f>SUM(N14,P14)</f>
        <v>-12835499</v>
      </c>
      <c r="S14" s="68"/>
      <c r="T14" s="11">
        <f>SUM(F14,H14,J14,L14,R14)</f>
        <v>826594198</v>
      </c>
      <c r="U14" s="69"/>
      <c r="V14" s="11">
        <f>+'[1]งบการเปลี่ยนแปลง รวม'!V14</f>
        <v>413688</v>
      </c>
      <c r="W14" s="71"/>
      <c r="X14" s="11">
        <f>SUM(T14,V14)</f>
        <v>827007886</v>
      </c>
    </row>
    <row r="15" spans="1:24">
      <c r="A15" s="70" t="s">
        <v>96</v>
      </c>
      <c r="B15" s="70"/>
      <c r="C15" s="70"/>
      <c r="F15" s="12">
        <v>0</v>
      </c>
      <c r="H15" s="12">
        <v>0</v>
      </c>
      <c r="J15" s="12">
        <v>0</v>
      </c>
      <c r="L15" s="12">
        <v>-42315183</v>
      </c>
      <c r="N15" s="12">
        <v>0</v>
      </c>
      <c r="P15" s="12">
        <v>0</v>
      </c>
      <c r="Q15" s="71"/>
      <c r="R15" s="12">
        <f>SUM(N15,P15)</f>
        <v>0</v>
      </c>
      <c r="S15" s="68"/>
      <c r="T15" s="12">
        <f>SUM(F15,H15,J15,L15,R15)</f>
        <v>-42315183</v>
      </c>
      <c r="U15" s="69"/>
      <c r="V15" s="12">
        <v>-1050</v>
      </c>
      <c r="W15" s="71"/>
      <c r="X15" s="12">
        <f>SUM(T15,V15)</f>
        <v>-42316233</v>
      </c>
    </row>
    <row r="16" spans="1:24">
      <c r="A16" s="70" t="s">
        <v>95</v>
      </c>
      <c r="B16" s="70"/>
      <c r="C16" s="70"/>
      <c r="F16" s="12"/>
      <c r="H16" s="12"/>
      <c r="J16" s="12"/>
      <c r="L16" s="12"/>
      <c r="N16" s="12"/>
      <c r="P16" s="12"/>
      <c r="Q16" s="71"/>
      <c r="R16" s="12"/>
      <c r="S16" s="68"/>
      <c r="T16" s="12"/>
      <c r="U16" s="69"/>
      <c r="V16" s="12"/>
      <c r="W16" s="71"/>
      <c r="X16" s="12"/>
    </row>
    <row r="17" spans="1:24">
      <c r="A17" s="70"/>
      <c r="B17" s="70" t="s">
        <v>180</v>
      </c>
      <c r="F17" s="12">
        <v>0</v>
      </c>
      <c r="H17" s="12">
        <v>0</v>
      </c>
      <c r="J17" s="12">
        <v>0</v>
      </c>
      <c r="L17" s="12">
        <v>-22828005</v>
      </c>
      <c r="N17" s="12">
        <v>0</v>
      </c>
      <c r="P17" s="12">
        <v>0</v>
      </c>
      <c r="Q17" s="71"/>
      <c r="R17" s="12">
        <f>SUM(N17,P17)</f>
        <v>0</v>
      </c>
      <c r="S17" s="68"/>
      <c r="T17" s="12">
        <f>SUM(F17,H17,J17,L17,R17)</f>
        <v>-22828005</v>
      </c>
      <c r="U17" s="69"/>
      <c r="V17" s="12">
        <v>544643</v>
      </c>
      <c r="W17" s="12"/>
      <c r="X17" s="12">
        <f>SUM(T17,V17)</f>
        <v>-22283362</v>
      </c>
    </row>
    <row r="18" spans="1:24">
      <c r="A18" s="70"/>
      <c r="B18" s="70" t="s">
        <v>179</v>
      </c>
      <c r="F18" s="12">
        <v>0</v>
      </c>
      <c r="H18" s="12">
        <v>0</v>
      </c>
      <c r="J18" s="12">
        <v>0</v>
      </c>
      <c r="L18" s="12">
        <v>0</v>
      </c>
      <c r="N18" s="12">
        <v>-6319509</v>
      </c>
      <c r="P18" s="12">
        <v>0</v>
      </c>
      <c r="Q18" s="71"/>
      <c r="R18" s="12">
        <f>SUM(N18,P18)</f>
        <v>-6319509</v>
      </c>
      <c r="S18" s="68"/>
      <c r="T18" s="12">
        <f>SUM(F18,H18,J18,L18,R18)</f>
        <v>-6319509</v>
      </c>
      <c r="U18" s="69"/>
      <c r="V18" s="12">
        <v>0</v>
      </c>
      <c r="X18" s="12">
        <f>SUM(T18,V18)</f>
        <v>-6319509</v>
      </c>
    </row>
    <row r="19" spans="1:24">
      <c r="A19" s="70"/>
      <c r="B19" s="1" t="s">
        <v>178</v>
      </c>
      <c r="F19" s="12"/>
      <c r="H19" s="12"/>
      <c r="J19" s="12"/>
      <c r="L19" s="12"/>
      <c r="N19" s="12"/>
      <c r="P19" s="12"/>
      <c r="Q19" s="71"/>
      <c r="R19" s="12"/>
      <c r="S19" s="68"/>
      <c r="T19" s="12"/>
      <c r="U19" s="69"/>
      <c r="V19" s="12"/>
      <c r="X19" s="12"/>
    </row>
    <row r="20" spans="1:24">
      <c r="A20" s="70"/>
      <c r="C20" s="1" t="s">
        <v>175</v>
      </c>
      <c r="F20" s="12">
        <v>0</v>
      </c>
      <c r="H20" s="12">
        <v>0</v>
      </c>
      <c r="J20" s="12">
        <v>0</v>
      </c>
      <c r="L20" s="12">
        <v>-352309</v>
      </c>
      <c r="N20" s="12">
        <v>352309</v>
      </c>
      <c r="P20" s="12">
        <v>0</v>
      </c>
      <c r="Q20" s="71"/>
      <c r="R20" s="12">
        <f>SUM(N20,P20)</f>
        <v>352309</v>
      </c>
      <c r="S20" s="68"/>
      <c r="T20" s="12">
        <f>SUM(F20,H20,J20,L20,R20)</f>
        <v>0</v>
      </c>
      <c r="U20" s="69"/>
      <c r="V20" s="12">
        <v>0</v>
      </c>
      <c r="X20" s="12">
        <f>SUM(T20,V20)</f>
        <v>0</v>
      </c>
    </row>
    <row r="21" spans="1:24">
      <c r="A21" s="70"/>
      <c r="B21" s="1" t="s">
        <v>94</v>
      </c>
      <c r="F21" s="12">
        <v>0</v>
      </c>
      <c r="H21" s="12">
        <v>0</v>
      </c>
      <c r="J21" s="12">
        <v>0</v>
      </c>
      <c r="L21" s="12">
        <v>0</v>
      </c>
      <c r="N21" s="12">
        <v>0</v>
      </c>
      <c r="P21" s="12">
        <v>-12798</v>
      </c>
      <c r="Q21" s="71"/>
      <c r="R21" s="12">
        <f>SUM(N21,P21)</f>
        <v>-12798</v>
      </c>
      <c r="S21" s="68"/>
      <c r="T21" s="12">
        <f>SUM(F21,H21,J21,L21,R21)</f>
        <v>-12798</v>
      </c>
      <c r="U21" s="69"/>
      <c r="V21" s="12">
        <v>0</v>
      </c>
      <c r="X21" s="12">
        <f>SUM(T21,V21)</f>
        <v>-12798</v>
      </c>
    </row>
    <row r="22" spans="1:24" ht="22.5" thickBot="1">
      <c r="A22" s="67" t="s">
        <v>98</v>
      </c>
      <c r="B22" s="67"/>
      <c r="C22" s="67"/>
      <c r="F22" s="3">
        <f>SUM(F14:F21)</f>
        <v>60450262</v>
      </c>
      <c r="H22" s="3">
        <f>SUM(H14:H21)</f>
        <v>193568560</v>
      </c>
      <c r="J22" s="3">
        <f>SUM(J14:J21)</f>
        <v>10000000</v>
      </c>
      <c r="L22" s="3">
        <f>SUM(L14:L21)</f>
        <v>509915378</v>
      </c>
      <c r="N22" s="3">
        <f>SUM(N14:N21)</f>
        <v>-18363012</v>
      </c>
      <c r="O22" s="12"/>
      <c r="P22" s="3">
        <f>SUM(P14:P21)</f>
        <v>-452485</v>
      </c>
      <c r="Q22" s="71"/>
      <c r="R22" s="3">
        <f>SUM(R14:R21)</f>
        <v>-18815497</v>
      </c>
      <c r="S22" s="68"/>
      <c r="T22" s="3">
        <f>SUM(T14:T21)</f>
        <v>755118703</v>
      </c>
      <c r="U22" s="69"/>
      <c r="V22" s="3">
        <f>SUM(V14:V21)</f>
        <v>957281</v>
      </c>
      <c r="X22" s="3">
        <f>SUM(X14:X21)</f>
        <v>756075984</v>
      </c>
    </row>
    <row r="23" spans="1:24" ht="22.5" thickTop="1"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71"/>
      <c r="R23" s="12"/>
      <c r="S23" s="68"/>
      <c r="T23" s="12"/>
      <c r="U23" s="69"/>
      <c r="V23" s="12"/>
      <c r="X23" s="12"/>
    </row>
    <row r="24" spans="1:24">
      <c r="A24" s="67" t="s">
        <v>97</v>
      </c>
      <c r="B24" s="67"/>
      <c r="F24" s="11">
        <f>+'[1]งบการเปลี่ยนแปลง รวม'!F24</f>
        <v>60450262</v>
      </c>
      <c r="G24" s="11"/>
      <c r="H24" s="11">
        <f>+'[1]งบการเปลี่ยนแปลง รวม'!H24</f>
        <v>193568560</v>
      </c>
      <c r="I24" s="11"/>
      <c r="J24" s="11">
        <f>+'[1]งบการเปลี่ยนแปลง รวม'!J24</f>
        <v>10000000</v>
      </c>
      <c r="K24" s="11"/>
      <c r="L24" s="11">
        <f>+'[1]งบการเปลี่ยนแปลง รวม'!L24</f>
        <v>507984057</v>
      </c>
      <c r="M24" s="11"/>
      <c r="N24" s="11">
        <f>+'[1]งบการเปลี่ยนแปลง รวม'!N24</f>
        <v>-17216266</v>
      </c>
      <c r="O24" s="11"/>
      <c r="P24" s="11">
        <f>+'[1]งบการเปลี่ยนแปลง รวม'!P24</f>
        <v>-449252</v>
      </c>
      <c r="Q24" s="11"/>
      <c r="R24" s="11">
        <f>SUM(N24,P24)</f>
        <v>-17665518</v>
      </c>
      <c r="S24" s="68"/>
      <c r="T24" s="11">
        <f>SUM(F24,H24,J24,L24,R24)</f>
        <v>754337361</v>
      </c>
      <c r="U24" s="69"/>
      <c r="V24" s="11">
        <f>+'[1]งบการเปลี่ยนแปลง รวม'!V24</f>
        <v>1314070</v>
      </c>
      <c r="X24" s="11">
        <f>SUM(T24,V24)</f>
        <v>755651431</v>
      </c>
    </row>
    <row r="25" spans="1:24">
      <c r="A25" s="70" t="s">
        <v>96</v>
      </c>
      <c r="B25" s="70"/>
      <c r="D25" s="45">
        <v>18</v>
      </c>
      <c r="F25" s="12">
        <v>0</v>
      </c>
      <c r="G25" s="12"/>
      <c r="H25" s="12">
        <v>0</v>
      </c>
      <c r="I25" s="12"/>
      <c r="J25" s="12">
        <v>0</v>
      </c>
      <c r="K25" s="12"/>
      <c r="L25" s="12">
        <v>-54405236</v>
      </c>
      <c r="M25" s="12"/>
      <c r="N25" s="12">
        <v>0</v>
      </c>
      <c r="O25" s="12"/>
      <c r="P25" s="12">
        <v>0</v>
      </c>
      <c r="Q25" s="12"/>
      <c r="R25" s="12">
        <f>SUM(N25,P25)</f>
        <v>0</v>
      </c>
      <c r="S25" s="68"/>
      <c r="T25" s="12">
        <f>SUM(F25,H25,J25,L25,R25)</f>
        <v>-54405236</v>
      </c>
      <c r="U25" s="69"/>
      <c r="V25" s="12">
        <v>-2100</v>
      </c>
      <c r="W25" s="12"/>
      <c r="X25" s="12">
        <f>SUM(T25,V25)</f>
        <v>-54407336</v>
      </c>
    </row>
    <row r="26" spans="1:24">
      <c r="A26" s="70" t="s">
        <v>95</v>
      </c>
      <c r="B26" s="7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68"/>
      <c r="T26" s="12"/>
      <c r="U26" s="69"/>
      <c r="V26" s="12"/>
      <c r="W26" s="12"/>
      <c r="X26" s="12"/>
    </row>
    <row r="27" spans="1:24">
      <c r="B27" s="70" t="s">
        <v>180</v>
      </c>
      <c r="F27" s="12">
        <v>0</v>
      </c>
      <c r="G27" s="12"/>
      <c r="H27" s="12">
        <v>0</v>
      </c>
      <c r="I27" s="12"/>
      <c r="J27" s="12">
        <v>0</v>
      </c>
      <c r="K27" s="12"/>
      <c r="L27" s="12">
        <v>-34257665</v>
      </c>
      <c r="M27" s="12"/>
      <c r="N27" s="12">
        <v>0</v>
      </c>
      <c r="O27" s="12"/>
      <c r="P27" s="12">
        <v>0</v>
      </c>
      <c r="Q27" s="12"/>
      <c r="R27" s="12">
        <f>SUM(N27,P27)</f>
        <v>0</v>
      </c>
      <c r="S27" s="68"/>
      <c r="T27" s="12">
        <f>SUM(F27,H27,J27,L27,R27)</f>
        <v>-34257665</v>
      </c>
      <c r="U27" s="12"/>
      <c r="V27" s="12">
        <v>1272628</v>
      </c>
      <c r="W27" s="12"/>
      <c r="X27" s="12">
        <f>SUM(T27,V27)</f>
        <v>-32985037</v>
      </c>
    </row>
    <row r="28" spans="1:24">
      <c r="B28" s="70" t="s">
        <v>179</v>
      </c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5573185</v>
      </c>
      <c r="O28" s="12"/>
      <c r="P28" s="12">
        <v>0</v>
      </c>
      <c r="Q28" s="12"/>
      <c r="R28" s="12">
        <f>SUM(N28,P28)</f>
        <v>5573185</v>
      </c>
      <c r="S28" s="68"/>
      <c r="T28" s="12">
        <f>SUM(F28,H28,J28,L28,R28)</f>
        <v>5573185</v>
      </c>
      <c r="U28" s="12"/>
      <c r="V28" s="12">
        <v>0</v>
      </c>
      <c r="W28" s="12"/>
      <c r="X28" s="12">
        <f>SUM(T28,V28)</f>
        <v>5573185</v>
      </c>
    </row>
    <row r="29" spans="1:24">
      <c r="B29" s="1" t="s">
        <v>178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68"/>
      <c r="T29" s="12"/>
      <c r="U29" s="12"/>
      <c r="V29" s="12"/>
      <c r="W29" s="12"/>
      <c r="X29" s="12"/>
    </row>
    <row r="30" spans="1:24">
      <c r="C30" s="1" t="s">
        <v>175</v>
      </c>
      <c r="F30" s="12">
        <v>0</v>
      </c>
      <c r="G30" s="12"/>
      <c r="H30" s="12">
        <v>0</v>
      </c>
      <c r="I30" s="12"/>
      <c r="J30" s="12">
        <v>0</v>
      </c>
      <c r="K30" s="12"/>
      <c r="L30" s="12">
        <v>2595163</v>
      </c>
      <c r="M30" s="12"/>
      <c r="N30" s="12">
        <v>-2595163</v>
      </c>
      <c r="O30" s="12"/>
      <c r="P30" s="12">
        <v>0</v>
      </c>
      <c r="Q30" s="12"/>
      <c r="R30" s="12">
        <f>SUM(N30,P30)</f>
        <v>-2595163</v>
      </c>
      <c r="S30" s="68"/>
      <c r="T30" s="12">
        <f>SUM(F30,H30,J30,L30,R30)</f>
        <v>0</v>
      </c>
      <c r="U30" s="12"/>
      <c r="V30" s="12">
        <v>0</v>
      </c>
      <c r="W30" s="12"/>
      <c r="X30" s="12">
        <f>SUM(T30,V30)</f>
        <v>0</v>
      </c>
    </row>
    <row r="31" spans="1:24">
      <c r="B31" s="1" t="s">
        <v>94</v>
      </c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v>-683110</v>
      </c>
      <c r="Q31" s="12"/>
      <c r="R31" s="12">
        <f>SUM(N31,P31)</f>
        <v>-683110</v>
      </c>
      <c r="S31" s="12"/>
      <c r="T31" s="12">
        <f>SUM(F31,H31,J31,L31,R31)</f>
        <v>-683110</v>
      </c>
      <c r="U31" s="12"/>
      <c r="V31" s="12">
        <v>-485298</v>
      </c>
      <c r="W31" s="12"/>
      <c r="X31" s="12">
        <f>SUM(T31,V31)</f>
        <v>-1168408</v>
      </c>
    </row>
    <row r="32" spans="1:24" ht="22.5" thickBot="1">
      <c r="A32" s="67" t="s">
        <v>93</v>
      </c>
      <c r="F32" s="3">
        <f>SUM(F24:F31)</f>
        <v>60450262</v>
      </c>
      <c r="G32" s="12"/>
      <c r="H32" s="3">
        <f>SUM(H24:H31)</f>
        <v>193568560</v>
      </c>
      <c r="I32" s="12"/>
      <c r="J32" s="3">
        <f>SUM(J24:J31)</f>
        <v>10000000</v>
      </c>
      <c r="K32" s="12"/>
      <c r="L32" s="3">
        <f>SUM(L24:L31)</f>
        <v>421916319</v>
      </c>
      <c r="M32" s="12"/>
      <c r="N32" s="3">
        <f>SUM(N24:N31)</f>
        <v>-14238244</v>
      </c>
      <c r="O32" s="12"/>
      <c r="P32" s="3">
        <f>SUM(P24:P31)</f>
        <v>-1132362</v>
      </c>
      <c r="Q32" s="12"/>
      <c r="R32" s="3">
        <f>SUM(R24:R31)</f>
        <v>-15370606</v>
      </c>
      <c r="S32" s="12"/>
      <c r="T32" s="3">
        <f>SUM(T24:T31)</f>
        <v>670564535</v>
      </c>
      <c r="U32" s="12"/>
      <c r="V32" s="3">
        <f>SUM(V24:V31)</f>
        <v>2099300</v>
      </c>
      <c r="W32" s="12"/>
      <c r="X32" s="3">
        <f>SUM(X24:X31)</f>
        <v>672663835</v>
      </c>
    </row>
    <row r="33" spans="6:24" ht="22.5" thickTop="1"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6:24"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6:24"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6:24"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6:24"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6:24"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</sheetData>
  <mergeCells count="8">
    <mergeCell ref="J9:L9"/>
    <mergeCell ref="N9:R9"/>
    <mergeCell ref="A1:X1"/>
    <mergeCell ref="A2:X2"/>
    <mergeCell ref="A3:X3"/>
    <mergeCell ref="A4:X4"/>
    <mergeCell ref="A5:X5"/>
    <mergeCell ref="F8:R8"/>
  </mergeCells>
  <pageMargins left="0.59055118110236227" right="0.55118110236220474" top="0.70866141732283472" bottom="0.51181102362204722" header="0.31496062992125984" footer="0.31496062992125984"/>
  <pageSetup paperSize="9" scale="66" fitToHeight="0" orientation="landscape" r:id="rId1"/>
  <headerFooter>
    <oddFooter>&amp;L&amp;"Angsana New,Regular"&amp;15               
The accompanying condensed notes form an integral part of these interim financial statements.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4B3A-9FDB-45D6-B8DC-4C5A3E2A4B6D}">
  <sheetPr>
    <pageSetUpPr fitToPage="1"/>
  </sheetPr>
  <dimension ref="A1:P36"/>
  <sheetViews>
    <sheetView zoomScale="90" zoomScaleNormal="90" workbookViewId="0">
      <selection sqref="A1:P1"/>
    </sheetView>
  </sheetViews>
  <sheetFormatPr defaultColWidth="9.140625" defaultRowHeight="21.75"/>
  <cols>
    <col min="1" max="2" width="3" style="1" customWidth="1"/>
    <col min="3" max="3" width="46.7109375" style="1" customWidth="1"/>
    <col min="4" max="4" width="9" style="1" customWidth="1"/>
    <col min="5" max="5" width="2.28515625" style="1" customWidth="1"/>
    <col min="6" max="6" width="19.28515625" style="1" customWidth="1"/>
    <col min="7" max="7" width="2.28515625" style="1" customWidth="1"/>
    <col min="8" max="8" width="19.28515625" style="1" customWidth="1"/>
    <col min="9" max="9" width="2.28515625" style="1" customWidth="1"/>
    <col min="10" max="10" width="19.28515625" style="1" customWidth="1"/>
    <col min="11" max="11" width="2.28515625" style="1" customWidth="1"/>
    <col min="12" max="12" width="19.28515625" style="1" customWidth="1"/>
    <col min="13" max="13" width="2.28515625" style="1" customWidth="1"/>
    <col min="14" max="14" width="19.28515625" style="1" customWidth="1"/>
    <col min="15" max="15" width="2.28515625" style="1" customWidth="1"/>
    <col min="16" max="16" width="19.28515625" style="1" customWidth="1"/>
    <col min="17" max="16384" width="9.140625" style="1"/>
  </cols>
  <sheetData>
    <row r="1" spans="1:16">
      <c r="A1" s="94">
        <v>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>
      <c r="A2" s="95" t="str">
        <f>+EQ_Con!A2</f>
        <v>Prakit Holdings Public Company Limited and its Subsidiaries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>
      <c r="A3" s="95" t="s">
        <v>129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>
      <c r="A4" s="95" t="str">
        <f>+EQ_Con!A4</f>
        <v>For the six-month period ended 30 June 2026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>
      <c r="A5" s="95" t="str">
        <f>+EQ_Con!A5</f>
        <v>(Reviewed/ Unaudited)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7" spans="1:16">
      <c r="P7" s="85" t="s">
        <v>54</v>
      </c>
    </row>
    <row r="8" spans="1:16">
      <c r="N8" s="80" t="s">
        <v>128</v>
      </c>
      <c r="O8" s="80"/>
      <c r="P8" s="36"/>
    </row>
    <row r="9" spans="1:16">
      <c r="J9" s="99" t="s">
        <v>7</v>
      </c>
      <c r="K9" s="99"/>
      <c r="L9" s="99"/>
      <c r="N9" s="73" t="s">
        <v>127</v>
      </c>
      <c r="O9" s="80"/>
    </row>
    <row r="10" spans="1:16">
      <c r="F10" s="68" t="s">
        <v>121</v>
      </c>
      <c r="N10" s="84" t="s">
        <v>126</v>
      </c>
    </row>
    <row r="11" spans="1:16">
      <c r="F11" s="69" t="s">
        <v>115</v>
      </c>
      <c r="H11" s="79"/>
      <c r="N11" s="84" t="s">
        <v>125</v>
      </c>
      <c r="P11" s="83" t="s">
        <v>109</v>
      </c>
    </row>
    <row r="12" spans="1:16">
      <c r="D12" s="34" t="s">
        <v>108</v>
      </c>
      <c r="F12" s="74" t="s">
        <v>107</v>
      </c>
      <c r="H12" s="76" t="s">
        <v>106</v>
      </c>
      <c r="J12" s="74" t="s">
        <v>105</v>
      </c>
      <c r="L12" s="76" t="s">
        <v>5</v>
      </c>
      <c r="N12" s="82" t="s">
        <v>104</v>
      </c>
      <c r="P12" s="81" t="s">
        <v>100</v>
      </c>
    </row>
    <row r="13" spans="1:16">
      <c r="A13" s="67" t="s">
        <v>99</v>
      </c>
      <c r="B13" s="67"/>
      <c r="C13" s="67"/>
      <c r="F13" s="11">
        <f>+'[1]งบการเปลี่ยนแปลง เดี่ยว'!F13</f>
        <v>60450262</v>
      </c>
      <c r="H13" s="11">
        <f>+'[1]งบการเปลี่ยนแปลง เดี่ยว'!H13</f>
        <v>193568560</v>
      </c>
      <c r="J13" s="11">
        <f>+'[1]งบการเปลี่ยนแปลง เดี่ยว'!J13</f>
        <v>10000000</v>
      </c>
      <c r="L13" s="11">
        <f>+'[1]งบการเปลี่ยนแปลง เดี่ยว'!L13</f>
        <v>870996420</v>
      </c>
      <c r="N13" s="11">
        <f>+'[1]งบการเปลี่ยนแปลง เดี่ยว'!N13</f>
        <v>-12395812</v>
      </c>
      <c r="O13" s="12"/>
      <c r="P13" s="11">
        <f>SUM(F13,H13,J13,L13,N13)</f>
        <v>1122619430</v>
      </c>
    </row>
    <row r="14" spans="1:16">
      <c r="A14" s="70" t="s">
        <v>96</v>
      </c>
      <c r="B14" s="70"/>
      <c r="C14" s="70"/>
      <c r="F14" s="12">
        <v>0</v>
      </c>
      <c r="H14" s="12">
        <v>0</v>
      </c>
      <c r="J14" s="12">
        <v>0</v>
      </c>
      <c r="L14" s="12">
        <v>-42315183</v>
      </c>
      <c r="N14" s="12">
        <v>0</v>
      </c>
      <c r="O14" s="12"/>
      <c r="P14" s="12">
        <f>SUM(F14,H14,J14,L14,N14)</f>
        <v>-42315183</v>
      </c>
    </row>
    <row r="15" spans="1:16">
      <c r="A15" s="70" t="s">
        <v>95</v>
      </c>
      <c r="B15" s="70"/>
      <c r="C15" s="70"/>
      <c r="F15" s="12"/>
      <c r="H15" s="12"/>
      <c r="J15" s="12"/>
      <c r="L15" s="12"/>
      <c r="N15" s="12"/>
      <c r="O15" s="12"/>
      <c r="P15" s="12"/>
    </row>
    <row r="16" spans="1:16">
      <c r="A16" s="70"/>
      <c r="B16" s="70" t="s">
        <v>180</v>
      </c>
      <c r="F16" s="12">
        <v>0</v>
      </c>
      <c r="H16" s="12">
        <v>0</v>
      </c>
      <c r="J16" s="12">
        <v>0</v>
      </c>
      <c r="L16" s="12">
        <v>35894534</v>
      </c>
      <c r="N16" s="12">
        <v>0</v>
      </c>
      <c r="O16" s="12"/>
      <c r="P16" s="12">
        <f>SUM(F16,H16,J16,L16,N16)</f>
        <v>35894534</v>
      </c>
    </row>
    <row r="17" spans="1:16">
      <c r="A17" s="70"/>
      <c r="B17" s="70" t="s">
        <v>179</v>
      </c>
      <c r="F17" s="12">
        <v>0</v>
      </c>
      <c r="H17" s="12">
        <v>0</v>
      </c>
      <c r="J17" s="12">
        <v>0</v>
      </c>
      <c r="L17" s="12">
        <v>0</v>
      </c>
      <c r="N17" s="12">
        <v>-6319509</v>
      </c>
      <c r="O17" s="12"/>
      <c r="P17" s="12">
        <f>SUM(F17,H17,J17,L17,N17)</f>
        <v>-6319509</v>
      </c>
    </row>
    <row r="18" spans="1:16">
      <c r="A18" s="70"/>
      <c r="B18" s="1" t="s">
        <v>178</v>
      </c>
      <c r="F18" s="12"/>
      <c r="H18" s="12"/>
      <c r="J18" s="12"/>
      <c r="L18" s="12"/>
      <c r="N18" s="12"/>
      <c r="O18" s="12"/>
      <c r="P18" s="12"/>
    </row>
    <row r="19" spans="1:16">
      <c r="A19" s="70"/>
      <c r="C19" s="1" t="s">
        <v>175</v>
      </c>
      <c r="F19" s="12">
        <v>0</v>
      </c>
      <c r="H19" s="12">
        <v>0</v>
      </c>
      <c r="J19" s="12">
        <v>0</v>
      </c>
      <c r="L19" s="12">
        <v>-352309</v>
      </c>
      <c r="N19" s="12">
        <v>352309</v>
      </c>
      <c r="O19" s="12"/>
      <c r="P19" s="12">
        <f>SUM(F19,H19,J19,L19,N19)</f>
        <v>0</v>
      </c>
    </row>
    <row r="20" spans="1:16" ht="22.5" thickBot="1">
      <c r="A20" s="67" t="s">
        <v>98</v>
      </c>
      <c r="B20" s="67"/>
      <c r="C20" s="67"/>
      <c r="F20" s="3">
        <f>SUM(F13:F19)</f>
        <v>60450262</v>
      </c>
      <c r="H20" s="3">
        <f>SUM(H13:H19)</f>
        <v>193568560</v>
      </c>
      <c r="J20" s="3">
        <f>SUM(J13:J19)</f>
        <v>10000000</v>
      </c>
      <c r="L20" s="3">
        <f>SUM(L13:L19)</f>
        <v>864223462</v>
      </c>
      <c r="N20" s="3">
        <f>SUM(N13:N19)</f>
        <v>-18363012</v>
      </c>
      <c r="O20" s="12"/>
      <c r="P20" s="3">
        <f>SUM(P13:P19)</f>
        <v>1109879272</v>
      </c>
    </row>
    <row r="21" spans="1:16" ht="22.5" thickTop="1">
      <c r="F21" s="12"/>
      <c r="H21" s="12"/>
      <c r="J21" s="12"/>
      <c r="L21" s="12"/>
      <c r="N21" s="12"/>
      <c r="O21" s="12"/>
      <c r="P21" s="12"/>
    </row>
    <row r="22" spans="1:16">
      <c r="A22" s="67" t="s">
        <v>97</v>
      </c>
      <c r="B22" s="67"/>
      <c r="F22" s="11">
        <v>60450262</v>
      </c>
      <c r="H22" s="11">
        <v>193568560</v>
      </c>
      <c r="J22" s="11">
        <v>10000000</v>
      </c>
      <c r="L22" s="11">
        <v>901010095</v>
      </c>
      <c r="N22" s="11">
        <v>-17216266</v>
      </c>
      <c r="O22" s="11"/>
      <c r="P22" s="11">
        <v>1147812651</v>
      </c>
    </row>
    <row r="23" spans="1:16">
      <c r="A23" s="70" t="s">
        <v>96</v>
      </c>
      <c r="B23" s="70"/>
      <c r="C23" s="70"/>
      <c r="D23" s="45">
        <v>18</v>
      </c>
      <c r="F23" s="12">
        <v>0</v>
      </c>
      <c r="H23" s="12">
        <v>0</v>
      </c>
      <c r="J23" s="12">
        <v>0</v>
      </c>
      <c r="L23" s="12">
        <v>-54405236</v>
      </c>
      <c r="N23" s="12">
        <v>0</v>
      </c>
      <c r="O23" s="12"/>
      <c r="P23" s="12">
        <v>-54405236</v>
      </c>
    </row>
    <row r="24" spans="1:16">
      <c r="A24" s="70" t="s">
        <v>95</v>
      </c>
      <c r="B24" s="70"/>
      <c r="C24" s="70"/>
      <c r="F24" s="12"/>
      <c r="H24" s="12"/>
      <c r="J24" s="12"/>
      <c r="L24" s="12"/>
      <c r="N24" s="12"/>
      <c r="O24" s="12"/>
      <c r="P24" s="12"/>
    </row>
    <row r="25" spans="1:16">
      <c r="A25" s="70"/>
      <c r="B25" s="70" t="s">
        <v>180</v>
      </c>
      <c r="F25" s="12">
        <v>0</v>
      </c>
      <c r="H25" s="12">
        <v>0</v>
      </c>
      <c r="J25" s="12">
        <v>0</v>
      </c>
      <c r="L25" s="12">
        <v>29201281</v>
      </c>
      <c r="N25" s="12">
        <v>0</v>
      </c>
      <c r="O25" s="12"/>
      <c r="P25" s="12">
        <v>29201281</v>
      </c>
    </row>
    <row r="26" spans="1:16">
      <c r="A26" s="70"/>
      <c r="B26" s="70" t="s">
        <v>179</v>
      </c>
      <c r="F26" s="12">
        <v>0</v>
      </c>
      <c r="H26" s="12">
        <v>0</v>
      </c>
      <c r="J26" s="12">
        <v>0</v>
      </c>
      <c r="L26" s="12">
        <v>0</v>
      </c>
      <c r="N26" s="12">
        <v>5573185</v>
      </c>
      <c r="O26" s="12"/>
      <c r="P26" s="12">
        <v>5573185</v>
      </c>
    </row>
    <row r="27" spans="1:16">
      <c r="A27" s="70"/>
      <c r="B27" s="1" t="s">
        <v>178</v>
      </c>
      <c r="F27" s="12"/>
      <c r="H27" s="12"/>
      <c r="J27" s="12"/>
      <c r="L27" s="12"/>
      <c r="N27" s="12"/>
      <c r="O27" s="12"/>
      <c r="P27" s="12"/>
    </row>
    <row r="28" spans="1:16">
      <c r="A28" s="70"/>
      <c r="C28" s="1" t="s">
        <v>175</v>
      </c>
      <c r="F28" s="12">
        <v>0</v>
      </c>
      <c r="H28" s="12">
        <v>0</v>
      </c>
      <c r="J28" s="12">
        <v>0</v>
      </c>
      <c r="L28" s="12">
        <v>2595163</v>
      </c>
      <c r="N28" s="12">
        <v>-2595163</v>
      </c>
      <c r="O28" s="12"/>
      <c r="P28" s="12">
        <v>0</v>
      </c>
    </row>
    <row r="29" spans="1:16" ht="22.5" thickBot="1">
      <c r="A29" s="67" t="s">
        <v>93</v>
      </c>
      <c r="F29" s="3">
        <f>SUM(F22:F28)</f>
        <v>60450262</v>
      </c>
      <c r="H29" s="3">
        <f>SUM(H22:H28)</f>
        <v>193568560</v>
      </c>
      <c r="I29" s="12"/>
      <c r="J29" s="3">
        <f>SUM(J22:J28)</f>
        <v>10000000</v>
      </c>
      <c r="L29" s="3">
        <f>SUM(L22:L28)</f>
        <v>878401303</v>
      </c>
      <c r="M29" s="12"/>
      <c r="N29" s="3">
        <f>SUM(N22:N28)</f>
        <v>-14238244</v>
      </c>
      <c r="O29" s="12"/>
      <c r="P29" s="3">
        <f>SUM(P22:P28)</f>
        <v>1128181881</v>
      </c>
    </row>
    <row r="30" spans="1:16" ht="22.5" thickTop="1">
      <c r="A30" s="67"/>
      <c r="F30" s="11"/>
      <c r="H30" s="11"/>
      <c r="I30" s="12"/>
      <c r="J30" s="11"/>
      <c r="K30" s="12"/>
      <c r="L30" s="11"/>
      <c r="M30" s="12"/>
      <c r="N30" s="11"/>
      <c r="O30" s="12"/>
      <c r="P30" s="11"/>
    </row>
    <row r="31" spans="1:16">
      <c r="F31" s="12"/>
      <c r="H31" s="12"/>
      <c r="I31" s="12"/>
      <c r="J31" s="12"/>
      <c r="K31" s="12"/>
      <c r="L31" s="12">
        <f>+L29-[1]งบฐานะการเงิน!J63</f>
        <v>0</v>
      </c>
      <c r="M31" s="12"/>
      <c r="N31" s="12">
        <f>+N29-[1]งบฐานะการเงิน!J64</f>
        <v>0</v>
      </c>
      <c r="O31" s="12"/>
      <c r="P31" s="12"/>
    </row>
    <row r="32" spans="1:16"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6:16"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6:16"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6:16"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6:16"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</sheetData>
  <mergeCells count="6">
    <mergeCell ref="J9:L9"/>
    <mergeCell ref="A1:P1"/>
    <mergeCell ref="A2:P2"/>
    <mergeCell ref="A3:P3"/>
    <mergeCell ref="A4:P4"/>
    <mergeCell ref="A5:P5"/>
  </mergeCells>
  <pageMargins left="0.59055118110236227" right="0.59055118110236227" top="0.70866141732283472" bottom="0.51181102362204722" header="0.31496062992125984" footer="0.31496062992125984"/>
  <pageSetup paperSize="9" scale="70" fitToHeight="0" orientation="landscape" r:id="rId1"/>
  <headerFooter>
    <oddFooter>&amp;L&amp;"Angsana New,Regular"&amp;15               
The accompanying condensed notes form an integral part of these interim financial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16673-FE03-403C-83C2-2D6B35800E7F}">
  <dimension ref="A1:J77"/>
  <sheetViews>
    <sheetView zoomScaleNormal="100" workbookViewId="0">
      <selection activeCell="A9" sqref="A9"/>
    </sheetView>
  </sheetViews>
  <sheetFormatPr defaultColWidth="9.140625" defaultRowHeight="21.75" outlineLevelRow="1"/>
  <cols>
    <col min="1" max="1" width="51.5703125" style="1" customWidth="1"/>
    <col min="2" max="2" width="9" style="1" bestFit="1" customWidth="1"/>
    <col min="3" max="3" width="2.28515625" style="1" customWidth="1"/>
    <col min="4" max="4" width="15.5703125" style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6384" width="9.140625" style="1"/>
  </cols>
  <sheetData>
    <row r="1" spans="1:10">
      <c r="A1" s="94">
        <v>7</v>
      </c>
      <c r="B1" s="94"/>
      <c r="C1" s="94"/>
      <c r="D1" s="94"/>
      <c r="E1" s="94"/>
      <c r="F1" s="94"/>
      <c r="G1" s="94"/>
      <c r="H1" s="94"/>
      <c r="I1" s="94"/>
      <c r="J1" s="94"/>
    </row>
    <row r="2" spans="1:10">
      <c r="A2" s="95" t="str">
        <f>+EQ_Sep!A2</f>
        <v>Prakit Holdings Public Company Limited and its Subsidiaries</v>
      </c>
      <c r="B2" s="95"/>
      <c r="C2" s="95"/>
      <c r="D2" s="95"/>
      <c r="E2" s="95"/>
      <c r="F2" s="95"/>
      <c r="G2" s="95"/>
      <c r="H2" s="95"/>
      <c r="I2" s="95"/>
      <c r="J2" s="95"/>
    </row>
    <row r="3" spans="1:10">
      <c r="A3" s="95" t="s">
        <v>171</v>
      </c>
      <c r="B3" s="95"/>
      <c r="C3" s="95"/>
      <c r="D3" s="95"/>
      <c r="E3" s="95"/>
      <c r="F3" s="95"/>
      <c r="G3" s="95"/>
      <c r="H3" s="95"/>
      <c r="I3" s="95"/>
      <c r="J3" s="95"/>
    </row>
    <row r="4" spans="1:10">
      <c r="A4" s="95" t="str">
        <f>+'PL 6M'!A4:L4</f>
        <v>For the six-month period ended 30 June 2026</v>
      </c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5" t="str">
        <f>+'PL 6M'!A5:L5</f>
        <v>(Reviewed/ Unaudited)</v>
      </c>
      <c r="B5" s="95"/>
      <c r="C5" s="95"/>
      <c r="D5" s="95"/>
      <c r="E5" s="95"/>
      <c r="F5" s="95"/>
      <c r="G5" s="95"/>
      <c r="H5" s="95"/>
      <c r="I5" s="95"/>
      <c r="J5" s="95"/>
    </row>
    <row r="7" spans="1:10">
      <c r="J7" s="36" t="s">
        <v>54</v>
      </c>
    </row>
    <row r="8" spans="1:10">
      <c r="D8" s="96" t="s">
        <v>53</v>
      </c>
      <c r="E8" s="96"/>
      <c r="F8" s="96"/>
      <c r="H8" s="96" t="s">
        <v>52</v>
      </c>
      <c r="I8" s="96"/>
      <c r="J8" s="96"/>
    </row>
    <row r="9" spans="1:10">
      <c r="B9" s="34" t="str">
        <f>+EQ_Sep!D12</f>
        <v>Note</v>
      </c>
      <c r="D9" s="87">
        <v>2026</v>
      </c>
      <c r="F9" s="87">
        <v>2025</v>
      </c>
      <c r="H9" s="87">
        <f>+D9</f>
        <v>2026</v>
      </c>
      <c r="J9" s="87">
        <f>+F9</f>
        <v>2025</v>
      </c>
    </row>
    <row r="10" spans="1:10">
      <c r="A10" s="86" t="s">
        <v>170</v>
      </c>
    </row>
    <row r="11" spans="1:10">
      <c r="A11" s="90" t="s">
        <v>180</v>
      </c>
      <c r="D11" s="12">
        <v>-32985037</v>
      </c>
      <c r="E11" s="12"/>
      <c r="F11" s="12">
        <v>-22283362</v>
      </c>
      <c r="H11" s="12">
        <v>29201281</v>
      </c>
      <c r="J11" s="12">
        <v>35894534</v>
      </c>
    </row>
    <row r="12" spans="1:10">
      <c r="A12" s="89" t="s">
        <v>169</v>
      </c>
      <c r="B12" s="42"/>
      <c r="D12" s="12"/>
      <c r="E12" s="12"/>
      <c r="F12" s="12"/>
      <c r="H12" s="12"/>
      <c r="J12" s="12"/>
    </row>
    <row r="13" spans="1:10">
      <c r="A13" s="39" t="s">
        <v>168</v>
      </c>
      <c r="B13" s="42">
        <f>+[1]งบกระแสเงินสด!B13</f>
        <v>16</v>
      </c>
      <c r="D13" s="12">
        <v>7259087</v>
      </c>
      <c r="E13" s="12"/>
      <c r="F13" s="12">
        <v>10327994</v>
      </c>
      <c r="H13" s="12">
        <v>5433351</v>
      </c>
      <c r="J13" s="12">
        <v>6974303</v>
      </c>
    </row>
    <row r="14" spans="1:10">
      <c r="A14" s="39" t="s">
        <v>167</v>
      </c>
      <c r="B14" s="42">
        <f>+[1]งบกระแสเงินสด!B14</f>
        <v>11</v>
      </c>
      <c r="D14" s="12">
        <v>3214443</v>
      </c>
      <c r="E14" s="12"/>
      <c r="F14" s="12">
        <v>3211579</v>
      </c>
      <c r="H14" s="12">
        <v>3214443</v>
      </c>
      <c r="J14" s="12">
        <v>3211579</v>
      </c>
    </row>
    <row r="15" spans="1:10">
      <c r="A15" s="39" t="s">
        <v>166</v>
      </c>
      <c r="B15" s="42">
        <f>+[1]งบกระแสเงินสด!B15</f>
        <v>12</v>
      </c>
      <c r="D15" s="12">
        <v>2887548</v>
      </c>
      <c r="E15" s="12"/>
      <c r="F15" s="12">
        <v>2677009</v>
      </c>
      <c r="H15" s="12">
        <v>2487488</v>
      </c>
      <c r="J15" s="12">
        <v>2335822</v>
      </c>
    </row>
    <row r="16" spans="1:10">
      <c r="A16" s="39" t="s">
        <v>165</v>
      </c>
      <c r="B16" s="42"/>
      <c r="D16" s="12">
        <v>21943</v>
      </c>
      <c r="E16" s="12"/>
      <c r="F16" s="12">
        <v>43121</v>
      </c>
      <c r="H16" s="12">
        <v>21943</v>
      </c>
      <c r="J16" s="12">
        <v>43121</v>
      </c>
    </row>
    <row r="17" spans="1:10">
      <c r="A17" s="39" t="s">
        <v>164</v>
      </c>
      <c r="B17" s="42"/>
      <c r="D17" s="12">
        <v>817013</v>
      </c>
      <c r="E17" s="12"/>
      <c r="F17" s="12">
        <v>479977</v>
      </c>
      <c r="H17" s="12">
        <v>684299</v>
      </c>
      <c r="J17" s="12">
        <v>461498</v>
      </c>
    </row>
    <row r="18" spans="1:10">
      <c r="A18" s="39" t="s">
        <v>163</v>
      </c>
      <c r="B18" s="42"/>
      <c r="D18" s="12">
        <v>1694821</v>
      </c>
      <c r="F18" s="12">
        <v>119126</v>
      </c>
      <c r="H18" s="12">
        <v>65279</v>
      </c>
      <c r="J18" s="12">
        <v>111277</v>
      </c>
    </row>
    <row r="19" spans="1:10">
      <c r="A19" s="39" t="s">
        <v>162</v>
      </c>
      <c r="B19" s="42"/>
      <c r="D19" s="12">
        <v>-1061551</v>
      </c>
      <c r="E19" s="12"/>
      <c r="F19" s="12">
        <v>-2097298</v>
      </c>
      <c r="H19" s="12">
        <v>-879554</v>
      </c>
      <c r="J19" s="12">
        <v>-2094076</v>
      </c>
    </row>
    <row r="20" spans="1:10">
      <c r="A20" s="39" t="s">
        <v>161</v>
      </c>
      <c r="B20" s="42"/>
      <c r="D20" s="12">
        <v>462170</v>
      </c>
      <c r="E20" s="12"/>
      <c r="F20" s="12">
        <v>-295462</v>
      </c>
      <c r="H20" s="12">
        <v>433548</v>
      </c>
      <c r="J20" s="12">
        <v>-59795</v>
      </c>
    </row>
    <row r="21" spans="1:10">
      <c r="A21" s="39" t="s">
        <v>181</v>
      </c>
      <c r="B21" s="42"/>
      <c r="D21" s="12">
        <v>49995</v>
      </c>
      <c r="E21" s="12"/>
      <c r="F21" s="12">
        <v>0</v>
      </c>
      <c r="H21" s="12">
        <v>49993</v>
      </c>
      <c r="J21" s="12">
        <v>0</v>
      </c>
    </row>
    <row r="22" spans="1:10">
      <c r="A22" s="39" t="s">
        <v>160</v>
      </c>
      <c r="B22" s="42"/>
      <c r="D22" s="12">
        <v>1937026</v>
      </c>
      <c r="E22" s="12"/>
      <c r="F22" s="12">
        <v>2024531</v>
      </c>
      <c r="H22" s="12">
        <v>789110</v>
      </c>
      <c r="J22" s="12">
        <v>855905</v>
      </c>
    </row>
    <row r="23" spans="1:10">
      <c r="A23" s="39" t="s">
        <v>159</v>
      </c>
      <c r="B23" s="42"/>
      <c r="D23" s="12">
        <v>0</v>
      </c>
      <c r="E23" s="12"/>
      <c r="F23" s="12">
        <v>3758</v>
      </c>
      <c r="H23" s="12">
        <v>0</v>
      </c>
      <c r="J23" s="12">
        <v>0</v>
      </c>
    </row>
    <row r="24" spans="1:10">
      <c r="A24" s="39" t="s">
        <v>84</v>
      </c>
      <c r="B24" s="42"/>
      <c r="D24" s="12">
        <v>-1168074</v>
      </c>
      <c r="E24" s="12"/>
      <c r="F24" s="12">
        <v>-1161450</v>
      </c>
      <c r="H24" s="12">
        <v>-11165974</v>
      </c>
      <c r="J24" s="12">
        <v>-8160400</v>
      </c>
    </row>
    <row r="25" spans="1:10">
      <c r="A25" s="39" t="s">
        <v>85</v>
      </c>
      <c r="B25" s="42"/>
      <c r="D25" s="12">
        <v>-1463573</v>
      </c>
      <c r="E25" s="12"/>
      <c r="F25" s="12">
        <v>-2069752</v>
      </c>
      <c r="H25" s="12">
        <v>-638249</v>
      </c>
      <c r="J25" s="12">
        <v>-1521586</v>
      </c>
    </row>
    <row r="26" spans="1:10" ht="44.25" customHeight="1">
      <c r="A26" s="102" t="s">
        <v>158</v>
      </c>
      <c r="B26" s="102"/>
      <c r="D26" s="8">
        <v>62078150</v>
      </c>
      <c r="F26" s="8">
        <v>63621902</v>
      </c>
      <c r="H26" s="8">
        <v>0</v>
      </c>
      <c r="J26" s="8">
        <v>0</v>
      </c>
    </row>
    <row r="27" spans="1:10">
      <c r="A27" s="39"/>
      <c r="B27" s="42"/>
      <c r="D27" s="12">
        <f>SUM(D11:D26)</f>
        <v>43743961</v>
      </c>
      <c r="F27" s="12">
        <f>SUM(F11:F26)</f>
        <v>54601673</v>
      </c>
      <c r="H27" s="12">
        <f>SUM(H11:H26)</f>
        <v>29696958</v>
      </c>
      <c r="J27" s="12">
        <f>SUM(J11:J26)</f>
        <v>38052182</v>
      </c>
    </row>
    <row r="28" spans="1:10">
      <c r="A28" s="88" t="s">
        <v>157</v>
      </c>
      <c r="B28" s="42"/>
      <c r="D28" s="12"/>
      <c r="F28" s="12"/>
      <c r="H28" s="12"/>
      <c r="J28" s="12"/>
    </row>
    <row r="29" spans="1:10">
      <c r="A29" s="39" t="s">
        <v>45</v>
      </c>
      <c r="B29" s="42"/>
      <c r="D29" s="12">
        <v>19415945</v>
      </c>
      <c r="F29" s="12">
        <v>388104</v>
      </c>
      <c r="H29" s="12">
        <v>30999161</v>
      </c>
      <c r="J29" s="12">
        <v>-8078693</v>
      </c>
    </row>
    <row r="30" spans="1:10">
      <c r="A30" s="39" t="s">
        <v>44</v>
      </c>
      <c r="B30" s="42"/>
      <c r="D30" s="12">
        <v>-31750579</v>
      </c>
      <c r="F30" s="12">
        <v>-29943391</v>
      </c>
      <c r="H30" s="12">
        <v>-37932602.589999996</v>
      </c>
      <c r="J30" s="12">
        <v>-28375525</v>
      </c>
    </row>
    <row r="31" spans="1:10">
      <c r="A31" s="39" t="s">
        <v>156</v>
      </c>
      <c r="B31" s="42"/>
      <c r="D31" s="12">
        <v>370104417</v>
      </c>
      <c r="F31" s="12">
        <v>564365479</v>
      </c>
      <c r="H31" s="12">
        <v>252188199</v>
      </c>
      <c r="J31" s="12">
        <v>522512592</v>
      </c>
    </row>
    <row r="32" spans="1:10">
      <c r="A32" s="39" t="s">
        <v>155</v>
      </c>
      <c r="B32" s="42"/>
      <c r="D32" s="12">
        <v>-314847392</v>
      </c>
      <c r="F32" s="12">
        <v>-522047755</v>
      </c>
      <c r="H32" s="12">
        <v>-221203665</v>
      </c>
      <c r="J32" s="12">
        <v>-467042979</v>
      </c>
    </row>
    <row r="33" spans="1:10">
      <c r="A33" s="39" t="s">
        <v>35</v>
      </c>
      <c r="B33" s="42"/>
      <c r="D33" s="12">
        <v>-87643</v>
      </c>
      <c r="F33" s="12">
        <v>3747</v>
      </c>
      <c r="H33" s="12">
        <v>0</v>
      </c>
      <c r="J33" s="12">
        <v>0</v>
      </c>
    </row>
    <row r="34" spans="1:10">
      <c r="A34" s="39" t="s">
        <v>23</v>
      </c>
      <c r="B34" s="42"/>
      <c r="D34" s="12">
        <v>20942513</v>
      </c>
      <c r="F34" s="12">
        <v>-31383520</v>
      </c>
      <c r="H34" s="12">
        <v>27379934</v>
      </c>
      <c r="J34" s="12">
        <v>-37084879</v>
      </c>
    </row>
    <row r="35" spans="1:10">
      <c r="A35" s="39" t="s">
        <v>19</v>
      </c>
      <c r="B35" s="42"/>
      <c r="D35" s="12">
        <v>94000</v>
      </c>
      <c r="F35" s="12">
        <v>-228400</v>
      </c>
      <c r="H35" s="12">
        <v>94000</v>
      </c>
      <c r="J35" s="12">
        <v>-228400</v>
      </c>
    </row>
    <row r="36" spans="1:10">
      <c r="A36" s="39" t="s">
        <v>154</v>
      </c>
      <c r="B36" s="42">
        <v>14</v>
      </c>
      <c r="D36" s="8">
        <v>-1034667</v>
      </c>
      <c r="F36" s="8">
        <v>-2365333</v>
      </c>
      <c r="H36" s="8">
        <v>0</v>
      </c>
      <c r="J36" s="8">
        <v>-281333</v>
      </c>
    </row>
    <row r="37" spans="1:10">
      <c r="A37" s="39" t="s">
        <v>153</v>
      </c>
      <c r="B37" s="42"/>
      <c r="D37" s="12">
        <f>SUM(D27:D36)</f>
        <v>106580555</v>
      </c>
      <c r="F37" s="12">
        <f>SUM(F27:F36)</f>
        <v>33390604</v>
      </c>
      <c r="H37" s="12">
        <f>SUM(H27:H36)</f>
        <v>81221984.410000026</v>
      </c>
      <c r="J37" s="12">
        <f>SUM(J27:J36)</f>
        <v>19472965</v>
      </c>
    </row>
    <row r="38" spans="1:10">
      <c r="A38" s="39" t="s">
        <v>152</v>
      </c>
      <c r="B38" s="42"/>
      <c r="D38" s="12">
        <v>-9675289</v>
      </c>
      <c r="F38" s="12">
        <v>-9328755</v>
      </c>
      <c r="H38" s="12">
        <v>-7505158</v>
      </c>
      <c r="J38" s="12">
        <v>-5677531</v>
      </c>
    </row>
    <row r="39" spans="1:10">
      <c r="A39" s="7" t="s">
        <v>151</v>
      </c>
      <c r="B39" s="41" t="s">
        <v>40</v>
      </c>
      <c r="D39" s="6">
        <f>SUM(D37:D38)</f>
        <v>96905266</v>
      </c>
      <c r="F39" s="6">
        <f>SUM(F37:F38)</f>
        <v>24061849</v>
      </c>
      <c r="H39" s="6">
        <f>SUM(H37:H38)</f>
        <v>73716826.410000026</v>
      </c>
      <c r="J39" s="6">
        <f>SUM(J37:J38)</f>
        <v>13795434</v>
      </c>
    </row>
    <row r="40" spans="1:10">
      <c r="A40" s="7"/>
      <c r="B40" s="41"/>
      <c r="D40" s="11"/>
      <c r="F40" s="11"/>
      <c r="H40" s="11"/>
      <c r="J40" s="11"/>
    </row>
    <row r="41" spans="1:10">
      <c r="A41" s="94">
        <v>8</v>
      </c>
      <c r="B41" s="94"/>
      <c r="C41" s="94"/>
      <c r="D41" s="94"/>
      <c r="E41" s="94"/>
      <c r="F41" s="94"/>
      <c r="G41" s="94"/>
      <c r="H41" s="94"/>
      <c r="I41" s="94"/>
      <c r="J41" s="94"/>
    </row>
    <row r="42" spans="1:10">
      <c r="A42" s="95" t="str">
        <f>+A2</f>
        <v>Prakit Holdings Public Company Limited and its Subsidiaries</v>
      </c>
      <c r="B42" s="95"/>
      <c r="C42" s="95"/>
      <c r="D42" s="95"/>
      <c r="E42" s="95"/>
      <c r="F42" s="95"/>
      <c r="G42" s="95"/>
      <c r="H42" s="95"/>
      <c r="I42" s="95"/>
      <c r="J42" s="95"/>
    </row>
    <row r="43" spans="1:10">
      <c r="A43" s="95" t="str">
        <f>+A3</f>
        <v>Statements of Cash Flows</v>
      </c>
      <c r="B43" s="95"/>
      <c r="C43" s="95"/>
      <c r="D43" s="95"/>
      <c r="E43" s="95"/>
      <c r="F43" s="95"/>
      <c r="G43" s="95"/>
      <c r="H43" s="95"/>
      <c r="I43" s="95"/>
      <c r="J43" s="95"/>
    </row>
    <row r="44" spans="1:10">
      <c r="A44" s="95" t="str">
        <f>+A4</f>
        <v>For the six-month period ended 30 June 2026</v>
      </c>
      <c r="B44" s="95"/>
      <c r="C44" s="95"/>
      <c r="D44" s="95"/>
      <c r="E44" s="95"/>
      <c r="F44" s="95"/>
      <c r="G44" s="95"/>
      <c r="H44" s="95"/>
      <c r="I44" s="95"/>
      <c r="J44" s="95"/>
    </row>
    <row r="45" spans="1:10">
      <c r="A45" s="95" t="str">
        <f>+A5</f>
        <v>(Reviewed/ Unaudited)</v>
      </c>
      <c r="B45" s="95"/>
      <c r="C45" s="95"/>
      <c r="D45" s="95"/>
      <c r="E45" s="95"/>
      <c r="F45" s="95"/>
      <c r="G45" s="95"/>
      <c r="H45" s="95"/>
      <c r="I45" s="95"/>
      <c r="J45" s="95"/>
    </row>
    <row r="47" spans="1:10">
      <c r="J47" s="36" t="str">
        <f>+J7</f>
        <v>Unit : Baht</v>
      </c>
    </row>
    <row r="48" spans="1:10">
      <c r="D48" s="96" t="str">
        <f>+D8</f>
        <v>Consolidated financial statements</v>
      </c>
      <c r="E48" s="96"/>
      <c r="F48" s="96"/>
      <c r="H48" s="96" t="str">
        <f>+H8</f>
        <v>Separate financial statements</v>
      </c>
      <c r="I48" s="96"/>
      <c r="J48" s="96"/>
    </row>
    <row r="49" spans="1:10">
      <c r="B49" s="34" t="str">
        <f>+B9</f>
        <v>Note</v>
      </c>
      <c r="D49" s="87">
        <f>+D9</f>
        <v>2026</v>
      </c>
      <c r="F49" s="87">
        <f>+F9</f>
        <v>2025</v>
      </c>
      <c r="H49" s="87">
        <f>+H9</f>
        <v>2026</v>
      </c>
      <c r="J49" s="87">
        <f>+J9</f>
        <v>2025</v>
      </c>
    </row>
    <row r="50" spans="1:10">
      <c r="A50" s="86" t="s">
        <v>150</v>
      </c>
      <c r="B50" s="29"/>
      <c r="D50" s="28"/>
      <c r="F50" s="28"/>
      <c r="H50" s="28"/>
      <c r="J50" s="28"/>
    </row>
    <row r="51" spans="1:10">
      <c r="A51" s="10" t="s">
        <v>149</v>
      </c>
      <c r="B51" s="23"/>
      <c r="D51" s="12">
        <v>-33000000</v>
      </c>
      <c r="F51" s="12">
        <v>-84280000</v>
      </c>
      <c r="H51" s="12">
        <v>-33000000</v>
      </c>
      <c r="J51" s="12">
        <v>-84280000</v>
      </c>
    </row>
    <row r="52" spans="1:10">
      <c r="A52" s="10" t="s">
        <v>148</v>
      </c>
      <c r="B52" s="23"/>
      <c r="D52" s="12">
        <v>0</v>
      </c>
      <c r="F52" s="12">
        <v>60000</v>
      </c>
      <c r="H52" s="12">
        <v>0</v>
      </c>
      <c r="J52" s="12">
        <v>60000</v>
      </c>
    </row>
    <row r="53" spans="1:10">
      <c r="A53" s="10" t="s">
        <v>147</v>
      </c>
      <c r="B53" s="23"/>
      <c r="D53" s="12">
        <v>-9351862</v>
      </c>
      <c r="F53" s="12">
        <v>-5401852</v>
      </c>
      <c r="H53" s="12">
        <v>-9351862</v>
      </c>
      <c r="J53" s="12">
        <v>-5401852</v>
      </c>
    </row>
    <row r="54" spans="1:10">
      <c r="A54" s="10" t="s">
        <v>146</v>
      </c>
      <c r="B54" s="23"/>
      <c r="D54" s="12">
        <v>17934881</v>
      </c>
      <c r="F54" s="12">
        <v>2686690</v>
      </c>
      <c r="H54" s="12">
        <v>17934881</v>
      </c>
      <c r="J54" s="12">
        <v>2686690</v>
      </c>
    </row>
    <row r="55" spans="1:10">
      <c r="A55" s="10" t="s">
        <v>145</v>
      </c>
      <c r="B55" s="93">
        <v>3.4</v>
      </c>
      <c r="D55" s="12">
        <v>-5000000</v>
      </c>
      <c r="F55" s="12">
        <v>0</v>
      </c>
      <c r="H55" s="12">
        <v>0</v>
      </c>
      <c r="J55" s="12">
        <v>0</v>
      </c>
    </row>
    <row r="56" spans="1:10">
      <c r="A56" s="10" t="s">
        <v>144</v>
      </c>
      <c r="B56" s="23"/>
      <c r="D56" s="12">
        <v>0</v>
      </c>
      <c r="F56" s="12">
        <v>-67000</v>
      </c>
      <c r="H56" s="12">
        <v>0</v>
      </c>
      <c r="J56" s="12">
        <v>-67000</v>
      </c>
    </row>
    <row r="57" spans="1:10">
      <c r="A57" s="10" t="s">
        <v>143</v>
      </c>
      <c r="B57" s="23"/>
      <c r="D57" s="12">
        <v>205607</v>
      </c>
      <c r="F57" s="12">
        <v>0</v>
      </c>
      <c r="H57" s="12">
        <v>205607</v>
      </c>
      <c r="J57" s="12">
        <v>0</v>
      </c>
    </row>
    <row r="58" spans="1:10">
      <c r="A58" s="10" t="s">
        <v>142</v>
      </c>
      <c r="B58" s="23"/>
      <c r="D58" s="12">
        <v>-319975</v>
      </c>
      <c r="F58" s="12">
        <v>-615015</v>
      </c>
      <c r="H58" s="12">
        <v>-250679</v>
      </c>
      <c r="J58" s="12">
        <v>-398262</v>
      </c>
    </row>
    <row r="59" spans="1:10">
      <c r="A59" s="10" t="s">
        <v>141</v>
      </c>
      <c r="B59" s="23"/>
      <c r="D59" s="12">
        <v>-40000</v>
      </c>
      <c r="F59" s="12">
        <v>0</v>
      </c>
      <c r="H59" s="12">
        <v>-40000</v>
      </c>
      <c r="J59" s="12">
        <v>0</v>
      </c>
    </row>
    <row r="60" spans="1:10">
      <c r="A60" s="10" t="s">
        <v>140</v>
      </c>
      <c r="B60" s="23"/>
      <c r="D60" s="12">
        <v>0</v>
      </c>
      <c r="F60" s="12">
        <v>89133</v>
      </c>
      <c r="H60" s="12">
        <v>0</v>
      </c>
      <c r="J60" s="12">
        <v>0</v>
      </c>
    </row>
    <row r="61" spans="1:10">
      <c r="A61" s="10" t="s">
        <v>139</v>
      </c>
      <c r="B61" s="23"/>
      <c r="D61" s="12">
        <v>1168074</v>
      </c>
      <c r="F61" s="12">
        <v>1161450</v>
      </c>
      <c r="H61" s="12">
        <v>11165974</v>
      </c>
      <c r="J61" s="12">
        <v>8160400</v>
      </c>
    </row>
    <row r="62" spans="1:10">
      <c r="A62" s="10" t="s">
        <v>138</v>
      </c>
      <c r="B62" s="23"/>
      <c r="D62" s="12">
        <v>1449663</v>
      </c>
      <c r="F62" s="12">
        <v>1710992</v>
      </c>
      <c r="H62" s="12">
        <v>581171</v>
      </c>
      <c r="J62" s="12">
        <v>1165891</v>
      </c>
    </row>
    <row r="63" spans="1:10">
      <c r="A63" s="7" t="s">
        <v>137</v>
      </c>
      <c r="B63" s="25"/>
      <c r="D63" s="6">
        <f>SUM(D50:D62)</f>
        <v>-26953612</v>
      </c>
      <c r="F63" s="6">
        <f>SUM(F51:F62)</f>
        <v>-84655602</v>
      </c>
      <c r="H63" s="6">
        <f>SUM(H51:H62)</f>
        <v>-12754908</v>
      </c>
      <c r="J63" s="6">
        <f>SUM(J51:J62)</f>
        <v>-78074133</v>
      </c>
    </row>
    <row r="64" spans="1:10">
      <c r="D64" s="12"/>
      <c r="F64" s="12"/>
      <c r="H64" s="12"/>
      <c r="J64" s="12"/>
    </row>
    <row r="65" spans="1:10" outlineLevel="1">
      <c r="A65" s="21" t="s">
        <v>136</v>
      </c>
      <c r="D65" s="12"/>
      <c r="F65" s="12"/>
      <c r="H65" s="12"/>
      <c r="J65" s="12"/>
    </row>
    <row r="66" spans="1:10" outlineLevel="1">
      <c r="A66" s="9" t="s">
        <v>135</v>
      </c>
      <c r="B66" s="42">
        <f>+[1]งบกระแสเงินสด!B67</f>
        <v>18</v>
      </c>
      <c r="D66" s="12">
        <v>-54405236</v>
      </c>
      <c r="F66" s="12">
        <v>-42315183</v>
      </c>
      <c r="H66" s="12">
        <v>-54405236</v>
      </c>
      <c r="J66" s="12">
        <v>-42315183</v>
      </c>
    </row>
    <row r="67" spans="1:10" outlineLevel="1">
      <c r="A67" s="9" t="s">
        <v>134</v>
      </c>
      <c r="D67" s="12">
        <v>-2100</v>
      </c>
      <c r="F67" s="12">
        <v>-1050</v>
      </c>
      <c r="H67" s="12">
        <v>0</v>
      </c>
      <c r="J67" s="12">
        <v>0</v>
      </c>
    </row>
    <row r="68" spans="1:10" outlineLevel="1">
      <c r="A68" s="7" t="s">
        <v>133</v>
      </c>
      <c r="D68" s="6">
        <f>SUM(D66:D67)</f>
        <v>-54407336</v>
      </c>
      <c r="F68" s="6">
        <f>SUM(F66:F67)</f>
        <v>-42316233</v>
      </c>
      <c r="H68" s="6">
        <f>SUM(H66:H67)</f>
        <v>-54405236</v>
      </c>
      <c r="J68" s="6">
        <f>SUM(J66:J67)</f>
        <v>-42315183</v>
      </c>
    </row>
    <row r="69" spans="1:10" outlineLevel="1">
      <c r="A69" s="9"/>
      <c r="D69" s="12"/>
      <c r="F69" s="12"/>
      <c r="H69" s="12"/>
      <c r="J69" s="12"/>
    </row>
    <row r="70" spans="1:10" outlineLevel="1">
      <c r="A70" s="7" t="s">
        <v>173</v>
      </c>
      <c r="D70" s="12"/>
      <c r="F70" s="12"/>
      <c r="H70" s="12"/>
      <c r="J70" s="12"/>
    </row>
    <row r="71" spans="1:10" outlineLevel="1">
      <c r="A71" s="91" t="s">
        <v>174</v>
      </c>
      <c r="D71" s="11">
        <f>D39+D63+D68</f>
        <v>15544318</v>
      </c>
      <c r="E71" s="92"/>
      <c r="F71" s="11">
        <f>F39+F63+F68</f>
        <v>-102909986</v>
      </c>
      <c r="G71" s="92"/>
      <c r="H71" s="11">
        <f>H39+H63+H68</f>
        <v>6556682.4100000262</v>
      </c>
      <c r="I71" s="92"/>
      <c r="J71" s="11">
        <f>J39+J63+J68</f>
        <v>-106593882</v>
      </c>
    </row>
    <row r="72" spans="1:10">
      <c r="A72" s="13" t="s">
        <v>172</v>
      </c>
      <c r="B72" s="23"/>
      <c r="D72" s="8">
        <v>-683110</v>
      </c>
      <c r="F72" s="8">
        <v>-12798</v>
      </c>
      <c r="H72" s="8">
        <v>0</v>
      </c>
      <c r="J72" s="8">
        <v>0</v>
      </c>
    </row>
    <row r="73" spans="1:10">
      <c r="A73" s="7" t="s">
        <v>132</v>
      </c>
      <c r="D73" s="11">
        <v>14861208</v>
      </c>
      <c r="F73" s="11">
        <v>-102922784</v>
      </c>
      <c r="H73" s="11">
        <v>6556682.4100000262</v>
      </c>
      <c r="J73" s="11">
        <v>-106593882</v>
      </c>
    </row>
    <row r="74" spans="1:10">
      <c r="A74" s="9" t="s">
        <v>131</v>
      </c>
      <c r="D74" s="12">
        <v>88565179</v>
      </c>
      <c r="F74" s="12">
        <v>198232311</v>
      </c>
      <c r="H74" s="12">
        <v>46943095</v>
      </c>
      <c r="J74" s="12">
        <v>152732551</v>
      </c>
    </row>
    <row r="75" spans="1:10">
      <c r="A75" s="7" t="s">
        <v>130</v>
      </c>
      <c r="D75" s="6">
        <f>SUM(D73:D74)</f>
        <v>103426387</v>
      </c>
      <c r="F75" s="6">
        <f>SUM(F73:F74)</f>
        <v>95309527</v>
      </c>
      <c r="H75" s="6">
        <f>SUM(H73:H74)</f>
        <v>53499777.410000026</v>
      </c>
      <c r="J75" s="6">
        <f>SUM(J73:J74)</f>
        <v>46138669</v>
      </c>
    </row>
    <row r="76" spans="1:10">
      <c r="D76" s="12"/>
      <c r="F76" s="12"/>
      <c r="H76" s="12"/>
      <c r="J76" s="12"/>
    </row>
    <row r="77" spans="1:10">
      <c r="D77" s="2">
        <f>+[1]งบกระแสเงินสด!D73-CF!D75</f>
        <v>0</v>
      </c>
      <c r="F77" s="2">
        <f>95309527-F75</f>
        <v>0</v>
      </c>
      <c r="H77" s="2">
        <f>+H75-[1]งบกระแสเงินสด!H73</f>
        <v>0</v>
      </c>
      <c r="J77" s="2">
        <f>46138669-J75</f>
        <v>0</v>
      </c>
    </row>
  </sheetData>
  <mergeCells count="15">
    <mergeCell ref="A45:J45"/>
    <mergeCell ref="D48:F48"/>
    <mergeCell ref="H48:J48"/>
    <mergeCell ref="A1:J1"/>
    <mergeCell ref="A2:J2"/>
    <mergeCell ref="A3:J3"/>
    <mergeCell ref="A4:J4"/>
    <mergeCell ref="A5:J5"/>
    <mergeCell ref="D8:F8"/>
    <mergeCell ref="H8:J8"/>
    <mergeCell ref="A26:B26"/>
    <mergeCell ref="A41:J41"/>
    <mergeCell ref="A42:J42"/>
    <mergeCell ref="A43:J43"/>
    <mergeCell ref="A44:J44"/>
  </mergeCells>
  <pageMargins left="0.59055118110236227" right="0.39370078740157483" top="0.51181102362204722" bottom="0.51181102362204722" header="0.31496062992125984" footer="0.31496062992125984"/>
  <pageSetup paperSize="9" scale="70" orientation="portrait" r:id="rId1"/>
  <headerFooter>
    <oddFooter>&amp;L&amp;"Angsana New,Regular"&amp;15               
The accompanying condensed notes form an integral part of these interim financial statements.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EQ_Con</vt:lpstr>
      <vt:lpstr>EQ_Sep</vt:lpstr>
      <vt:lpstr>CF</vt:lpstr>
      <vt:lpstr>BS!Print_Area</vt:lpstr>
      <vt:lpstr>CF!Print_Area</vt:lpstr>
      <vt:lpstr>EQ_Con!Print_Area</vt:lpstr>
      <vt:lpstr>EQ_Sep!Print_Area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Thanakorn Fakfaipol</dc:creator>
  <cp:lastModifiedBy>Somjai Sutharos</cp:lastModifiedBy>
  <cp:lastPrinted>2026-08-07T14:23:52Z</cp:lastPrinted>
  <dcterms:created xsi:type="dcterms:W3CDTF">2026-08-06T06:46:34Z</dcterms:created>
  <dcterms:modified xsi:type="dcterms:W3CDTF">2026-08-11T04:07:12Z</dcterms:modified>
</cp:coreProperties>
</file>