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ฝ่ายบัญชี\ACD-MG\SEC&amp;SET\2026\Q2\"/>
    </mc:Choice>
  </mc:AlternateContent>
  <xr:revisionPtr revIDLastSave="0" documentId="13_ncr:1_{A7000165-D68C-4F97-B17A-9D7935A57B15}" xr6:coauthVersionLast="47" xr6:coauthVersionMax="47" xr10:uidLastSave="{00000000-0000-0000-0000-000000000000}"/>
  <bookViews>
    <workbookView xWindow="-24110" yWindow="-1190" windowWidth="24220" windowHeight="13000" tabRatio="671" xr2:uid="{35F067FA-9ADD-41BF-B0C6-0C2C5F241520}"/>
  </bookViews>
  <sheets>
    <sheet name="SFP 3-4" sheetId="26" r:id="rId1"/>
    <sheet name="SI 5" sheetId="34" r:id="rId2"/>
    <sheet name="SI 6" sheetId="27" r:id="rId3"/>
    <sheet name="SCE(Conso) 7" sheetId="23" r:id="rId4"/>
    <sheet name="SCE(Conso) 8" sheetId="28" r:id="rId5"/>
    <sheet name="SCE 9 " sheetId="21" r:id="rId6"/>
    <sheet name="SCE 10" sheetId="29" r:id="rId7"/>
    <sheet name="SCF 11-12" sheetId="25" r:id="rId8"/>
    <sheet name="DS_INTERNAL_SETTINGS_STORAGE" sheetId="30" state="veryHidden" r:id="rId9"/>
    <sheet name="DS_INTERNAL_DOCGROUP_STORAGE" sheetId="31" state="veryHidden" r:id="rId10"/>
    <sheet name="DS_INTERNAL_DOCUMENT_STORAGE" sheetId="32" state="veryHidden" r:id="rId11"/>
    <sheet name="DS_INTERNAL_SNIP_STORAGE" sheetId="33" state="veryHidden" r:id="rId12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PRO1">#REF!</definedName>
    <definedName name="____PRO1">#REF!</definedName>
    <definedName name="___PRO1">#REF!</definedName>
    <definedName name="__PRO1">#REF!</definedName>
    <definedName name="_Fill" hidden="1">#REF!</definedName>
    <definedName name="_Key1" hidden="1">#REF!</definedName>
    <definedName name="_Order1" hidden="1">255</definedName>
    <definedName name="_PRO1">#REF!</definedName>
    <definedName name="_Sort" hidden="1">#REF!</definedName>
    <definedName name="aa">#REF!</definedName>
    <definedName name="ADM">#REF!</definedName>
    <definedName name="BS">#REF!</definedName>
    <definedName name="CODE">#REF!</definedName>
    <definedName name="COST">#REF!</definedName>
    <definedName name="dd">#REF!</definedName>
    <definedName name="E">#REF!</definedName>
    <definedName name="FUND1">#REF!</definedName>
    <definedName name="FUND2">#REF!</definedName>
    <definedName name="HE">#REF!</definedName>
    <definedName name="HELP">#REF!</definedName>
    <definedName name="i">#REF!</definedName>
    <definedName name="INTERCONTINENTAL_COMMODITIES">#REF!</definedName>
    <definedName name="nwbCurrentPeriod">#REF!</definedName>
    <definedName name="nwbDateFormat">"[$-en-GB]d mmm yy;@"</definedName>
    <definedName name="nwbTBMasterAll">#REF!</definedName>
    <definedName name="nwbTBMasterColRef">INDEX(nwbTBMasterAll,0,#REF!)</definedName>
    <definedName name="nwbTBMasterRowBal">INDEX(nwbTBMasterAll,#REF!,0)</definedName>
    <definedName name="nwbTBSumAll">#REF!</definedName>
    <definedName name="nwbTBSumColRef">INDEX(nwbTBSumAll,0,#REF!)</definedName>
    <definedName name="p">#REF!</definedName>
    <definedName name="PL">#REF!</definedName>
    <definedName name="PLANT">#REF!</definedName>
    <definedName name="pp">#REF!</definedName>
    <definedName name="_xlnm.Print_Area" localSheetId="6">'SCE 10'!$A$1:$P$26</definedName>
    <definedName name="_xlnm.Print_Area" localSheetId="5">'SCE 9 '!$A$1:$P$25</definedName>
    <definedName name="_xlnm.Print_Area" localSheetId="4">'SCE(Conso) 8'!$A$1:$AD$34</definedName>
    <definedName name="_xlnm.Print_Area" localSheetId="7">'SCF 11-12'!$A$1:$H$91</definedName>
    <definedName name="_xlnm.Print_Area" localSheetId="0">'SFP 3-4'!$A$1:$J$87</definedName>
    <definedName name="_xlnm.Print_Area" localSheetId="1">'SI 5'!$A$1:$I$50</definedName>
    <definedName name="_xlnm.Print_Area" localSheetId="2">'SI 6'!$A$1:$I$50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QQ">#REF!</definedName>
    <definedName name="RATE">#REF!</definedName>
    <definedName name="WS">#REF!</definedName>
    <definedName name="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34" l="1"/>
  <c r="H91" i="25"/>
  <c r="F91" i="25"/>
  <c r="D91" i="25"/>
  <c r="B91" i="25"/>
  <c r="N32" i="28" l="1"/>
  <c r="N34" i="28" s="1"/>
  <c r="N26" i="29"/>
  <c r="J26" i="29"/>
  <c r="H26" i="29"/>
  <c r="F26" i="29"/>
  <c r="D26" i="29"/>
  <c r="L24" i="29"/>
  <c r="P24" i="29" s="1"/>
  <c r="X34" i="28"/>
  <c r="V34" i="28"/>
  <c r="T34" i="28"/>
  <c r="R34" i="28"/>
  <c r="L34" i="28"/>
  <c r="J34" i="28"/>
  <c r="H34" i="28"/>
  <c r="F34" i="28"/>
  <c r="D34" i="28"/>
  <c r="X32" i="28"/>
  <c r="P32" i="28" l="1"/>
  <c r="Z32" i="28" l="1"/>
  <c r="AD32" i="28" l="1"/>
  <c r="H24" i="26" l="1"/>
  <c r="N33" i="23" l="1"/>
  <c r="C14" i="34"/>
  <c r="V33" i="28" l="1"/>
  <c r="AB25" i="28"/>
  <c r="V25" i="28"/>
  <c r="T25" i="28"/>
  <c r="R25" i="28"/>
  <c r="P25" i="28"/>
  <c r="N25" i="28"/>
  <c r="L25" i="28"/>
  <c r="J25" i="28"/>
  <c r="H25" i="28"/>
  <c r="F25" i="28"/>
  <c r="D25" i="28"/>
  <c r="X24" i="28"/>
  <c r="Z24" i="28" s="1"/>
  <c r="AD24" i="28" s="1"/>
  <c r="X23" i="28"/>
  <c r="Z23" i="28" s="1"/>
  <c r="X25" i="28" l="1"/>
  <c r="Z25" i="28"/>
  <c r="AD23" i="28"/>
  <c r="AD25" i="28" s="1"/>
  <c r="F56" i="25"/>
  <c r="P16" i="29" l="1"/>
  <c r="N18" i="29"/>
  <c r="L18" i="29"/>
  <c r="J18" i="29"/>
  <c r="H18" i="29"/>
  <c r="F18" i="29"/>
  <c r="D18" i="29"/>
  <c r="P17" i="29" l="1"/>
  <c r="P18" i="29" s="1"/>
  <c r="N25" i="21"/>
  <c r="J25" i="21"/>
  <c r="H25" i="21"/>
  <c r="F25" i="21"/>
  <c r="D25" i="21"/>
  <c r="H13" i="25"/>
  <c r="F13" i="25"/>
  <c r="H12" i="25"/>
  <c r="D13" i="25"/>
  <c r="D12" i="25"/>
  <c r="P23" i="21"/>
  <c r="Z31" i="23"/>
  <c r="AD31" i="23" s="1"/>
  <c r="X31" i="23"/>
  <c r="I34" i="34"/>
  <c r="I37" i="34" s="1"/>
  <c r="G34" i="34"/>
  <c r="G37" i="34" s="1"/>
  <c r="E34" i="34"/>
  <c r="E37" i="34" s="1"/>
  <c r="C34" i="34"/>
  <c r="C37" i="34" s="1"/>
  <c r="I22" i="34"/>
  <c r="G22" i="34"/>
  <c r="E22" i="34"/>
  <c r="C22" i="34"/>
  <c r="I14" i="34"/>
  <c r="G14" i="34"/>
  <c r="E14" i="34"/>
  <c r="C24" i="34" l="1"/>
  <c r="C27" i="34" s="1"/>
  <c r="C29" i="34" s="1"/>
  <c r="C43" i="34" s="1"/>
  <c r="C41" i="34" s="1"/>
  <c r="E24" i="34"/>
  <c r="E27" i="34" s="1"/>
  <c r="E29" i="34" s="1"/>
  <c r="E43" i="34" s="1"/>
  <c r="E41" i="34" s="1"/>
  <c r="G24" i="34"/>
  <c r="G27" i="34" s="1"/>
  <c r="G29" i="34" s="1"/>
  <c r="G43" i="34" s="1"/>
  <c r="G41" i="34" s="1"/>
  <c r="I24" i="34"/>
  <c r="I27" i="34" s="1"/>
  <c r="I29" i="34" s="1"/>
  <c r="I43" i="34" s="1"/>
  <c r="I41" i="34" s="1"/>
  <c r="F12" i="25"/>
  <c r="I38" i="34" l="1"/>
  <c r="I48" i="34" s="1"/>
  <c r="I46" i="34" s="1"/>
  <c r="E38" i="34"/>
  <c r="E48" i="34" s="1"/>
  <c r="E46" i="34" s="1"/>
  <c r="C38" i="34"/>
  <c r="C48" i="34" s="1"/>
  <c r="C46" i="34" s="1"/>
  <c r="G38" i="34"/>
  <c r="G48" i="34" s="1"/>
  <c r="G46" i="34" s="1"/>
  <c r="L29" i="23"/>
  <c r="L33" i="23"/>
  <c r="B13" i="25" l="1"/>
  <c r="B12" i="25"/>
  <c r="B80" i="25" l="1"/>
  <c r="F80" i="25"/>
  <c r="X13" i="28" l="1"/>
  <c r="Z13" i="28" s="1"/>
  <c r="X12" i="23"/>
  <c r="Z12" i="23" s="1"/>
  <c r="AD12" i="23" s="1"/>
  <c r="F66" i="26" l="1"/>
  <c r="J83" i="26" l="1"/>
  <c r="H21" i="21" l="1"/>
  <c r="E14" i="27"/>
  <c r="C14" i="27"/>
  <c r="D66" i="26" l="1"/>
  <c r="H22" i="29" l="1"/>
  <c r="P25" i="29"/>
  <c r="P12" i="29"/>
  <c r="L30" i="28"/>
  <c r="H77" i="26" l="1"/>
  <c r="D77" i="26"/>
  <c r="H66" i="26" l="1"/>
  <c r="G14" i="27" l="1"/>
  <c r="H63" i="25" l="1"/>
  <c r="F63" i="25"/>
  <c r="D63" i="25"/>
  <c r="B63" i="25"/>
  <c r="I14" i="27"/>
  <c r="H75" i="25"/>
  <c r="F75" i="25"/>
  <c r="B75" i="25"/>
  <c r="D75" i="25"/>
  <c r="N22" i="29"/>
  <c r="J22" i="29"/>
  <c r="F22" i="29"/>
  <c r="D22" i="29"/>
  <c r="N21" i="21"/>
  <c r="J21" i="21"/>
  <c r="F21" i="21"/>
  <c r="D21" i="21"/>
  <c r="P24" i="21"/>
  <c r="P12" i="21"/>
  <c r="V30" i="28"/>
  <c r="T30" i="28"/>
  <c r="R30" i="28"/>
  <c r="N30" i="28"/>
  <c r="J30" i="28"/>
  <c r="H30" i="28"/>
  <c r="F30" i="28"/>
  <c r="D30" i="28"/>
  <c r="X33" i="28"/>
  <c r="X29" i="28"/>
  <c r="X28" i="28"/>
  <c r="AB28" i="28"/>
  <c r="AB30" i="28" s="1"/>
  <c r="AB34" i="28" s="1"/>
  <c r="AB27" i="23"/>
  <c r="AB29" i="23" s="1"/>
  <c r="AB33" i="23" s="1"/>
  <c r="V29" i="23"/>
  <c r="T29" i="23"/>
  <c r="R29" i="23"/>
  <c r="N29" i="23"/>
  <c r="J29" i="23"/>
  <c r="H29" i="23"/>
  <c r="F29" i="23"/>
  <c r="D29" i="23"/>
  <c r="X32" i="23"/>
  <c r="Z32" i="23" s="1"/>
  <c r="AD32" i="23" s="1"/>
  <c r="AB24" i="23"/>
  <c r="V24" i="23"/>
  <c r="T24" i="23"/>
  <c r="R24" i="23"/>
  <c r="N24" i="23"/>
  <c r="P24" i="23"/>
  <c r="J24" i="23"/>
  <c r="H24" i="23"/>
  <c r="F24" i="23"/>
  <c r="D24" i="23"/>
  <c r="X28" i="23"/>
  <c r="X27" i="23"/>
  <c r="X23" i="23"/>
  <c r="Z23" i="23" s="1"/>
  <c r="I34" i="27"/>
  <c r="G34" i="27"/>
  <c r="G37" i="27" s="1"/>
  <c r="C34" i="27"/>
  <c r="C37" i="27" s="1"/>
  <c r="E34" i="27"/>
  <c r="I22" i="27"/>
  <c r="G22" i="27"/>
  <c r="C22" i="27"/>
  <c r="E22" i="27"/>
  <c r="F83" i="26"/>
  <c r="J66" i="26"/>
  <c r="J57" i="26"/>
  <c r="H57" i="26"/>
  <c r="D57" i="26"/>
  <c r="F57" i="26"/>
  <c r="F68" i="26" s="1"/>
  <c r="J35" i="26"/>
  <c r="H35" i="26"/>
  <c r="D35" i="26"/>
  <c r="F35" i="26"/>
  <c r="J18" i="26"/>
  <c r="H18" i="26"/>
  <c r="F18" i="26"/>
  <c r="D18" i="26"/>
  <c r="H80" i="26" l="1"/>
  <c r="H74" i="26"/>
  <c r="H82" i="26"/>
  <c r="H73" i="26"/>
  <c r="J37" i="26"/>
  <c r="D84" i="26"/>
  <c r="Z28" i="23"/>
  <c r="AD28" i="23" s="1"/>
  <c r="X29" i="23"/>
  <c r="D80" i="26"/>
  <c r="D76" i="26"/>
  <c r="D75" i="26"/>
  <c r="D74" i="26"/>
  <c r="D73" i="26"/>
  <c r="X24" i="23"/>
  <c r="V33" i="23"/>
  <c r="E37" i="27"/>
  <c r="I37" i="27"/>
  <c r="Z33" i="28"/>
  <c r="G24" i="27"/>
  <c r="G27" i="27" s="1"/>
  <c r="AD13" i="28"/>
  <c r="F85" i="26"/>
  <c r="J85" i="26"/>
  <c r="X30" i="28"/>
  <c r="Z29" i="28"/>
  <c r="AD29" i="28" s="1"/>
  <c r="F33" i="23"/>
  <c r="J33" i="23"/>
  <c r="H33" i="23"/>
  <c r="R33" i="23"/>
  <c r="T33" i="23"/>
  <c r="Z24" i="23"/>
  <c r="AD23" i="23"/>
  <c r="AD24" i="23" s="1"/>
  <c r="D33" i="23"/>
  <c r="F37" i="26"/>
  <c r="D37" i="26"/>
  <c r="D68" i="26"/>
  <c r="C24" i="27"/>
  <c r="I24" i="27"/>
  <c r="E24" i="27"/>
  <c r="H37" i="26"/>
  <c r="H68" i="26"/>
  <c r="J68" i="26"/>
  <c r="G50" i="34" l="1"/>
  <c r="X33" i="23"/>
  <c r="D82" i="26"/>
  <c r="AD33" i="28"/>
  <c r="I27" i="27"/>
  <c r="C27" i="27"/>
  <c r="G29" i="27"/>
  <c r="E27" i="27"/>
  <c r="J87" i="26"/>
  <c r="F87" i="26"/>
  <c r="I29" i="27" l="1"/>
  <c r="C29" i="27"/>
  <c r="G38" i="27"/>
  <c r="G43" i="27"/>
  <c r="E29" i="27"/>
  <c r="I43" i="27" l="1"/>
  <c r="I38" i="27"/>
  <c r="C38" i="27"/>
  <c r="C43" i="27"/>
  <c r="F10" i="25"/>
  <c r="G41" i="27"/>
  <c r="G50" i="27" s="1"/>
  <c r="G48" i="27"/>
  <c r="E38" i="27"/>
  <c r="E43" i="27"/>
  <c r="L21" i="29" l="1"/>
  <c r="I48" i="27"/>
  <c r="H10" i="25"/>
  <c r="I41" i="27"/>
  <c r="B10" i="25"/>
  <c r="C41" i="27"/>
  <c r="C48" i="27"/>
  <c r="F28" i="25"/>
  <c r="G46" i="27"/>
  <c r="E48" i="27"/>
  <c r="E41" i="27"/>
  <c r="D10" i="25"/>
  <c r="C50" i="27" l="1"/>
  <c r="P28" i="28"/>
  <c r="H28" i="25"/>
  <c r="I46" i="27"/>
  <c r="L20" i="21"/>
  <c r="C46" i="27"/>
  <c r="B28" i="25"/>
  <c r="P21" i="29"/>
  <c r="L22" i="29"/>
  <c r="L26" i="29" s="1"/>
  <c r="F39" i="25"/>
  <c r="E46" i="27"/>
  <c r="D28" i="25"/>
  <c r="P27" i="23"/>
  <c r="Z27" i="23" s="1"/>
  <c r="Z29" i="23" s="1"/>
  <c r="H81" i="26" l="1"/>
  <c r="H39" i="25"/>
  <c r="P20" i="21"/>
  <c r="L21" i="21"/>
  <c r="L25" i="21" s="1"/>
  <c r="B39" i="25"/>
  <c r="Z28" i="28"/>
  <c r="P30" i="28"/>
  <c r="P34" i="28" s="1"/>
  <c r="P22" i="29"/>
  <c r="P26" i="29" s="1"/>
  <c r="F41" i="25"/>
  <c r="F77" i="25" s="1"/>
  <c r="P29" i="23"/>
  <c r="P33" i="23" s="1"/>
  <c r="D39" i="25"/>
  <c r="D81" i="26" l="1"/>
  <c r="P21" i="21"/>
  <c r="P25" i="21" s="1"/>
  <c r="H41" i="25"/>
  <c r="H77" i="25" s="1"/>
  <c r="H79" i="25" s="1"/>
  <c r="H81" i="25" s="1"/>
  <c r="AD28" i="28"/>
  <c r="AD30" i="28" s="1"/>
  <c r="AD34" i="28" s="1"/>
  <c r="Z30" i="28"/>
  <c r="Z34" i="28" s="1"/>
  <c r="B41" i="25"/>
  <c r="B77" i="25" s="1"/>
  <c r="F79" i="25"/>
  <c r="F81" i="25" s="1"/>
  <c r="H83" i="26"/>
  <c r="Z33" i="23"/>
  <c r="AD27" i="23"/>
  <c r="AD29" i="23" s="1"/>
  <c r="AD33" i="23" s="1"/>
  <c r="D41" i="25"/>
  <c r="D77" i="25" s="1"/>
  <c r="D79" i="25" s="1"/>
  <c r="D81" i="25" s="1"/>
  <c r="D83" i="26" l="1"/>
  <c r="B79" i="25"/>
  <c r="B81" i="25" s="1"/>
  <c r="H85" i="26"/>
  <c r="D85" i="26" l="1"/>
  <c r="H87" i="26"/>
  <c r="D87" i="26" l="1"/>
</calcChain>
</file>

<file path=xl/sharedStrings.xml><?xml version="1.0" encoding="utf-8"?>
<sst xmlns="http://schemas.openxmlformats.org/spreadsheetml/2006/main" count="574" uniqueCount="279">
  <si>
    <t>บริษัท ไทยรับเบอร์ลาเท็คซ์กรุ๊ป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</si>
  <si>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</si>
  <si>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</si>
  <si>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</si>
  <si>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</si>
  <si>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</si>
  <si>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</si>
  <si>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</si>
  <si>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</si>
  <si>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</si>
  <si>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</si>
  <si>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</si>
  <si>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</si>
  <si>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</si>
  <si>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</si>
  <si>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</si>
  <si>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</si>
  <si>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</si>
  <si>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</si>
  <si>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</si>
  <si>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</si>
  <si>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เงินลงทุนในสินทรัพย์ทางการเงินไม่หมุนเวียน</t>
  </si>
  <si>
    <t>เงินลงทุนในบริษัทร่วม</t>
  </si>
  <si>
    <t xml:space="preserve">เงินลงทุนในบริษัทย่อย 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</si>
  <si>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</si>
  <si>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</si>
  <si>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</si>
  <si>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</si>
  <si>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สิทธิการใช้ประโยชน์ในที่ดิน</t>
  </si>
  <si>
    <t>ภาษีเงินได้หัก ณ ที่จ่าย</t>
  </si>
  <si>
    <t>สินทรัพย์ภาษีเงินได้รอตัดบัญชี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</si>
  <si>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</si>
  <si>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</si>
  <si>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</si>
  <si>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</si>
  <si>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</si>
  <si>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</si>
  <si>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</si>
  <si>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</si>
  <si>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</si>
  <si>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ค่าใช้จ่ายค้างจ่าย</t>
  </si>
  <si>
    <t>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</si>
  <si>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</si>
  <si>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</si>
  <si>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</si>
  <si>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</si>
  <si>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</si>
  <si>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</si>
  <si>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</si>
  <si>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</si>
  <si>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</si>
  <si>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</si>
  <si>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</si>
  <si>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</si>
  <si>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</si>
  <si>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</si>
  <si>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</si>
  <si>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</si>
  <si>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</si>
  <si>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</si>
  <si>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ส่วนเกินทุนจากการจ่ายโดยใช้หุ้นเป็นเกณฑ์</t>
  </si>
  <si>
    <t>ส่วนเกินทุนจากการปรับปรุงส่วนได้เสียในบริษัทย่อย</t>
  </si>
  <si>
    <t>กำไร (ขาดทุน) 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</si>
  <si>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</si>
  <si>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</si>
  <si>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</si>
  <si>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</si>
  <si>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</si>
  <si>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</si>
  <si>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</si>
  <si>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</si>
  <si>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</si>
  <si>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</si>
  <si>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</si>
  <si>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</si>
  <si>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</si>
  <si>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</si>
  <si>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</si>
  <si>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</si>
  <si>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</si>
  <si>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</si>
  <si>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</si>
  <si>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</si>
  <si>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</si>
  <si>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</si>
  <si>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</si>
  <si>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</si>
  <si>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</si>
  <si>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</si>
  <si>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</si>
  <si>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</si>
  <si>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</si>
  <si>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</si>
  <si>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</si>
  <si>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</si>
  <si>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</si>
  <si>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</si>
  <si>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</si>
  <si>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</si>
  <si>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</si>
  <si>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</si>
  <si>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</si>
  <si>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ส่วนแบ่งกำไร</t>
  </si>
  <si>
    <t>ส่วนเกินทุน</t>
  </si>
  <si>
    <t>เบ็ดเสร็จอื่นใน</t>
  </si>
  <si>
    <t>ส่วนของ</t>
  </si>
  <si>
    <t>ทุน</t>
  </si>
  <si>
    <t>จากการเปลี่ยนแปลง</t>
  </si>
  <si>
    <t>ยังไม่ได้</t>
  </si>
  <si>
    <t>สำรอง</t>
  </si>
  <si>
    <t>บริษัทร่วม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</si>
  <si>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</si>
  <si>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</si>
  <si>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</si>
  <si>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</si>
  <si>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</t>
  </si>
  <si>
    <t>จากการจ่าย</t>
  </si>
  <si>
    <t>ทุนสำรองตาม</t>
  </si>
  <si>
    <t>จัดสรร</t>
  </si>
  <si>
    <t>การแปลงค่า</t>
  </si>
  <si>
    <t>ที่ใช้วิธี</t>
  </si>
  <si>
    <t>การตีราคา</t>
  </si>
  <si>
    <t>อื่นของส่วนของ</t>
  </si>
  <si>
    <t>ผู้ถือหุ้น</t>
  </si>
  <si>
    <t>ที่ไม่มีอำนาจ</t>
  </si>
  <si>
    <t>ชำระแล้ว</t>
  </si>
  <si>
    <t>โดยใช้หุ้นเป็นเกณฑ์</t>
  </si>
  <si>
    <t>ในบริษัทย่อย</t>
  </si>
  <si>
    <t>กฎหมาย</t>
  </si>
  <si>
    <t>(ขาดทุนสะสม)</t>
  </si>
  <si>
    <t>งบการเงิน</t>
  </si>
  <si>
    <t>สินทรัพย์ใหม่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</si>
  <si>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</si>
  <si>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</si>
  <si>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</si>
  <si>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เงินทุนจากการจัดสรรส่วนทุนให้ผู้ถือหุ้น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</si>
  <si>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</si>
  <si>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เงินปันผลจ่ายในบริษัทย่อย</t>
  </si>
  <si>
    <t xml:space="preserve">    รวมเงินทุนจากการจัดสรรส่วนทุนให้ผู้ถือหุ้น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</si>
  <si>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</si>
  <si>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</si>
  <si>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</si>
  <si>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</si>
  <si>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ขาดทุน</t>
  </si>
  <si>
    <t xml:space="preserve">    กำไรขาดทุนเบ็ดเสร็จอื่น</t>
  </si>
  <si>
    <t>รวมกำไร (ขาดทุน) เบ็ดเสร็จสำหรับงวด</t>
  </si>
  <si>
    <t>โอนไปกำไรสะสม</t>
  </si>
  <si>
    <t>ยอดคงเหลือ ณ วันที่ 1 มกราคม 2568</t>
  </si>
  <si>
    <t xml:space="preserve">    การได้มาซึ่งส่วนได้เสียที่ไม่มีอำนาจควบคุม</t>
  </si>
  <si>
    <t>องค์ประกอบอื่น</t>
  </si>
  <si>
    <t>กำไรสะสม</t>
  </si>
  <si>
    <t>ของส่วนของผู้ถือหุ้น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</si>
  <si>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</si>
  <si>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</si>
  <si>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</si>
  <si>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</si>
  <si>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</si>
  <si>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</si>
  <si>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ค่าตัดจำหน่ายต้นทุนพัฒนาสวนยาง</t>
  </si>
  <si>
    <t>สิทธิการใช้ประโยชน์ในที่ดินตัดจ่าย</t>
  </si>
  <si>
    <t>กลับรายการขาดทุนจากการปรับมูลค่าสินค้า</t>
  </si>
  <si>
    <t>(กำไร) ขาดทุนจากการจำหน่ายและตัดจำหน่ายที่ดิน อาคาร และอุปกรณ์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</si>
  <si>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</si>
  <si>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</si>
  <si>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</si>
  <si>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</si>
  <si>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</si>
  <si>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ประมาณการหนี้สินผลประโยชน์พนักงานจ่าย</t>
  </si>
  <si>
    <t>เงินสดสุทธิได้มาจากกิจกรรมดำเนินงาน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</si>
  <si>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</si>
  <si>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</si>
  <si>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เงินให้กู้ยืมระยะสั้นแก่บริษัทย่อยลดลง</t>
  </si>
  <si>
    <t>เงินให้กู้ยืมระยะยาวแก่บริษัทย่อยเพิ่มขึ้น</t>
  </si>
  <si>
    <t>เงินฝากธนาคารที่มีภาระค้ำประกันเพิ่มขึ้น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</si>
  <si>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</si>
  <si>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</si>
  <si>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</si>
  <si>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</si>
  <si>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</si>
  <si>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</si>
  <si>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>เงินสดจ่ายชำระหนี้สินตามสัญญาเช่า</t>
  </si>
  <si>
    <t>เงินสดจ่ายเพื่อชำระเงินกู้ยืมระยะยาวจากสถาบันการเงิน</t>
  </si>
  <si>
    <t>ดอกเบี้ยจ่าย</t>
  </si>
  <si>
    <t>ต้นทุนทางการเงินอื่น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</si>
  <si>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</si>
  <si>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</si>
  <si>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</si>
  <si>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</si>
  <si>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ข้อมูลเพิ่มเติมสำหรับงบกระแสเงินสด</t>
  </si>
  <si>
    <t>รายการที่ไม่ใช่เงินสด</t>
  </si>
  <si>
    <t xml:space="preserve">   ที่ดิน อาคารและอุปกรณ์ที่ซื้อระหว่างงวด มีรายละเอียดดังนี้</t>
  </si>
  <si>
    <t xml:space="preserve">   ยอดรวมที่ดิน อาคารและอุปกรณ์ที่ซื้อในระหว่างงวด</t>
  </si>
  <si>
    <r>
      <t xml:space="preserve">   </t>
    </r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</si>
  <si>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t xml:space="preserve">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</si>
  <si>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 xml:space="preserve">   เงินสดจ่ายเพื่อซื้อที่ดิน อาคารและอุปกรณ์</t>
  </si>
  <si>
    <t>หุ้นกู้แปลงสภาพ</t>
  </si>
  <si>
    <t>กำไรจากตราสารอนุพันธ์</t>
  </si>
  <si>
    <r>
      <t xml:space="preserve">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สินทรัพย์ภายใต้หนี้สินตามสัญญาเช่าเพิ่มขึ้น</t>
    </r>
  </si>
  <si>
    <t>ส่วนเกินมูลค่าหุ้นสามัญ</t>
  </si>
  <si>
    <t>มูลค่าหุ้นสามัญ</t>
  </si>
  <si>
    <t>ME68KZYVBWFNAXRRBKAQNFYH77099PP1FMDTKM2FJDDTTTQA0T7G</t>
  </si>
  <si>
    <t>Author</t>
  </si>
  <si>
    <t>Create</t>
  </si>
  <si>
    <t>3b03a365-9fcd-4e61-a357-fbf26ffceadc</t>
  </si>
  <si>
    <t>{"id":"3b03a365-9fcd-4e61-a357-fbf26ffceadc","type":1,"name":"workbookId","value":"4038f5bf-d951-4235-9af6-cd2bc369f6e0"}</t>
  </si>
  <si>
    <t>6cb89370-2b80-4c7a-bf19-04a0b5b2b66d</t>
  </si>
  <si>
    <t>{"id":"6cb89370-2b80-4c7a-bf19-04a0b5b2b66d","type":0,"name":"dataSnipperSheetDeleted","value":"false"}</t>
  </si>
  <si>
    <t>ee74c738-54ad-4bca-8774-09f0dfee6f16</t>
  </si>
  <si>
    <t>{"id":"ee74c738-54ad-4bca-8774-09f0dfee6f16","type":0,"name":"embed-documents","value":"false"}</t>
  </si>
  <si>
    <t>4ecf9928-c04e-4546-bef5-d01fa1b53153</t>
  </si>
  <si>
    <t>{"id":"4ecf9928-c04e-4546-bef5-d01fa1b53153","type":0,"name":"table-snip-suggestions","value":"true"}</t>
  </si>
  <si>
    <t>1371c8ca-c2d2-4b2b-b532-e8e0514a95a6</t>
  </si>
  <si>
    <t>{"id":"1371c8ca-c2d2-4b2b-b532-e8e0514a95a6","type":1,"name":"migratedFssProjectId","value":""}</t>
  </si>
  <si>
    <t>ขาดทุนจากตราสารอนุพันธ์</t>
  </si>
  <si>
    <t>Q0JVDG5NFJP0XMM3TQEFM3E71GE4F4R1ND42YGNZH8JDS1WCY540</t>
  </si>
  <si>
    <t>Watcharapol, Sawangarom</t>
  </si>
  <si>
    <t>6DSBVXE2AVFGB2RTR6PSG4JNCZP1DWM81YK5CNQ55VBJK0GR3BKG</t>
  </si>
  <si>
    <t>Patcharaporn, Wongjirasakul</t>
  </si>
  <si>
    <t>A2M1XHBH5TBQFXBX9GT886F2G2J2CMSQGPY8JFAKRHDNPV8XJP9G</t>
  </si>
  <si>
    <t>KPMG</t>
  </si>
  <si>
    <t>ใบสำคัญแสดงสิทธิ</t>
  </si>
  <si>
    <t>เงินให้กู้ยืมระยะยาวแก่กิจการอื่น</t>
  </si>
  <si>
    <t>35GP5644MQM5VV2NHSGVAK0M392PVTQFGBCGER16V4N71V0C2A8G</t>
  </si>
  <si>
    <t>Jaturapithporn, Siwakorn</t>
  </si>
  <si>
    <t>ที่จะซื้อหุ้น</t>
  </si>
  <si>
    <t>ใบสำคัญแสดงสิทธิที่จะซื้อหุ้น</t>
  </si>
  <si>
    <t>CXSP52SFQFKYMDT6QD952AT98MQHCNZGDVYHV59JAN51WF0DAJ3G</t>
  </si>
  <si>
    <t>Arraya, Treekiatikul</t>
  </si>
  <si>
    <t>ยอดคงเหลือ ณ วันที่ 1 มกราคม 2569</t>
  </si>
  <si>
    <t>3FBCKP8BEF7QQKQ77HW9CCN4D7NZ74N5K55KWNMH6PQCT6ACJCHG</t>
  </si>
  <si>
    <t>Pichakorn, Rojhpoonphol</t>
  </si>
  <si>
    <t xml:space="preserve">   สถาบันการเงินลดลง</t>
  </si>
  <si>
    <t>ค่าใช้จ่ายภาษีเงินได้</t>
  </si>
  <si>
    <t>เงินให้กู้ยืมระยะสั้นแก่กิจการอื่น (เพิ่มขึ้น) ลดลง</t>
  </si>
  <si>
    <t>เงินสดและรายการเทียบเท่าเงินสดเพิ่มขึ้น (ลดลง) สุทธิ</t>
  </si>
  <si>
    <t>5, 7</t>
  </si>
  <si>
    <t>ต้นทุนพัฒนาสวนยาง</t>
  </si>
  <si>
    <t>7PCDSY2MZXN68F6YF29KC1WZ86CBB113HN9N8T4E39FH80PRX6R0</t>
  </si>
  <si>
    <t>Thammarat, Botthong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</si>
  <si>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</si>
  <si>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</si>
  <si>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</si>
  <si>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</si>
  <si>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โอนไปสำรองตามกฎหมาย</t>
  </si>
  <si>
    <t>ยอดคงเหลือ ณ วันที่ 30 มิถุนายน 2569</t>
  </si>
  <si>
    <t>กลับรายการค่าเผื่อผลขาดทุนด้านเครดิตที่คาดว่าจะเกิดขึ้น</t>
  </si>
  <si>
    <t>ขาดทุนจากการตัดจำหน่ายสินค้าคงเหลือ</t>
  </si>
  <si>
    <t>(กำไร) ขาดทุนจากอัตราแลกเปลี่ยนที่ยังไม่เกิดขึ้น</t>
  </si>
  <si>
    <t>(กำไร) ขาดทุนจากตราสารอนุพันธ์ที่ยังไม่เกิดขึ้นที่ยังไม่เกิดขึ้น</t>
  </si>
  <si>
    <t>ขาดทุนจากการตัดจำหน่ายต้นทุนการพัฒนาสวนยาง</t>
  </si>
  <si>
    <t>ส่วนแบ่งขาดทุนของบริษัทร่วมที่ใช้วิธีส่วนได้เสีย (สุทธิจากภาษี)</t>
  </si>
  <si>
    <t>ต้นทุนการพัฒนาสวนยางเพิ่มขึ้น</t>
  </si>
  <si>
    <t>เงินสดรับจากการออกหุ้นกู้แปลงสภาพ - สุทธิ</t>
  </si>
  <si>
    <t>เงินสดรับจากสินทรัพย์ขายและเช่ากลับคืน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</si>
  <si>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</si>
  <si>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2569</t>
  </si>
  <si>
    <t>N001GE9RMA3PTJEFYQK9NHCN0041411NF5EE76H32RH9TGSEFRN0</t>
  </si>
  <si>
    <t>Warisara, Wirattanaprakarn</t>
  </si>
  <si>
    <t xml:space="preserve">     การจัดสรรส่วนทุนให้ผู้ถือหุ้น</t>
  </si>
  <si>
    <t xml:space="preserve">     เงินปันผล</t>
  </si>
  <si>
    <t xml:space="preserve">    รวมการจัดสรรส่วนทุนให้ผู้ถือหุ้น</t>
  </si>
  <si>
    <t>เงินปันผลจ่ายให้ผู้ถือหุ้นของบริษัท</t>
  </si>
  <si>
    <t>เงินสดจ่ายเพื่อซื้อเงินลงทุนในบริษัทร่วม</t>
  </si>
  <si>
    <t>เงินสดจ่ายชำระค่าหุ้นในบริษัทย่อย</t>
  </si>
  <si>
    <t>เงินให้กู้ยืมระยะยาวแก่กิจการอื่นลดลง</t>
  </si>
  <si>
    <t xml:space="preserve">     หุ้นปันผล</t>
  </si>
  <si>
    <t>รายได้ (ค่าใช้จ่าย) ภาษีเงินได้</t>
  </si>
  <si>
    <t>ภาษีเงินได้จ่ายออก</t>
  </si>
  <si>
    <t>ผลขาดทุนจากการด้อยค่าต้นทุนพัฒนาสวนยาง</t>
  </si>
  <si>
    <t>กำไร (ขาดทุน) จากกิจกรรมดำเนินงาน</t>
  </si>
  <si>
    <t>ส่วนแบ่งขาดทุนของเงินลงทุนในบริษัทร่วม</t>
  </si>
  <si>
    <t>2, 13</t>
  </si>
  <si>
    <t>7, 13</t>
  </si>
  <si>
    <t>8, 13</t>
  </si>
  <si>
    <r>
      <t xml:space="preserve">   </t>
    </r>
    <r>
      <rPr>
        <i/>
        <sz val="15"/>
        <rFont val="Angsana New"/>
        <family val="1"/>
        <charset val="222"/>
      </rPr>
      <t>หัก</t>
    </r>
    <r>
      <rPr>
        <sz val="15"/>
        <rFont val="Angsana New"/>
        <family val="1"/>
      </rPr>
      <t xml:space="preserve"> เงินมัดจำที่ดิน อาคาร และอุปกรณ์</t>
    </r>
  </si>
  <si>
    <r>
      <t xml:space="preserve">กำไร (ขาดทุน) ต่อหุ้นขั้นพื้นฐาน และ กำไร (ขาดทุน) ต่อหุ้นปรับลด </t>
    </r>
    <r>
      <rPr>
        <b/>
        <i/>
        <sz val="15"/>
        <rFont val="Angsana New"/>
        <family val="1"/>
        <charset val="222"/>
      </rPr>
      <t>(บาท)</t>
    </r>
  </si>
  <si>
    <t xml:space="preserve">     กำไร (ขาดทุน)</t>
  </si>
  <si>
    <t xml:space="preserve">     กำไร (ขาดทุน) เบ็ดเสร็จอื่น</t>
  </si>
  <si>
    <t xml:space="preserve">     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</si>
</sst>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_(* #,##0.000_);_(* \(#,##0.000\);_(* &quot;-&quot;_);_(@_)"/>
    <numFmt numFmtId="169" formatCode="#,##0.00;\(#,##0.00\);\-\ \ "/>
    <numFmt numFmtId="170" formatCode="_(* #,##0.00_);_(* \(#,##0.00\);_(* &quot;-&quot;_);_(@_)"/>
    <numFmt numFmtId="171" formatCode="_(* #,##0.000000000000_);_(* \(#,##0.000000000000\);_(* &quot;-&quot;??_);_(@_)"/>
    <numFmt numFmtId="172" formatCode="_(* #,##0_);_(* \(#,##0\);_(* &quot;-&quot;???_);_(@_)"/>
    <numFmt numFmtId="173" formatCode="_(* #,##0.000_);_(* \(#,##0.000\);_(* &quot;-&quot;??_);_(@_)"/>
    <numFmt numFmtId="174" formatCode="_(* #,##0.00000_);_(* \(#,##0.00000\);_(* &quot;-&quot;??_);_(@_)"/>
    <numFmt numFmtId="175" formatCode="_(* #,##0.000000_);_(* \(#,##0.000000\);_(* &quot;-&quot;??_);_(@_)"/>
  </numFmts>
  <fonts count="33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 New"/>
      <family val="1"/>
      <charset val="222"/>
    </font>
    <font>
      <i/>
      <sz val="14"/>
      <name val="Angsana New"/>
      <family val="1"/>
      <charset val="222"/>
    </font>
    <font>
      <b/>
      <i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169" fontId="5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3" fillId="0" borderId="0"/>
    <xf numFmtId="164" fontId="2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90">
    <xf numFmtId="0" fontId="0" fillId="0" borderId="0" xfId="0"/>
    <xf numFmtId="41" fontId="11" fillId="0" borderId="0" xfId="1" applyNumberFormat="1" applyFont="1" applyFill="1" applyBorder="1" applyAlignment="1" applyProtection="1">
      <alignment horizontal="right" vertical="center"/>
      <protection locked="0"/>
    </xf>
    <xf numFmtId="41" fontId="21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71" fontId="21" fillId="0" borderId="0" xfId="1" applyNumberFormat="1" applyFont="1" applyFill="1" applyBorder="1" applyAlignment="1" applyProtection="1">
      <alignment horizontal="right" vertical="center"/>
      <protection locked="0"/>
    </xf>
    <xf numFmtId="43" fontId="21" fillId="0" borderId="0" xfId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166" fontId="21" fillId="0" borderId="0" xfId="1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vertical="center"/>
      <protection locked="0"/>
    </xf>
    <xf numFmtId="166" fontId="4" fillId="0" borderId="3" xfId="1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Fill="1" applyAlignment="1" applyProtection="1">
      <alignment horizontal="right" vertical="center"/>
      <protection locked="0"/>
    </xf>
    <xf numFmtId="166" fontId="26" fillId="0" borderId="0" xfId="1" applyNumberFormat="1" applyFont="1" applyFill="1" applyAlignment="1" applyProtection="1">
      <alignment horizontal="right" vertical="center"/>
      <protection locked="0"/>
    </xf>
    <xf numFmtId="166" fontId="26" fillId="0" borderId="3" xfId="1" applyNumberFormat="1" applyFont="1" applyFill="1" applyBorder="1" applyAlignment="1" applyProtection="1">
      <alignment horizontal="right" vertical="center"/>
      <protection locked="0"/>
    </xf>
    <xf numFmtId="166" fontId="6" fillId="0" borderId="0" xfId="1" applyNumberFormat="1" applyFont="1" applyFill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horizontal="right" vertical="center"/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41" fontId="13" fillId="0" borderId="0" xfId="1" applyNumberFormat="1" applyFont="1" applyFill="1" applyBorder="1" applyAlignment="1" applyProtection="1">
      <alignment horizontal="right" vertical="center"/>
      <protection locked="0"/>
    </xf>
    <xf numFmtId="166" fontId="13" fillId="0" borderId="0" xfId="1" applyNumberFormat="1" applyFont="1" applyFill="1" applyBorder="1" applyAlignment="1" applyProtection="1">
      <alignment horizontal="right" vertical="center"/>
      <protection locked="0"/>
    </xf>
    <xf numFmtId="166" fontId="11" fillId="0" borderId="0" xfId="55" applyNumberFormat="1" applyFont="1" applyFill="1" applyBorder="1" applyAlignment="1" applyProtection="1">
      <alignment horizontal="right" vertical="center"/>
      <protection locked="0"/>
    </xf>
    <xf numFmtId="166" fontId="0" fillId="0" borderId="0" xfId="1" applyNumberFormat="1" applyFont="1" applyFill="1" applyAlignment="1" applyProtection="1">
      <alignment horizontal="right" vertical="center"/>
      <protection locked="0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166" fontId="11" fillId="0" borderId="3" xfId="1" applyNumberFormat="1" applyFont="1" applyFill="1" applyBorder="1" applyAlignment="1" applyProtection="1">
      <alignment horizontal="right" vertical="center"/>
      <protection locked="0"/>
    </xf>
    <xf numFmtId="166" fontId="13" fillId="0" borderId="0" xfId="55" applyNumberFormat="1" applyFont="1" applyFill="1" applyBorder="1" applyAlignment="1" applyProtection="1">
      <alignment horizontal="right" vertical="center"/>
      <protection locked="0"/>
    </xf>
    <xf numFmtId="166" fontId="11" fillId="0" borderId="0" xfId="3" applyNumberFormat="1" applyFont="1" applyFill="1" applyBorder="1" applyAlignment="1" applyProtection="1">
      <alignment horizontal="right" vertical="center"/>
      <protection locked="0"/>
    </xf>
    <xf numFmtId="166" fontId="13" fillId="0" borderId="0" xfId="3" applyNumberFormat="1" applyFont="1" applyFill="1" applyBorder="1" applyAlignment="1" applyProtection="1">
      <alignment horizontal="right" vertical="center"/>
      <protection locked="0"/>
    </xf>
    <xf numFmtId="166" fontId="11" fillId="0" borderId="3" xfId="62" applyNumberFormat="1" applyFont="1" applyFill="1" applyBorder="1" applyAlignment="1" applyProtection="1">
      <alignment horizontal="right" vertical="center"/>
      <protection locked="0"/>
    </xf>
    <xf numFmtId="166" fontId="13" fillId="0" borderId="0" xfId="3" applyNumberFormat="1" applyFont="1" applyFill="1" applyAlignment="1" applyProtection="1">
      <alignment horizontal="right" vertical="center"/>
      <protection locked="0"/>
    </xf>
    <xf numFmtId="166" fontId="13" fillId="0" borderId="0" xfId="4" applyNumberFormat="1" applyFont="1" applyFill="1" applyAlignment="1" applyProtection="1">
      <alignment horizontal="right"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1" fontId="13" fillId="0" borderId="0" xfId="1" applyNumberFormat="1" applyFont="1" applyFill="1" applyAlignment="1" applyProtection="1">
      <alignment horizontal="right" vertical="center"/>
      <protection locked="0"/>
    </xf>
    <xf numFmtId="170" fontId="13" fillId="0" borderId="0" xfId="55" applyNumberFormat="1" applyFont="1" applyFill="1" applyBorder="1" applyAlignment="1" applyProtection="1">
      <alignment horizontal="right" vertical="center"/>
      <protection locked="0"/>
    </xf>
    <xf numFmtId="9" fontId="13" fillId="0" borderId="0" xfId="55" applyFont="1" applyFill="1" applyBorder="1" applyAlignment="1" applyProtection="1">
      <alignment horizontal="right" vertical="center"/>
      <protection locked="0"/>
    </xf>
    <xf numFmtId="41" fontId="13" fillId="0" borderId="0" xfId="55" applyNumberFormat="1" applyFont="1" applyFill="1" applyBorder="1" applyAlignment="1" applyProtection="1">
      <alignment horizontal="right" vertical="center"/>
      <protection locked="0"/>
    </xf>
    <xf numFmtId="166" fontId="21" fillId="0" borderId="1" xfId="1" applyNumberFormat="1" applyFont="1" applyFill="1" applyBorder="1" applyAlignment="1" applyProtection="1">
      <alignment horizontal="right" vertical="center"/>
    </xf>
    <xf numFmtId="166" fontId="13" fillId="0" borderId="3" xfId="3" applyNumberFormat="1" applyFont="1" applyFill="1" applyBorder="1" applyAlignment="1" applyProtection="1">
      <alignment horizontal="right" vertical="center"/>
    </xf>
    <xf numFmtId="166" fontId="13" fillId="0" borderId="2" xfId="1" applyNumberFormat="1" applyFont="1" applyFill="1" applyBorder="1" applyAlignment="1" applyProtection="1">
      <alignment horizontal="right" vertical="center"/>
    </xf>
    <xf numFmtId="166" fontId="13" fillId="0" borderId="2" xfId="3" applyNumberFormat="1" applyFont="1" applyFill="1" applyBorder="1" applyAlignment="1" applyProtection="1">
      <alignment horizontal="right" vertical="center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13" fillId="0" borderId="0" xfId="6" applyNumberFormat="1" applyFont="1" applyFill="1" applyBorder="1" applyAlignment="1" applyProtection="1">
      <alignment horizontal="right" vertical="center"/>
      <protection locked="0"/>
    </xf>
    <xf numFmtId="41" fontId="13" fillId="0" borderId="0" xfId="6" applyNumberFormat="1" applyFont="1" applyFill="1" applyBorder="1" applyAlignment="1" applyProtection="1">
      <alignment vertical="center"/>
      <protection locked="0"/>
    </xf>
    <xf numFmtId="172" fontId="11" fillId="0" borderId="0" xfId="6" applyNumberFormat="1" applyFont="1" applyFill="1" applyBorder="1" applyAlignment="1" applyProtection="1">
      <alignment horizontal="right" vertical="center"/>
      <protection locked="0"/>
    </xf>
    <xf numFmtId="41" fontId="11" fillId="0" borderId="0" xfId="6" applyNumberFormat="1" applyFont="1" applyFill="1" applyBorder="1" applyAlignment="1" applyProtection="1">
      <alignment horizontal="right" vertical="center"/>
      <protection locked="0"/>
    </xf>
    <xf numFmtId="41" fontId="11" fillId="0" borderId="0" xfId="6" applyNumberFormat="1" applyFont="1" applyFill="1" applyAlignment="1" applyProtection="1">
      <alignment horizontal="center" vertical="center"/>
      <protection locked="0"/>
    </xf>
    <xf numFmtId="41" fontId="11" fillId="0" borderId="0" xfId="6" applyNumberFormat="1" applyFont="1" applyFill="1" applyAlignment="1" applyProtection="1">
      <alignment horizontal="right" vertical="center"/>
      <protection locked="0"/>
    </xf>
    <xf numFmtId="172" fontId="13" fillId="0" borderId="1" xfId="6" applyNumberFormat="1" applyFont="1" applyFill="1" applyBorder="1" applyAlignment="1" applyProtection="1">
      <alignment horizontal="right" vertical="center"/>
      <protection locked="0"/>
    </xf>
    <xf numFmtId="172" fontId="13" fillId="0" borderId="0" xfId="6" applyNumberFormat="1" applyFont="1" applyFill="1" applyBorder="1" applyAlignment="1" applyProtection="1">
      <alignment horizontal="right" vertical="center"/>
      <protection locked="0"/>
    </xf>
    <xf numFmtId="41" fontId="11" fillId="0" borderId="0" xfId="6" applyNumberFormat="1" applyFont="1" applyFill="1" applyBorder="1" applyAlignment="1" applyProtection="1">
      <alignment horizontal="center" vertical="center"/>
      <protection locked="0"/>
    </xf>
    <xf numFmtId="41" fontId="11" fillId="0" borderId="0" xfId="1" applyNumberFormat="1" applyFont="1" applyFill="1" applyBorder="1" applyAlignment="1" applyProtection="1">
      <alignment vertical="center"/>
      <protection locked="0"/>
    </xf>
    <xf numFmtId="41" fontId="25" fillId="0" borderId="0" xfId="6" applyNumberFormat="1" applyFont="1" applyFill="1" applyAlignment="1" applyProtection="1">
      <alignment horizontal="right" vertical="center"/>
      <protection locked="0"/>
    </xf>
    <xf numFmtId="172" fontId="13" fillId="0" borderId="1" xfId="6" applyNumberFormat="1" applyFont="1" applyFill="1" applyBorder="1" applyAlignment="1" applyProtection="1">
      <alignment horizontal="right" vertical="center"/>
    </xf>
    <xf numFmtId="172" fontId="11" fillId="0" borderId="0" xfId="6" applyNumberFormat="1" applyFont="1" applyFill="1" applyBorder="1" applyAlignment="1" applyProtection="1">
      <alignment horizontal="right" vertical="center"/>
    </xf>
    <xf numFmtId="172" fontId="13" fillId="0" borderId="0" xfId="6" applyNumberFormat="1" applyFont="1" applyFill="1" applyBorder="1" applyAlignment="1" applyProtection="1">
      <alignment horizontal="right" vertical="center"/>
    </xf>
    <xf numFmtId="43" fontId="11" fillId="0" borderId="0" xfId="1" applyFont="1" applyFill="1" applyBorder="1" applyAlignment="1" applyProtection="1"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Border="1" applyAlignment="1" applyProtection="1">
      <protection locked="0"/>
    </xf>
    <xf numFmtId="166" fontId="13" fillId="0" borderId="0" xfId="70" applyNumberFormat="1" applyFont="1" applyFill="1" applyAlignment="1" applyProtection="1">
      <alignment horizontal="right" vertical="center"/>
      <protection locked="0"/>
    </xf>
    <xf numFmtId="166" fontId="13" fillId="0" borderId="0" xfId="70" applyNumberFormat="1" applyFont="1" applyFill="1" applyBorder="1" applyAlignment="1" applyProtection="1">
      <alignment horizontal="right" vertical="center"/>
      <protection locked="0"/>
    </xf>
    <xf numFmtId="166" fontId="13" fillId="0" borderId="0" xfId="70" applyNumberFormat="1" applyFont="1" applyFill="1" applyBorder="1" applyAlignment="1" applyProtection="1">
      <alignment vertical="center"/>
      <protection locked="0"/>
    </xf>
    <xf numFmtId="166" fontId="11" fillId="0" borderId="0" xfId="70" applyNumberFormat="1" applyFont="1" applyFill="1" applyAlignment="1" applyProtection="1">
      <alignment horizontal="right" vertical="center"/>
      <protection locked="0"/>
    </xf>
    <xf numFmtId="166" fontId="11" fillId="0" borderId="0" xfId="70" applyNumberFormat="1" applyFont="1" applyFill="1" applyBorder="1" applyAlignment="1" applyProtection="1">
      <alignment horizontal="right" vertical="center"/>
      <protection locked="0"/>
    </xf>
    <xf numFmtId="166" fontId="28" fillId="0" borderId="0" xfId="70" applyNumberFormat="1" applyFont="1" applyFill="1" applyAlignment="1" applyProtection="1">
      <alignment horizontal="right" vertical="center"/>
      <protection locked="0"/>
    </xf>
    <xf numFmtId="166" fontId="13" fillId="0" borderId="1" xfId="70" applyNumberFormat="1" applyFont="1" applyFill="1" applyBorder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166" fontId="11" fillId="0" borderId="0" xfId="1" applyNumberFormat="1" applyFont="1" applyFill="1" applyBorder="1" applyAlignment="1" applyProtection="1">
      <alignment horizontal="center"/>
      <protection locked="0"/>
    </xf>
    <xf numFmtId="166" fontId="25" fillId="0" borderId="0" xfId="1" applyNumberFormat="1" applyFont="1" applyFill="1" applyAlignment="1" applyProtection="1">
      <alignment horizontal="right"/>
      <protection locked="0"/>
    </xf>
    <xf numFmtId="166" fontId="0" fillId="0" borderId="0" xfId="70" applyNumberFormat="1" applyFont="1" applyFill="1" applyAlignment="1" applyProtection="1">
      <alignment horizontal="right" vertical="center"/>
      <protection locked="0"/>
    </xf>
    <xf numFmtId="166" fontId="13" fillId="0" borderId="0" xfId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11" fillId="0" borderId="0" xfId="1" applyNumberFormat="1" applyFont="1" applyFill="1" applyBorder="1" applyAlignment="1" applyProtection="1">
      <protection locked="0"/>
    </xf>
    <xf numFmtId="166" fontId="13" fillId="0" borderId="0" xfId="1" applyNumberFormat="1" applyFont="1" applyFill="1" applyAlignment="1" applyProtection="1">
      <alignment horizontal="right"/>
    </xf>
    <xf numFmtId="166" fontId="25" fillId="0" borderId="1" xfId="70" applyNumberFormat="1" applyFont="1" applyFill="1" applyBorder="1" applyAlignment="1" applyProtection="1">
      <alignment horizontal="right" vertical="center"/>
    </xf>
    <xf numFmtId="166" fontId="11" fillId="0" borderId="0" xfId="70" applyNumberFormat="1" applyFont="1" applyFill="1" applyAlignment="1" applyProtection="1">
      <alignment horizontal="right" vertical="center"/>
    </xf>
    <xf numFmtId="41" fontId="8" fillId="0" borderId="0" xfId="1" applyNumberFormat="1" applyFont="1" applyFill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center" vertical="center"/>
      <protection locked="0"/>
    </xf>
    <xf numFmtId="41" fontId="11" fillId="0" borderId="0" xfId="1" applyNumberFormat="1" applyFont="1" applyFill="1" applyAlignment="1" applyProtection="1">
      <alignment horizontal="right" vertical="center"/>
      <protection locked="0"/>
    </xf>
    <xf numFmtId="166" fontId="13" fillId="0" borderId="0" xfId="1" applyNumberFormat="1" applyFont="1" applyFill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horizontal="center" vertical="center"/>
      <protection locked="0"/>
    </xf>
    <xf numFmtId="166" fontId="11" fillId="0" borderId="5" xfId="1" applyNumberFormat="1" applyFont="1" applyFill="1" applyBorder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horizontal="right" vertical="center"/>
    </xf>
    <xf numFmtId="166" fontId="13" fillId="0" borderId="1" xfId="69" applyNumberFormat="1" applyFont="1" applyFill="1" applyBorder="1" applyAlignment="1" applyProtection="1">
      <alignment horizontal="right" vertical="center"/>
    </xf>
    <xf numFmtId="166" fontId="13" fillId="0" borderId="1" xfId="1" applyNumberFormat="1" applyFont="1" applyFill="1" applyBorder="1" applyAlignment="1" applyProtection="1">
      <alignment horizontal="right" vertical="center"/>
    </xf>
    <xf numFmtId="166" fontId="13" fillId="0" borderId="4" xfId="1" applyNumberFormat="1" applyFont="1" applyFill="1" applyBorder="1" applyAlignment="1" applyProtection="1">
      <alignment horizontal="right" vertical="center"/>
    </xf>
    <xf numFmtId="166" fontId="11" fillId="0" borderId="0" xfId="1" applyNumberFormat="1" applyFont="1" applyFill="1" applyAlignment="1" applyProtection="1">
      <alignment horizontal="right"/>
    </xf>
    <xf numFmtId="166" fontId="4" fillId="0" borderId="2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6" applyNumberFormat="1" applyFont="1" applyFill="1" applyAlignment="1" applyProtection="1">
      <alignment horizontal="right" vertical="center"/>
      <protection locked="0"/>
    </xf>
    <xf numFmtId="172" fontId="0" fillId="0" borderId="0" xfId="6" applyNumberFormat="1" applyFont="1" applyFill="1" applyAlignment="1" applyProtection="1">
      <alignment horizontal="right" vertical="center"/>
      <protection locked="0"/>
    </xf>
    <xf numFmtId="41" fontId="0" fillId="0" borderId="0" xfId="6" applyNumberFormat="1" applyFont="1" applyFill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166" fontId="25" fillId="0" borderId="0" xfId="70" applyNumberFormat="1" applyFont="1" applyFill="1" applyAlignment="1" applyProtection="1">
      <alignment horizontal="right" vertical="center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25" fillId="0" borderId="0" xfId="1" applyNumberFormat="1" applyFont="1" applyFill="1" applyAlignment="1" applyProtection="1">
      <alignment horizontal="center"/>
      <protection locked="0"/>
    </xf>
    <xf numFmtId="166" fontId="11" fillId="0" borderId="0" xfId="3" applyNumberFormat="1" applyFont="1" applyFill="1" applyBorder="1" applyAlignment="1" applyProtection="1">
      <alignment horizontal="right" vertical="center"/>
    </xf>
    <xf numFmtId="166" fontId="21" fillId="0" borderId="3" xfId="1" applyNumberFormat="1" applyFont="1" applyFill="1" applyBorder="1" applyAlignment="1" applyProtection="1">
      <alignment horizontal="right" vertical="center"/>
    </xf>
    <xf numFmtId="166" fontId="21" fillId="0" borderId="5" xfId="1" applyNumberFormat="1" applyFont="1" applyFill="1" applyBorder="1" applyAlignment="1" applyProtection="1">
      <alignment horizontal="right" vertical="center"/>
    </xf>
    <xf numFmtId="166" fontId="21" fillId="0" borderId="2" xfId="1" applyNumberFormat="1" applyFont="1" applyFill="1" applyBorder="1" applyAlignment="1" applyProtection="1">
      <alignment horizontal="right" vertical="center"/>
    </xf>
    <xf numFmtId="166" fontId="13" fillId="0" borderId="0" xfId="1" applyNumberFormat="1" applyFont="1" applyFill="1" applyBorder="1" applyAlignment="1" applyProtection="1">
      <alignment horizontal="right" vertical="center"/>
    </xf>
    <xf numFmtId="166" fontId="13" fillId="0" borderId="5" xfId="1" applyNumberFormat="1" applyFont="1" applyFill="1" applyBorder="1" applyAlignment="1" applyProtection="1">
      <alignment horizontal="right" vertical="center"/>
    </xf>
    <xf numFmtId="166" fontId="13" fillId="0" borderId="1" xfId="4" applyNumberFormat="1" applyFont="1" applyFill="1" applyBorder="1" applyAlignment="1" applyProtection="1">
      <alignment horizontal="right" vertical="center"/>
    </xf>
    <xf numFmtId="166" fontId="13" fillId="0" borderId="0" xfId="4" applyNumberFormat="1" applyFont="1" applyFill="1" applyBorder="1" applyAlignment="1" applyProtection="1">
      <alignment horizontal="right" vertical="center"/>
      <protection locked="0"/>
    </xf>
    <xf numFmtId="166" fontId="13" fillId="0" borderId="4" xfId="4" applyNumberFormat="1" applyFont="1" applyFill="1" applyBorder="1" applyAlignment="1" applyProtection="1">
      <alignment horizontal="right" vertical="center"/>
    </xf>
    <xf numFmtId="166" fontId="13" fillId="0" borderId="0" xfId="6" applyNumberFormat="1" applyFont="1" applyFill="1" applyBorder="1" applyAlignment="1" applyProtection="1">
      <alignment horizontal="right" vertical="center"/>
      <protection locked="0"/>
    </xf>
    <xf numFmtId="166" fontId="25" fillId="0" borderId="0" xfId="6" applyNumberFormat="1" applyFont="1" applyFill="1" applyAlignment="1" applyProtection="1">
      <alignment horizontal="right" vertical="center"/>
      <protection locked="0"/>
    </xf>
    <xf numFmtId="166" fontId="13" fillId="0" borderId="0" xfId="6" applyNumberFormat="1" applyFont="1" applyFill="1" applyBorder="1" applyAlignment="1" applyProtection="1">
      <alignment horizontal="right" vertical="center"/>
    </xf>
    <xf numFmtId="166" fontId="13" fillId="0" borderId="0" xfId="6" applyNumberFormat="1" applyFont="1" applyFill="1" applyBorder="1" applyAlignment="1" applyProtection="1">
      <alignment vertical="center"/>
      <protection locked="0"/>
    </xf>
    <xf numFmtId="166" fontId="11" fillId="0" borderId="0" xfId="6" applyNumberFormat="1" applyFont="1" applyFill="1" applyBorder="1" applyAlignment="1" applyProtection="1">
      <alignment horizontal="right" vertical="center"/>
      <protection locked="0"/>
    </xf>
    <xf numFmtId="166" fontId="0" fillId="0" borderId="0" xfId="6" applyNumberFormat="1" applyFont="1" applyFill="1" applyAlignment="1" applyProtection="1">
      <alignment horizontal="right" vertical="center"/>
      <protection locked="0"/>
    </xf>
    <xf numFmtId="166" fontId="11" fillId="0" borderId="0" xfId="6" applyNumberFormat="1" applyFont="1" applyFill="1" applyAlignment="1" applyProtection="1">
      <alignment horizontal="center" vertical="center"/>
      <protection locked="0"/>
    </xf>
    <xf numFmtId="166" fontId="11" fillId="0" borderId="0" xfId="6" applyNumberFormat="1" applyFont="1" applyFill="1" applyAlignment="1" applyProtection="1">
      <alignment horizontal="right" vertical="center"/>
      <protection locked="0"/>
    </xf>
    <xf numFmtId="166" fontId="13" fillId="0" borderId="1" xfId="6" applyNumberFormat="1" applyFont="1" applyFill="1" applyBorder="1" applyAlignment="1" applyProtection="1">
      <alignment horizontal="right" vertical="center"/>
      <protection locked="0"/>
    </xf>
    <xf numFmtId="166" fontId="0" fillId="0" borderId="0" xfId="6" applyNumberFormat="1" applyFont="1" applyFill="1" applyAlignment="1" applyProtection="1">
      <alignment horizontal="center" vertical="center"/>
      <protection locked="0"/>
    </xf>
    <xf numFmtId="166" fontId="11" fillId="0" borderId="0" xfId="6" applyNumberFormat="1" applyFont="1" applyFill="1" applyBorder="1" applyAlignment="1" applyProtection="1">
      <alignment horizontal="center" vertical="center"/>
      <protection locked="0"/>
    </xf>
    <xf numFmtId="166" fontId="0" fillId="0" borderId="0" xfId="4" applyNumberFormat="1" applyFont="1" applyFill="1" applyAlignment="1" applyProtection="1">
      <alignment horizontal="right" vertical="center"/>
      <protection locked="0"/>
    </xf>
    <xf numFmtId="166" fontId="11" fillId="0" borderId="0" xfId="6" applyNumberFormat="1" applyFont="1" applyFill="1" applyAlignment="1" applyProtection="1">
      <alignment horizontal="right" vertical="center"/>
    </xf>
    <xf numFmtId="166" fontId="11" fillId="0" borderId="0" xfId="6" applyNumberFormat="1" applyFont="1" applyFill="1" applyBorder="1" applyAlignment="1" applyProtection="1">
      <alignment horizontal="right" vertical="center"/>
    </xf>
    <xf numFmtId="166" fontId="13" fillId="0" borderId="1" xfId="6" applyNumberFormat="1" applyFont="1" applyFill="1" applyBorder="1" applyAlignment="1" applyProtection="1">
      <alignment horizontal="right" vertical="center"/>
    </xf>
    <xf numFmtId="166" fontId="13" fillId="0" borderId="4" xfId="6" applyNumberFormat="1" applyFont="1" applyFill="1" applyBorder="1" applyAlignment="1" applyProtection="1">
      <alignment horizontal="right" vertical="center"/>
    </xf>
    <xf numFmtId="166" fontId="11" fillId="0" borderId="0" xfId="70" applyNumberFormat="1" applyFont="1" applyFill="1" applyBorder="1" applyAlignment="1" applyProtection="1">
      <alignment horizontal="right" vertical="center"/>
    </xf>
    <xf numFmtId="166" fontId="11" fillId="0" borderId="0" xfId="62" applyNumberFormat="1" applyFont="1" applyFill="1" applyBorder="1" applyAlignment="1" applyProtection="1">
      <alignment horizontal="right" vertical="center"/>
    </xf>
    <xf numFmtId="166" fontId="25" fillId="0" borderId="4" xfId="70" applyNumberFormat="1" applyFont="1" applyFill="1" applyBorder="1" applyAlignment="1" applyProtection="1">
      <alignment horizontal="right" vertical="center"/>
    </xf>
    <xf numFmtId="166" fontId="8" fillId="0" borderId="0" xfId="1" applyNumberFormat="1" applyFont="1" applyFill="1" applyAlignment="1" applyProtection="1">
      <alignment horizontal="right" vertical="center"/>
      <protection locked="0"/>
    </xf>
    <xf numFmtId="166" fontId="12" fillId="0" borderId="0" xfId="1" applyNumberFormat="1" applyFont="1" applyFill="1" applyBorder="1" applyAlignment="1" applyProtection="1">
      <alignment horizontal="center" vertical="center"/>
      <protection locked="0"/>
    </xf>
    <xf numFmtId="172" fontId="13" fillId="0" borderId="4" xfId="6" applyNumberFormat="1" applyFont="1" applyFill="1" applyBorder="1" applyAlignment="1" applyProtection="1">
      <alignment horizontal="right" vertical="center"/>
    </xf>
    <xf numFmtId="166" fontId="26" fillId="0" borderId="0" xfId="1" applyNumberFormat="1" applyFont="1" applyFill="1" applyBorder="1" applyAlignment="1" applyProtection="1">
      <alignment horizontal="right" vertical="center"/>
      <protection locked="0"/>
    </xf>
    <xf numFmtId="166" fontId="6" fillId="0" borderId="0" xfId="1" applyNumberFormat="1" applyFont="1" applyFill="1" applyBorder="1" applyAlignment="1" applyProtection="1">
      <alignment horizontal="right" vertical="center"/>
      <protection locked="0"/>
    </xf>
    <xf numFmtId="166" fontId="25" fillId="0" borderId="0" xfId="70" applyNumberFormat="1" applyFont="1" applyFill="1" applyBorder="1" applyAlignment="1" applyProtection="1">
      <alignment horizontal="right" vertical="center"/>
      <protection locked="0"/>
    </xf>
    <xf numFmtId="41" fontId="13" fillId="0" borderId="0" xfId="6" applyNumberFormat="1" applyFont="1" applyFill="1" applyBorder="1" applyAlignment="1" applyProtection="1">
      <alignment horizontal="right" vertical="center"/>
    </xf>
    <xf numFmtId="43" fontId="8" fillId="0" borderId="0" xfId="1" applyFont="1" applyFill="1" applyAlignment="1" applyProtection="1">
      <alignment vertical="center"/>
      <protection locked="0"/>
    </xf>
    <xf numFmtId="43" fontId="13" fillId="0" borderId="0" xfId="1" applyFont="1" applyFill="1" applyAlignment="1" applyProtection="1">
      <alignment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9" fontId="11" fillId="0" borderId="0" xfId="55" applyFont="1" applyFill="1" applyAlignment="1" applyProtection="1">
      <alignment horizontal="right"/>
      <protection locked="0"/>
    </xf>
    <xf numFmtId="173" fontId="13" fillId="0" borderId="2" xfId="3" applyNumberFormat="1" applyFont="1" applyFill="1" applyBorder="1" applyAlignment="1" applyProtection="1">
      <alignment horizontal="right" vertical="center"/>
      <protection locked="0"/>
    </xf>
    <xf numFmtId="166" fontId="0" fillId="0" borderId="3" xfId="1" applyNumberFormat="1" applyFont="1" applyFill="1" applyBorder="1" applyAlignment="1" applyProtection="1">
      <alignment horizontal="right" vertical="center"/>
      <protection locked="0"/>
    </xf>
    <xf numFmtId="166" fontId="11" fillId="0" borderId="0" xfId="4" applyNumberFormat="1" applyFont="1" applyFill="1" applyBorder="1" applyAlignment="1" applyProtection="1">
      <alignment horizontal="right" vertical="center"/>
      <protection locked="0"/>
    </xf>
    <xf numFmtId="172" fontId="0" fillId="0" borderId="0" xfId="6" applyNumberFormat="1" applyFont="1" applyFill="1" applyAlignment="1">
      <alignment horizontal="right" vertical="center"/>
    </xf>
    <xf numFmtId="166" fontId="28" fillId="0" borderId="0" xfId="1" applyNumberFormat="1" applyFont="1" applyFill="1" applyBorder="1" applyAlignment="1" applyProtection="1">
      <alignment horizontal="right"/>
      <protection locked="0"/>
    </xf>
    <xf numFmtId="166" fontId="28" fillId="0" borderId="0" xfId="1" applyNumberFormat="1" applyFont="1" applyFill="1" applyAlignment="1" applyProtection="1">
      <alignment horizontal="right"/>
      <protection locked="0"/>
    </xf>
    <xf numFmtId="173" fontId="13" fillId="0" borderId="0" xfId="3" applyNumberFormat="1" applyFont="1" applyFill="1" applyAlignment="1" applyProtection="1">
      <alignment horizontal="right" vertical="center"/>
      <protection locked="0"/>
    </xf>
    <xf numFmtId="166" fontId="13" fillId="0" borderId="1" xfId="1" applyNumberFormat="1" applyFont="1" applyFill="1" applyBorder="1" applyAlignment="1" applyProtection="1">
      <alignment horizontal="right"/>
      <protection locked="0"/>
    </xf>
    <xf numFmtId="41" fontId="28" fillId="0" borderId="0" xfId="6" applyNumberFormat="1" applyFont="1" applyFill="1" applyBorder="1" applyAlignment="1" applyProtection="1">
      <alignment horizontal="right" vertical="center"/>
      <protection locked="0"/>
    </xf>
    <xf numFmtId="41" fontId="28" fillId="0" borderId="0" xfId="6" applyNumberFormat="1" applyFont="1" applyFill="1" applyBorder="1" applyAlignment="1" applyProtection="1">
      <alignment vertical="center"/>
      <protection locked="0"/>
    </xf>
    <xf numFmtId="172" fontId="28" fillId="0" borderId="0" xfId="6" applyNumberFormat="1" applyFont="1" applyFill="1" applyBorder="1" applyAlignment="1" applyProtection="1">
      <alignment horizontal="right" vertical="center"/>
      <protection locked="0"/>
    </xf>
    <xf numFmtId="173" fontId="13" fillId="0" borderId="2" xfId="1" applyNumberFormat="1" applyFont="1" applyFill="1" applyBorder="1" applyAlignment="1" applyProtection="1">
      <alignment horizontal="right" vertical="center"/>
      <protection locked="0"/>
    </xf>
    <xf numFmtId="166" fontId="28" fillId="0" borderId="0" xfId="1" applyNumberFormat="1" applyFont="1" applyFill="1" applyBorder="1" applyAlignment="1" applyProtection="1">
      <alignment horizontal="center"/>
      <protection locked="0"/>
    </xf>
    <xf numFmtId="166" fontId="28" fillId="0" borderId="0" xfId="1" applyNumberFormat="1" applyFont="1" applyFill="1" applyBorder="1" applyAlignment="1" applyProtection="1">
      <protection locked="0"/>
    </xf>
    <xf numFmtId="166" fontId="28" fillId="0" borderId="0" xfId="70" applyNumberFormat="1" applyFont="1" applyFill="1" applyAlignment="1" applyProtection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5" fontId="9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left"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165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41" fontId="11" fillId="0" borderId="0" xfId="0" applyNumberFormat="1" applyFont="1" applyAlignment="1" applyProtection="1">
      <alignment horizontal="right" vertical="center"/>
      <protection locked="0"/>
    </xf>
    <xf numFmtId="0" fontId="11" fillId="0" borderId="0" xfId="0" quotePrefix="1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166" fontId="11" fillId="0" borderId="0" xfId="0" applyNumberFormat="1" applyFont="1" applyAlignment="1" applyProtection="1">
      <alignment vertical="center"/>
      <protection locked="0"/>
    </xf>
    <xf numFmtId="165" fontId="13" fillId="0" borderId="0" xfId="0" applyNumberFormat="1" applyFont="1" applyAlignment="1" applyProtection="1">
      <alignment horizontal="left" vertical="center"/>
      <protection locked="0"/>
    </xf>
    <xf numFmtId="165" fontId="14" fillId="0" borderId="0" xfId="0" applyNumberFormat="1" applyFont="1" applyAlignment="1" applyProtection="1">
      <alignment horizontal="left" vertical="center"/>
      <protection locked="0"/>
    </xf>
    <xf numFmtId="165" fontId="0" fillId="0" borderId="0" xfId="0" applyNumberForma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5" fontId="11" fillId="0" borderId="0" xfId="63" applyNumberForma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165" fontId="7" fillId="0" borderId="0" xfId="0" applyNumberFormat="1" applyFont="1" applyAlignment="1" applyProtection="1">
      <alignment horizontal="left"/>
      <protection locked="0"/>
    </xf>
    <xf numFmtId="41" fontId="8" fillId="0" borderId="0" xfId="54" applyNumberFormat="1" applyFont="1" applyAlignment="1" applyProtection="1">
      <alignment horizontal="right"/>
      <protection locked="0"/>
    </xf>
    <xf numFmtId="41" fontId="8" fillId="0" borderId="0" xfId="54" applyNumberFormat="1" applyFont="1" applyProtection="1">
      <protection locked="0"/>
    </xf>
    <xf numFmtId="165" fontId="11" fillId="0" borderId="0" xfId="54" applyNumberFormat="1" applyFont="1" applyProtection="1">
      <protection locked="0"/>
    </xf>
    <xf numFmtId="165" fontId="12" fillId="0" borderId="0" xfId="54" applyNumberFormat="1" applyFont="1" applyAlignment="1" applyProtection="1">
      <alignment horizontal="center"/>
      <protection locked="0"/>
    </xf>
    <xf numFmtId="41" fontId="13" fillId="0" borderId="0" xfId="54" applyNumberFormat="1" applyFont="1" applyAlignment="1" applyProtection="1">
      <alignment horizontal="center"/>
      <protection locked="0"/>
    </xf>
    <xf numFmtId="41" fontId="11" fillId="0" borderId="0" xfId="54" applyNumberFormat="1" applyFont="1" applyAlignment="1" applyProtection="1">
      <alignment horizontal="center"/>
      <protection locked="0"/>
    </xf>
    <xf numFmtId="41" fontId="11" fillId="0" borderId="3" xfId="54" applyNumberFormat="1" applyFont="1" applyBorder="1" applyAlignment="1" applyProtection="1">
      <alignment horizontal="center"/>
      <protection locked="0"/>
    </xf>
    <xf numFmtId="165" fontId="11" fillId="0" borderId="0" xfId="54" applyNumberFormat="1" applyFont="1" applyAlignment="1" applyProtection="1">
      <alignment horizontal="center"/>
      <protection locked="0"/>
    </xf>
    <xf numFmtId="41" fontId="11" fillId="0" borderId="0" xfId="54" applyNumberFormat="1" applyFont="1" applyProtection="1">
      <protection locked="0"/>
    </xf>
    <xf numFmtId="165" fontId="12" fillId="0" borderId="0" xfId="63" applyNumberFormat="1" applyFont="1" applyAlignment="1" applyProtection="1">
      <alignment horizontal="center" vertical="center"/>
      <protection locked="0"/>
    </xf>
    <xf numFmtId="41" fontId="12" fillId="0" borderId="0" xfId="54" applyNumberFormat="1" applyFont="1" applyAlignment="1" applyProtection="1">
      <alignment horizontal="center"/>
      <protection locked="0"/>
    </xf>
    <xf numFmtId="165" fontId="13" fillId="0" borderId="0" xfId="54" applyNumberFormat="1" applyFont="1" applyProtection="1">
      <protection locked="0"/>
    </xf>
    <xf numFmtId="165" fontId="14" fillId="0" borderId="0" xfId="32" applyNumberFormat="1" applyFont="1" applyAlignment="1" applyProtection="1">
      <alignment horizontal="center"/>
      <protection locked="0"/>
    </xf>
    <xf numFmtId="165" fontId="25" fillId="0" borderId="0" xfId="54" applyNumberFormat="1" applyFont="1" applyAlignment="1" applyProtection="1">
      <alignment vertical="center"/>
      <protection locked="0"/>
    </xf>
    <xf numFmtId="165" fontId="28" fillId="0" borderId="0" xfId="54" applyNumberFormat="1" applyFont="1" applyProtection="1">
      <protection locked="0"/>
    </xf>
    <xf numFmtId="165" fontId="12" fillId="0" borderId="0" xfId="32" applyNumberFormat="1" applyFont="1" applyAlignment="1" applyProtection="1">
      <alignment horizontal="center"/>
      <protection locked="0"/>
    </xf>
    <xf numFmtId="165" fontId="25" fillId="0" borderId="0" xfId="54" applyNumberFormat="1" applyFont="1" applyProtection="1">
      <protection locked="0"/>
    </xf>
    <xf numFmtId="0" fontId="12" fillId="0" borderId="0" xfId="32" applyFont="1" applyAlignment="1" applyProtection="1">
      <alignment horizontal="center"/>
      <protection locked="0"/>
    </xf>
    <xf numFmtId="0" fontId="11" fillId="0" borderId="0" xfId="32" applyFont="1" applyProtection="1">
      <protection locked="0"/>
    </xf>
    <xf numFmtId="0" fontId="14" fillId="0" borderId="0" xfId="32" applyFont="1" applyAlignment="1" applyProtection="1">
      <alignment horizontal="center"/>
      <protection locked="0"/>
    </xf>
    <xf numFmtId="41" fontId="11" fillId="0" borderId="0" xfId="54" applyNumberFormat="1" applyFont="1" applyAlignment="1" applyProtection="1">
      <alignment horizontal="right"/>
      <protection locked="0"/>
    </xf>
    <xf numFmtId="41" fontId="30" fillId="0" borderId="0" xfId="0" applyNumberFormat="1" applyFont="1" applyAlignment="1" applyProtection="1">
      <alignment horizontal="right"/>
      <protection locked="0"/>
    </xf>
    <xf numFmtId="41" fontId="30" fillId="0" borderId="0" xfId="54" applyNumberFormat="1" applyFont="1" applyAlignment="1" applyProtection="1">
      <alignment horizontal="right"/>
      <protection locked="0"/>
    </xf>
    <xf numFmtId="41" fontId="25" fillId="0" borderId="0" xfId="54" applyNumberFormat="1" applyFont="1" applyAlignment="1" applyProtection="1">
      <alignment horizontal="center"/>
      <protection locked="0"/>
    </xf>
    <xf numFmtId="41" fontId="0" fillId="0" borderId="0" xfId="54" applyNumberFormat="1" applyFont="1" applyAlignment="1" applyProtection="1">
      <alignment horizontal="center"/>
      <protection locked="0"/>
    </xf>
    <xf numFmtId="41" fontId="27" fillId="0" borderId="0" xfId="54" applyNumberFormat="1" applyFont="1" applyAlignment="1" applyProtection="1">
      <alignment horizontal="center"/>
      <protection locked="0"/>
    </xf>
    <xf numFmtId="165" fontId="13" fillId="0" borderId="0" xfId="54" applyNumberFormat="1" applyFont="1" applyAlignment="1" applyProtection="1">
      <alignment vertical="center"/>
      <protection locked="0"/>
    </xf>
    <xf numFmtId="165" fontId="14" fillId="0" borderId="0" xfId="54" applyNumberFormat="1" applyFont="1" applyAlignment="1" applyProtection="1">
      <alignment vertical="center"/>
      <protection locked="0"/>
    </xf>
    <xf numFmtId="165" fontId="11" fillId="0" borderId="0" xfId="54" applyNumberFormat="1" applyFont="1" applyAlignment="1" applyProtection="1">
      <alignment vertical="center"/>
      <protection locked="0"/>
    </xf>
    <xf numFmtId="41" fontId="0" fillId="0" borderId="0" xfId="54" applyNumberFormat="1" applyFont="1" applyAlignment="1" applyProtection="1">
      <alignment horizontal="right"/>
      <protection locked="0"/>
    </xf>
    <xf numFmtId="41" fontId="8" fillId="0" borderId="0" xfId="54" applyNumberFormat="1" applyFont="1" applyAlignment="1" applyProtection="1">
      <alignment horizontal="right" vertical="center"/>
      <protection locked="0"/>
    </xf>
    <xf numFmtId="41" fontId="8" fillId="0" borderId="0" xfId="54" applyNumberFormat="1" applyFont="1" applyAlignment="1" applyProtection="1">
      <alignment vertical="center"/>
      <protection locked="0"/>
    </xf>
    <xf numFmtId="41" fontId="13" fillId="0" borderId="0" xfId="54" applyNumberFormat="1" applyFont="1" applyAlignment="1" applyProtection="1">
      <alignment horizontal="center" vertical="center"/>
      <protection locked="0"/>
    </xf>
    <xf numFmtId="41" fontId="13" fillId="0" borderId="0" xfId="54" applyNumberFormat="1" applyFont="1" applyAlignment="1" applyProtection="1">
      <alignment horizontal="centerContinuous" vertical="center"/>
      <protection locked="0"/>
    </xf>
    <xf numFmtId="41" fontId="11" fillId="0" borderId="0" xfId="54" applyNumberFormat="1" applyFont="1" applyAlignment="1" applyProtection="1">
      <alignment horizontal="center" vertical="center"/>
      <protection locked="0"/>
    </xf>
    <xf numFmtId="41" fontId="11" fillId="0" borderId="0" xfId="54" applyNumberFormat="1" applyFont="1" applyAlignment="1" applyProtection="1">
      <alignment vertical="center"/>
      <protection locked="0"/>
    </xf>
    <xf numFmtId="165" fontId="8" fillId="0" borderId="0" xfId="54" applyNumberFormat="1" applyFont="1" applyAlignment="1" applyProtection="1">
      <alignment vertical="center"/>
      <protection locked="0"/>
    </xf>
    <xf numFmtId="165" fontId="11" fillId="0" borderId="0" xfId="54" applyNumberFormat="1" applyFont="1" applyAlignment="1" applyProtection="1">
      <alignment horizontal="center" vertical="center"/>
      <protection locked="0"/>
    </xf>
    <xf numFmtId="41" fontId="12" fillId="0" borderId="0" xfId="54" applyNumberFormat="1" applyFont="1" applyAlignment="1" applyProtection="1">
      <alignment horizontal="center" vertical="center"/>
      <protection locked="0"/>
    </xf>
    <xf numFmtId="165" fontId="12" fillId="0" borderId="0" xfId="54" applyNumberFormat="1" applyFont="1" applyAlignment="1" applyProtection="1">
      <alignment horizontal="center" vertical="center"/>
      <protection locked="0"/>
    </xf>
    <xf numFmtId="165" fontId="0" fillId="0" borderId="0" xfId="54" applyNumberFormat="1" applyFont="1" applyAlignment="1" applyProtection="1">
      <alignment vertical="center"/>
      <protection locked="0"/>
    </xf>
    <xf numFmtId="41" fontId="11" fillId="0" borderId="0" xfId="54" applyNumberFormat="1" applyFont="1" applyAlignment="1" applyProtection="1">
      <alignment horizontal="right" vertical="center"/>
      <protection locked="0"/>
    </xf>
    <xf numFmtId="41" fontId="30" fillId="0" borderId="0" xfId="0" applyNumberFormat="1" applyFont="1" applyAlignment="1" applyProtection="1">
      <alignment horizontal="right" vertical="center"/>
      <protection locked="0"/>
    </xf>
    <xf numFmtId="41" fontId="30" fillId="0" borderId="0" xfId="54" applyNumberFormat="1" applyFont="1" applyAlignment="1" applyProtection="1">
      <alignment horizontal="right" vertical="center"/>
      <protection locked="0"/>
    </xf>
    <xf numFmtId="41" fontId="0" fillId="0" borderId="0" xfId="54" applyNumberFormat="1" applyFont="1" applyAlignment="1" applyProtection="1">
      <alignment vertical="center"/>
      <protection locked="0"/>
    </xf>
    <xf numFmtId="41" fontId="0" fillId="0" borderId="0" xfId="54" applyNumberFormat="1" applyFont="1" applyAlignment="1" applyProtection="1">
      <alignment horizontal="center" vertical="center"/>
      <protection locked="0"/>
    </xf>
    <xf numFmtId="41" fontId="0" fillId="0" borderId="0" xfId="54" applyNumberFormat="1" applyFont="1" applyAlignment="1" applyProtection="1">
      <alignment horizontal="right" vertical="center"/>
      <protection locked="0"/>
    </xf>
    <xf numFmtId="165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horizontal="right" vertical="center"/>
      <protection locked="0"/>
    </xf>
    <xf numFmtId="165" fontId="27" fillId="0" borderId="0" xfId="0" applyNumberFormat="1" applyFont="1" applyAlignment="1" applyProtection="1">
      <alignment horizontal="center" vertical="center"/>
      <protection locked="0"/>
    </xf>
    <xf numFmtId="165" fontId="14" fillId="0" borderId="0" xfId="0" applyNumberFormat="1" applyFont="1" applyAlignment="1" applyProtection="1">
      <alignment horizontal="center" vertical="center"/>
      <protection locked="0"/>
    </xf>
    <xf numFmtId="165" fontId="13" fillId="0" borderId="0" xfId="26" applyNumberFormat="1" applyFont="1" applyAlignment="1" applyProtection="1">
      <alignment horizontal="left" vertical="center"/>
      <protection locked="0"/>
    </xf>
    <xf numFmtId="165" fontId="14" fillId="0" borderId="0" xfId="26" applyNumberFormat="1" applyFont="1" applyAlignment="1" applyProtection="1">
      <alignment horizontal="left" vertical="center"/>
      <protection locked="0"/>
    </xf>
    <xf numFmtId="165" fontId="11" fillId="0" borderId="0" xfId="26" applyNumberFormat="1" applyFont="1" applyAlignment="1" applyProtection="1">
      <alignment horizontal="left" vertical="center"/>
      <protection locked="0"/>
    </xf>
    <xf numFmtId="174" fontId="11" fillId="0" borderId="0" xfId="0" applyNumberFormat="1" applyFont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168" fontId="11" fillId="0" borderId="0" xfId="0" applyNumberFormat="1" applyFont="1" applyAlignment="1" applyProtection="1">
      <alignment horizontal="right" vertical="center"/>
      <protection locked="0"/>
    </xf>
    <xf numFmtId="165" fontId="20" fillId="0" borderId="0" xfId="0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left" vertical="center"/>
      <protection locked="0"/>
    </xf>
    <xf numFmtId="41" fontId="2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49" fontId="11" fillId="0" borderId="0" xfId="0" quotePrefix="1" applyNumberFormat="1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165" fontId="22" fillId="0" borderId="0" xfId="0" applyNumberFormat="1" applyFont="1" applyAlignment="1" applyProtection="1">
      <alignment horizontal="left" vertical="center"/>
      <protection locked="0"/>
    </xf>
    <xf numFmtId="165" fontId="21" fillId="0" borderId="0" xfId="0" applyNumberFormat="1" applyFont="1" applyAlignment="1" applyProtection="1">
      <alignment horizontal="left" vertical="center"/>
      <protection locked="0"/>
    </xf>
    <xf numFmtId="165" fontId="22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5" fontId="31" fillId="0" borderId="0" xfId="0" applyNumberFormat="1" applyFont="1" applyAlignment="1" applyProtection="1">
      <alignment horizontal="center" wrapText="1"/>
      <protection locked="0"/>
    </xf>
    <xf numFmtId="165" fontId="20" fillId="0" borderId="0" xfId="0" applyNumberFormat="1" applyFont="1" applyAlignment="1" applyProtection="1">
      <alignment horizontal="center" wrapText="1"/>
      <protection locked="0"/>
    </xf>
    <xf numFmtId="165" fontId="21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left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1" fontId="6" fillId="0" borderId="0" xfId="0" applyNumberFormat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26" fillId="0" borderId="0" xfId="0" applyNumberFormat="1" applyFont="1" applyAlignment="1" applyProtection="1">
      <alignment horizontal="left" vertical="center" wrapText="1"/>
      <protection locked="0"/>
    </xf>
    <xf numFmtId="166" fontId="21" fillId="0" borderId="0" xfId="1" applyNumberFormat="1" applyFont="1" applyFill="1" applyBorder="1" applyAlignment="1" applyProtection="1">
      <alignment horizontal="right" vertical="center"/>
    </xf>
    <xf numFmtId="175" fontId="11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166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vertical="center"/>
      <protection locked="0"/>
    </xf>
    <xf numFmtId="0" fontId="11" fillId="0" borderId="0" xfId="63" applyAlignment="1" applyProtection="1">
      <alignment horizontal="left" wrapText="1"/>
      <protection locked="0"/>
    </xf>
    <xf numFmtId="0" fontId="11" fillId="0" borderId="0" xfId="27" applyAlignment="1" applyProtection="1">
      <alignment horizontal="left" wrapText="1"/>
      <protection locked="0"/>
    </xf>
    <xf numFmtId="166" fontId="13" fillId="0" borderId="0" xfId="0" applyNumberFormat="1" applyFont="1" applyAlignment="1" applyProtection="1">
      <alignment horizontal="right" vertical="center"/>
      <protection locked="0"/>
    </xf>
    <xf numFmtId="166" fontId="13" fillId="0" borderId="5" xfId="0" applyNumberFormat="1" applyFont="1" applyBorder="1" applyAlignment="1">
      <alignment horizontal="right" vertical="center"/>
    </xf>
    <xf numFmtId="165" fontId="13" fillId="0" borderId="0" xfId="73" applyNumberFormat="1" applyFont="1" applyAlignment="1" applyProtection="1">
      <alignment horizontal="left" vertical="center"/>
      <protection locked="0"/>
    </xf>
    <xf numFmtId="165" fontId="11" fillId="0" borderId="0" xfId="73" applyNumberFormat="1" applyAlignment="1" applyProtection="1">
      <alignment horizontal="left" vertical="center"/>
      <protection locked="0"/>
    </xf>
    <xf numFmtId="165" fontId="13" fillId="0" borderId="0" xfId="63" applyNumberFormat="1" applyFont="1" applyAlignment="1" applyProtection="1">
      <alignment horizontal="left" vertical="center"/>
      <protection locked="0"/>
    </xf>
    <xf numFmtId="165" fontId="25" fillId="0" borderId="0" xfId="26" applyNumberFormat="1" applyFont="1" applyAlignment="1" applyProtection="1">
      <alignment horizontal="left" vertical="center"/>
      <protection locked="0"/>
    </xf>
    <xf numFmtId="172" fontId="0" fillId="0" borderId="0" xfId="6" applyNumberFormat="1" applyFont="1" applyAlignment="1" applyProtection="1">
      <alignment horizontal="right" vertical="center"/>
      <protection locked="0"/>
    </xf>
    <xf numFmtId="168" fontId="13" fillId="0" borderId="0" xfId="1" applyNumberFormat="1" applyFont="1" applyFill="1" applyBorder="1" applyAlignment="1" applyProtection="1">
      <alignment horizontal="right" vertical="center"/>
      <protection locked="0"/>
    </xf>
    <xf numFmtId="168" fontId="13" fillId="0" borderId="0" xfId="55" applyNumberFormat="1" applyFont="1" applyFill="1" applyBorder="1" applyAlignment="1" applyProtection="1">
      <alignment horizontal="right" vertical="center"/>
      <protection locked="0"/>
    </xf>
    <xf numFmtId="173" fontId="13" fillId="0" borderId="0" xfId="1" applyNumberFormat="1" applyFont="1" applyFill="1" applyBorder="1" applyAlignment="1" applyProtection="1">
      <alignment horizontal="right" vertical="center"/>
      <protection locked="0"/>
    </xf>
    <xf numFmtId="41" fontId="20" fillId="0" borderId="0" xfId="0" applyNumberFormat="1" applyFont="1" applyAlignment="1" applyProtection="1">
      <alignment horizontal="center" vertical="center"/>
      <protection locked="0"/>
    </xf>
    <xf numFmtId="41" fontId="21" fillId="0" borderId="0" xfId="0" applyNumberFormat="1" applyFont="1" applyAlignment="1" applyProtection="1">
      <alignment horizontal="center" vertical="center"/>
      <protection locked="0"/>
    </xf>
    <xf numFmtId="41" fontId="12" fillId="0" borderId="0" xfId="0" applyNumberFormat="1" applyFont="1" applyAlignment="1" applyProtection="1">
      <alignment horizontal="center" vertical="center"/>
      <protection locked="0"/>
    </xf>
    <xf numFmtId="41" fontId="13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1" fontId="12" fillId="0" borderId="0" xfId="54" applyNumberFormat="1" applyFont="1" applyAlignment="1" applyProtection="1">
      <alignment horizontal="center" vertical="center"/>
      <protection locked="0"/>
    </xf>
    <xf numFmtId="41" fontId="13" fillId="0" borderId="0" xfId="54" applyNumberFormat="1" applyFont="1" applyAlignment="1" applyProtection="1">
      <alignment horizontal="center" vertical="center"/>
      <protection locked="0"/>
    </xf>
    <xf numFmtId="41" fontId="11" fillId="0" borderId="3" xfId="54" applyNumberFormat="1" applyFont="1" applyBorder="1" applyAlignment="1" applyProtection="1">
      <alignment horizontal="center" vertical="center"/>
      <protection locked="0"/>
    </xf>
    <xf numFmtId="41" fontId="13" fillId="0" borderId="0" xfId="54" applyNumberFormat="1" applyFont="1" applyAlignment="1" applyProtection="1">
      <alignment horizontal="center"/>
      <protection locked="0"/>
    </xf>
    <xf numFmtId="41" fontId="11" fillId="0" borderId="3" xfId="54" applyNumberFormat="1" applyFont="1" applyBorder="1" applyAlignment="1" applyProtection="1">
      <alignment horizontal="center"/>
      <protection locked="0"/>
    </xf>
    <xf numFmtId="41" fontId="12" fillId="0" borderId="0" xfId="54" applyNumberFormat="1" applyFont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alignment horizontal="center" vertical="center"/>
      <protection locked="0"/>
    </xf>
    <xf numFmtId="41" fontId="12" fillId="0" borderId="0" xfId="1" applyNumberFormat="1" applyFont="1" applyFill="1" applyBorder="1" applyAlignment="1" applyProtection="1">
      <alignment horizontal="center" vertical="center"/>
      <protection locked="0"/>
    </xf>
  </cellXfs>
  <cellStyles count="85">
    <cellStyle name="Comma" xfId="1" builtinId="3"/>
    <cellStyle name="Comma [0] 2" xfId="2" xr:uid="{00000000-0005-0000-0000-000001000000}"/>
    <cellStyle name="Comma 10" xfId="60" xr:uid="{00000000-0005-0000-0000-000002000000}"/>
    <cellStyle name="Comma 11" xfId="80" xr:uid="{00000000-0005-0000-0000-000003000000}"/>
    <cellStyle name="Comma 13" xfId="82" xr:uid="{907A16D7-1506-4099-8055-82A7572B1BEF}"/>
    <cellStyle name="Comma 18" xfId="62" xr:uid="{00000000-0005-0000-0000-000004000000}"/>
    <cellStyle name="Comma 2" xfId="3" xr:uid="{00000000-0005-0000-0000-000005000000}"/>
    <cellStyle name="Comma 2 2" xfId="4" xr:uid="{00000000-0005-0000-0000-000006000000}"/>
    <cellStyle name="Comma 2 2 3" xfId="69" xr:uid="{00000000-0005-0000-0000-000007000000}"/>
    <cellStyle name="Comma 2 3" xfId="5" xr:uid="{00000000-0005-0000-0000-000008000000}"/>
    <cellStyle name="Comma 3" xfId="6" xr:uid="{00000000-0005-0000-0000-000009000000}"/>
    <cellStyle name="Comma 3 2" xfId="7" xr:uid="{00000000-0005-0000-0000-00000A000000}"/>
    <cellStyle name="Comma 3 2 3" xfId="71" xr:uid="{00000000-0005-0000-0000-00000B000000}"/>
    <cellStyle name="Comma 3 3" xfId="8" xr:uid="{00000000-0005-0000-0000-00000C000000}"/>
    <cellStyle name="Comma 3 5" xfId="70" xr:uid="{00000000-0005-0000-0000-00000D000000}"/>
    <cellStyle name="Comma 4" xfId="9" xr:uid="{00000000-0005-0000-0000-00000E000000}"/>
    <cellStyle name="Comma 5" xfId="10" xr:uid="{00000000-0005-0000-0000-00000F000000}"/>
    <cellStyle name="Comma 6" xfId="11" xr:uid="{00000000-0005-0000-0000-000010000000}"/>
    <cellStyle name="Comma 7" xfId="12" xr:uid="{00000000-0005-0000-0000-000011000000}"/>
    <cellStyle name="Comma 8" xfId="13" xr:uid="{00000000-0005-0000-0000-000012000000}"/>
    <cellStyle name="Comma 8 2" xfId="83" xr:uid="{20D4B2FF-5D65-4AE0-BD6B-A3F3D139AA8D}"/>
    <cellStyle name="Comma 9" xfId="14" xr:uid="{00000000-0005-0000-0000-000013000000}"/>
    <cellStyle name="Comma 9 2" xfId="84" xr:uid="{349EDC62-8942-48E7-9AA0-F32F9CE80821}"/>
    <cellStyle name="Normal" xfId="0" builtinId="0"/>
    <cellStyle name="Normal - Style1" xfId="15" xr:uid="{00000000-0005-0000-0000-000015000000}"/>
    <cellStyle name="Normal 10" xfId="16" xr:uid="{00000000-0005-0000-0000-000016000000}"/>
    <cellStyle name="Normal 11" xfId="17" xr:uid="{00000000-0005-0000-0000-000017000000}"/>
    <cellStyle name="Normal 12" xfId="18" xr:uid="{00000000-0005-0000-0000-000018000000}"/>
    <cellStyle name="Normal 12 2" xfId="61" xr:uid="{00000000-0005-0000-0000-000019000000}"/>
    <cellStyle name="Normal 13" xfId="19" xr:uid="{00000000-0005-0000-0000-00001A000000}"/>
    <cellStyle name="Normal 14" xfId="20" xr:uid="{00000000-0005-0000-0000-00001B000000}"/>
    <cellStyle name="Normal 15" xfId="21" xr:uid="{00000000-0005-0000-0000-00001C000000}"/>
    <cellStyle name="Normal 16" xfId="22" xr:uid="{00000000-0005-0000-0000-00001D000000}"/>
    <cellStyle name="Normal 17" xfId="23" xr:uid="{00000000-0005-0000-0000-00001E000000}"/>
    <cellStyle name="Normal 18" xfId="24" xr:uid="{00000000-0005-0000-0000-00001F000000}"/>
    <cellStyle name="Normal 19" xfId="25" xr:uid="{00000000-0005-0000-0000-000020000000}"/>
    <cellStyle name="Normal 2" xfId="26" xr:uid="{00000000-0005-0000-0000-000021000000}"/>
    <cellStyle name="Normal 2 2" xfId="27" xr:uid="{00000000-0005-0000-0000-000022000000}"/>
    <cellStyle name="Normal 2 2 3" xfId="63" xr:uid="{00000000-0005-0000-0000-000023000000}"/>
    <cellStyle name="Normal 2 7" xfId="67" xr:uid="{00000000-0005-0000-0000-000024000000}"/>
    <cellStyle name="Normal 20" xfId="28" xr:uid="{00000000-0005-0000-0000-000025000000}"/>
    <cellStyle name="Normal 21" xfId="29" xr:uid="{00000000-0005-0000-0000-000026000000}"/>
    <cellStyle name="Normal 22" xfId="30" xr:uid="{00000000-0005-0000-0000-000027000000}"/>
    <cellStyle name="Normal 23" xfId="31" xr:uid="{00000000-0005-0000-0000-000028000000}"/>
    <cellStyle name="Normal 24" xfId="32" xr:uid="{00000000-0005-0000-0000-000029000000}"/>
    <cellStyle name="Normal 25" xfId="33" xr:uid="{00000000-0005-0000-0000-00002A000000}"/>
    <cellStyle name="Normal 26" xfId="34" xr:uid="{00000000-0005-0000-0000-00002B000000}"/>
    <cellStyle name="Normal 27" xfId="35" xr:uid="{00000000-0005-0000-0000-00002C000000}"/>
    <cellStyle name="Normal 28" xfId="36" xr:uid="{00000000-0005-0000-0000-00002D000000}"/>
    <cellStyle name="Normal 29" xfId="37" xr:uid="{00000000-0005-0000-0000-00002E000000}"/>
    <cellStyle name="Normal 3" xfId="38" xr:uid="{00000000-0005-0000-0000-00002F000000}"/>
    <cellStyle name="Normal 30" xfId="39" xr:uid="{00000000-0005-0000-0000-000030000000}"/>
    <cellStyle name="Normal 31" xfId="40" xr:uid="{00000000-0005-0000-0000-000031000000}"/>
    <cellStyle name="Normal 32" xfId="41" xr:uid="{00000000-0005-0000-0000-000032000000}"/>
    <cellStyle name="Normal 33" xfId="42" xr:uid="{00000000-0005-0000-0000-000033000000}"/>
    <cellStyle name="Normal 34" xfId="43" xr:uid="{00000000-0005-0000-0000-000034000000}"/>
    <cellStyle name="Normal 35" xfId="44" xr:uid="{00000000-0005-0000-0000-000035000000}"/>
    <cellStyle name="Normal 36" xfId="45" xr:uid="{00000000-0005-0000-0000-000036000000}"/>
    <cellStyle name="Normal 37" xfId="46" xr:uid="{00000000-0005-0000-0000-000037000000}"/>
    <cellStyle name="Normal 38" xfId="47" xr:uid="{00000000-0005-0000-0000-000038000000}"/>
    <cellStyle name="Normal 39" xfId="64" xr:uid="{00000000-0005-0000-0000-000039000000}"/>
    <cellStyle name="Normal 4" xfId="48" xr:uid="{00000000-0005-0000-0000-00003A000000}"/>
    <cellStyle name="Normal 40" xfId="65" xr:uid="{00000000-0005-0000-0000-00003B000000}"/>
    <cellStyle name="Normal 41" xfId="66" xr:uid="{00000000-0005-0000-0000-00003C000000}"/>
    <cellStyle name="Normal 42" xfId="59" xr:uid="{00000000-0005-0000-0000-00003D000000}"/>
    <cellStyle name="Normal 42 2" xfId="72" xr:uid="{00000000-0005-0000-0000-00003E000000}"/>
    <cellStyle name="Normal 42 2 2" xfId="78" xr:uid="{00000000-0005-0000-0000-00003F000000}"/>
    <cellStyle name="Normal 42 3" xfId="77" xr:uid="{00000000-0005-0000-0000-000040000000}"/>
    <cellStyle name="Normal 43" xfId="73" xr:uid="{00000000-0005-0000-0000-000041000000}"/>
    <cellStyle name="Normal 44" xfId="76" xr:uid="{00000000-0005-0000-0000-000042000000}"/>
    <cellStyle name="Normal 45" xfId="74" xr:uid="{00000000-0005-0000-0000-000043000000}"/>
    <cellStyle name="Normal 46" xfId="75" xr:uid="{00000000-0005-0000-0000-000044000000}"/>
    <cellStyle name="Normal 47" xfId="79" xr:uid="{00000000-0005-0000-0000-000045000000}"/>
    <cellStyle name="Normal 48" xfId="81" xr:uid="{602AE078-72B1-4AC7-B77C-2FD4B2E07207}"/>
    <cellStyle name="Normal 5" xfId="49" xr:uid="{00000000-0005-0000-0000-000046000000}"/>
    <cellStyle name="Normal 6" xfId="50" xr:uid="{00000000-0005-0000-0000-000047000000}"/>
    <cellStyle name="Normal 7" xfId="51" xr:uid="{00000000-0005-0000-0000-000048000000}"/>
    <cellStyle name="Normal 8" xfId="52" xr:uid="{00000000-0005-0000-0000-000049000000}"/>
    <cellStyle name="Normal 9" xfId="53" xr:uid="{00000000-0005-0000-0000-00004A000000}"/>
    <cellStyle name="Normal_Note-Thai_Q1-2002" xfId="54" xr:uid="{00000000-0005-0000-0000-00004B000000}"/>
    <cellStyle name="Percent" xfId="55" builtinId="5"/>
    <cellStyle name="Percent 2" xfId="56" xr:uid="{00000000-0005-0000-0000-00004D000000}"/>
    <cellStyle name="Percent 3" xfId="57" xr:uid="{00000000-0005-0000-0000-00004E000000}"/>
    <cellStyle name="Percent 3 3" xfId="68" xr:uid="{00000000-0005-0000-0000-00004F000000}"/>
    <cellStyle name="Percent 4" xfId="58" xr:uid="{00000000-0005-0000-0000-000050000000}"/>
  </cellStyles>
  <dxfs count="0"/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F7FAB-0645-424D-BEC5-7D69B224B65E}">
  <dimension ref="A1:AA97"/>
  <sheetViews>
    <sheetView tabSelected="1" view="pageBreakPreview" zoomScaleNormal="145" zoomScaleSheetLayoutView="100" workbookViewId="0">
      <selection activeCell="K1" sqref="K1"/>
    </sheetView>
  </sheetViews>
  <sheetFormatPr defaultColWidth="9.09765625" defaultRowHeight="19"/>
  <cols>
    <col min="1" max="1" width="59.09765625" style="248" customWidth="1"/>
    <col min="2" max="2" width="8.59765625" style="252" customWidth="1"/>
    <col min="3" max="3" width="1.09765625" style="248" customWidth="1"/>
    <col min="4" max="4" width="15.3984375" style="251" customWidth="1"/>
    <col min="5" max="5" width="1.09765625" style="251" customWidth="1"/>
    <col min="6" max="6" width="15.3984375" style="251" customWidth="1"/>
    <col min="7" max="7" width="1.59765625" style="251" customWidth="1"/>
    <col min="8" max="8" width="15.3984375" style="251" customWidth="1"/>
    <col min="9" max="9" width="1.09765625" style="251" customWidth="1"/>
    <col min="10" max="10" width="15.3984375" style="251" customWidth="1"/>
    <col min="11" max="11" width="9.09765625" style="253"/>
    <col min="12" max="12" width="10.8984375" style="135" bestFit="1" customWidth="1"/>
    <col min="13" max="13" width="11" style="135" bestFit="1" customWidth="1"/>
    <col min="14" max="14" width="10.8984375" style="253" bestFit="1" customWidth="1"/>
    <col min="15" max="15" width="15.3984375" style="251" customWidth="1"/>
    <col min="16" max="16" width="1.09765625" style="251" customWidth="1"/>
    <col min="17" max="17" width="15.3984375" style="251" customWidth="1"/>
    <col min="18" max="18" width="1.59765625" style="251" customWidth="1"/>
    <col min="19" max="19" width="15.3984375" style="251" customWidth="1"/>
    <col min="20" max="20" width="1.09765625" style="251" customWidth="1"/>
    <col min="21" max="21" width="15.3984375" style="251" customWidth="1"/>
    <col min="22" max="16384" width="9.09765625" style="253"/>
  </cols>
  <sheetData>
    <row r="1" spans="1:27" s="156" customFormat="1" ht="23">
      <c r="A1" s="152" t="s">
        <v>0</v>
      </c>
      <c r="B1" s="153"/>
      <c r="C1" s="154"/>
      <c r="D1" s="155"/>
      <c r="E1" s="155"/>
      <c r="F1" s="155"/>
      <c r="G1" s="155"/>
      <c r="H1" s="155"/>
      <c r="I1" s="155"/>
      <c r="J1" s="155"/>
      <c r="L1" s="133"/>
      <c r="M1" s="133"/>
      <c r="O1" s="155"/>
      <c r="P1" s="155"/>
      <c r="Q1" s="155"/>
      <c r="R1" s="155"/>
      <c r="S1" s="155"/>
      <c r="T1" s="155"/>
      <c r="U1" s="155"/>
    </row>
    <row r="2" spans="1:27" s="156" customFormat="1" ht="23">
      <c r="A2" s="157" t="s">
        <v>1</v>
      </c>
      <c r="B2" s="153"/>
      <c r="C2" s="154"/>
      <c r="D2" s="155"/>
      <c r="E2" s="155"/>
      <c r="F2" s="155"/>
      <c r="G2" s="155"/>
      <c r="H2" s="155"/>
      <c r="I2" s="155"/>
      <c r="J2" s="155"/>
      <c r="L2" s="133"/>
      <c r="M2" s="133"/>
      <c r="O2" s="155"/>
      <c r="P2" s="155"/>
      <c r="Q2" s="155"/>
      <c r="R2" s="155"/>
      <c r="S2" s="155"/>
      <c r="T2" s="155"/>
      <c r="U2" s="155"/>
    </row>
    <row r="3" spans="1:27" s="159" customFormat="1" ht="21.5">
      <c r="A3" s="158"/>
      <c r="B3" s="222"/>
      <c r="C3" s="158"/>
      <c r="D3" s="161"/>
      <c r="E3" s="161"/>
      <c r="F3" s="161"/>
      <c r="G3" s="161"/>
      <c r="H3" s="161"/>
      <c r="I3" s="161"/>
      <c r="J3" s="161"/>
      <c r="L3" s="17"/>
      <c r="M3" s="17"/>
      <c r="O3" s="161"/>
      <c r="P3" s="161"/>
      <c r="Q3" s="161"/>
      <c r="R3" s="161"/>
      <c r="S3" s="161"/>
      <c r="T3" s="161"/>
      <c r="U3" s="161"/>
    </row>
    <row r="4" spans="1:27" s="159" customFormat="1" ht="21.5">
      <c r="A4" s="158"/>
      <c r="B4" s="233"/>
      <c r="C4" s="234"/>
      <c r="D4" s="277" t="s">
        <v>2</v>
      </c>
      <c r="E4" s="277"/>
      <c r="F4" s="277"/>
      <c r="G4" s="235"/>
      <c r="H4" s="277" t="s">
        <v>3</v>
      </c>
      <c r="I4" s="277"/>
      <c r="J4" s="277"/>
      <c r="L4" s="17"/>
      <c r="M4" s="17"/>
      <c r="O4" s="277"/>
      <c r="P4" s="277"/>
      <c r="Q4" s="277"/>
      <c r="R4" s="235"/>
      <c r="S4" s="277"/>
      <c r="T4" s="277"/>
      <c r="U4" s="277"/>
    </row>
    <row r="5" spans="1:27" s="159" customFormat="1" ht="23">
      <c r="A5" s="157"/>
      <c r="C5" s="234"/>
      <c r="D5" s="236" t="s">
        <v>239</v>
      </c>
      <c r="E5" s="160"/>
      <c r="F5" s="160" t="s">
        <v>4</v>
      </c>
      <c r="G5" s="237"/>
      <c r="H5" s="236" t="s">
        <v>239</v>
      </c>
      <c r="I5" s="160"/>
      <c r="J5" s="160" t="s">
        <v>4</v>
      </c>
      <c r="L5" s="17"/>
      <c r="M5" s="17"/>
      <c r="O5" s="236"/>
      <c r="P5" s="160"/>
      <c r="Q5" s="160"/>
      <c r="R5" s="237"/>
      <c r="S5" s="236"/>
      <c r="T5" s="160"/>
      <c r="U5" s="160"/>
    </row>
    <row r="6" spans="1:27" s="159" customFormat="1" ht="22">
      <c r="A6" s="165" t="s">
        <v>5</v>
      </c>
      <c r="B6" s="233" t="s">
        <v>6</v>
      </c>
      <c r="C6" s="234"/>
      <c r="D6" s="162">
        <v>2569</v>
      </c>
      <c r="E6" s="163"/>
      <c r="F6" s="162">
        <v>2568</v>
      </c>
      <c r="G6" s="238"/>
      <c r="H6" s="162">
        <v>2569</v>
      </c>
      <c r="I6" s="163"/>
      <c r="J6" s="162">
        <v>2568</v>
      </c>
      <c r="L6" s="17"/>
      <c r="M6" s="17"/>
      <c r="O6" s="162"/>
      <c r="P6" s="163"/>
      <c r="Q6" s="162"/>
      <c r="R6" s="238"/>
      <c r="S6" s="162"/>
      <c r="T6" s="163"/>
      <c r="U6" s="162"/>
    </row>
    <row r="7" spans="1:27" s="159" customFormat="1" ht="22">
      <c r="A7" s="165"/>
      <c r="B7" s="233"/>
      <c r="C7" s="234"/>
      <c r="D7" s="238" t="s">
        <v>7</v>
      </c>
      <c r="E7" s="163"/>
      <c r="F7" s="238"/>
      <c r="G7" s="238"/>
      <c r="H7" s="238" t="s">
        <v>7</v>
      </c>
      <c r="I7" s="163"/>
      <c r="J7" s="238"/>
      <c r="L7" s="17"/>
      <c r="M7" s="17"/>
      <c r="O7" s="238"/>
      <c r="P7" s="163"/>
      <c r="Q7" s="238"/>
      <c r="R7" s="238"/>
      <c r="S7" s="238"/>
      <c r="T7" s="163"/>
      <c r="U7" s="238"/>
    </row>
    <row r="8" spans="1:27" s="159" customFormat="1" ht="21.5">
      <c r="A8" s="158"/>
      <c r="B8" s="239"/>
      <c r="C8" s="234"/>
      <c r="D8" s="276" t="s">
        <v>8</v>
      </c>
      <c r="E8" s="276"/>
      <c r="F8" s="276"/>
      <c r="G8" s="276"/>
      <c r="H8" s="276"/>
      <c r="I8" s="276"/>
      <c r="J8" s="276"/>
      <c r="L8" s="17"/>
      <c r="M8" s="17"/>
      <c r="O8" s="276"/>
      <c r="P8" s="276"/>
      <c r="Q8" s="276"/>
      <c r="R8" s="276"/>
      <c r="S8" s="276"/>
      <c r="T8" s="276"/>
      <c r="U8" s="276"/>
    </row>
    <row r="9" spans="1:27" s="159" customFormat="1" ht="21.5">
      <c r="A9" s="240" t="s">
        <v>9</v>
      </c>
      <c r="B9" s="222"/>
      <c r="C9" s="158"/>
      <c r="D9" s="1"/>
      <c r="E9" s="1"/>
      <c r="F9" s="1"/>
      <c r="G9" s="1"/>
      <c r="H9" s="1"/>
      <c r="I9" s="1"/>
      <c r="J9" s="1"/>
      <c r="L9" s="17"/>
      <c r="M9" s="17"/>
      <c r="O9" s="1"/>
      <c r="P9" s="1"/>
      <c r="Q9" s="1"/>
      <c r="R9" s="1"/>
      <c r="S9" s="1"/>
      <c r="T9" s="1"/>
      <c r="U9" s="1"/>
    </row>
    <row r="10" spans="1:27" s="159" customFormat="1" ht="21.5">
      <c r="A10" s="234" t="s">
        <v>10</v>
      </c>
      <c r="B10" s="233"/>
      <c r="C10" s="234"/>
      <c r="D10" s="11">
        <v>95868</v>
      </c>
      <c r="E10" s="11"/>
      <c r="F10" s="11">
        <v>157518</v>
      </c>
      <c r="G10" s="6"/>
      <c r="H10" s="11">
        <v>2032</v>
      </c>
      <c r="I10" s="11"/>
      <c r="J10" s="11">
        <v>11593</v>
      </c>
      <c r="L10" s="17"/>
      <c r="M10" s="17"/>
      <c r="O10" s="6"/>
      <c r="P10" s="6"/>
      <c r="Q10" s="6"/>
      <c r="R10" s="6"/>
      <c r="S10" s="6"/>
      <c r="T10" s="6"/>
      <c r="U10" s="6"/>
      <c r="X10" s="164"/>
      <c r="Y10" s="164"/>
      <c r="Z10" s="164"/>
      <c r="AA10" s="164"/>
    </row>
    <row r="11" spans="1:27" s="159" customFormat="1" ht="21.5">
      <c r="A11" s="234" t="s">
        <v>11</v>
      </c>
      <c r="B11" s="233" t="s">
        <v>12</v>
      </c>
      <c r="C11" s="234"/>
      <c r="D11" s="11">
        <v>641684</v>
      </c>
      <c r="E11" s="11"/>
      <c r="F11" s="11">
        <v>816339</v>
      </c>
      <c r="G11" s="6"/>
      <c r="H11" s="11">
        <v>846492</v>
      </c>
      <c r="I11" s="11"/>
      <c r="J11" s="11">
        <v>904447</v>
      </c>
      <c r="L11" s="17"/>
      <c r="M11" s="17"/>
      <c r="O11" s="6"/>
      <c r="P11" s="6"/>
      <c r="Q11" s="6"/>
      <c r="R11" s="6"/>
      <c r="S11" s="6"/>
      <c r="T11" s="6"/>
      <c r="U11" s="6"/>
      <c r="X11" s="164"/>
      <c r="Y11" s="164"/>
      <c r="Z11" s="164"/>
      <c r="AA11" s="164"/>
    </row>
    <row r="12" spans="1:27" s="159" customFormat="1" ht="21.5">
      <c r="A12" s="234" t="s">
        <v>13</v>
      </c>
      <c r="B12" s="233">
        <v>2</v>
      </c>
      <c r="C12" s="234"/>
      <c r="D12" s="12">
        <v>90340</v>
      </c>
      <c r="E12" s="11"/>
      <c r="F12" s="12">
        <v>112524</v>
      </c>
      <c r="G12" s="6"/>
      <c r="H12" s="11">
        <v>77635</v>
      </c>
      <c r="I12" s="11"/>
      <c r="J12" s="12">
        <v>92534</v>
      </c>
      <c r="L12" s="17"/>
      <c r="M12" s="17"/>
      <c r="O12" s="129"/>
      <c r="P12" s="6"/>
      <c r="Q12" s="129"/>
      <c r="R12" s="6"/>
      <c r="S12" s="6"/>
      <c r="T12" s="6"/>
      <c r="U12" s="129"/>
      <c r="X12" s="164"/>
      <c r="Y12" s="164"/>
      <c r="Z12" s="164"/>
      <c r="AA12" s="164"/>
    </row>
    <row r="13" spans="1:27" s="159" customFormat="1" ht="21.5" hidden="1">
      <c r="A13" s="234" t="s">
        <v>14</v>
      </c>
      <c r="B13" s="233">
        <v>2</v>
      </c>
      <c r="C13" s="234"/>
      <c r="D13" s="12">
        <v>0</v>
      </c>
      <c r="E13" s="11"/>
      <c r="F13" s="12">
        <v>0</v>
      </c>
      <c r="G13" s="6"/>
      <c r="H13" s="11">
        <v>0</v>
      </c>
      <c r="I13" s="11"/>
      <c r="J13" s="12">
        <v>0</v>
      </c>
      <c r="L13" s="17"/>
      <c r="M13" s="17"/>
      <c r="O13" s="129"/>
      <c r="P13" s="6"/>
      <c r="Q13" s="129"/>
      <c r="R13" s="6"/>
      <c r="S13" s="6"/>
      <c r="T13" s="6"/>
      <c r="U13" s="129"/>
      <c r="X13" s="164"/>
      <c r="Y13" s="164"/>
      <c r="Z13" s="164"/>
      <c r="AA13" s="164"/>
    </row>
    <row r="14" spans="1:27" s="159" customFormat="1" ht="21.5">
      <c r="A14" s="234" t="s">
        <v>15</v>
      </c>
      <c r="B14" s="233"/>
      <c r="C14" s="234"/>
      <c r="D14" s="11">
        <v>1500</v>
      </c>
      <c r="E14" s="11"/>
      <c r="F14" s="11">
        <v>750</v>
      </c>
      <c r="G14" s="6"/>
      <c r="H14" s="11">
        <v>1500</v>
      </c>
      <c r="I14" s="11"/>
      <c r="J14" s="11">
        <v>750</v>
      </c>
      <c r="L14" s="17"/>
      <c r="M14" s="17"/>
      <c r="O14" s="6"/>
      <c r="P14" s="6"/>
      <c r="Q14" s="6"/>
      <c r="R14" s="6"/>
      <c r="S14" s="6"/>
      <c r="T14" s="6"/>
      <c r="U14" s="6"/>
      <c r="X14" s="164"/>
      <c r="Y14" s="164"/>
      <c r="Z14" s="164"/>
      <c r="AA14" s="164"/>
    </row>
    <row r="15" spans="1:27" s="159" customFormat="1" ht="21.5">
      <c r="A15" s="234" t="s">
        <v>16</v>
      </c>
      <c r="B15" s="233"/>
      <c r="C15" s="234"/>
      <c r="D15" s="11">
        <v>865318</v>
      </c>
      <c r="E15" s="11"/>
      <c r="F15" s="11">
        <v>712000</v>
      </c>
      <c r="G15" s="6"/>
      <c r="H15" s="11">
        <v>410182</v>
      </c>
      <c r="I15" s="11"/>
      <c r="J15" s="11">
        <v>485708</v>
      </c>
      <c r="L15" s="17"/>
      <c r="M15" s="17"/>
      <c r="O15" s="6"/>
      <c r="P15" s="6"/>
      <c r="Q15" s="6"/>
      <c r="R15" s="6"/>
      <c r="S15" s="6"/>
      <c r="T15" s="6"/>
      <c r="U15" s="6"/>
      <c r="X15" s="164"/>
      <c r="Y15" s="164"/>
      <c r="Z15" s="164"/>
      <c r="AA15" s="164"/>
    </row>
    <row r="16" spans="1:27" s="159" customFormat="1" ht="21.5">
      <c r="A16" s="234" t="s">
        <v>17</v>
      </c>
      <c r="B16" s="233">
        <v>13</v>
      </c>
      <c r="C16" s="234"/>
      <c r="D16" s="11">
        <v>22</v>
      </c>
      <c r="E16" s="11"/>
      <c r="F16" s="11">
        <v>5274</v>
      </c>
      <c r="G16" s="6"/>
      <c r="H16" s="11">
        <v>22</v>
      </c>
      <c r="I16" s="11"/>
      <c r="J16" s="11">
        <v>1303</v>
      </c>
      <c r="L16" s="17"/>
      <c r="M16" s="17"/>
      <c r="O16" s="6"/>
      <c r="P16" s="6"/>
      <c r="Q16" s="6"/>
      <c r="R16" s="6"/>
      <c r="S16" s="6"/>
      <c r="T16" s="6"/>
      <c r="U16" s="6"/>
      <c r="X16" s="164"/>
      <c r="Y16" s="164"/>
      <c r="Z16" s="164"/>
      <c r="AA16" s="164"/>
    </row>
    <row r="17" spans="1:27" s="159" customFormat="1" ht="21.5">
      <c r="A17" s="234" t="s">
        <v>18</v>
      </c>
      <c r="B17" s="233"/>
      <c r="C17" s="234"/>
      <c r="D17" s="11">
        <v>15428</v>
      </c>
      <c r="E17" s="11"/>
      <c r="F17" s="11">
        <v>16308</v>
      </c>
      <c r="G17" s="6"/>
      <c r="H17" s="11">
        <v>8390</v>
      </c>
      <c r="I17" s="11"/>
      <c r="J17" s="11">
        <v>9257</v>
      </c>
      <c r="L17" s="17"/>
      <c r="M17" s="17"/>
      <c r="O17" s="6"/>
      <c r="P17" s="6"/>
      <c r="Q17" s="6"/>
      <c r="R17" s="6"/>
      <c r="S17" s="6"/>
      <c r="T17" s="6"/>
      <c r="U17" s="6"/>
      <c r="X17" s="164"/>
      <c r="Y17" s="164"/>
      <c r="Z17" s="164"/>
      <c r="AA17" s="164"/>
    </row>
    <row r="18" spans="1:27" s="168" customFormat="1" ht="22">
      <c r="A18" s="241" t="s">
        <v>19</v>
      </c>
      <c r="B18" s="242"/>
      <c r="C18" s="241"/>
      <c r="D18" s="37">
        <f>SUM(D10:D17)</f>
        <v>1710160</v>
      </c>
      <c r="E18" s="7"/>
      <c r="F18" s="37">
        <f>SUM(F10:F17)</f>
        <v>1820713</v>
      </c>
      <c r="G18" s="7"/>
      <c r="H18" s="37">
        <f>SUM(H10:H17)</f>
        <v>1346253</v>
      </c>
      <c r="I18" s="7"/>
      <c r="J18" s="37">
        <f>SUM(J10:J17)</f>
        <v>1505592</v>
      </c>
      <c r="L18" s="134"/>
      <c r="M18" s="134"/>
      <c r="O18" s="7"/>
      <c r="P18" s="7"/>
      <c r="Q18" s="7"/>
      <c r="R18" s="7"/>
      <c r="S18" s="7"/>
      <c r="T18" s="7"/>
      <c r="U18" s="7"/>
      <c r="X18" s="164"/>
      <c r="Y18" s="164"/>
      <c r="Z18" s="164"/>
      <c r="AA18" s="164"/>
    </row>
    <row r="19" spans="1:27" s="159" customFormat="1" ht="21.5">
      <c r="A19" s="234"/>
      <c r="B19" s="233"/>
      <c r="C19" s="234"/>
      <c r="D19" s="6"/>
      <c r="E19" s="6"/>
      <c r="F19" s="6"/>
      <c r="G19" s="6"/>
      <c r="H19" s="6"/>
      <c r="I19" s="6"/>
      <c r="J19" s="6"/>
      <c r="L19" s="17"/>
      <c r="M19" s="17"/>
      <c r="O19" s="6"/>
      <c r="P19" s="6"/>
      <c r="Q19" s="6"/>
      <c r="R19" s="6"/>
      <c r="S19" s="6"/>
      <c r="T19" s="6"/>
      <c r="U19" s="6"/>
    </row>
    <row r="20" spans="1:27" s="159" customFormat="1" ht="21.5">
      <c r="A20" s="240" t="s">
        <v>20</v>
      </c>
      <c r="B20" s="233"/>
      <c r="C20" s="234"/>
      <c r="D20" s="6"/>
      <c r="E20" s="10"/>
      <c r="F20" s="6"/>
      <c r="G20" s="6"/>
      <c r="H20" s="6"/>
      <c r="I20" s="6"/>
      <c r="J20" s="6"/>
      <c r="L20" s="17"/>
      <c r="M20" s="17"/>
      <c r="O20" s="6"/>
      <c r="P20" s="10"/>
      <c r="Q20" s="6"/>
      <c r="R20" s="6"/>
      <c r="S20" s="6"/>
      <c r="T20" s="6"/>
      <c r="U20" s="6"/>
    </row>
    <row r="21" spans="1:27" s="159" customFormat="1" ht="21.5">
      <c r="A21" s="234" t="s">
        <v>21</v>
      </c>
      <c r="B21" s="233"/>
      <c r="C21" s="234"/>
      <c r="D21" s="6">
        <v>5100</v>
      </c>
      <c r="E21" s="11"/>
      <c r="F21" s="11">
        <v>5100</v>
      </c>
      <c r="G21" s="6"/>
      <c r="H21" s="6">
        <v>5100</v>
      </c>
      <c r="I21" s="11"/>
      <c r="J21" s="6">
        <v>5100</v>
      </c>
      <c r="L21" s="17"/>
      <c r="M21" s="17"/>
      <c r="O21" s="6"/>
      <c r="P21" s="6"/>
      <c r="Q21" s="6"/>
      <c r="R21" s="6"/>
      <c r="S21" s="6"/>
      <c r="T21" s="6"/>
      <c r="U21" s="6"/>
      <c r="X21" s="164"/>
      <c r="Y21" s="164"/>
      <c r="Z21" s="164"/>
      <c r="AA21" s="164"/>
    </row>
    <row r="22" spans="1:27" s="159" customFormat="1" ht="21.5">
      <c r="A22" s="234" t="s">
        <v>22</v>
      </c>
      <c r="B22" s="233">
        <v>4</v>
      </c>
      <c r="C22" s="234"/>
      <c r="D22" s="11">
        <v>33374</v>
      </c>
      <c r="E22" s="11"/>
      <c r="F22" s="11">
        <v>28667</v>
      </c>
      <c r="G22" s="6"/>
      <c r="H22" s="12">
        <v>0</v>
      </c>
      <c r="I22" s="11"/>
      <c r="J22" s="12">
        <v>0</v>
      </c>
      <c r="L22" s="17"/>
      <c r="M22" s="17"/>
      <c r="N22" s="164"/>
      <c r="O22" s="6"/>
      <c r="P22" s="6"/>
      <c r="Q22" s="6"/>
      <c r="R22" s="6"/>
      <c r="S22" s="129"/>
      <c r="T22" s="6"/>
      <c r="U22" s="129"/>
      <c r="X22" s="164"/>
      <c r="Y22" s="164"/>
      <c r="Z22" s="164"/>
      <c r="AA22" s="164"/>
    </row>
    <row r="23" spans="1:27" s="159" customFormat="1" ht="21.5">
      <c r="A23" s="234" t="s">
        <v>23</v>
      </c>
      <c r="B23" s="233">
        <v>4</v>
      </c>
      <c r="C23" s="234"/>
      <c r="D23" s="12">
        <v>0</v>
      </c>
      <c r="E23" s="11"/>
      <c r="F23" s="12">
        <v>0</v>
      </c>
      <c r="G23" s="6"/>
      <c r="H23" s="6">
        <v>3102128</v>
      </c>
      <c r="I23" s="11"/>
      <c r="J23" s="6">
        <v>3092118</v>
      </c>
      <c r="L23" s="17"/>
      <c r="M23" s="17"/>
      <c r="O23" s="129"/>
      <c r="P23" s="6"/>
      <c r="Q23" s="129"/>
      <c r="R23" s="6"/>
      <c r="S23" s="6"/>
      <c r="T23" s="6"/>
      <c r="U23" s="6"/>
      <c r="X23" s="164"/>
      <c r="Y23" s="164"/>
      <c r="Z23" s="164"/>
      <c r="AA23" s="164"/>
    </row>
    <row r="24" spans="1:27" s="159" customFormat="1" ht="21.5">
      <c r="A24" s="234" t="s">
        <v>24</v>
      </c>
      <c r="B24" s="233" t="s">
        <v>271</v>
      </c>
      <c r="C24" s="234"/>
      <c r="D24" s="12">
        <v>0</v>
      </c>
      <c r="E24" s="10"/>
      <c r="F24" s="12">
        <v>0</v>
      </c>
      <c r="G24" s="6"/>
      <c r="H24" s="6">
        <f>362125-63</f>
        <v>362062</v>
      </c>
      <c r="I24" s="6"/>
      <c r="J24" s="6">
        <v>358062</v>
      </c>
      <c r="L24" s="17"/>
      <c r="M24" s="17"/>
      <c r="N24" s="164"/>
      <c r="O24" s="129"/>
      <c r="P24" s="10"/>
      <c r="Q24" s="129"/>
      <c r="R24" s="6"/>
      <c r="S24" s="6"/>
      <c r="T24" s="6"/>
      <c r="U24" s="6"/>
      <c r="X24" s="164"/>
      <c r="Y24" s="164"/>
      <c r="Z24" s="164"/>
      <c r="AA24" s="164"/>
    </row>
    <row r="25" spans="1:27" s="159" customFormat="1" ht="21.5">
      <c r="A25" s="234" t="s">
        <v>221</v>
      </c>
      <c r="B25" s="233"/>
      <c r="C25" s="234"/>
      <c r="D25" s="12">
        <v>63</v>
      </c>
      <c r="E25" s="10"/>
      <c r="F25" s="12">
        <v>438</v>
      </c>
      <c r="G25" s="6"/>
      <c r="H25" s="6">
        <v>63</v>
      </c>
      <c r="I25" s="6"/>
      <c r="J25" s="6">
        <v>438</v>
      </c>
      <c r="L25" s="17"/>
      <c r="M25" s="17"/>
      <c r="O25" s="6"/>
      <c r="P25" s="6"/>
      <c r="Q25" s="6"/>
      <c r="R25" s="6"/>
      <c r="S25" s="6"/>
      <c r="T25" s="6"/>
      <c r="U25" s="6"/>
      <c r="X25" s="164"/>
      <c r="Y25" s="164"/>
      <c r="Z25" s="164"/>
      <c r="AA25" s="164"/>
    </row>
    <row r="26" spans="1:27" s="159" customFormat="1" ht="21.5">
      <c r="A26" s="234" t="s">
        <v>25</v>
      </c>
      <c r="B26" s="233">
        <v>7</v>
      </c>
      <c r="C26" s="234"/>
      <c r="D26" s="11">
        <v>833601</v>
      </c>
      <c r="E26" s="11"/>
      <c r="F26" s="11">
        <v>833279</v>
      </c>
      <c r="G26" s="6"/>
      <c r="H26" s="6">
        <v>540942</v>
      </c>
      <c r="I26" s="11"/>
      <c r="J26" s="6">
        <v>540620</v>
      </c>
      <c r="L26" s="17"/>
      <c r="M26" s="17"/>
      <c r="O26" s="129"/>
      <c r="P26" s="6"/>
      <c r="Q26" s="6"/>
      <c r="R26" s="6"/>
      <c r="S26" s="6"/>
      <c r="T26" s="6"/>
      <c r="U26" s="6"/>
      <c r="X26" s="164"/>
      <c r="Y26" s="164"/>
      <c r="Z26" s="164"/>
      <c r="AA26" s="164"/>
    </row>
    <row r="27" spans="1:27" s="159" customFormat="1" ht="21.5">
      <c r="A27" s="234" t="s">
        <v>26</v>
      </c>
      <c r="B27" s="233" t="s">
        <v>235</v>
      </c>
      <c r="C27" s="234"/>
      <c r="D27" s="12">
        <v>4224460</v>
      </c>
      <c r="E27" s="11"/>
      <c r="F27" s="11">
        <v>4309348</v>
      </c>
      <c r="G27" s="6"/>
      <c r="H27" s="6">
        <v>1315812</v>
      </c>
      <c r="I27" s="11"/>
      <c r="J27" s="6">
        <v>1345961</v>
      </c>
      <c r="L27" s="17"/>
      <c r="M27" s="17"/>
      <c r="O27" s="6"/>
      <c r="P27" s="6"/>
      <c r="Q27" s="6"/>
      <c r="R27" s="6"/>
      <c r="S27" s="6"/>
      <c r="T27" s="6"/>
      <c r="U27" s="6"/>
      <c r="X27" s="164"/>
      <c r="Y27" s="164"/>
      <c r="Z27" s="164"/>
      <c r="AA27" s="164"/>
    </row>
    <row r="28" spans="1:27" s="159" customFormat="1" ht="21.5">
      <c r="A28" s="234" t="s">
        <v>27</v>
      </c>
      <c r="B28" s="233"/>
      <c r="C28" s="234"/>
      <c r="D28" s="11">
        <v>9157</v>
      </c>
      <c r="E28" s="11"/>
      <c r="F28" s="11">
        <v>6718</v>
      </c>
      <c r="G28" s="6"/>
      <c r="H28" s="6">
        <v>8944</v>
      </c>
      <c r="I28" s="11"/>
      <c r="J28" s="6">
        <v>6535</v>
      </c>
      <c r="L28" s="17"/>
      <c r="M28" s="17"/>
      <c r="O28" s="6"/>
      <c r="P28" s="6"/>
      <c r="Q28" s="6"/>
      <c r="R28" s="6"/>
      <c r="S28" s="6"/>
      <c r="T28" s="6"/>
      <c r="U28" s="6"/>
      <c r="X28" s="164"/>
      <c r="Y28" s="164"/>
      <c r="Z28" s="164"/>
      <c r="AA28" s="164"/>
    </row>
    <row r="29" spans="1:27" s="159" customFormat="1" ht="21.5">
      <c r="A29" s="234" t="s">
        <v>28</v>
      </c>
      <c r="B29" s="233"/>
      <c r="C29" s="234"/>
      <c r="D29" s="11">
        <v>151354</v>
      </c>
      <c r="E29" s="11"/>
      <c r="F29" s="11">
        <v>154527</v>
      </c>
      <c r="G29" s="6"/>
      <c r="H29" s="6">
        <v>5200</v>
      </c>
      <c r="I29" s="11"/>
      <c r="J29" s="6">
        <v>5271</v>
      </c>
      <c r="L29" s="17"/>
      <c r="M29" s="17"/>
      <c r="O29" s="6"/>
      <c r="P29" s="6"/>
      <c r="Q29" s="6"/>
      <c r="R29" s="6"/>
      <c r="S29" s="129"/>
      <c r="T29" s="6"/>
      <c r="U29" s="129"/>
      <c r="X29" s="164"/>
      <c r="Y29" s="164"/>
      <c r="Z29" s="164"/>
      <c r="AA29" s="164"/>
    </row>
    <row r="30" spans="1:27" s="159" customFormat="1" ht="21.5">
      <c r="A30" s="234" t="s">
        <v>236</v>
      </c>
      <c r="B30" s="233">
        <v>6</v>
      </c>
      <c r="C30" s="234"/>
      <c r="D30" s="11">
        <v>810222</v>
      </c>
      <c r="E30" s="11"/>
      <c r="F30" s="11">
        <v>824668</v>
      </c>
      <c r="G30" s="6"/>
      <c r="H30" s="12">
        <v>0</v>
      </c>
      <c r="I30" s="11"/>
      <c r="J30" s="12">
        <v>0</v>
      </c>
      <c r="L30" s="17"/>
      <c r="M30" s="17"/>
      <c r="O30" s="6"/>
      <c r="P30" s="6"/>
      <c r="Q30" s="6"/>
      <c r="R30" s="6"/>
      <c r="S30" s="6"/>
      <c r="T30" s="6"/>
      <c r="U30" s="6"/>
      <c r="X30" s="164"/>
      <c r="Y30" s="164"/>
      <c r="Z30" s="164"/>
      <c r="AA30" s="164"/>
    </row>
    <row r="31" spans="1:27" s="159" customFormat="1" ht="21.5">
      <c r="A31" s="243" t="s">
        <v>29</v>
      </c>
      <c r="B31" s="243"/>
      <c r="C31" s="234"/>
      <c r="D31" s="11">
        <v>52860</v>
      </c>
      <c r="E31" s="11"/>
      <c r="F31" s="11">
        <v>48697</v>
      </c>
      <c r="G31" s="6"/>
      <c r="H31" s="6">
        <v>45244</v>
      </c>
      <c r="I31" s="11"/>
      <c r="J31" s="6">
        <v>41756</v>
      </c>
      <c r="L31" s="17"/>
      <c r="M31" s="17"/>
      <c r="O31" s="6"/>
      <c r="P31" s="6"/>
      <c r="Q31" s="6"/>
      <c r="R31" s="6"/>
      <c r="S31" s="129"/>
      <c r="T31" s="6"/>
      <c r="U31" s="129"/>
      <c r="X31" s="164"/>
      <c r="Y31" s="164"/>
      <c r="Z31" s="164"/>
      <c r="AA31" s="164"/>
    </row>
    <row r="32" spans="1:27" s="159" customFormat="1" ht="21.5">
      <c r="A32" s="244" t="s">
        <v>30</v>
      </c>
      <c r="B32" s="233"/>
      <c r="C32" s="234"/>
      <c r="D32" s="11">
        <v>3532</v>
      </c>
      <c r="E32" s="11"/>
      <c r="F32" s="11">
        <v>4654</v>
      </c>
      <c r="G32" s="6"/>
      <c r="H32" s="12">
        <v>0</v>
      </c>
      <c r="I32" s="11"/>
      <c r="J32" s="12">
        <v>0</v>
      </c>
      <c r="L32" s="17"/>
      <c r="M32" s="17"/>
      <c r="O32" s="6"/>
      <c r="P32" s="10"/>
      <c r="Q32" s="6"/>
      <c r="R32" s="6"/>
      <c r="S32" s="6"/>
      <c r="T32" s="6"/>
      <c r="U32" s="6"/>
      <c r="X32" s="164"/>
      <c r="Y32" s="164"/>
      <c r="Z32" s="164"/>
      <c r="AA32" s="164"/>
    </row>
    <row r="33" spans="1:27" s="159" customFormat="1" ht="21.5">
      <c r="A33" s="234" t="s">
        <v>31</v>
      </c>
      <c r="B33" s="233"/>
      <c r="C33" s="234"/>
      <c r="D33" s="11">
        <v>6868</v>
      </c>
      <c r="E33" s="10"/>
      <c r="F33" s="11">
        <v>6849</v>
      </c>
      <c r="G33" s="6"/>
      <c r="H33" s="6">
        <v>6868</v>
      </c>
      <c r="I33" s="6"/>
      <c r="J33" s="6">
        <v>6849</v>
      </c>
      <c r="L33" s="17"/>
      <c r="M33" s="17"/>
      <c r="O33" s="6"/>
      <c r="P33" s="6"/>
      <c r="Q33" s="6"/>
      <c r="R33" s="6"/>
      <c r="S33" s="6"/>
      <c r="T33" s="6"/>
      <c r="U33" s="6"/>
      <c r="X33" s="164"/>
      <c r="Y33" s="164"/>
      <c r="Z33" s="164"/>
      <c r="AA33" s="164"/>
    </row>
    <row r="34" spans="1:27" s="159" customFormat="1" ht="21.5">
      <c r="A34" s="234" t="s">
        <v>32</v>
      </c>
      <c r="B34" s="233"/>
      <c r="C34" s="234"/>
      <c r="D34" s="11">
        <v>30570</v>
      </c>
      <c r="E34" s="11"/>
      <c r="F34" s="11">
        <v>27265</v>
      </c>
      <c r="G34" s="6"/>
      <c r="H34" s="6">
        <v>4530</v>
      </c>
      <c r="I34" s="11"/>
      <c r="J34" s="6">
        <v>4999</v>
      </c>
      <c r="L34" s="17"/>
      <c r="M34" s="17"/>
      <c r="O34" s="7"/>
      <c r="P34" s="7"/>
      <c r="Q34" s="7"/>
      <c r="R34" s="7"/>
      <c r="S34" s="7"/>
      <c r="T34" s="7"/>
      <c r="U34" s="7"/>
      <c r="X34" s="164"/>
      <c r="Y34" s="164"/>
      <c r="Z34" s="164"/>
      <c r="AA34" s="164"/>
    </row>
    <row r="35" spans="1:27" s="168" customFormat="1" ht="22">
      <c r="A35" s="241" t="s">
        <v>33</v>
      </c>
      <c r="B35" s="242"/>
      <c r="C35" s="241"/>
      <c r="D35" s="37">
        <f>SUM(D21:D34)</f>
        <v>6161161</v>
      </c>
      <c r="E35" s="7"/>
      <c r="F35" s="37">
        <f>SUM(F21:F34)</f>
        <v>6250210</v>
      </c>
      <c r="G35" s="7"/>
      <c r="H35" s="37">
        <f>SUM(H21:H34)</f>
        <v>5396893</v>
      </c>
      <c r="I35" s="7"/>
      <c r="J35" s="37">
        <f>SUM(J21:J34)</f>
        <v>5407709</v>
      </c>
      <c r="L35" s="134"/>
      <c r="M35" s="134"/>
      <c r="O35" s="7"/>
      <c r="P35" s="7"/>
      <c r="Q35" s="7"/>
      <c r="R35" s="7"/>
      <c r="S35" s="7"/>
      <c r="T35" s="7"/>
      <c r="U35" s="7"/>
      <c r="X35" s="164"/>
      <c r="Y35" s="164"/>
      <c r="Z35" s="164"/>
      <c r="AA35" s="164"/>
    </row>
    <row r="36" spans="1:27" s="168" customFormat="1" ht="11.15" customHeight="1">
      <c r="A36" s="241"/>
      <c r="B36" s="242"/>
      <c r="C36" s="241"/>
      <c r="D36" s="255"/>
      <c r="E36" s="7"/>
      <c r="F36" s="255"/>
      <c r="G36" s="7"/>
      <c r="H36" s="255"/>
      <c r="I36" s="7"/>
      <c r="J36" s="255"/>
      <c r="L36" s="134"/>
      <c r="M36" s="134"/>
      <c r="O36" s="7"/>
      <c r="P36" s="7"/>
      <c r="Q36" s="7"/>
      <c r="R36" s="7"/>
      <c r="S36" s="7"/>
      <c r="T36" s="7"/>
      <c r="U36" s="7"/>
      <c r="X36" s="164"/>
      <c r="Y36" s="164"/>
      <c r="Z36" s="164"/>
      <c r="AA36" s="164"/>
    </row>
    <row r="37" spans="1:27" s="159" customFormat="1" ht="22" thickBot="1">
      <c r="A37" s="241" t="s">
        <v>34</v>
      </c>
      <c r="B37" s="233"/>
      <c r="C37" s="234"/>
      <c r="D37" s="101">
        <f>SUM(D35,D18)</f>
        <v>7871321</v>
      </c>
      <c r="E37" s="7"/>
      <c r="F37" s="101">
        <f>SUM(F35,F18)</f>
        <v>8070923</v>
      </c>
      <c r="G37" s="7"/>
      <c r="H37" s="101">
        <f>SUM(H35,H18)</f>
        <v>6743146</v>
      </c>
      <c r="I37" s="7"/>
      <c r="J37" s="101">
        <f>SUM(J35,J18)</f>
        <v>6913301</v>
      </c>
      <c r="L37" s="17"/>
      <c r="M37" s="17"/>
      <c r="O37" s="1"/>
      <c r="P37" s="1"/>
      <c r="Q37" s="1"/>
      <c r="R37" s="1"/>
      <c r="S37" s="1"/>
      <c r="T37" s="1"/>
      <c r="U37" s="1"/>
    </row>
    <row r="38" spans="1:27" s="159" customFormat="1" ht="23.5" thickTop="1">
      <c r="A38" s="165"/>
      <c r="B38" s="222"/>
      <c r="C38" s="158"/>
      <c r="D38" s="1"/>
      <c r="E38" s="1"/>
      <c r="F38" s="1"/>
      <c r="G38" s="1"/>
      <c r="H38" s="1"/>
      <c r="I38" s="1"/>
      <c r="J38" s="1"/>
      <c r="L38" s="17"/>
      <c r="M38" s="17"/>
      <c r="O38" s="155"/>
      <c r="P38" s="155"/>
      <c r="Q38" s="155"/>
      <c r="R38" s="155"/>
      <c r="S38" s="155"/>
      <c r="T38" s="155"/>
      <c r="U38" s="155"/>
    </row>
    <row r="39" spans="1:27" s="156" customFormat="1" ht="23">
      <c r="A39" s="152" t="s">
        <v>0</v>
      </c>
      <c r="B39" s="153"/>
      <c r="C39" s="154"/>
      <c r="D39" s="155"/>
      <c r="E39" s="155"/>
      <c r="F39" s="155"/>
      <c r="G39" s="155"/>
      <c r="H39" s="155"/>
      <c r="I39" s="155"/>
      <c r="J39" s="155"/>
      <c r="L39" s="133"/>
      <c r="M39" s="133"/>
      <c r="O39" s="155"/>
      <c r="P39" s="155"/>
      <c r="Q39" s="155"/>
      <c r="R39" s="155"/>
      <c r="S39" s="155"/>
      <c r="T39" s="155"/>
      <c r="U39" s="155"/>
    </row>
    <row r="40" spans="1:27" s="156" customFormat="1" ht="23">
      <c r="A40" s="157" t="s">
        <v>1</v>
      </c>
      <c r="B40" s="153"/>
      <c r="C40" s="154"/>
      <c r="D40" s="155"/>
      <c r="E40" s="155"/>
      <c r="F40" s="155"/>
      <c r="G40" s="155"/>
      <c r="H40" s="155"/>
      <c r="I40" s="155"/>
      <c r="J40" s="155"/>
      <c r="L40" s="133"/>
      <c r="M40" s="133"/>
      <c r="O40" s="277"/>
      <c r="P40" s="277"/>
      <c r="Q40" s="277"/>
      <c r="R40" s="277"/>
      <c r="S40" s="277"/>
      <c r="T40" s="277"/>
      <c r="U40" s="277"/>
    </row>
    <row r="41" spans="1:27" s="159" customFormat="1" ht="21.5">
      <c r="A41" s="158"/>
      <c r="B41" s="233"/>
      <c r="C41" s="234"/>
      <c r="D41" s="277" t="s">
        <v>2</v>
      </c>
      <c r="E41" s="277"/>
      <c r="F41" s="277"/>
      <c r="G41" s="277"/>
      <c r="H41" s="277" t="s">
        <v>3</v>
      </c>
      <c r="I41" s="277"/>
      <c r="J41" s="277"/>
      <c r="L41" s="17"/>
      <c r="M41" s="17"/>
      <c r="O41" s="236"/>
      <c r="P41" s="160"/>
      <c r="Q41" s="160"/>
      <c r="R41" s="237"/>
      <c r="S41" s="236"/>
      <c r="T41" s="160"/>
      <c r="U41" s="160"/>
    </row>
    <row r="42" spans="1:27" s="159" customFormat="1" ht="23">
      <c r="A42" s="157"/>
      <c r="C42" s="234"/>
      <c r="D42" s="236" t="s">
        <v>239</v>
      </c>
      <c r="E42" s="160"/>
      <c r="F42" s="160" t="s">
        <v>4</v>
      </c>
      <c r="G42" s="237"/>
      <c r="H42" s="236" t="s">
        <v>239</v>
      </c>
      <c r="I42" s="160"/>
      <c r="J42" s="160" t="s">
        <v>4</v>
      </c>
      <c r="L42" s="17"/>
      <c r="M42" s="17"/>
      <c r="O42" s="162"/>
      <c r="P42" s="163"/>
      <c r="Q42" s="162"/>
      <c r="R42" s="238"/>
      <c r="S42" s="162"/>
      <c r="T42" s="163"/>
      <c r="U42" s="162"/>
    </row>
    <row r="43" spans="1:27" s="159" customFormat="1" ht="22">
      <c r="A43" s="165" t="s">
        <v>35</v>
      </c>
      <c r="B43" s="233" t="s">
        <v>6</v>
      </c>
      <c r="C43" s="234"/>
      <c r="D43" s="162">
        <v>2569</v>
      </c>
      <c r="E43" s="163"/>
      <c r="F43" s="162">
        <v>2568</v>
      </c>
      <c r="G43" s="238"/>
      <c r="H43" s="162">
        <v>2569</v>
      </c>
      <c r="I43" s="163"/>
      <c r="J43" s="162">
        <v>2568</v>
      </c>
      <c r="L43" s="17"/>
      <c r="M43" s="17"/>
      <c r="O43" s="238"/>
      <c r="P43" s="163"/>
      <c r="Q43" s="238"/>
      <c r="R43" s="238"/>
      <c r="S43" s="238"/>
      <c r="T43" s="163"/>
      <c r="U43" s="238"/>
    </row>
    <row r="44" spans="1:27" s="159" customFormat="1" ht="20.149999999999999" customHeight="1">
      <c r="A44" s="165"/>
      <c r="B44" s="233"/>
      <c r="C44" s="234"/>
      <c r="D44" s="238" t="s">
        <v>7</v>
      </c>
      <c r="E44" s="163"/>
      <c r="F44" s="238"/>
      <c r="G44" s="238"/>
      <c r="H44" s="238" t="s">
        <v>7</v>
      </c>
      <c r="I44" s="163"/>
      <c r="J44" s="238"/>
      <c r="L44" s="17"/>
      <c r="M44" s="17"/>
      <c r="O44" s="276"/>
      <c r="P44" s="276"/>
      <c r="Q44" s="276"/>
      <c r="R44" s="276"/>
      <c r="S44" s="276"/>
      <c r="T44" s="276"/>
      <c r="U44" s="276"/>
    </row>
    <row r="45" spans="1:27" s="159" customFormat="1" ht="20.149999999999999" customHeight="1">
      <c r="A45" s="158"/>
      <c r="B45" s="239"/>
      <c r="C45" s="234"/>
      <c r="D45" s="276" t="s">
        <v>8</v>
      </c>
      <c r="E45" s="276"/>
      <c r="F45" s="276"/>
      <c r="G45" s="276"/>
      <c r="H45" s="276"/>
      <c r="I45" s="276"/>
      <c r="J45" s="276"/>
      <c r="L45" s="17"/>
      <c r="M45" s="17"/>
      <c r="P45" s="3"/>
      <c r="Q45" s="3"/>
      <c r="R45" s="3"/>
      <c r="S45" s="3"/>
      <c r="T45" s="3"/>
      <c r="U45" s="3"/>
    </row>
    <row r="46" spans="1:27" s="159" customFormat="1" ht="20.149999999999999" customHeight="1">
      <c r="A46" s="240" t="s">
        <v>36</v>
      </c>
      <c r="B46" s="233"/>
      <c r="C46" s="234"/>
      <c r="E46" s="3"/>
      <c r="F46" s="3"/>
      <c r="G46" s="3"/>
      <c r="H46" s="3"/>
      <c r="I46" s="3"/>
      <c r="J46" s="3"/>
      <c r="L46" s="17"/>
      <c r="M46" s="17"/>
      <c r="O46" s="6"/>
      <c r="P46" s="6"/>
      <c r="Q46" s="6"/>
      <c r="R46" s="6"/>
      <c r="S46" s="6"/>
      <c r="T46" s="6"/>
      <c r="U46" s="6"/>
      <c r="X46" s="164"/>
      <c r="Y46" s="164"/>
      <c r="Z46" s="164"/>
      <c r="AA46" s="164"/>
    </row>
    <row r="47" spans="1:27" s="159" customFormat="1" ht="20.149999999999999" customHeight="1">
      <c r="A47" s="234" t="s">
        <v>37</v>
      </c>
      <c r="B47" s="233">
        <v>7</v>
      </c>
      <c r="C47" s="234"/>
      <c r="D47" s="6">
        <v>2833938</v>
      </c>
      <c r="E47" s="11"/>
      <c r="F47" s="11">
        <v>2931276</v>
      </c>
      <c r="G47" s="6"/>
      <c r="H47" s="11">
        <v>2627804</v>
      </c>
      <c r="I47" s="11"/>
      <c r="J47" s="11">
        <v>2732641</v>
      </c>
      <c r="L47" s="17"/>
      <c r="M47" s="17"/>
      <c r="O47" s="6"/>
      <c r="P47" s="6"/>
      <c r="Q47" s="6"/>
      <c r="R47" s="6"/>
      <c r="S47" s="6"/>
      <c r="T47" s="6"/>
      <c r="U47" s="6"/>
      <c r="X47" s="164"/>
      <c r="Y47" s="164"/>
      <c r="Z47" s="164"/>
      <c r="AA47" s="164"/>
    </row>
    <row r="48" spans="1:27" s="159" customFormat="1" ht="20.149999999999999" customHeight="1">
      <c r="A48" s="234" t="s">
        <v>38</v>
      </c>
      <c r="B48" s="233">
        <v>2</v>
      </c>
      <c r="C48" s="234"/>
      <c r="D48" s="11">
        <v>215233</v>
      </c>
      <c r="E48" s="11"/>
      <c r="F48" s="11">
        <v>162178</v>
      </c>
      <c r="G48" s="6"/>
      <c r="H48" s="11">
        <v>42824</v>
      </c>
      <c r="I48" s="11"/>
      <c r="J48" s="11">
        <v>52586</v>
      </c>
      <c r="L48" s="17"/>
      <c r="M48" s="17"/>
      <c r="O48" s="6"/>
      <c r="P48" s="6"/>
      <c r="Q48" s="6"/>
      <c r="R48" s="6"/>
      <c r="S48" s="6"/>
      <c r="T48" s="6"/>
      <c r="U48" s="6"/>
      <c r="X48" s="164"/>
      <c r="Y48" s="164"/>
      <c r="Z48" s="164"/>
      <c r="AA48" s="164"/>
    </row>
    <row r="49" spans="1:27" s="159" customFormat="1" ht="20.149999999999999" customHeight="1">
      <c r="A49" s="234" t="s">
        <v>39</v>
      </c>
      <c r="B49" s="233">
        <v>2</v>
      </c>
      <c r="C49" s="234"/>
      <c r="D49" s="11">
        <v>93016</v>
      </c>
      <c r="E49" s="11"/>
      <c r="F49" s="11">
        <v>111007</v>
      </c>
      <c r="G49" s="6"/>
      <c r="H49" s="11">
        <v>49321</v>
      </c>
      <c r="I49" s="11"/>
      <c r="J49" s="11">
        <v>51085</v>
      </c>
      <c r="L49" s="17"/>
      <c r="M49" s="17"/>
      <c r="O49" s="6"/>
      <c r="P49" s="6"/>
      <c r="Q49" s="6"/>
      <c r="R49" s="6"/>
      <c r="S49" s="6"/>
      <c r="T49" s="6"/>
      <c r="U49" s="6"/>
      <c r="X49" s="164"/>
      <c r="Y49" s="164"/>
      <c r="Z49" s="164"/>
      <c r="AA49" s="164"/>
    </row>
    <row r="50" spans="1:27" s="159" customFormat="1" ht="20.149999999999999" customHeight="1">
      <c r="A50" s="243" t="s">
        <v>40</v>
      </c>
      <c r="B50" s="233"/>
      <c r="C50" s="234"/>
      <c r="D50" s="11">
        <v>55387</v>
      </c>
      <c r="E50" s="11"/>
      <c r="F50" s="11">
        <v>81658</v>
      </c>
      <c r="G50" s="6"/>
      <c r="H50" s="11">
        <v>24607</v>
      </c>
      <c r="I50" s="11"/>
      <c r="J50" s="11">
        <v>42571</v>
      </c>
      <c r="L50" s="17"/>
      <c r="M50" s="17"/>
      <c r="O50" s="6"/>
      <c r="P50" s="6"/>
      <c r="Q50" s="6"/>
      <c r="R50" s="6"/>
      <c r="S50" s="6"/>
      <c r="T50" s="6"/>
      <c r="U50" s="6"/>
      <c r="X50" s="164"/>
      <c r="Y50" s="164"/>
      <c r="Z50" s="164"/>
      <c r="AA50" s="164"/>
    </row>
    <row r="51" spans="1:27" s="159" customFormat="1" ht="20.149999999999999" customHeight="1">
      <c r="A51" s="234" t="s">
        <v>41</v>
      </c>
      <c r="B51" s="233" t="s">
        <v>272</v>
      </c>
      <c r="C51" s="234"/>
      <c r="D51" s="11">
        <v>72664</v>
      </c>
      <c r="E51" s="11"/>
      <c r="F51" s="11">
        <v>68166</v>
      </c>
      <c r="G51" s="6"/>
      <c r="H51" s="11">
        <v>72664</v>
      </c>
      <c r="I51" s="11"/>
      <c r="J51" s="11">
        <v>68166</v>
      </c>
      <c r="L51" s="17"/>
      <c r="M51" s="17"/>
      <c r="O51" s="6"/>
      <c r="P51" s="6"/>
      <c r="Q51" s="6"/>
      <c r="R51" s="6"/>
      <c r="S51" s="6"/>
      <c r="T51" s="6"/>
      <c r="U51" s="6"/>
      <c r="X51" s="164"/>
      <c r="Y51" s="164"/>
      <c r="Z51" s="164"/>
      <c r="AA51" s="164"/>
    </row>
    <row r="52" spans="1:27" s="159" customFormat="1" ht="20.149999999999999" customHeight="1">
      <c r="A52" s="234" t="s">
        <v>42</v>
      </c>
      <c r="B52" s="233"/>
      <c r="C52" s="234"/>
      <c r="D52" s="11">
        <v>40068</v>
      </c>
      <c r="E52" s="11"/>
      <c r="F52" s="11">
        <v>39341</v>
      </c>
      <c r="G52" s="6"/>
      <c r="H52" s="11">
        <v>25386</v>
      </c>
      <c r="I52" s="11"/>
      <c r="J52" s="11">
        <v>24770</v>
      </c>
      <c r="L52" s="17"/>
      <c r="M52" s="17"/>
      <c r="O52" s="129"/>
      <c r="P52" s="6"/>
      <c r="Q52" s="129"/>
      <c r="R52" s="6"/>
      <c r="S52" s="6"/>
      <c r="T52" s="6"/>
      <c r="U52" s="6"/>
      <c r="X52" s="164"/>
      <c r="Y52" s="164"/>
      <c r="Z52" s="164"/>
      <c r="AA52" s="164"/>
    </row>
    <row r="53" spans="1:27" s="159" customFormat="1" ht="20.149999999999999" customHeight="1">
      <c r="A53" s="234" t="s">
        <v>43</v>
      </c>
      <c r="B53" s="233">
        <v>2</v>
      </c>
      <c r="C53" s="234"/>
      <c r="D53" s="12">
        <v>0</v>
      </c>
      <c r="E53" s="11"/>
      <c r="F53" s="12">
        <v>0</v>
      </c>
      <c r="G53" s="6"/>
      <c r="H53" s="11">
        <v>47000</v>
      </c>
      <c r="I53" s="11"/>
      <c r="J53" s="11">
        <v>47000</v>
      </c>
      <c r="L53" s="17"/>
      <c r="M53" s="17"/>
      <c r="O53" s="129"/>
      <c r="P53" s="6"/>
      <c r="Q53" s="129"/>
      <c r="R53" s="6"/>
      <c r="S53" s="6"/>
      <c r="T53" s="6"/>
      <c r="U53" s="6"/>
      <c r="X53" s="164"/>
      <c r="Y53" s="164"/>
      <c r="Z53" s="164"/>
      <c r="AA53" s="164"/>
    </row>
    <row r="54" spans="1:27" s="159" customFormat="1" ht="20.149999999999999" hidden="1" customHeight="1">
      <c r="A54" s="234" t="s">
        <v>44</v>
      </c>
      <c r="B54" s="233"/>
      <c r="C54" s="234"/>
      <c r="D54" s="12">
        <v>0</v>
      </c>
      <c r="E54" s="11"/>
      <c r="F54" s="12">
        <v>0</v>
      </c>
      <c r="G54" s="6"/>
      <c r="H54" s="11">
        <v>0</v>
      </c>
      <c r="I54" s="11"/>
      <c r="J54" s="11">
        <v>0</v>
      </c>
      <c r="L54" s="17"/>
      <c r="M54" s="17"/>
      <c r="O54" s="6"/>
      <c r="P54" s="6"/>
      <c r="Q54" s="6"/>
      <c r="R54" s="6"/>
      <c r="S54" s="6"/>
      <c r="T54" s="6"/>
      <c r="U54" s="129"/>
      <c r="X54" s="164"/>
      <c r="Y54" s="164"/>
      <c r="Z54" s="164"/>
      <c r="AA54" s="164"/>
    </row>
    <row r="55" spans="1:27" s="159" customFormat="1" ht="20.149999999999999" customHeight="1">
      <c r="A55" s="243" t="s">
        <v>45</v>
      </c>
      <c r="B55" s="233">
        <v>13</v>
      </c>
      <c r="C55" s="234"/>
      <c r="D55" s="11">
        <v>10358</v>
      </c>
      <c r="E55" s="11"/>
      <c r="F55" s="11">
        <v>307</v>
      </c>
      <c r="G55" s="6"/>
      <c r="H55" s="11">
        <v>4004</v>
      </c>
      <c r="I55" s="11"/>
      <c r="J55" s="12">
        <v>223</v>
      </c>
      <c r="L55" s="17"/>
      <c r="M55" s="17"/>
      <c r="O55" s="6"/>
      <c r="P55" s="6"/>
      <c r="Q55" s="6"/>
      <c r="R55" s="6"/>
      <c r="S55" s="6"/>
      <c r="T55" s="6"/>
      <c r="U55" s="6"/>
      <c r="X55" s="164"/>
      <c r="Y55" s="164"/>
      <c r="Z55" s="164"/>
      <c r="AA55" s="164"/>
    </row>
    <row r="56" spans="1:27" s="159" customFormat="1" ht="20.149999999999999" customHeight="1">
      <c r="A56" s="234" t="s">
        <v>46</v>
      </c>
      <c r="B56" s="233"/>
      <c r="C56" s="234"/>
      <c r="D56" s="11">
        <v>4107</v>
      </c>
      <c r="E56" s="11"/>
      <c r="F56" s="11">
        <v>4721</v>
      </c>
      <c r="G56" s="6"/>
      <c r="H56" s="11">
        <v>1554</v>
      </c>
      <c r="I56" s="11"/>
      <c r="J56" s="11">
        <v>1820</v>
      </c>
      <c r="L56" s="17"/>
      <c r="M56" s="17"/>
      <c r="O56" s="7"/>
      <c r="P56" s="7"/>
      <c r="Q56" s="7"/>
      <c r="R56" s="7"/>
      <c r="S56" s="7"/>
      <c r="T56" s="7"/>
      <c r="U56" s="7"/>
      <c r="X56" s="164"/>
      <c r="Y56" s="164"/>
      <c r="Z56" s="164"/>
      <c r="AA56" s="164"/>
    </row>
    <row r="57" spans="1:27" s="159" customFormat="1" ht="20.149999999999999" customHeight="1">
      <c r="A57" s="241" t="s">
        <v>47</v>
      </c>
      <c r="B57" s="242"/>
      <c r="C57" s="241"/>
      <c r="D57" s="37">
        <f>SUM(D47:D56)</f>
        <v>3324771</v>
      </c>
      <c r="E57" s="7"/>
      <c r="F57" s="37">
        <f>SUM(F47:F56)</f>
        <v>3398654</v>
      </c>
      <c r="G57" s="7"/>
      <c r="H57" s="37">
        <f>SUM(H47:H56)</f>
        <v>2895164</v>
      </c>
      <c r="I57" s="7"/>
      <c r="J57" s="37">
        <f>SUM(J47:J56)</f>
        <v>3020862</v>
      </c>
      <c r="L57" s="17"/>
      <c r="M57" s="17"/>
      <c r="O57" s="6"/>
      <c r="P57" s="6"/>
      <c r="Q57" s="6"/>
      <c r="R57" s="6"/>
      <c r="S57" s="6"/>
      <c r="T57" s="6"/>
      <c r="U57" s="6"/>
    </row>
    <row r="58" spans="1:27" s="168" customFormat="1" ht="11.15" customHeight="1">
      <c r="A58" s="234"/>
      <c r="B58" s="233"/>
      <c r="C58" s="234"/>
      <c r="D58" s="6"/>
      <c r="E58" s="6"/>
      <c r="F58" s="6"/>
      <c r="G58" s="6"/>
      <c r="H58" s="6"/>
      <c r="I58" s="6"/>
      <c r="J58" s="6"/>
      <c r="L58" s="134"/>
      <c r="M58" s="134"/>
      <c r="O58" s="6"/>
      <c r="P58" s="6"/>
      <c r="Q58" s="6"/>
      <c r="R58" s="6"/>
      <c r="S58" s="6"/>
      <c r="T58" s="6"/>
      <c r="U58" s="6"/>
    </row>
    <row r="59" spans="1:27" s="159" customFormat="1" ht="20.149999999999999" customHeight="1">
      <c r="A59" s="240" t="s">
        <v>48</v>
      </c>
      <c r="B59" s="233"/>
      <c r="C59" s="234"/>
      <c r="D59" s="6"/>
      <c r="E59" s="6"/>
      <c r="F59" s="6"/>
      <c r="G59" s="6"/>
      <c r="H59" s="6"/>
      <c r="I59" s="6"/>
      <c r="J59" s="6"/>
      <c r="L59" s="17"/>
      <c r="M59" s="17"/>
      <c r="O59" s="6"/>
      <c r="P59" s="6"/>
      <c r="Q59" s="6"/>
      <c r="R59" s="6"/>
      <c r="S59" s="6"/>
      <c r="T59" s="6"/>
      <c r="U59" s="6"/>
      <c r="X59" s="164"/>
      <c r="Y59" s="164"/>
      <c r="Z59" s="164"/>
      <c r="AA59" s="164"/>
    </row>
    <row r="60" spans="1:27" s="159" customFormat="1" ht="20.149999999999999" customHeight="1">
      <c r="A60" s="243" t="s">
        <v>49</v>
      </c>
      <c r="B60" s="233" t="s">
        <v>272</v>
      </c>
      <c r="C60" s="234"/>
      <c r="D60" s="11">
        <v>466966</v>
      </c>
      <c r="E60" s="11"/>
      <c r="F60" s="11">
        <v>521464</v>
      </c>
      <c r="G60" s="6"/>
      <c r="H60" s="11">
        <v>466966</v>
      </c>
      <c r="I60" s="11"/>
      <c r="J60" s="11">
        <v>521464</v>
      </c>
      <c r="L60" s="17"/>
      <c r="M60" s="17"/>
      <c r="O60" s="6"/>
      <c r="P60" s="6"/>
      <c r="Q60" s="6"/>
      <c r="R60" s="6"/>
      <c r="S60" s="6"/>
      <c r="T60" s="6"/>
      <c r="U60" s="6"/>
      <c r="X60" s="164"/>
      <c r="Y60" s="164"/>
      <c r="Z60" s="164"/>
      <c r="AA60" s="164"/>
    </row>
    <row r="61" spans="1:27" s="159" customFormat="1" ht="20.149999999999999" customHeight="1">
      <c r="A61" s="243" t="s">
        <v>50</v>
      </c>
      <c r="B61" s="233"/>
      <c r="C61" s="234"/>
      <c r="D61" s="11">
        <v>30530</v>
      </c>
      <c r="E61" s="11"/>
      <c r="F61" s="11">
        <v>48696</v>
      </c>
      <c r="G61" s="6"/>
      <c r="H61" s="11">
        <v>41494</v>
      </c>
      <c r="I61" s="11"/>
      <c r="J61" s="11">
        <v>52439</v>
      </c>
      <c r="L61" s="17"/>
      <c r="M61" s="17"/>
      <c r="O61" s="6"/>
      <c r="P61" s="6"/>
      <c r="Q61" s="6"/>
      <c r="R61" s="6"/>
      <c r="S61" s="6"/>
      <c r="T61" s="6"/>
      <c r="U61" s="6"/>
      <c r="X61" s="164"/>
      <c r="Y61" s="164"/>
      <c r="Z61" s="164"/>
      <c r="AA61" s="164"/>
    </row>
    <row r="62" spans="1:27" s="159" customFormat="1" ht="20.149999999999999" customHeight="1">
      <c r="A62" s="243" t="s">
        <v>195</v>
      </c>
      <c r="B62" s="233" t="s">
        <v>273</v>
      </c>
      <c r="C62" s="234"/>
      <c r="D62" s="11">
        <v>99385</v>
      </c>
      <c r="E62" s="11"/>
      <c r="F62" s="11">
        <v>98243</v>
      </c>
      <c r="G62" s="6"/>
      <c r="H62" s="11">
        <v>99385</v>
      </c>
      <c r="I62" s="11"/>
      <c r="J62" s="11">
        <v>98243</v>
      </c>
      <c r="L62" s="17"/>
      <c r="M62" s="17"/>
      <c r="O62" s="6"/>
      <c r="P62" s="6"/>
      <c r="Q62" s="6"/>
      <c r="R62" s="6"/>
      <c r="S62" s="6"/>
      <c r="T62" s="6"/>
      <c r="U62" s="6"/>
      <c r="X62" s="164"/>
      <c r="Y62" s="164"/>
      <c r="Z62" s="164"/>
      <c r="AA62" s="164"/>
    </row>
    <row r="63" spans="1:27" s="159" customFormat="1" ht="20.149999999999999" customHeight="1">
      <c r="A63" s="243" t="s">
        <v>51</v>
      </c>
      <c r="B63" s="233"/>
      <c r="C63" s="234"/>
      <c r="D63" s="11">
        <v>515360</v>
      </c>
      <c r="E63" s="11"/>
      <c r="F63" s="11">
        <v>511463</v>
      </c>
      <c r="G63" s="6"/>
      <c r="H63" s="11">
        <v>145802</v>
      </c>
      <c r="I63" s="11"/>
      <c r="J63" s="11">
        <v>146318</v>
      </c>
      <c r="L63" s="17"/>
      <c r="M63" s="17"/>
      <c r="O63" s="6"/>
      <c r="P63" s="6"/>
      <c r="Q63" s="6"/>
      <c r="R63" s="6"/>
      <c r="S63" s="6"/>
      <c r="T63" s="6"/>
      <c r="U63" s="6"/>
      <c r="X63" s="164"/>
      <c r="Y63" s="164"/>
      <c r="Z63" s="164"/>
      <c r="AA63" s="164"/>
    </row>
    <row r="64" spans="1:27" s="159" customFormat="1" ht="20.149999999999999" customHeight="1">
      <c r="A64" s="243" t="s">
        <v>52</v>
      </c>
      <c r="B64" s="233"/>
      <c r="C64" s="234"/>
      <c r="D64" s="11">
        <v>112344</v>
      </c>
      <c r="E64" s="11"/>
      <c r="F64" s="11">
        <v>109260</v>
      </c>
      <c r="G64" s="6"/>
      <c r="H64" s="11">
        <v>66129</v>
      </c>
      <c r="I64" s="11"/>
      <c r="J64" s="11">
        <v>64307</v>
      </c>
      <c r="L64" s="17"/>
      <c r="M64" s="17"/>
      <c r="O64" s="6"/>
      <c r="P64" s="6"/>
      <c r="Q64" s="6"/>
      <c r="R64" s="6"/>
      <c r="S64" s="6"/>
      <c r="T64" s="6"/>
      <c r="U64" s="129"/>
      <c r="X64" s="164"/>
      <c r="Y64" s="164"/>
      <c r="Z64" s="164"/>
      <c r="AA64" s="164"/>
    </row>
    <row r="65" spans="1:27" s="159" customFormat="1" ht="20.149999999999999" customHeight="1">
      <c r="A65" s="243" t="s">
        <v>53</v>
      </c>
      <c r="B65" s="233"/>
      <c r="C65" s="234"/>
      <c r="D65" s="11">
        <v>3795</v>
      </c>
      <c r="E65" s="11"/>
      <c r="F65" s="11">
        <v>3795</v>
      </c>
      <c r="G65" s="6"/>
      <c r="H65" s="11">
        <v>0</v>
      </c>
      <c r="I65" s="11"/>
      <c r="J65" s="12">
        <v>0</v>
      </c>
      <c r="L65" s="17"/>
      <c r="M65" s="17"/>
      <c r="O65" s="7"/>
      <c r="P65" s="7"/>
      <c r="Q65" s="7"/>
      <c r="R65" s="7"/>
      <c r="S65" s="7"/>
      <c r="T65" s="7"/>
      <c r="U65" s="7"/>
      <c r="X65" s="164"/>
      <c r="Y65" s="164"/>
      <c r="Z65" s="164"/>
      <c r="AA65" s="164"/>
    </row>
    <row r="66" spans="1:27" s="159" customFormat="1" ht="20.149999999999999" customHeight="1">
      <c r="A66" s="241" t="s">
        <v>54</v>
      </c>
      <c r="B66" s="242"/>
      <c r="C66" s="241"/>
      <c r="D66" s="37">
        <f>SUM(D60:D65)</f>
        <v>1228380</v>
      </c>
      <c r="E66" s="7"/>
      <c r="F66" s="37">
        <f>SUM(F60:F65)</f>
        <v>1292921</v>
      </c>
      <c r="G66" s="7"/>
      <c r="H66" s="37">
        <f>SUM(H60:H65)</f>
        <v>819776</v>
      </c>
      <c r="I66" s="7"/>
      <c r="J66" s="37">
        <f>SUM(J60:J65)</f>
        <v>882771</v>
      </c>
      <c r="L66" s="17"/>
      <c r="M66" s="17"/>
      <c r="O66" s="6"/>
      <c r="P66" s="6"/>
      <c r="Q66" s="6"/>
      <c r="R66" s="6"/>
      <c r="S66" s="6"/>
      <c r="T66" s="6"/>
      <c r="U66" s="6"/>
      <c r="X66" s="164"/>
      <c r="Y66" s="164"/>
      <c r="Z66" s="164"/>
      <c r="AA66" s="164"/>
    </row>
    <row r="67" spans="1:27" s="168" customFormat="1" ht="11.15" customHeight="1">
      <c r="A67" s="234"/>
      <c r="B67" s="233"/>
      <c r="C67" s="234"/>
      <c r="D67" s="6"/>
      <c r="E67" s="6"/>
      <c r="F67" s="6"/>
      <c r="G67" s="6"/>
      <c r="H67" s="6"/>
      <c r="I67" s="6"/>
      <c r="J67" s="6"/>
      <c r="L67" s="134"/>
      <c r="M67" s="134"/>
      <c r="O67" s="7"/>
      <c r="P67" s="7"/>
      <c r="Q67" s="7"/>
      <c r="R67" s="7"/>
      <c r="S67" s="7"/>
      <c r="T67" s="7"/>
      <c r="U67" s="7"/>
      <c r="X67" s="164"/>
      <c r="Y67" s="164"/>
      <c r="Z67" s="164"/>
      <c r="AA67" s="164"/>
    </row>
    <row r="68" spans="1:27" s="159" customFormat="1" ht="20.149999999999999" customHeight="1">
      <c r="A68" s="241" t="s">
        <v>55</v>
      </c>
      <c r="B68" s="233"/>
      <c r="C68" s="234"/>
      <c r="D68" s="99">
        <f>SUM(D66,D57)</f>
        <v>4553151</v>
      </c>
      <c r="E68" s="7"/>
      <c r="F68" s="99">
        <f>SUM(F66,F57)</f>
        <v>4691575</v>
      </c>
      <c r="G68" s="7"/>
      <c r="H68" s="99">
        <f>SUM(H66,H57)</f>
        <v>3714940</v>
      </c>
      <c r="I68" s="7"/>
      <c r="J68" s="99">
        <f>SUM(J66,J57)</f>
        <v>3903633</v>
      </c>
      <c r="L68" s="17"/>
      <c r="M68" s="17"/>
      <c r="O68" s="6"/>
      <c r="P68" s="6"/>
      <c r="Q68" s="6"/>
      <c r="R68" s="6"/>
      <c r="S68" s="6"/>
      <c r="T68" s="6"/>
      <c r="U68" s="6"/>
    </row>
    <row r="69" spans="1:27" s="159" customFormat="1" ht="11.15" customHeight="1">
      <c r="A69" s="234"/>
      <c r="B69" s="233"/>
      <c r="C69" s="234"/>
      <c r="D69" s="6"/>
      <c r="E69" s="6"/>
      <c r="F69" s="6"/>
      <c r="G69" s="6"/>
      <c r="H69" s="6"/>
      <c r="I69" s="6"/>
      <c r="J69" s="6"/>
      <c r="L69" s="17"/>
      <c r="M69" s="17"/>
      <c r="O69" s="6"/>
      <c r="P69" s="6"/>
      <c r="Q69" s="6"/>
      <c r="R69" s="6"/>
      <c r="S69" s="6"/>
      <c r="T69" s="6"/>
      <c r="U69" s="6"/>
    </row>
    <row r="70" spans="1:27" s="159" customFormat="1" ht="20.149999999999999" customHeight="1">
      <c r="A70" s="240" t="s">
        <v>56</v>
      </c>
      <c r="B70" s="233"/>
      <c r="C70" s="234"/>
      <c r="D70" s="6"/>
      <c r="E70" s="6"/>
      <c r="F70" s="6"/>
      <c r="G70" s="6"/>
      <c r="H70" s="6"/>
      <c r="I70" s="6"/>
      <c r="J70" s="6"/>
      <c r="L70" s="17"/>
      <c r="M70" s="17"/>
      <c r="O70" s="6"/>
      <c r="P70" s="6"/>
      <c r="Q70" s="6"/>
      <c r="R70" s="6"/>
      <c r="S70" s="6"/>
      <c r="T70" s="6"/>
      <c r="U70" s="6"/>
    </row>
    <row r="71" spans="1:27" s="159" customFormat="1" ht="20.149999999999999" customHeight="1">
      <c r="A71" s="234" t="s">
        <v>57</v>
      </c>
      <c r="B71" s="245"/>
      <c r="C71" s="234"/>
      <c r="D71" s="6"/>
      <c r="E71" s="6"/>
      <c r="F71" s="6"/>
      <c r="G71" s="6"/>
      <c r="H71" s="6"/>
      <c r="I71" s="6"/>
      <c r="J71" s="6"/>
      <c r="L71" s="17"/>
      <c r="M71" s="17"/>
      <c r="O71" s="6"/>
      <c r="P71" s="6"/>
      <c r="Q71" s="6"/>
      <c r="R71" s="6"/>
      <c r="S71" s="6"/>
      <c r="T71" s="6"/>
      <c r="U71" s="6"/>
    </row>
    <row r="72" spans="1:27" s="159" customFormat="1" ht="20.149999999999999" customHeight="1" thickBot="1">
      <c r="A72" s="234" t="s">
        <v>58</v>
      </c>
      <c r="B72" s="246">
        <v>9</v>
      </c>
      <c r="C72" s="234"/>
      <c r="D72" s="88">
        <v>1243276</v>
      </c>
      <c r="E72" s="89"/>
      <c r="F72" s="88">
        <v>1220276</v>
      </c>
      <c r="G72" s="89"/>
      <c r="H72" s="88">
        <v>1243276</v>
      </c>
      <c r="I72" s="89"/>
      <c r="J72" s="88">
        <v>1220276</v>
      </c>
      <c r="L72" s="17"/>
      <c r="M72" s="17"/>
      <c r="O72" s="89"/>
      <c r="P72" s="89"/>
      <c r="Q72" s="89"/>
      <c r="R72" s="89"/>
      <c r="S72" s="89"/>
      <c r="T72" s="89"/>
      <c r="U72" s="89"/>
      <c r="X72" s="164"/>
      <c r="Y72" s="164"/>
      <c r="Z72" s="164"/>
      <c r="AA72" s="164"/>
    </row>
    <row r="73" spans="1:27" s="159" customFormat="1" ht="20.149999999999999" customHeight="1" thickTop="1">
      <c r="A73" s="254" t="s">
        <v>59</v>
      </c>
      <c r="B73" s="233">
        <v>9</v>
      </c>
      <c r="C73" s="234"/>
      <c r="D73" s="6">
        <f>'SCE(Conso) 8'!D34</f>
        <v>840487</v>
      </c>
      <c r="E73" s="164"/>
      <c r="F73" s="6">
        <v>817776</v>
      </c>
      <c r="G73" s="6"/>
      <c r="H73" s="6">
        <f>'SCE 10'!D26</f>
        <v>840487</v>
      </c>
      <c r="I73" s="8"/>
      <c r="J73" s="6">
        <v>817776</v>
      </c>
      <c r="L73" s="17"/>
      <c r="M73" s="17"/>
      <c r="O73" s="6"/>
      <c r="P73" s="6"/>
      <c r="Q73" s="6"/>
      <c r="R73" s="6"/>
      <c r="S73" s="6"/>
      <c r="T73" s="6"/>
      <c r="U73" s="6"/>
      <c r="X73" s="164"/>
      <c r="Y73" s="164"/>
      <c r="Z73" s="164"/>
      <c r="AA73" s="164"/>
    </row>
    <row r="74" spans="1:27" s="159" customFormat="1" ht="20.149999999999999" customHeight="1">
      <c r="A74" s="234" t="s">
        <v>198</v>
      </c>
      <c r="B74" s="233"/>
      <c r="C74" s="234"/>
      <c r="D74" s="6">
        <f>'SCE(Conso) 8'!F34</f>
        <v>504962</v>
      </c>
      <c r="E74" s="11"/>
      <c r="F74" s="6">
        <v>504943</v>
      </c>
      <c r="G74" s="6"/>
      <c r="H74" s="11">
        <f>'SCE 10'!F26</f>
        <v>504962</v>
      </c>
      <c r="I74" s="11"/>
      <c r="J74" s="11">
        <v>504943</v>
      </c>
      <c r="L74" s="17"/>
      <c r="M74" s="17"/>
      <c r="O74" s="6"/>
      <c r="P74" s="164"/>
      <c r="Q74" s="6"/>
      <c r="R74" s="6"/>
      <c r="S74" s="6"/>
      <c r="T74" s="8"/>
      <c r="U74" s="6"/>
      <c r="X74" s="164"/>
      <c r="Y74" s="164"/>
      <c r="Z74" s="164"/>
      <c r="AA74" s="164"/>
    </row>
    <row r="75" spans="1:27" s="159" customFormat="1" ht="20.149999999999999" customHeight="1">
      <c r="A75" s="234" t="s">
        <v>60</v>
      </c>
      <c r="B75" s="233"/>
      <c r="C75" s="234"/>
      <c r="D75" s="6">
        <f>'SCE(Conso) 8'!H34</f>
        <v>17395</v>
      </c>
      <c r="E75" s="11"/>
      <c r="F75" s="6">
        <v>17395</v>
      </c>
      <c r="G75" s="6"/>
      <c r="H75" s="12">
        <v>0</v>
      </c>
      <c r="I75" s="11"/>
      <c r="J75" s="12">
        <v>0</v>
      </c>
      <c r="L75" s="17"/>
      <c r="M75" s="17"/>
      <c r="O75" s="6"/>
      <c r="P75" s="6"/>
      <c r="Q75" s="6"/>
      <c r="R75" s="6"/>
      <c r="S75" s="6"/>
      <c r="T75" s="6"/>
      <c r="U75" s="6"/>
      <c r="X75" s="164"/>
      <c r="Y75" s="164"/>
      <c r="Z75" s="164"/>
      <c r="AA75" s="164"/>
    </row>
    <row r="76" spans="1:27" s="159" customFormat="1" ht="20.149999999999999" customHeight="1">
      <c r="A76" s="234" t="s">
        <v>61</v>
      </c>
      <c r="B76" s="233"/>
      <c r="C76" s="234"/>
      <c r="D76" s="6">
        <f>'SCE(Conso) 8'!J34</f>
        <v>147432</v>
      </c>
      <c r="E76" s="11"/>
      <c r="F76" s="6">
        <v>147432</v>
      </c>
      <c r="G76" s="6"/>
      <c r="H76" s="12">
        <v>0</v>
      </c>
      <c r="I76" s="11"/>
      <c r="J76" s="12">
        <v>0</v>
      </c>
      <c r="L76" s="17"/>
      <c r="M76" s="17"/>
      <c r="O76" s="6"/>
      <c r="P76" s="6"/>
      <c r="Q76" s="6"/>
      <c r="R76" s="6"/>
      <c r="S76" s="129"/>
      <c r="T76" s="6"/>
      <c r="U76" s="129"/>
      <c r="X76" s="164"/>
      <c r="Y76" s="164"/>
      <c r="Z76" s="164"/>
      <c r="AA76" s="164"/>
    </row>
    <row r="77" spans="1:27" s="159" customFormat="1" ht="20.149999999999999" customHeight="1">
      <c r="A77" s="234" t="s">
        <v>225</v>
      </c>
      <c r="B77" s="233">
        <v>8</v>
      </c>
      <c r="C77" s="234"/>
      <c r="D77" s="6">
        <f>'SCE(Conso) 8'!L34</f>
        <v>4545</v>
      </c>
      <c r="E77" s="11"/>
      <c r="F77" s="6">
        <v>4545</v>
      </c>
      <c r="G77" s="6"/>
      <c r="H77" s="12">
        <f>'SCE 10'!H26</f>
        <v>4545</v>
      </c>
      <c r="I77" s="11"/>
      <c r="J77" s="12">
        <v>4545</v>
      </c>
      <c r="L77" s="17"/>
      <c r="M77" s="17"/>
      <c r="O77" s="6"/>
      <c r="P77" s="6"/>
      <c r="Q77" s="6"/>
      <c r="R77" s="6"/>
      <c r="S77" s="129"/>
      <c r="T77" s="6"/>
      <c r="U77" s="129"/>
      <c r="X77" s="164"/>
      <c r="Y77" s="164"/>
      <c r="Z77" s="164"/>
      <c r="AA77" s="164"/>
    </row>
    <row r="78" spans="1:27" s="159" customFormat="1" ht="20.149999999999999" customHeight="1">
      <c r="A78" s="234" t="s">
        <v>62</v>
      </c>
      <c r="B78" s="233"/>
      <c r="C78" s="234"/>
      <c r="D78" s="11"/>
      <c r="E78" s="11"/>
      <c r="F78" s="11"/>
      <c r="G78" s="6"/>
      <c r="H78" s="11"/>
      <c r="I78" s="11"/>
      <c r="J78" s="11"/>
      <c r="L78" s="17"/>
      <c r="M78" s="17"/>
      <c r="O78" s="6"/>
      <c r="P78" s="6"/>
      <c r="Q78" s="6"/>
      <c r="R78" s="6"/>
      <c r="S78" s="129"/>
      <c r="T78" s="6"/>
      <c r="U78" s="129"/>
      <c r="X78" s="164"/>
      <c r="Y78" s="164"/>
      <c r="Z78" s="164"/>
      <c r="AA78" s="164"/>
    </row>
    <row r="79" spans="1:27" s="159" customFormat="1" ht="20.149999999999999" customHeight="1">
      <c r="A79" s="234" t="s">
        <v>63</v>
      </c>
      <c r="B79" s="233"/>
      <c r="C79" s="234"/>
      <c r="D79" s="11"/>
      <c r="E79" s="11"/>
      <c r="F79" s="11"/>
      <c r="G79" s="6"/>
      <c r="H79" s="11"/>
      <c r="I79" s="11"/>
      <c r="J79" s="11"/>
      <c r="L79" s="17"/>
      <c r="M79" s="17"/>
      <c r="O79" s="6"/>
      <c r="P79" s="6"/>
      <c r="Q79" s="6"/>
      <c r="R79" s="6"/>
      <c r="S79" s="6"/>
      <c r="T79" s="6"/>
      <c r="U79" s="6"/>
      <c r="X79" s="164"/>
      <c r="Y79" s="164"/>
      <c r="Z79" s="164"/>
      <c r="AA79" s="164"/>
    </row>
    <row r="80" spans="1:27" s="159" customFormat="1" ht="20.149999999999999" customHeight="1">
      <c r="A80" s="234" t="s">
        <v>64</v>
      </c>
      <c r="B80" s="233"/>
      <c r="C80" s="234"/>
      <c r="D80" s="6">
        <f>'SCE(Conso) 8'!N34</f>
        <v>174813</v>
      </c>
      <c r="E80" s="11"/>
      <c r="F80" s="6">
        <v>173759</v>
      </c>
      <c r="G80" s="6"/>
      <c r="H80" s="11">
        <f>'SCE 10'!J26</f>
        <v>106576</v>
      </c>
      <c r="I80" s="11"/>
      <c r="J80" s="11">
        <v>105522</v>
      </c>
      <c r="L80" s="17"/>
      <c r="M80" s="17"/>
      <c r="O80" s="6"/>
      <c r="P80" s="6"/>
      <c r="Q80" s="6"/>
      <c r="R80" s="6"/>
      <c r="S80" s="6"/>
      <c r="T80" s="6"/>
      <c r="U80" s="6"/>
      <c r="X80" s="164"/>
      <c r="Y80" s="164"/>
      <c r="Z80" s="164"/>
      <c r="AA80" s="164"/>
    </row>
    <row r="81" spans="1:27" s="159" customFormat="1" ht="20.149999999999999" customHeight="1">
      <c r="A81" s="234" t="s">
        <v>65</v>
      </c>
      <c r="B81" s="233"/>
      <c r="C81" s="234"/>
      <c r="D81" s="6">
        <f>'SCE(Conso) 8'!P34</f>
        <v>-466941</v>
      </c>
      <c r="E81" s="11"/>
      <c r="F81" s="6">
        <v>-399664</v>
      </c>
      <c r="G81" s="6"/>
      <c r="H81" s="11">
        <f>'SCE 10'!L26</f>
        <v>933849</v>
      </c>
      <c r="I81" s="11"/>
      <c r="J81" s="11">
        <v>923380</v>
      </c>
      <c r="L81" s="17"/>
      <c r="M81" s="17"/>
      <c r="O81" s="6"/>
      <c r="P81" s="6"/>
      <c r="Q81" s="6"/>
      <c r="R81" s="6"/>
      <c r="S81" s="6"/>
      <c r="T81" s="6"/>
      <c r="U81" s="6"/>
      <c r="X81" s="164"/>
      <c r="Y81" s="164"/>
      <c r="Z81" s="164"/>
      <c r="AA81" s="164"/>
    </row>
    <row r="82" spans="1:27" s="159" customFormat="1" ht="20.149999999999999" customHeight="1">
      <c r="A82" s="234" t="s">
        <v>66</v>
      </c>
      <c r="B82" s="233"/>
      <c r="C82" s="234"/>
      <c r="D82" s="6">
        <f>'SCE(Conso) 8'!X34</f>
        <v>1546027</v>
      </c>
      <c r="E82" s="11"/>
      <c r="F82" s="6">
        <v>1564169</v>
      </c>
      <c r="G82" s="6"/>
      <c r="H82" s="11">
        <f>'SCE 10'!N26</f>
        <v>637787</v>
      </c>
      <c r="I82" s="11"/>
      <c r="J82" s="11">
        <v>653502</v>
      </c>
      <c r="L82" s="17"/>
      <c r="M82" s="17"/>
      <c r="O82" s="6"/>
      <c r="P82" s="6"/>
      <c r="Q82" s="6"/>
      <c r="R82" s="6"/>
      <c r="S82" s="6"/>
      <c r="T82" s="6"/>
      <c r="U82" s="6"/>
      <c r="X82" s="164"/>
      <c r="Y82" s="164"/>
      <c r="Z82" s="164"/>
      <c r="AA82" s="164"/>
    </row>
    <row r="83" spans="1:27" s="159" customFormat="1" ht="20.149999999999999" customHeight="1">
      <c r="A83" s="247" t="s">
        <v>67</v>
      </c>
      <c r="B83" s="242"/>
      <c r="C83" s="241"/>
      <c r="D83" s="100">
        <f>SUM(D73:D82)</f>
        <v>2768720</v>
      </c>
      <c r="E83" s="7"/>
      <c r="F83" s="100">
        <f>SUM(F73:F82)</f>
        <v>2830355</v>
      </c>
      <c r="G83" s="7"/>
      <c r="H83" s="100">
        <f>SUM(H73:H82)</f>
        <v>3028206</v>
      </c>
      <c r="I83" s="7"/>
      <c r="J83" s="100">
        <f>SUM(J73:J82)</f>
        <v>3009668</v>
      </c>
      <c r="L83" s="17"/>
      <c r="M83" s="17"/>
      <c r="O83" s="6"/>
      <c r="P83" s="6"/>
      <c r="Q83" s="6"/>
      <c r="R83" s="6"/>
      <c r="S83" s="6"/>
      <c r="T83" s="6"/>
      <c r="U83" s="6"/>
      <c r="X83" s="164"/>
      <c r="Y83" s="164"/>
      <c r="Z83" s="164"/>
      <c r="AA83" s="164"/>
    </row>
    <row r="84" spans="1:27" s="159" customFormat="1" ht="20.149999999999999" customHeight="1">
      <c r="A84" s="234" t="s">
        <v>68</v>
      </c>
      <c r="B84" s="233"/>
      <c r="C84" s="234"/>
      <c r="D84" s="9">
        <f>'SCE(Conso) 8'!AB34</f>
        <v>549450</v>
      </c>
      <c r="E84" s="6"/>
      <c r="F84" s="9">
        <v>548993</v>
      </c>
      <c r="G84" s="6"/>
      <c r="H84" s="13">
        <v>0</v>
      </c>
      <c r="I84" s="8"/>
      <c r="J84" s="13">
        <v>0</v>
      </c>
      <c r="L84" s="17"/>
      <c r="M84" s="17"/>
      <c r="O84" s="7"/>
      <c r="P84" s="7"/>
      <c r="Q84" s="7"/>
      <c r="R84" s="7"/>
      <c r="S84" s="7"/>
      <c r="T84" s="7"/>
      <c r="U84" s="7"/>
      <c r="X84" s="164"/>
      <c r="Y84" s="164"/>
      <c r="Z84" s="164"/>
      <c r="AA84" s="164"/>
    </row>
    <row r="85" spans="1:27" s="168" customFormat="1" ht="20.149999999999999" customHeight="1">
      <c r="A85" s="241" t="s">
        <v>69</v>
      </c>
      <c r="B85" s="233"/>
      <c r="C85" s="234"/>
      <c r="D85" s="99">
        <f>SUM(D83:D84)</f>
        <v>3318170</v>
      </c>
      <c r="E85" s="7"/>
      <c r="F85" s="99">
        <f>SUM(F83:F84)</f>
        <v>3379348</v>
      </c>
      <c r="G85" s="7"/>
      <c r="H85" s="99">
        <f>SUM(H83:H84)</f>
        <v>3028206</v>
      </c>
      <c r="I85" s="7"/>
      <c r="J85" s="99">
        <f>SUM(J83:J84)</f>
        <v>3009668</v>
      </c>
      <c r="L85" s="134"/>
      <c r="M85" s="134"/>
      <c r="O85" s="6"/>
      <c r="P85" s="6"/>
      <c r="Q85" s="6"/>
      <c r="R85" s="6"/>
      <c r="S85" s="129"/>
      <c r="T85" s="8"/>
      <c r="U85" s="129"/>
      <c r="X85" s="164"/>
      <c r="Y85" s="164"/>
      <c r="Z85" s="164"/>
      <c r="AA85" s="164"/>
    </row>
    <row r="86" spans="1:27" s="159" customFormat="1" ht="11.15" customHeight="1">
      <c r="A86" s="241"/>
      <c r="B86" s="233"/>
      <c r="C86" s="234"/>
      <c r="D86" s="7"/>
      <c r="E86" s="7"/>
      <c r="F86" s="7"/>
      <c r="G86" s="7"/>
      <c r="H86" s="7"/>
      <c r="I86" s="7"/>
      <c r="J86" s="7"/>
      <c r="L86" s="17"/>
      <c r="M86" s="17"/>
      <c r="O86" s="7"/>
      <c r="P86" s="7"/>
      <c r="Q86" s="7"/>
      <c r="R86" s="7"/>
      <c r="S86" s="7"/>
      <c r="T86" s="7"/>
      <c r="U86" s="7"/>
      <c r="X86" s="164"/>
      <c r="Y86" s="164"/>
      <c r="Z86" s="164"/>
      <c r="AA86" s="164"/>
    </row>
    <row r="87" spans="1:27" s="159" customFormat="1" ht="22" thickBot="1">
      <c r="A87" s="241" t="s">
        <v>70</v>
      </c>
      <c r="B87" s="233"/>
      <c r="C87" s="234"/>
      <c r="D87" s="101">
        <f>SUM(D85,D68)</f>
        <v>7871321</v>
      </c>
      <c r="E87" s="7"/>
      <c r="F87" s="101">
        <f>SUM(F85,F68)</f>
        <v>8070923</v>
      </c>
      <c r="G87" s="7"/>
      <c r="H87" s="101">
        <f>SUM(H85,H68)</f>
        <v>6743146</v>
      </c>
      <c r="I87" s="7"/>
      <c r="J87" s="101">
        <f>SUM(J85,J68)</f>
        <v>6913301</v>
      </c>
      <c r="L87" s="17"/>
      <c r="M87" s="17"/>
      <c r="O87" s="7"/>
      <c r="P87" s="7"/>
      <c r="Q87" s="7"/>
      <c r="R87" s="7"/>
      <c r="S87" s="7"/>
      <c r="T87" s="7"/>
      <c r="U87" s="7"/>
    </row>
    <row r="88" spans="1:27" s="159" customFormat="1" ht="11.15" customHeight="1" thickTop="1">
      <c r="A88" s="241"/>
      <c r="B88" s="233"/>
      <c r="C88" s="234"/>
      <c r="D88" s="7"/>
      <c r="E88" s="7"/>
      <c r="F88" s="7"/>
      <c r="G88" s="7"/>
      <c r="H88" s="7"/>
      <c r="I88" s="7"/>
      <c r="J88" s="7"/>
      <c r="L88" s="17"/>
      <c r="M88" s="17"/>
      <c r="O88" s="7"/>
      <c r="P88" s="7"/>
      <c r="Q88" s="7"/>
      <c r="R88" s="7"/>
      <c r="S88" s="7"/>
      <c r="T88" s="7"/>
      <c r="U88" s="7"/>
    </row>
    <row r="89" spans="1:27" s="159" customFormat="1" ht="21" customHeight="1">
      <c r="A89" s="241"/>
      <c r="B89" s="233"/>
      <c r="C89" s="234"/>
      <c r="D89" s="2"/>
      <c r="E89" s="2"/>
      <c r="F89" s="2"/>
      <c r="G89" s="2"/>
      <c r="H89" s="2"/>
      <c r="I89" s="2"/>
      <c r="J89" s="2"/>
      <c r="L89" s="17"/>
      <c r="M89" s="17"/>
      <c r="O89" s="2"/>
      <c r="P89" s="2"/>
      <c r="Q89" s="2"/>
      <c r="R89" s="2"/>
      <c r="S89" s="2"/>
      <c r="T89" s="2"/>
      <c r="U89" s="2"/>
    </row>
    <row r="90" spans="1:27" s="159" customFormat="1" ht="21" customHeight="1">
      <c r="A90" s="241"/>
      <c r="B90" s="233"/>
      <c r="C90" s="234"/>
      <c r="D90" s="2"/>
      <c r="E90" s="2"/>
      <c r="F90" s="2"/>
      <c r="G90" s="2"/>
      <c r="H90" s="2"/>
      <c r="I90" s="2"/>
      <c r="J90" s="2"/>
      <c r="L90" s="17"/>
      <c r="M90" s="17"/>
      <c r="O90" s="2"/>
      <c r="P90" s="2"/>
      <c r="Q90" s="2"/>
      <c r="R90" s="2"/>
      <c r="S90" s="2"/>
      <c r="T90" s="2"/>
      <c r="U90" s="2"/>
    </row>
    <row r="91" spans="1:27" s="159" customFormat="1" ht="21" customHeight="1">
      <c r="A91" s="241"/>
      <c r="B91" s="233"/>
      <c r="C91" s="234"/>
      <c r="D91" s="2"/>
      <c r="E91" s="2"/>
      <c r="F91" s="2"/>
      <c r="G91" s="2"/>
      <c r="H91" s="2"/>
      <c r="I91" s="2"/>
      <c r="J91" s="2"/>
      <c r="L91" s="17"/>
      <c r="M91" s="17"/>
      <c r="O91" s="2"/>
      <c r="P91" s="2"/>
      <c r="Q91" s="2"/>
      <c r="R91" s="2"/>
      <c r="S91" s="2"/>
      <c r="T91" s="2"/>
      <c r="U91" s="2"/>
    </row>
    <row r="92" spans="1:27" s="159" customFormat="1" ht="21" customHeight="1">
      <c r="A92" s="241"/>
      <c r="B92" s="233"/>
      <c r="C92" s="234"/>
      <c r="D92" s="7"/>
      <c r="E92" s="7"/>
      <c r="F92" s="7"/>
      <c r="G92" s="7"/>
      <c r="H92" s="7"/>
      <c r="I92" s="7"/>
      <c r="J92" s="7"/>
      <c r="L92" s="17"/>
      <c r="M92" s="17"/>
      <c r="O92" s="7"/>
      <c r="P92" s="7"/>
      <c r="Q92" s="7"/>
      <c r="R92" s="7"/>
      <c r="S92" s="7"/>
      <c r="T92" s="7"/>
      <c r="U92" s="7"/>
    </row>
    <row r="93" spans="1:27" s="159" customFormat="1" ht="21" customHeight="1">
      <c r="A93" s="241"/>
      <c r="B93" s="233"/>
      <c r="C93" s="234"/>
      <c r="D93" s="7"/>
      <c r="E93" s="7"/>
      <c r="F93" s="7"/>
      <c r="G93" s="7"/>
      <c r="H93" s="7"/>
      <c r="I93" s="7"/>
      <c r="J93" s="7"/>
      <c r="L93" s="17"/>
      <c r="M93" s="17"/>
      <c r="O93" s="7"/>
      <c r="P93" s="7"/>
      <c r="Q93" s="7"/>
      <c r="R93" s="7"/>
      <c r="S93" s="7"/>
      <c r="T93" s="7"/>
      <c r="U93" s="7"/>
    </row>
    <row r="94" spans="1:27" s="159" customFormat="1" ht="21" customHeight="1">
      <c r="A94" s="241"/>
      <c r="B94" s="233"/>
      <c r="C94" s="234"/>
      <c r="D94" s="2"/>
      <c r="E94" s="2"/>
      <c r="F94" s="2"/>
      <c r="G94" s="2"/>
      <c r="H94" s="2"/>
      <c r="I94" s="2"/>
      <c r="J94" s="2"/>
      <c r="L94" s="17"/>
      <c r="M94" s="17"/>
      <c r="O94" s="2"/>
      <c r="P94" s="2"/>
      <c r="Q94" s="2"/>
      <c r="R94" s="2"/>
      <c r="S94" s="2"/>
      <c r="T94" s="2"/>
      <c r="U94" s="2"/>
    </row>
    <row r="95" spans="1:27" s="159" customFormat="1" ht="21" customHeight="1">
      <c r="A95" s="241"/>
      <c r="B95" s="233"/>
      <c r="C95" s="234"/>
      <c r="D95" s="5"/>
      <c r="E95" s="4"/>
      <c r="F95" s="4"/>
      <c r="G95" s="4"/>
      <c r="H95" s="4"/>
      <c r="I95" s="4"/>
      <c r="J95" s="4"/>
      <c r="L95" s="17"/>
      <c r="M95" s="17"/>
      <c r="O95" s="5"/>
      <c r="P95" s="4"/>
      <c r="Q95" s="4"/>
      <c r="R95" s="4"/>
      <c r="S95" s="4"/>
      <c r="T95" s="4"/>
      <c r="U95" s="4"/>
    </row>
    <row r="96" spans="1:27" s="159" customFormat="1" ht="21" customHeight="1">
      <c r="A96" s="248"/>
      <c r="B96" s="249"/>
      <c r="C96" s="250"/>
      <c r="D96" s="251"/>
      <c r="E96" s="251"/>
      <c r="F96" s="251"/>
      <c r="G96" s="251"/>
      <c r="H96" s="251"/>
      <c r="I96" s="251"/>
      <c r="J96" s="251"/>
      <c r="L96" s="17"/>
      <c r="M96" s="17"/>
      <c r="O96" s="251"/>
      <c r="P96" s="251"/>
      <c r="Q96" s="251"/>
      <c r="R96" s="251"/>
      <c r="S96" s="251"/>
      <c r="T96" s="251"/>
      <c r="U96" s="251"/>
    </row>
    <row r="97" spans="1:21" s="159" customFormat="1" ht="21" customHeight="1">
      <c r="A97" s="248"/>
      <c r="B97" s="252"/>
      <c r="C97" s="248"/>
      <c r="D97" s="14"/>
      <c r="E97" s="251"/>
      <c r="F97" s="14"/>
      <c r="G97" s="251"/>
      <c r="H97" s="14"/>
      <c r="I97" s="251"/>
      <c r="J97" s="14"/>
      <c r="L97" s="17"/>
      <c r="M97" s="17"/>
      <c r="O97" s="130"/>
      <c r="P97" s="251"/>
      <c r="Q97" s="130"/>
      <c r="R97" s="251"/>
      <c r="S97" s="130"/>
      <c r="T97" s="251"/>
      <c r="U97" s="130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D45:J45"/>
    <mergeCell ref="D4:F4"/>
    <mergeCell ref="H4:J4"/>
    <mergeCell ref="D8:J8"/>
    <mergeCell ref="D41:G41"/>
    <mergeCell ref="H41:J41"/>
    <mergeCell ref="O44:U44"/>
    <mergeCell ref="O4:Q4"/>
    <mergeCell ref="S4:U4"/>
    <mergeCell ref="O8:U8"/>
    <mergeCell ref="O40:R40"/>
    <mergeCell ref="S40:U40"/>
  </mergeCells>
  <pageMargins left="0.9" right="0.7" top="0.48" bottom="0.5" header="0.5" footer="0.5"/>
  <pageSetup paperSize="9" scale="7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962D-D3DA-4891-9F22-291C7D43E772}">
  <dimension ref="A1:N68"/>
  <sheetViews>
    <sheetView view="pageBreakPreview" zoomScaleNormal="100" zoomScaleSheetLayoutView="100" workbookViewId="0">
      <selection activeCell="Q53" sqref="Q53"/>
    </sheetView>
  </sheetViews>
  <sheetFormatPr defaultColWidth="9.09765625" defaultRowHeight="21.5"/>
  <cols>
    <col min="1" max="1" width="63.3984375" style="158" customWidth="1"/>
    <col min="2" max="2" width="8.8984375" style="222" customWidth="1"/>
    <col min="3" max="3" width="13.8984375" style="161" customWidth="1"/>
    <col min="4" max="4" width="1.09765625" style="161" customWidth="1"/>
    <col min="5" max="5" width="13.8984375" style="161" customWidth="1"/>
    <col min="6" max="6" width="1.09765625" style="161" customWidth="1"/>
    <col min="7" max="7" width="13.8984375" style="161" customWidth="1"/>
    <col min="8" max="8" width="1.09765625" style="161" customWidth="1"/>
    <col min="9" max="9" width="13.8984375" style="161" customWidth="1"/>
    <col min="10" max="10" width="9.09765625" style="159"/>
    <col min="11" max="11" width="11.59765625" style="159" bestFit="1" customWidth="1"/>
    <col min="12" max="12" width="10.59765625" style="159" bestFit="1" customWidth="1"/>
    <col min="13" max="16384" width="9.09765625" style="159"/>
  </cols>
  <sheetData>
    <row r="1" spans="1:14" s="156" customFormat="1" ht="23">
      <c r="A1" s="152" t="s">
        <v>0</v>
      </c>
      <c r="B1" s="153"/>
      <c r="C1" s="154"/>
      <c r="D1" s="155"/>
      <c r="E1" s="154"/>
      <c r="F1" s="155"/>
      <c r="G1" s="155"/>
      <c r="H1" s="155"/>
      <c r="I1" s="155"/>
    </row>
    <row r="2" spans="1:14" s="156" customFormat="1" ht="23">
      <c r="A2" s="157" t="s">
        <v>71</v>
      </c>
      <c r="B2" s="153"/>
      <c r="C2" s="155"/>
      <c r="D2" s="155"/>
      <c r="E2" s="155"/>
      <c r="F2" s="155"/>
      <c r="G2" s="155"/>
      <c r="H2" s="155"/>
      <c r="I2" s="155"/>
    </row>
    <row r="3" spans="1:14" s="156" customFormat="1" ht="23">
      <c r="A3" s="157"/>
      <c r="B3" s="153"/>
      <c r="C3" s="155"/>
      <c r="D3" s="155"/>
      <c r="E3" s="155"/>
      <c r="F3" s="155"/>
      <c r="G3" s="155"/>
      <c r="H3" s="155"/>
      <c r="I3" s="155"/>
    </row>
    <row r="4" spans="1:14" ht="21" customHeight="1">
      <c r="A4" s="158" t="s">
        <v>72</v>
      </c>
      <c r="C4" s="279" t="s">
        <v>2</v>
      </c>
      <c r="D4" s="279"/>
      <c r="E4" s="279"/>
      <c r="G4" s="279" t="s">
        <v>3</v>
      </c>
      <c r="H4" s="279"/>
      <c r="I4" s="279"/>
    </row>
    <row r="5" spans="1:14" ht="21" customHeight="1">
      <c r="C5" s="280" t="s">
        <v>73</v>
      </c>
      <c r="D5" s="281"/>
      <c r="E5" s="281"/>
      <c r="G5" s="280" t="s">
        <v>73</v>
      </c>
      <c r="H5" s="281"/>
      <c r="I5" s="281"/>
    </row>
    <row r="6" spans="1:14" ht="21" customHeight="1">
      <c r="C6" s="280" t="s">
        <v>239</v>
      </c>
      <c r="D6" s="280"/>
      <c r="E6" s="280"/>
      <c r="G6" s="280" t="s">
        <v>239</v>
      </c>
      <c r="H6" s="280"/>
      <c r="I6" s="280"/>
    </row>
    <row r="7" spans="1:14" ht="21" customHeight="1">
      <c r="B7" s="222" t="s">
        <v>6</v>
      </c>
      <c r="C7" s="162">
        <v>2569</v>
      </c>
      <c r="D7" s="163"/>
      <c r="E7" s="162">
        <v>2568</v>
      </c>
      <c r="F7" s="163"/>
      <c r="G7" s="162">
        <v>2569</v>
      </c>
      <c r="H7" s="163"/>
      <c r="I7" s="162">
        <v>2568</v>
      </c>
    </row>
    <row r="8" spans="1:14" ht="19.5" customHeight="1">
      <c r="B8" s="223"/>
      <c r="C8" s="278" t="s">
        <v>8</v>
      </c>
      <c r="D8" s="278"/>
      <c r="E8" s="278"/>
      <c r="F8" s="278"/>
      <c r="G8" s="278"/>
      <c r="H8" s="278"/>
      <c r="I8" s="278"/>
    </row>
    <row r="9" spans="1:14" ht="22.4" customHeight="1">
      <c r="A9" s="166" t="s">
        <v>74</v>
      </c>
    </row>
    <row r="10" spans="1:14" ht="21" customHeight="1">
      <c r="A10" s="158" t="s">
        <v>75</v>
      </c>
      <c r="C10" s="15">
        <v>1295410</v>
      </c>
      <c r="D10" s="16"/>
      <c r="E10" s="15">
        <v>1284974</v>
      </c>
      <c r="F10" s="16"/>
      <c r="G10" s="15">
        <v>785594</v>
      </c>
      <c r="H10" s="16"/>
      <c r="I10" s="15">
        <v>660470</v>
      </c>
      <c r="L10" s="164"/>
    </row>
    <row r="11" spans="1:14" ht="21" customHeight="1">
      <c r="A11" s="158" t="s">
        <v>76</v>
      </c>
      <c r="C11" s="15">
        <v>22630</v>
      </c>
      <c r="D11" s="16"/>
      <c r="E11" s="15">
        <v>6967</v>
      </c>
      <c r="F11" s="16"/>
      <c r="G11" s="15">
        <v>22529</v>
      </c>
      <c r="H11" s="16"/>
      <c r="I11" s="15">
        <v>7784</v>
      </c>
      <c r="L11" s="164"/>
    </row>
    <row r="12" spans="1:14" ht="20.149999999999999" customHeight="1">
      <c r="A12" s="158" t="s">
        <v>77</v>
      </c>
      <c r="C12" s="15">
        <v>71</v>
      </c>
      <c r="D12" s="16"/>
      <c r="E12" s="15">
        <v>0</v>
      </c>
      <c r="F12" s="16"/>
      <c r="G12" s="15">
        <v>0</v>
      </c>
      <c r="H12" s="16"/>
      <c r="I12" s="15">
        <v>0</v>
      </c>
      <c r="L12" s="164"/>
    </row>
    <row r="13" spans="1:14" ht="21" customHeight="1">
      <c r="A13" s="158" t="s">
        <v>196</v>
      </c>
      <c r="C13" s="15">
        <v>4358</v>
      </c>
      <c r="D13" s="16"/>
      <c r="E13" s="15">
        <v>6482</v>
      </c>
      <c r="F13" s="16"/>
      <c r="G13" s="15">
        <v>559</v>
      </c>
      <c r="H13" s="16"/>
      <c r="I13" s="15">
        <v>3839</v>
      </c>
      <c r="N13" s="164"/>
    </row>
    <row r="14" spans="1:14" ht="22.4" customHeight="1">
      <c r="A14" s="165" t="s">
        <v>78</v>
      </c>
      <c r="C14" s="85">
        <f>SUM(C10:C13)</f>
        <v>1322469</v>
      </c>
      <c r="D14" s="19"/>
      <c r="E14" s="85">
        <f>SUM(E10:E13)</f>
        <v>1298423</v>
      </c>
      <c r="F14" s="19"/>
      <c r="G14" s="85">
        <f>SUM(G10:G13)</f>
        <v>808682</v>
      </c>
      <c r="H14" s="19"/>
      <c r="I14" s="85">
        <f>SUM(I10:I13)</f>
        <v>672093</v>
      </c>
      <c r="M14" s="164"/>
      <c r="N14" s="164"/>
    </row>
    <row r="15" spans="1:14" ht="9.65" customHeight="1">
      <c r="A15" s="165"/>
      <c r="C15" s="19"/>
      <c r="D15" s="19"/>
      <c r="E15" s="19"/>
      <c r="F15" s="19"/>
      <c r="G15" s="19"/>
      <c r="H15" s="19"/>
      <c r="I15" s="19"/>
    </row>
    <row r="16" spans="1:14" ht="22.4" customHeight="1">
      <c r="A16" s="166" t="s">
        <v>79</v>
      </c>
      <c r="C16" s="20"/>
      <c r="D16" s="224"/>
      <c r="E16" s="20"/>
      <c r="F16" s="224"/>
      <c r="G16" s="20"/>
      <c r="H16" s="16"/>
      <c r="I16" s="20"/>
    </row>
    <row r="17" spans="1:12" ht="22.4" customHeight="1">
      <c r="A17" s="158" t="s">
        <v>80</v>
      </c>
      <c r="C17" s="15">
        <v>1187480</v>
      </c>
      <c r="D17" s="16"/>
      <c r="E17" s="15">
        <v>1251238</v>
      </c>
      <c r="F17" s="16"/>
      <c r="G17" s="15">
        <v>683410</v>
      </c>
      <c r="H17" s="16"/>
      <c r="I17" s="15">
        <v>577574</v>
      </c>
      <c r="L17" s="164"/>
    </row>
    <row r="18" spans="1:12" ht="22.4" customHeight="1">
      <c r="A18" s="158" t="s">
        <v>81</v>
      </c>
      <c r="C18" s="15">
        <v>34217</v>
      </c>
      <c r="D18" s="16"/>
      <c r="E18" s="15">
        <v>31393</v>
      </c>
      <c r="F18" s="16"/>
      <c r="G18" s="15">
        <v>20757</v>
      </c>
      <c r="H18" s="16"/>
      <c r="I18" s="15">
        <v>19871</v>
      </c>
      <c r="J18" s="164"/>
      <c r="L18" s="164"/>
    </row>
    <row r="19" spans="1:12" ht="22.4" customHeight="1">
      <c r="A19" s="167" t="s">
        <v>82</v>
      </c>
      <c r="B19" s="225"/>
      <c r="C19" s="15">
        <v>68622</v>
      </c>
      <c r="D19" s="22"/>
      <c r="E19" s="21">
        <v>68513</v>
      </c>
      <c r="F19" s="22"/>
      <c r="G19" s="21">
        <v>40086</v>
      </c>
      <c r="H19" s="22"/>
      <c r="I19" s="15">
        <v>35724</v>
      </c>
      <c r="L19" s="164"/>
    </row>
    <row r="20" spans="1:12" ht="22.4" customHeight="1">
      <c r="A20" s="167" t="s">
        <v>83</v>
      </c>
      <c r="B20" s="225"/>
      <c r="C20" s="15">
        <v>0</v>
      </c>
      <c r="D20" s="22"/>
      <c r="E20" s="15">
        <v>2604</v>
      </c>
      <c r="F20" s="22"/>
      <c r="G20" s="21">
        <v>2779</v>
      </c>
      <c r="H20" s="22"/>
      <c r="I20" s="15">
        <v>4798</v>
      </c>
      <c r="L20" s="164"/>
    </row>
    <row r="21" spans="1:12" ht="22.4" hidden="1" customHeight="1">
      <c r="A21" s="169" t="s">
        <v>213</v>
      </c>
      <c r="C21" s="15">
        <v>0</v>
      </c>
      <c r="D21" s="16"/>
      <c r="E21" s="21">
        <v>0</v>
      </c>
      <c r="F21" s="16"/>
      <c r="G21" s="15">
        <v>0</v>
      </c>
      <c r="H21" s="16"/>
      <c r="I21" s="15">
        <v>0</v>
      </c>
      <c r="L21" s="164"/>
    </row>
    <row r="22" spans="1:12" ht="22.4" customHeight="1">
      <c r="A22" s="165" t="s">
        <v>84</v>
      </c>
      <c r="C22" s="85">
        <f>SUM(C17:C21)</f>
        <v>1290319</v>
      </c>
      <c r="D22" s="19"/>
      <c r="E22" s="85">
        <f>SUM(E17:E21)</f>
        <v>1353748</v>
      </c>
      <c r="F22" s="19"/>
      <c r="G22" s="85">
        <f>SUM(G17:G21)</f>
        <v>747032</v>
      </c>
      <c r="H22" s="19"/>
      <c r="I22" s="85">
        <f>SUM(I17:I21)</f>
        <v>637967</v>
      </c>
    </row>
    <row r="23" spans="1:12" ht="9.65" customHeight="1">
      <c r="A23" s="165"/>
      <c r="C23" s="19"/>
      <c r="D23" s="16"/>
      <c r="E23" s="19"/>
      <c r="F23" s="16"/>
      <c r="G23" s="19"/>
      <c r="H23" s="16"/>
      <c r="I23" s="19"/>
    </row>
    <row r="24" spans="1:12" ht="21.65" customHeight="1">
      <c r="A24" s="165" t="s">
        <v>269</v>
      </c>
      <c r="C24" s="102">
        <f>SUM(-C22,C14)</f>
        <v>32150</v>
      </c>
      <c r="D24" s="19"/>
      <c r="E24" s="102">
        <f>SUM(-E22,E14)</f>
        <v>-55325</v>
      </c>
      <c r="F24" s="19"/>
      <c r="G24" s="102">
        <f>SUM(-G22,G14)</f>
        <v>61650</v>
      </c>
      <c r="H24" s="19"/>
      <c r="I24" s="102">
        <f>SUM(-I22,I14)</f>
        <v>34126</v>
      </c>
    </row>
    <row r="25" spans="1:12" ht="21.65" customHeight="1">
      <c r="A25" s="158" t="s">
        <v>85</v>
      </c>
      <c r="C25" s="16">
        <v>-39891</v>
      </c>
      <c r="D25" s="16"/>
      <c r="E25" s="21">
        <v>-47614</v>
      </c>
      <c r="F25" s="16"/>
      <c r="G25" s="16">
        <v>-37690</v>
      </c>
      <c r="H25" s="16"/>
      <c r="I25" s="15">
        <v>-41535</v>
      </c>
      <c r="L25" s="164"/>
    </row>
    <row r="26" spans="1:12" ht="22.4" customHeight="1">
      <c r="A26" s="158" t="s">
        <v>270</v>
      </c>
      <c r="C26" s="15">
        <v>-2312</v>
      </c>
      <c r="D26" s="16"/>
      <c r="E26" s="15">
        <v>-441</v>
      </c>
      <c r="F26" s="16"/>
      <c r="G26" s="12">
        <v>0</v>
      </c>
      <c r="H26" s="16"/>
      <c r="I26" s="15">
        <v>0</v>
      </c>
      <c r="L26" s="164"/>
    </row>
    <row r="27" spans="1:12" ht="22.4" customHeight="1">
      <c r="A27" s="165" t="s">
        <v>86</v>
      </c>
      <c r="B27" s="226"/>
      <c r="C27" s="103">
        <f>SUM(C24:C26)</f>
        <v>-10053</v>
      </c>
      <c r="D27" s="19"/>
      <c r="E27" s="103">
        <f>SUM(E24:E26)</f>
        <v>-103380</v>
      </c>
      <c r="F27" s="19"/>
      <c r="G27" s="103">
        <f>SUM(G24:G26)</f>
        <v>23960</v>
      </c>
      <c r="H27" s="19"/>
      <c r="I27" s="103">
        <f>SUM(I24:I26)</f>
        <v>-7409</v>
      </c>
    </row>
    <row r="28" spans="1:12" ht="22.4" customHeight="1">
      <c r="A28" s="158" t="s">
        <v>266</v>
      </c>
      <c r="C28" s="24">
        <v>-6573</v>
      </c>
      <c r="D28" s="16"/>
      <c r="E28" s="138">
        <v>119</v>
      </c>
      <c r="F28" s="16"/>
      <c r="G28" s="24">
        <v>-4376</v>
      </c>
      <c r="H28" s="16"/>
      <c r="I28" s="24">
        <v>1975</v>
      </c>
      <c r="L28" s="164"/>
    </row>
    <row r="29" spans="1:12" ht="22.4" customHeight="1" thickBot="1">
      <c r="A29" s="165" t="s">
        <v>87</v>
      </c>
      <c r="C29" s="39">
        <f>SUM(C27:C28)</f>
        <v>-16626</v>
      </c>
      <c r="D29" s="19"/>
      <c r="E29" s="39">
        <f>SUM(E27:E28)</f>
        <v>-103261</v>
      </c>
      <c r="F29" s="19"/>
      <c r="G29" s="39">
        <f>SUM(G27:G28)</f>
        <v>19584</v>
      </c>
      <c r="H29" s="19"/>
      <c r="I29" s="39">
        <f>SUM(I27:I28)</f>
        <v>-5434</v>
      </c>
    </row>
    <row r="30" spans="1:12" ht="9.65" customHeight="1" thickTop="1">
      <c r="A30" s="165"/>
      <c r="C30" s="19"/>
      <c r="D30" s="19"/>
      <c r="E30" s="19"/>
      <c r="F30" s="19"/>
      <c r="G30" s="19"/>
      <c r="H30" s="19"/>
      <c r="I30" s="19"/>
    </row>
    <row r="31" spans="1:12" ht="22.4" customHeight="1">
      <c r="A31" s="227" t="s">
        <v>88</v>
      </c>
      <c r="C31" s="25"/>
      <c r="D31" s="19"/>
      <c r="E31" s="25"/>
      <c r="F31" s="19"/>
      <c r="G31" s="25"/>
      <c r="H31" s="19"/>
      <c r="I31" s="25"/>
    </row>
    <row r="32" spans="1:12" ht="22.4" customHeight="1">
      <c r="A32" s="228" t="s">
        <v>89</v>
      </c>
      <c r="C32" s="26"/>
      <c r="D32" s="26"/>
      <c r="E32" s="26"/>
      <c r="F32" s="26"/>
      <c r="G32" s="26"/>
      <c r="H32" s="26"/>
      <c r="I32" s="26"/>
    </row>
    <row r="33" spans="1:12" ht="22.4" customHeight="1">
      <c r="A33" s="229" t="s">
        <v>90</v>
      </c>
      <c r="C33" s="26">
        <v>821</v>
      </c>
      <c r="D33" s="26"/>
      <c r="E33" s="21">
        <v>332</v>
      </c>
      <c r="F33" s="26"/>
      <c r="G33" s="12">
        <v>0</v>
      </c>
      <c r="H33" s="26"/>
      <c r="I33" s="15">
        <v>0</v>
      </c>
      <c r="L33" s="164"/>
    </row>
    <row r="34" spans="1:12" ht="21" customHeight="1">
      <c r="A34" s="227" t="s">
        <v>91</v>
      </c>
      <c r="C34" s="104">
        <f>SUM(C33)</f>
        <v>821</v>
      </c>
      <c r="D34" s="105"/>
      <c r="E34" s="104">
        <f>SUM(E33)</f>
        <v>332</v>
      </c>
      <c r="F34" s="105"/>
      <c r="G34" s="104">
        <f>SUM(G33)</f>
        <v>0</v>
      </c>
      <c r="H34" s="105"/>
      <c r="I34" s="104">
        <f>SUM(I33)</f>
        <v>0</v>
      </c>
    </row>
    <row r="35" spans="1:12" ht="7.4" customHeight="1">
      <c r="A35" s="227"/>
      <c r="C35" s="26"/>
      <c r="D35" s="26"/>
      <c r="E35" s="26"/>
      <c r="F35" s="26"/>
      <c r="G35" s="26"/>
      <c r="H35" s="26"/>
      <c r="I35" s="26"/>
    </row>
    <row r="36" spans="1:12" ht="9.65" customHeight="1">
      <c r="A36" s="229"/>
      <c r="C36" s="26"/>
      <c r="D36" s="26"/>
      <c r="E36" s="26"/>
      <c r="F36" s="26"/>
      <c r="G36" s="26"/>
      <c r="H36" s="26"/>
      <c r="I36" s="26"/>
    </row>
    <row r="37" spans="1:12" ht="22.4" customHeight="1">
      <c r="A37" s="227" t="s">
        <v>92</v>
      </c>
      <c r="C37" s="38">
        <f>C34</f>
        <v>821</v>
      </c>
      <c r="D37" s="27"/>
      <c r="E37" s="38">
        <f>E34</f>
        <v>332</v>
      </c>
      <c r="F37" s="27"/>
      <c r="G37" s="38">
        <f>G34</f>
        <v>0</v>
      </c>
      <c r="H37" s="27"/>
      <c r="I37" s="38">
        <f>I34</f>
        <v>0</v>
      </c>
    </row>
    <row r="38" spans="1:12" ht="22.4" customHeight="1" thickBot="1">
      <c r="A38" s="227" t="s">
        <v>93</v>
      </c>
      <c r="C38" s="106">
        <f>SUM(C37,C29)</f>
        <v>-15805</v>
      </c>
      <c r="D38" s="105"/>
      <c r="E38" s="106">
        <f>SUM(E37,E29)</f>
        <v>-102929</v>
      </c>
      <c r="F38" s="105"/>
      <c r="G38" s="106">
        <f>SUM(G37,G29)</f>
        <v>19584</v>
      </c>
      <c r="H38" s="105"/>
      <c r="I38" s="106">
        <f>SUM(I37,I29)</f>
        <v>-5434</v>
      </c>
    </row>
    <row r="39" spans="1:12" ht="9.65" customHeight="1" thickTop="1">
      <c r="A39" s="227"/>
      <c r="C39" s="27"/>
      <c r="D39" s="27"/>
      <c r="E39" s="27"/>
      <c r="F39" s="27"/>
      <c r="G39" s="27"/>
      <c r="H39" s="27"/>
      <c r="I39" s="27"/>
    </row>
    <row r="40" spans="1:12" ht="22.4" customHeight="1">
      <c r="A40" s="165" t="s">
        <v>94</v>
      </c>
      <c r="C40" s="19"/>
      <c r="D40" s="19"/>
      <c r="E40" s="19"/>
      <c r="F40" s="19"/>
      <c r="G40" s="19"/>
      <c r="H40" s="19"/>
      <c r="I40" s="19"/>
    </row>
    <row r="41" spans="1:12" ht="22.5" customHeight="1">
      <c r="A41" s="158" t="s">
        <v>95</v>
      </c>
      <c r="C41" s="98">
        <f>C43-C42</f>
        <v>-16297</v>
      </c>
      <c r="D41" s="16"/>
      <c r="E41" s="98">
        <f>E43-E42</f>
        <v>-85168</v>
      </c>
      <c r="F41" s="16"/>
      <c r="G41" s="98">
        <f>G43-G42</f>
        <v>19584</v>
      </c>
      <c r="H41" s="16"/>
      <c r="I41" s="98">
        <f>I43-I42</f>
        <v>-5434</v>
      </c>
      <c r="L41" s="164"/>
    </row>
    <row r="42" spans="1:12" ht="22.5" customHeight="1">
      <c r="A42" s="158" t="s">
        <v>96</v>
      </c>
      <c r="C42" s="28">
        <v>-329</v>
      </c>
      <c r="D42" s="16"/>
      <c r="E42" s="138">
        <v>-18093</v>
      </c>
      <c r="F42" s="16"/>
      <c r="G42" s="13">
        <v>0</v>
      </c>
      <c r="H42" s="16"/>
      <c r="I42" s="24">
        <v>0</v>
      </c>
      <c r="L42" s="164"/>
    </row>
    <row r="43" spans="1:12" ht="22.4" customHeight="1" thickBot="1">
      <c r="A43" s="165" t="s">
        <v>87</v>
      </c>
      <c r="C43" s="39">
        <f>C29</f>
        <v>-16626</v>
      </c>
      <c r="D43" s="19"/>
      <c r="E43" s="39">
        <f>E29</f>
        <v>-103261</v>
      </c>
      <c r="F43" s="19"/>
      <c r="G43" s="39">
        <f>G29</f>
        <v>19584</v>
      </c>
      <c r="H43" s="19"/>
      <c r="I43" s="39">
        <f>I29</f>
        <v>-5434</v>
      </c>
    </row>
    <row r="44" spans="1:12" ht="9.65" customHeight="1" thickTop="1">
      <c r="A44" s="165"/>
      <c r="C44" s="19"/>
      <c r="D44" s="19"/>
      <c r="E44" s="19"/>
      <c r="F44" s="19"/>
      <c r="G44" s="19"/>
      <c r="H44" s="19"/>
      <c r="I44" s="19"/>
    </row>
    <row r="45" spans="1:12" ht="22.4" customHeight="1">
      <c r="A45" s="227" t="s">
        <v>97</v>
      </c>
      <c r="C45" s="25"/>
      <c r="D45" s="19"/>
      <c r="E45" s="25"/>
      <c r="F45" s="19"/>
      <c r="G45" s="25"/>
      <c r="H45" s="19"/>
      <c r="I45" s="25"/>
    </row>
    <row r="46" spans="1:12" ht="22.5" customHeight="1">
      <c r="A46" s="158" t="s">
        <v>98</v>
      </c>
      <c r="C46" s="124">
        <f>C48-C47</f>
        <v>-15310</v>
      </c>
      <c r="D46" s="16"/>
      <c r="E46" s="124">
        <f>E48-E47</f>
        <v>-85352</v>
      </c>
      <c r="F46" s="26"/>
      <c r="G46" s="124">
        <f>G48-G47</f>
        <v>19584</v>
      </c>
      <c r="H46" s="26"/>
      <c r="I46" s="124">
        <f>I48-I47</f>
        <v>-5434</v>
      </c>
      <c r="L46" s="164"/>
    </row>
    <row r="47" spans="1:12" ht="22.5" customHeight="1">
      <c r="A47" s="158" t="s">
        <v>99</v>
      </c>
      <c r="C47" s="28">
        <v>-495</v>
      </c>
      <c r="D47" s="16"/>
      <c r="E47" s="138">
        <v>-17577</v>
      </c>
      <c r="F47" s="26"/>
      <c r="G47" s="13">
        <v>0</v>
      </c>
      <c r="H47" s="26"/>
      <c r="I47" s="24">
        <v>0</v>
      </c>
      <c r="L47" s="164"/>
    </row>
    <row r="48" spans="1:12" ht="22.4" customHeight="1" thickBot="1">
      <c r="A48" s="227" t="s">
        <v>93</v>
      </c>
      <c r="C48" s="40">
        <f>C38</f>
        <v>-15805</v>
      </c>
      <c r="D48" s="27"/>
      <c r="E48" s="40">
        <f>E38</f>
        <v>-102929</v>
      </c>
      <c r="F48" s="27"/>
      <c r="G48" s="40">
        <f>G38</f>
        <v>19584</v>
      </c>
      <c r="H48" s="27"/>
      <c r="I48" s="40">
        <f>I38</f>
        <v>-5434</v>
      </c>
    </row>
    <row r="49" spans="1:11" ht="9.65" customHeight="1" thickTop="1">
      <c r="A49" s="227"/>
      <c r="C49" s="27"/>
      <c r="D49" s="29"/>
      <c r="E49" s="27"/>
      <c r="F49" s="29"/>
      <c r="G49" s="27"/>
      <c r="H49" s="29"/>
      <c r="I49" s="27"/>
    </row>
    <row r="50" spans="1:11" ht="22.5" thickBot="1">
      <c r="A50" s="271" t="s">
        <v>275</v>
      </c>
      <c r="B50" s="222">
        <v>11</v>
      </c>
      <c r="C50" s="137">
        <f>C41/'SFP 3-4'!D73</f>
        <v>-1.9389948922469948E-2</v>
      </c>
      <c r="D50" s="143"/>
      <c r="E50" s="148">
        <v>-0.10100000000000001</v>
      </c>
      <c r="F50" s="143"/>
      <c r="G50" s="137">
        <f>G41/'SFP 3-4'!H73</f>
        <v>2.3300776811539026E-2</v>
      </c>
      <c r="H50" s="143"/>
      <c r="I50" s="148">
        <v>-6.0000000000000001E-3</v>
      </c>
      <c r="K50" s="256"/>
    </row>
    <row r="51" spans="1:11" ht="22" thickTop="1">
      <c r="C51" s="32"/>
      <c r="E51" s="32"/>
      <c r="G51" s="32"/>
      <c r="I51" s="32"/>
    </row>
    <row r="52" spans="1:11" ht="22">
      <c r="A52" s="165"/>
      <c r="D52" s="33"/>
      <c r="E52" s="232"/>
      <c r="F52" s="33"/>
      <c r="G52" s="18"/>
      <c r="H52" s="33"/>
      <c r="I52" s="273"/>
    </row>
    <row r="53" spans="1:11" ht="22">
      <c r="A53" s="165"/>
      <c r="C53" s="34"/>
      <c r="D53" s="33"/>
      <c r="E53" s="34"/>
      <c r="F53" s="33"/>
      <c r="G53" s="35"/>
      <c r="H53" s="33"/>
      <c r="I53" s="35"/>
    </row>
    <row r="54" spans="1:11" ht="22">
      <c r="A54" s="229"/>
      <c r="C54" s="36"/>
      <c r="D54" s="33"/>
      <c r="E54" s="36"/>
      <c r="F54" s="33"/>
      <c r="G54" s="35"/>
      <c r="H54" s="33"/>
      <c r="I54" s="35"/>
    </row>
    <row r="55" spans="1:11">
      <c r="A55" s="159"/>
      <c r="B55" s="159"/>
      <c r="C55" s="159"/>
      <c r="D55" s="159"/>
      <c r="E55" s="159"/>
      <c r="F55" s="159"/>
      <c r="G55" s="159"/>
      <c r="H55" s="159"/>
      <c r="I55" s="159"/>
    </row>
    <row r="56" spans="1:11">
      <c r="A56" s="159"/>
      <c r="B56" s="159"/>
      <c r="C56" s="159"/>
      <c r="D56" s="159"/>
      <c r="E56" s="159"/>
      <c r="F56" s="159"/>
      <c r="G56" s="159"/>
      <c r="H56" s="159"/>
      <c r="I56" s="159"/>
    </row>
    <row r="57" spans="1:11">
      <c r="A57" s="159"/>
      <c r="B57" s="159"/>
      <c r="C57" s="159"/>
      <c r="D57" s="159"/>
      <c r="E57" s="159"/>
      <c r="F57" s="159"/>
      <c r="G57" s="159"/>
      <c r="H57" s="159"/>
      <c r="I57" s="159"/>
    </row>
    <row r="58" spans="1:11">
      <c r="A58" s="159"/>
      <c r="B58" s="159"/>
      <c r="C58" s="159"/>
      <c r="D58" s="159"/>
      <c r="E58" s="159"/>
      <c r="F58" s="159"/>
      <c r="G58" s="159"/>
      <c r="H58" s="159"/>
      <c r="I58" s="159"/>
    </row>
    <row r="59" spans="1:11">
      <c r="A59" s="159"/>
      <c r="B59" s="159"/>
      <c r="C59" s="159"/>
      <c r="D59" s="159"/>
      <c r="E59" s="159"/>
      <c r="F59" s="159"/>
      <c r="G59" s="159"/>
      <c r="H59" s="159"/>
      <c r="I59" s="159"/>
    </row>
    <row r="60" spans="1:11">
      <c r="A60" s="159"/>
      <c r="B60" s="159"/>
      <c r="C60" s="159"/>
      <c r="D60" s="159"/>
      <c r="E60" s="159"/>
      <c r="F60" s="159"/>
      <c r="G60" s="159"/>
      <c r="H60" s="159"/>
      <c r="I60" s="159"/>
    </row>
    <row r="61" spans="1:11">
      <c r="A61" s="159"/>
      <c r="B61" s="159"/>
      <c r="C61" s="159"/>
      <c r="D61" s="159"/>
      <c r="E61" s="159"/>
      <c r="F61" s="159"/>
      <c r="G61" s="159"/>
      <c r="H61" s="159"/>
      <c r="I61" s="159"/>
    </row>
    <row r="62" spans="1:11">
      <c r="A62" s="159"/>
      <c r="B62" s="159"/>
      <c r="C62" s="159"/>
      <c r="D62" s="159"/>
      <c r="E62" s="159"/>
      <c r="F62" s="159"/>
      <c r="G62" s="159"/>
      <c r="H62" s="159"/>
      <c r="I62" s="159"/>
    </row>
    <row r="63" spans="1:11">
      <c r="A63" s="159"/>
      <c r="B63" s="159"/>
      <c r="C63" s="159"/>
      <c r="D63" s="159"/>
      <c r="E63" s="159"/>
      <c r="F63" s="159"/>
      <c r="G63" s="159"/>
      <c r="H63" s="159"/>
      <c r="I63" s="159"/>
    </row>
    <row r="64" spans="1:11">
      <c r="A64" s="159"/>
      <c r="B64" s="159"/>
      <c r="C64" s="159"/>
      <c r="D64" s="159"/>
      <c r="E64" s="159"/>
      <c r="F64" s="159"/>
      <c r="G64" s="159"/>
      <c r="H64" s="159"/>
      <c r="I64" s="159"/>
    </row>
    <row r="65" spans="1:9">
      <c r="A65" s="159"/>
      <c r="B65" s="159"/>
      <c r="C65" s="159"/>
      <c r="D65" s="159"/>
      <c r="E65" s="159"/>
      <c r="F65" s="159"/>
      <c r="G65" s="159"/>
      <c r="H65" s="159"/>
      <c r="I65" s="159"/>
    </row>
    <row r="66" spans="1:9">
      <c r="A66" s="159"/>
      <c r="B66" s="159"/>
      <c r="C66" s="159"/>
      <c r="D66" s="159"/>
      <c r="E66" s="159"/>
      <c r="F66" s="159"/>
      <c r="G66" s="159"/>
      <c r="H66" s="159"/>
      <c r="I66" s="159"/>
    </row>
    <row r="67" spans="1:9">
      <c r="C67" s="231"/>
      <c r="E67" s="231"/>
      <c r="G67" s="231"/>
      <c r="I67" s="231"/>
    </row>
    <row r="68" spans="1:9">
      <c r="G68" s="232"/>
      <c r="I68" s="232"/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9" right="0.7" top="0.48" bottom="0.5" header="0.5" footer="0.25"/>
  <pageSetup paperSize="9" scale="73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6D16-11F3-49CB-975A-4B6C408AB9B3}">
  <dimension ref="A1:N68"/>
  <sheetViews>
    <sheetView view="pageBreakPreview" zoomScaleNormal="100" zoomScaleSheetLayoutView="100" workbookViewId="0">
      <selection activeCell="C4" sqref="C4:E4"/>
    </sheetView>
  </sheetViews>
  <sheetFormatPr defaultColWidth="9.09765625" defaultRowHeight="21.5"/>
  <cols>
    <col min="1" max="1" width="63.3984375" style="158" customWidth="1"/>
    <col min="2" max="2" width="8.8984375" style="222" customWidth="1"/>
    <col min="3" max="3" width="13.8984375" style="161" customWidth="1"/>
    <col min="4" max="4" width="1.09765625" style="161" customWidth="1"/>
    <col min="5" max="5" width="13.8984375" style="161" customWidth="1"/>
    <col min="6" max="6" width="1.09765625" style="161" customWidth="1"/>
    <col min="7" max="7" width="13.8984375" style="161" customWidth="1"/>
    <col min="8" max="8" width="1.09765625" style="161" customWidth="1"/>
    <col min="9" max="9" width="13.8984375" style="161" customWidth="1"/>
    <col min="10" max="10" width="9.09765625" style="159"/>
    <col min="11" max="11" width="9.69921875" style="159" bestFit="1" customWidth="1"/>
    <col min="12" max="12" width="10.59765625" style="159" bestFit="1" customWidth="1"/>
    <col min="13" max="16384" width="9.09765625" style="159"/>
  </cols>
  <sheetData>
    <row r="1" spans="1:14" s="156" customFormat="1" ht="23">
      <c r="A1" s="152" t="s">
        <v>0</v>
      </c>
      <c r="B1" s="153"/>
      <c r="C1" s="154"/>
      <c r="D1" s="155"/>
      <c r="E1" s="154"/>
      <c r="F1" s="155"/>
      <c r="G1" s="155"/>
      <c r="H1" s="155"/>
      <c r="I1" s="155"/>
    </row>
    <row r="2" spans="1:14" s="156" customFormat="1" ht="23">
      <c r="A2" s="157" t="s">
        <v>71</v>
      </c>
      <c r="B2" s="153"/>
      <c r="C2" s="155"/>
      <c r="D2" s="155"/>
      <c r="E2" s="155"/>
      <c r="F2" s="155"/>
      <c r="G2" s="155"/>
      <c r="H2" s="155"/>
      <c r="I2" s="155"/>
    </row>
    <row r="3" spans="1:14" s="156" customFormat="1" ht="23">
      <c r="A3" s="157"/>
      <c r="B3" s="153"/>
      <c r="C3" s="155"/>
      <c r="D3" s="155"/>
      <c r="E3" s="155"/>
      <c r="F3" s="155"/>
      <c r="G3" s="155"/>
      <c r="H3" s="155"/>
      <c r="I3" s="155"/>
    </row>
    <row r="4" spans="1:14" ht="21" customHeight="1">
      <c r="A4" s="158" t="s">
        <v>72</v>
      </c>
      <c r="C4" s="279" t="s">
        <v>2</v>
      </c>
      <c r="D4" s="279"/>
      <c r="E4" s="279"/>
      <c r="G4" s="279" t="s">
        <v>3</v>
      </c>
      <c r="H4" s="279"/>
      <c r="I4" s="279"/>
    </row>
    <row r="5" spans="1:14" ht="21" customHeight="1">
      <c r="C5" s="280" t="s">
        <v>240</v>
      </c>
      <c r="D5" s="281"/>
      <c r="E5" s="281"/>
      <c r="G5" s="280" t="s">
        <v>240</v>
      </c>
      <c r="H5" s="281"/>
      <c r="I5" s="281"/>
    </row>
    <row r="6" spans="1:14" ht="21" customHeight="1">
      <c r="C6" s="280" t="s">
        <v>239</v>
      </c>
      <c r="D6" s="280"/>
      <c r="E6" s="280"/>
      <c r="G6" s="280" t="s">
        <v>239</v>
      </c>
      <c r="H6" s="280"/>
      <c r="I6" s="280"/>
    </row>
    <row r="7" spans="1:14" ht="21" customHeight="1">
      <c r="B7" s="222" t="s">
        <v>6</v>
      </c>
      <c r="C7" s="162">
        <v>2569</v>
      </c>
      <c r="D7" s="163"/>
      <c r="E7" s="162">
        <v>2568</v>
      </c>
      <c r="F7" s="163"/>
      <c r="G7" s="162">
        <v>2569</v>
      </c>
      <c r="H7" s="163"/>
      <c r="I7" s="162">
        <v>2568</v>
      </c>
    </row>
    <row r="8" spans="1:14" ht="19.5" customHeight="1">
      <c r="B8" s="223"/>
      <c r="C8" s="278" t="s">
        <v>8</v>
      </c>
      <c r="D8" s="278"/>
      <c r="E8" s="278"/>
      <c r="F8" s="278"/>
      <c r="G8" s="278"/>
      <c r="H8" s="278"/>
      <c r="I8" s="278"/>
    </row>
    <row r="9" spans="1:14" ht="22.4" customHeight="1">
      <c r="A9" s="166" t="s">
        <v>74</v>
      </c>
    </row>
    <row r="10" spans="1:14" ht="21" customHeight="1">
      <c r="A10" s="158" t="s">
        <v>75</v>
      </c>
      <c r="B10" s="222">
        <v>10</v>
      </c>
      <c r="C10" s="15">
        <v>2908952</v>
      </c>
      <c r="D10" s="16"/>
      <c r="E10" s="15">
        <v>3408057</v>
      </c>
      <c r="F10" s="16"/>
      <c r="G10" s="15">
        <v>1997827</v>
      </c>
      <c r="H10" s="16"/>
      <c r="I10" s="15">
        <v>2402959</v>
      </c>
      <c r="L10" s="164"/>
    </row>
    <row r="11" spans="1:14" ht="21" customHeight="1">
      <c r="A11" s="158" t="s">
        <v>76</v>
      </c>
      <c r="C11" s="15">
        <v>36447</v>
      </c>
      <c r="D11" s="16"/>
      <c r="E11" s="15">
        <v>20560</v>
      </c>
      <c r="F11" s="16"/>
      <c r="G11" s="15">
        <v>35775</v>
      </c>
      <c r="H11" s="16"/>
      <c r="I11" s="15">
        <v>20200</v>
      </c>
      <c r="L11" s="164"/>
    </row>
    <row r="12" spans="1:14" ht="21" customHeight="1">
      <c r="A12" s="158" t="s">
        <v>77</v>
      </c>
      <c r="C12" s="15">
        <v>19661</v>
      </c>
      <c r="D12" s="16"/>
      <c r="E12" s="15">
        <v>8108</v>
      </c>
      <c r="F12" s="16"/>
      <c r="G12" s="15">
        <v>3727</v>
      </c>
      <c r="H12" s="16"/>
      <c r="I12" s="15">
        <v>0</v>
      </c>
      <c r="L12" s="164"/>
    </row>
    <row r="13" spans="1:14" ht="21" customHeight="1">
      <c r="A13" s="158" t="s">
        <v>196</v>
      </c>
      <c r="C13" s="15">
        <v>0</v>
      </c>
      <c r="D13" s="16"/>
      <c r="E13" s="15">
        <v>4996</v>
      </c>
      <c r="F13" s="16"/>
      <c r="G13" s="15">
        <v>0</v>
      </c>
      <c r="H13" s="16"/>
      <c r="I13" s="15">
        <v>2986</v>
      </c>
      <c r="L13" s="164"/>
      <c r="N13" s="164"/>
    </row>
    <row r="14" spans="1:14" ht="22.4" customHeight="1">
      <c r="A14" s="165" t="s">
        <v>78</v>
      </c>
      <c r="C14" s="85">
        <f>SUM(C10:C12)</f>
        <v>2965060</v>
      </c>
      <c r="D14" s="19"/>
      <c r="E14" s="85">
        <f>SUM(E10:E13)</f>
        <v>3441721</v>
      </c>
      <c r="F14" s="19"/>
      <c r="G14" s="85">
        <f>SUM(G10:G13)</f>
        <v>2037329</v>
      </c>
      <c r="H14" s="19"/>
      <c r="I14" s="85">
        <f>SUM(I10:I13)</f>
        <v>2426145</v>
      </c>
      <c r="L14" s="164"/>
      <c r="N14" s="164"/>
    </row>
    <row r="15" spans="1:14" ht="9.65" customHeight="1">
      <c r="A15" s="165"/>
      <c r="C15" s="19"/>
      <c r="D15" s="19"/>
      <c r="E15" s="19"/>
      <c r="F15" s="19"/>
      <c r="G15" s="19"/>
      <c r="H15" s="19"/>
      <c r="I15" s="19"/>
    </row>
    <row r="16" spans="1:14" ht="22.4" customHeight="1">
      <c r="A16" s="166" t="s">
        <v>79</v>
      </c>
      <c r="C16" s="20"/>
      <c r="D16" s="224"/>
      <c r="E16" s="20"/>
      <c r="F16" s="224"/>
      <c r="G16" s="20"/>
      <c r="H16" s="16"/>
      <c r="I16" s="20"/>
    </row>
    <row r="17" spans="1:12" ht="22.4" customHeight="1">
      <c r="A17" s="158" t="s">
        <v>80</v>
      </c>
      <c r="C17" s="15">
        <v>2693084</v>
      </c>
      <c r="D17" s="16"/>
      <c r="E17" s="15">
        <v>3207712</v>
      </c>
      <c r="F17" s="16"/>
      <c r="G17" s="15">
        <v>1793061</v>
      </c>
      <c r="H17" s="16"/>
      <c r="I17" s="15">
        <v>2149827</v>
      </c>
      <c r="L17" s="164"/>
    </row>
    <row r="18" spans="1:12" ht="22.4" customHeight="1">
      <c r="A18" s="158" t="s">
        <v>81</v>
      </c>
      <c r="C18" s="15">
        <v>83044</v>
      </c>
      <c r="D18" s="16"/>
      <c r="E18" s="15">
        <v>93622</v>
      </c>
      <c r="F18" s="16"/>
      <c r="G18" s="15">
        <v>56508</v>
      </c>
      <c r="H18" s="16"/>
      <c r="I18" s="15">
        <v>68751</v>
      </c>
      <c r="J18" s="164"/>
      <c r="L18" s="164"/>
    </row>
    <row r="19" spans="1:12" ht="22.4" customHeight="1">
      <c r="A19" s="167" t="s">
        <v>82</v>
      </c>
      <c r="B19" s="225"/>
      <c r="C19" s="21">
        <v>138196</v>
      </c>
      <c r="D19" s="22"/>
      <c r="E19" s="21">
        <v>141692</v>
      </c>
      <c r="F19" s="22"/>
      <c r="G19" s="21">
        <v>76150</v>
      </c>
      <c r="H19" s="22"/>
      <c r="I19" s="21">
        <v>78055</v>
      </c>
      <c r="L19" s="164"/>
    </row>
    <row r="20" spans="1:12" ht="22.4" customHeight="1">
      <c r="A20" s="167" t="s">
        <v>83</v>
      </c>
      <c r="B20" s="225"/>
      <c r="C20" s="21">
        <v>0</v>
      </c>
      <c r="D20" s="22"/>
      <c r="E20" s="21">
        <v>0</v>
      </c>
      <c r="F20" s="22"/>
      <c r="G20" s="21">
        <v>0</v>
      </c>
      <c r="H20" s="22"/>
      <c r="I20" s="21">
        <v>316</v>
      </c>
      <c r="L20" s="164"/>
    </row>
    <row r="21" spans="1:12" ht="22.4" customHeight="1">
      <c r="A21" s="169" t="s">
        <v>213</v>
      </c>
      <c r="C21" s="15">
        <v>15302</v>
      </c>
      <c r="D21" s="16"/>
      <c r="E21" s="15">
        <v>0</v>
      </c>
      <c r="F21" s="16"/>
      <c r="G21" s="15">
        <v>5061</v>
      </c>
      <c r="H21" s="16"/>
      <c r="I21" s="15">
        <v>0</v>
      </c>
      <c r="L21" s="164"/>
    </row>
    <row r="22" spans="1:12" ht="22.4" customHeight="1">
      <c r="A22" s="165" t="s">
        <v>84</v>
      </c>
      <c r="C22" s="85">
        <f>SUM(C17:C21)</f>
        <v>2929626</v>
      </c>
      <c r="D22" s="19"/>
      <c r="E22" s="85">
        <f>SUM(E17:E21)</f>
        <v>3443026</v>
      </c>
      <c r="F22" s="19"/>
      <c r="G22" s="85">
        <f>SUM(G17:G21)</f>
        <v>1930780</v>
      </c>
      <c r="H22" s="19"/>
      <c r="I22" s="85">
        <f>SUM(I17:I21)</f>
        <v>2296949</v>
      </c>
    </row>
    <row r="23" spans="1:12" ht="9.65" customHeight="1">
      <c r="A23" s="165"/>
      <c r="C23" s="19"/>
      <c r="D23" s="16"/>
      <c r="E23" s="19"/>
      <c r="F23" s="16"/>
      <c r="G23" s="19"/>
      <c r="H23" s="16"/>
      <c r="I23" s="19"/>
    </row>
    <row r="24" spans="1:12" ht="21.65" customHeight="1">
      <c r="A24" s="165" t="s">
        <v>269</v>
      </c>
      <c r="C24" s="102">
        <f>SUM(-C22,C14)</f>
        <v>35434</v>
      </c>
      <c r="D24" s="19"/>
      <c r="E24" s="102">
        <f>SUM(-E22,E14)</f>
        <v>-1305</v>
      </c>
      <c r="F24" s="19"/>
      <c r="G24" s="102">
        <f>SUM(-G22,G14)</f>
        <v>106549</v>
      </c>
      <c r="H24" s="19"/>
      <c r="I24" s="102">
        <f>SUM(-I22,I14)</f>
        <v>129196</v>
      </c>
    </row>
    <row r="25" spans="1:12" ht="21.65" customHeight="1">
      <c r="A25" s="158" t="s">
        <v>85</v>
      </c>
      <c r="C25" s="16">
        <v>-83996</v>
      </c>
      <c r="D25" s="16"/>
      <c r="E25" s="16">
        <v>-103423</v>
      </c>
      <c r="F25" s="16"/>
      <c r="G25" s="16">
        <v>-79510</v>
      </c>
      <c r="H25" s="16"/>
      <c r="I25" s="16">
        <v>-90899</v>
      </c>
      <c r="L25" s="164"/>
    </row>
    <row r="26" spans="1:12" ht="22.4" customHeight="1">
      <c r="A26" s="158" t="s">
        <v>270</v>
      </c>
      <c r="C26" s="15">
        <v>-1093</v>
      </c>
      <c r="D26" s="16"/>
      <c r="E26" s="15">
        <v>-384</v>
      </c>
      <c r="F26" s="16"/>
      <c r="G26" s="12">
        <v>0</v>
      </c>
      <c r="H26" s="16"/>
      <c r="I26" s="12">
        <v>0</v>
      </c>
      <c r="L26" s="164"/>
    </row>
    <row r="27" spans="1:12" ht="22.4" customHeight="1">
      <c r="A27" s="165" t="s">
        <v>86</v>
      </c>
      <c r="B27" s="226"/>
      <c r="C27" s="103">
        <f>SUM(C24:C26)</f>
        <v>-49655</v>
      </c>
      <c r="D27" s="19"/>
      <c r="E27" s="103">
        <f>SUM(E24:E26)</f>
        <v>-105112</v>
      </c>
      <c r="F27" s="19"/>
      <c r="G27" s="103">
        <f>SUM(G24:G26)</f>
        <v>27039</v>
      </c>
      <c r="H27" s="19"/>
      <c r="I27" s="103">
        <f>SUM(I24:I26)</f>
        <v>38297</v>
      </c>
    </row>
    <row r="28" spans="1:12" ht="22.4" customHeight="1">
      <c r="A28" s="158" t="s">
        <v>232</v>
      </c>
      <c r="C28" s="24">
        <v>-10257</v>
      </c>
      <c r="D28" s="16"/>
      <c r="E28" s="24">
        <v>-14318</v>
      </c>
      <c r="F28" s="16"/>
      <c r="G28" s="24">
        <v>-5963</v>
      </c>
      <c r="H28" s="16"/>
      <c r="I28" s="24">
        <v>-11231</v>
      </c>
      <c r="L28" s="164"/>
    </row>
    <row r="29" spans="1:12" ht="22.4" customHeight="1" thickBot="1">
      <c r="A29" s="165" t="s">
        <v>87</v>
      </c>
      <c r="C29" s="39">
        <f>SUM(C27:C28)</f>
        <v>-59912</v>
      </c>
      <c r="D29" s="19"/>
      <c r="E29" s="39">
        <f>SUM(E27:E28)</f>
        <v>-119430</v>
      </c>
      <c r="F29" s="19"/>
      <c r="G29" s="39">
        <f>SUM(G27:G28)</f>
        <v>21076</v>
      </c>
      <c r="H29" s="19"/>
      <c r="I29" s="39">
        <f>SUM(I27:I28)</f>
        <v>27066</v>
      </c>
    </row>
    <row r="30" spans="1:12" ht="9.65" customHeight="1" thickTop="1">
      <c r="A30" s="165"/>
      <c r="C30" s="19"/>
      <c r="D30" s="19"/>
      <c r="E30" s="19"/>
      <c r="F30" s="19"/>
      <c r="G30" s="19"/>
      <c r="H30" s="19"/>
      <c r="I30" s="19"/>
    </row>
    <row r="31" spans="1:12" ht="22.4" customHeight="1">
      <c r="A31" s="227" t="s">
        <v>88</v>
      </c>
      <c r="C31" s="25"/>
      <c r="D31" s="19"/>
      <c r="E31" s="25"/>
      <c r="F31" s="19"/>
      <c r="G31" s="25"/>
      <c r="H31" s="19"/>
      <c r="I31" s="25"/>
    </row>
    <row r="32" spans="1:12" ht="22.4" customHeight="1">
      <c r="A32" s="228" t="s">
        <v>89</v>
      </c>
      <c r="C32" s="26"/>
      <c r="D32" s="26"/>
      <c r="E32" s="26"/>
      <c r="F32" s="26"/>
      <c r="G32" s="26"/>
      <c r="H32" s="26"/>
      <c r="I32" s="26"/>
    </row>
    <row r="33" spans="1:11" ht="22.4" customHeight="1">
      <c r="A33" s="229" t="s">
        <v>90</v>
      </c>
      <c r="C33" s="26">
        <v>1272</v>
      </c>
      <c r="D33" s="26"/>
      <c r="E33" s="139">
        <v>842</v>
      </c>
      <c r="F33" s="26"/>
      <c r="G33" s="12">
        <v>0</v>
      </c>
      <c r="H33" s="26"/>
      <c r="I33" s="12">
        <v>0</v>
      </c>
    </row>
    <row r="34" spans="1:11" ht="21" customHeight="1">
      <c r="A34" s="227" t="s">
        <v>91</v>
      </c>
      <c r="C34" s="104">
        <f>SUM(C33)</f>
        <v>1272</v>
      </c>
      <c r="D34" s="105"/>
      <c r="E34" s="104">
        <f>SUM(E33)</f>
        <v>842</v>
      </c>
      <c r="F34" s="105"/>
      <c r="G34" s="104">
        <f>SUM(G33)</f>
        <v>0</v>
      </c>
      <c r="H34" s="105"/>
      <c r="I34" s="104">
        <f>SUM(I33)</f>
        <v>0</v>
      </c>
    </row>
    <row r="35" spans="1:11" ht="7.4" customHeight="1">
      <c r="A35" s="227"/>
      <c r="C35" s="26"/>
      <c r="D35" s="26"/>
      <c r="E35" s="26"/>
      <c r="F35" s="26"/>
      <c r="G35" s="26"/>
      <c r="H35" s="26"/>
      <c r="I35" s="26"/>
    </row>
    <row r="36" spans="1:11" ht="9.65" customHeight="1">
      <c r="A36" s="229"/>
      <c r="C36" s="26"/>
      <c r="D36" s="26"/>
      <c r="E36" s="26"/>
      <c r="F36" s="26"/>
      <c r="G36" s="26"/>
      <c r="H36" s="26"/>
      <c r="I36" s="26"/>
    </row>
    <row r="37" spans="1:11" ht="22.4" customHeight="1">
      <c r="A37" s="227" t="s">
        <v>92</v>
      </c>
      <c r="C37" s="38">
        <f>C34</f>
        <v>1272</v>
      </c>
      <c r="D37" s="27"/>
      <c r="E37" s="38">
        <f>E34</f>
        <v>842</v>
      </c>
      <c r="F37" s="27"/>
      <c r="G37" s="38">
        <f>G34</f>
        <v>0</v>
      </c>
      <c r="H37" s="27"/>
      <c r="I37" s="38">
        <f>I34</f>
        <v>0</v>
      </c>
    </row>
    <row r="38" spans="1:11" ht="22.4" customHeight="1" thickBot="1">
      <c r="A38" s="227" t="s">
        <v>93</v>
      </c>
      <c r="C38" s="106">
        <f>SUM(C37,C29)</f>
        <v>-58640</v>
      </c>
      <c r="D38" s="105"/>
      <c r="E38" s="106">
        <f>SUM(E37,E29)</f>
        <v>-118588</v>
      </c>
      <c r="F38" s="105"/>
      <c r="G38" s="106">
        <f>SUM(G37,G29)</f>
        <v>21076</v>
      </c>
      <c r="H38" s="105"/>
      <c r="I38" s="106">
        <f>SUM(I37,I29)</f>
        <v>27066</v>
      </c>
    </row>
    <row r="39" spans="1:11" ht="9.65" customHeight="1" thickTop="1">
      <c r="A39" s="227"/>
      <c r="C39" s="27"/>
      <c r="D39" s="27"/>
      <c r="E39" s="27"/>
      <c r="F39" s="27"/>
      <c r="G39" s="27"/>
      <c r="H39" s="27"/>
      <c r="I39" s="27"/>
    </row>
    <row r="40" spans="1:11" ht="22.4" customHeight="1">
      <c r="A40" s="165" t="s">
        <v>94</v>
      </c>
      <c r="C40" s="19"/>
      <c r="D40" s="19"/>
      <c r="E40" s="19"/>
      <c r="F40" s="19"/>
      <c r="G40" s="19"/>
      <c r="H40" s="19"/>
      <c r="I40" s="19"/>
    </row>
    <row r="41" spans="1:11" ht="22.5" customHeight="1">
      <c r="A41" s="158" t="s">
        <v>95</v>
      </c>
      <c r="C41" s="98">
        <f>C43-C42</f>
        <v>-61121</v>
      </c>
      <c r="D41" s="16"/>
      <c r="E41" s="98">
        <f>E43-E42</f>
        <v>-98417</v>
      </c>
      <c r="F41" s="16"/>
      <c r="G41" s="98">
        <f>G43-G42</f>
        <v>21076</v>
      </c>
      <c r="H41" s="16"/>
      <c r="I41" s="98">
        <f>I43-I42</f>
        <v>27066</v>
      </c>
    </row>
    <row r="42" spans="1:11" ht="22.5" customHeight="1">
      <c r="A42" s="158" t="s">
        <v>96</v>
      </c>
      <c r="C42" s="28">
        <v>1209</v>
      </c>
      <c r="D42" s="16"/>
      <c r="E42" s="28">
        <v>-21013</v>
      </c>
      <c r="F42" s="16"/>
      <c r="G42" s="13">
        <v>0</v>
      </c>
      <c r="H42" s="16"/>
      <c r="I42" s="13">
        <v>0</v>
      </c>
    </row>
    <row r="43" spans="1:11" ht="22.4" customHeight="1" thickBot="1">
      <c r="A43" s="165" t="s">
        <v>87</v>
      </c>
      <c r="C43" s="39">
        <f>C29</f>
        <v>-59912</v>
      </c>
      <c r="D43" s="19"/>
      <c r="E43" s="39">
        <f>E29</f>
        <v>-119430</v>
      </c>
      <c r="F43" s="19"/>
      <c r="G43" s="39">
        <f>G29</f>
        <v>21076</v>
      </c>
      <c r="H43" s="19"/>
      <c r="I43" s="39">
        <f>I29</f>
        <v>27066</v>
      </c>
    </row>
    <row r="44" spans="1:11" ht="9.65" customHeight="1" thickTop="1">
      <c r="A44" s="165"/>
      <c r="C44" s="19"/>
      <c r="D44" s="19"/>
      <c r="E44" s="19"/>
      <c r="F44" s="19"/>
      <c r="G44" s="19"/>
      <c r="H44" s="19"/>
      <c r="I44" s="19"/>
    </row>
    <row r="45" spans="1:11" ht="22.4" customHeight="1">
      <c r="A45" s="227" t="s">
        <v>97</v>
      </c>
      <c r="C45" s="25"/>
      <c r="D45" s="19"/>
      <c r="E45" s="25"/>
      <c r="F45" s="19"/>
      <c r="G45" s="25"/>
      <c r="H45" s="19"/>
      <c r="I45" s="25"/>
    </row>
    <row r="46" spans="1:11" ht="22.5" customHeight="1">
      <c r="A46" s="158" t="s">
        <v>98</v>
      </c>
      <c r="C46" s="124">
        <f>C48-C47</f>
        <v>-59097</v>
      </c>
      <c r="D46" s="16"/>
      <c r="E46" s="124">
        <f>E48-E47</f>
        <v>-98226</v>
      </c>
      <c r="F46" s="26"/>
      <c r="G46" s="124">
        <f>G48-G47</f>
        <v>21076</v>
      </c>
      <c r="H46" s="26"/>
      <c r="I46" s="124">
        <f>I48-I47</f>
        <v>27066</v>
      </c>
    </row>
    <row r="47" spans="1:11" ht="22.5" customHeight="1">
      <c r="A47" s="158" t="s">
        <v>99</v>
      </c>
      <c r="C47" s="28">
        <v>457</v>
      </c>
      <c r="D47" s="16"/>
      <c r="E47" s="28">
        <v>-20362</v>
      </c>
      <c r="F47" s="26"/>
      <c r="G47" s="13">
        <v>0</v>
      </c>
      <c r="H47" s="26"/>
      <c r="I47" s="13">
        <v>0</v>
      </c>
      <c r="K47" s="164"/>
    </row>
    <row r="48" spans="1:11" ht="22.4" customHeight="1" thickBot="1">
      <c r="A48" s="227" t="s">
        <v>93</v>
      </c>
      <c r="C48" s="40">
        <f>C38</f>
        <v>-58640</v>
      </c>
      <c r="D48" s="27"/>
      <c r="E48" s="40">
        <f>E38</f>
        <v>-118588</v>
      </c>
      <c r="F48" s="27"/>
      <c r="G48" s="40">
        <f>G38</f>
        <v>21076</v>
      </c>
      <c r="H48" s="27"/>
      <c r="I48" s="40">
        <f>I38</f>
        <v>27066</v>
      </c>
    </row>
    <row r="49" spans="1:11" ht="9.65" customHeight="1" thickTop="1">
      <c r="A49" s="227"/>
      <c r="C49" s="27"/>
      <c r="D49" s="29"/>
      <c r="E49" s="27"/>
      <c r="F49" s="29"/>
      <c r="G49" s="27"/>
      <c r="H49" s="29"/>
      <c r="I49" s="27"/>
      <c r="K49" s="230"/>
    </row>
    <row r="50" spans="1:11" ht="22.5" thickBot="1">
      <c r="A50" s="271" t="s">
        <v>275</v>
      </c>
      <c r="B50" s="222">
        <v>11</v>
      </c>
      <c r="C50" s="137">
        <f>C41/'SFP 3-4'!D73</f>
        <v>-7.2720934410645255E-2</v>
      </c>
      <c r="D50" s="143"/>
      <c r="E50" s="148">
        <v>-0.11700000000000001</v>
      </c>
      <c r="F50" s="143"/>
      <c r="G50" s="137">
        <f>G41/'SFP 3-4'!H73</f>
        <v>2.5075938116829885E-2</v>
      </c>
      <c r="H50" s="143"/>
      <c r="I50" s="148">
        <v>3.2000000000000001E-2</v>
      </c>
    </row>
    <row r="51" spans="1:11" ht="22" thickTop="1">
      <c r="C51" s="32"/>
      <c r="E51" s="32"/>
      <c r="G51" s="32"/>
      <c r="I51" s="32"/>
    </row>
    <row r="52" spans="1:11" ht="22">
      <c r="A52" s="165"/>
      <c r="D52" s="33"/>
      <c r="F52" s="33"/>
      <c r="G52" s="18"/>
      <c r="H52" s="33"/>
      <c r="I52" s="18"/>
    </row>
    <row r="53" spans="1:11" ht="22">
      <c r="A53" s="165"/>
      <c r="C53" s="34"/>
      <c r="D53" s="33"/>
      <c r="E53" s="274"/>
      <c r="F53" s="33"/>
      <c r="G53" s="35"/>
      <c r="H53" s="33"/>
      <c r="I53" s="275"/>
    </row>
    <row r="54" spans="1:11" ht="22">
      <c r="A54" s="229"/>
      <c r="C54" s="36"/>
      <c r="D54" s="33"/>
      <c r="E54" s="36"/>
      <c r="F54" s="33"/>
      <c r="G54" s="35"/>
      <c r="H54" s="33"/>
      <c r="I54" s="35"/>
    </row>
    <row r="55" spans="1:11">
      <c r="A55" s="159"/>
      <c r="B55" s="159"/>
      <c r="C55" s="159"/>
      <c r="D55" s="159"/>
      <c r="E55" s="159"/>
      <c r="F55" s="159"/>
      <c r="G55" s="159"/>
      <c r="H55" s="159"/>
      <c r="I55" s="159"/>
    </row>
    <row r="56" spans="1:11">
      <c r="A56" s="159"/>
      <c r="B56" s="159"/>
      <c r="C56" s="159"/>
      <c r="D56" s="159"/>
      <c r="E56" s="159"/>
      <c r="F56" s="159"/>
      <c r="G56" s="159"/>
      <c r="H56" s="159"/>
      <c r="I56" s="159"/>
    </row>
    <row r="57" spans="1:11">
      <c r="A57" s="159"/>
      <c r="B57" s="159"/>
      <c r="C57" s="159"/>
      <c r="D57" s="159"/>
      <c r="E57" s="159"/>
      <c r="F57" s="159"/>
      <c r="G57" s="159"/>
      <c r="H57" s="159"/>
      <c r="I57" s="159"/>
    </row>
    <row r="58" spans="1:11">
      <c r="A58" s="159"/>
      <c r="B58" s="159"/>
      <c r="C58" s="159"/>
      <c r="D58" s="159"/>
      <c r="E58" s="159"/>
      <c r="F58" s="159"/>
      <c r="G58" s="159"/>
      <c r="H58" s="159"/>
      <c r="I58" s="159"/>
    </row>
    <row r="59" spans="1:11">
      <c r="A59" s="159"/>
      <c r="B59" s="159"/>
      <c r="C59" s="159"/>
      <c r="D59" s="159"/>
      <c r="E59" s="159"/>
      <c r="F59" s="159"/>
      <c r="G59" s="159"/>
      <c r="H59" s="159"/>
      <c r="I59" s="159"/>
    </row>
    <row r="60" spans="1:11">
      <c r="A60" s="159"/>
      <c r="B60" s="159"/>
      <c r="C60" s="159"/>
      <c r="D60" s="159"/>
      <c r="E60" s="159"/>
      <c r="F60" s="159"/>
      <c r="G60" s="159"/>
      <c r="H60" s="159"/>
      <c r="I60" s="159"/>
    </row>
    <row r="61" spans="1:11">
      <c r="A61" s="159"/>
      <c r="B61" s="159"/>
      <c r="C61" s="159"/>
      <c r="D61" s="159"/>
      <c r="E61" s="159"/>
      <c r="F61" s="159"/>
      <c r="G61" s="159"/>
      <c r="H61" s="159"/>
      <c r="I61" s="159"/>
    </row>
    <row r="62" spans="1:11">
      <c r="A62" s="159"/>
      <c r="B62" s="159"/>
      <c r="C62" s="159"/>
      <c r="D62" s="159"/>
      <c r="E62" s="159"/>
      <c r="F62" s="159"/>
      <c r="G62" s="159"/>
      <c r="H62" s="159"/>
      <c r="I62" s="159"/>
    </row>
    <row r="63" spans="1:11">
      <c r="A63" s="159"/>
      <c r="B63" s="159"/>
      <c r="C63" s="159"/>
      <c r="D63" s="159"/>
      <c r="E63" s="159"/>
      <c r="F63" s="159"/>
      <c r="G63" s="159"/>
      <c r="H63" s="159"/>
      <c r="I63" s="159"/>
    </row>
    <row r="64" spans="1:11">
      <c r="A64" s="159"/>
      <c r="B64" s="159"/>
      <c r="C64" s="159"/>
      <c r="D64" s="159"/>
      <c r="E64" s="159"/>
      <c r="F64" s="159"/>
      <c r="G64" s="159"/>
      <c r="H64" s="159"/>
      <c r="I64" s="159"/>
    </row>
    <row r="65" spans="1:9">
      <c r="A65" s="159"/>
      <c r="B65" s="159"/>
      <c r="C65" s="159"/>
      <c r="D65" s="159"/>
      <c r="E65" s="159"/>
      <c r="F65" s="159"/>
      <c r="G65" s="159"/>
      <c r="H65" s="159"/>
      <c r="I65" s="159"/>
    </row>
    <row r="66" spans="1:9">
      <c r="A66" s="159"/>
      <c r="B66" s="159"/>
      <c r="C66" s="159"/>
      <c r="D66" s="159"/>
      <c r="E66" s="159"/>
      <c r="F66" s="159"/>
      <c r="G66" s="159"/>
      <c r="H66" s="159"/>
      <c r="I66" s="159"/>
    </row>
    <row r="67" spans="1:9">
      <c r="C67" s="231"/>
      <c r="E67" s="231"/>
      <c r="G67" s="231"/>
      <c r="I67" s="231"/>
    </row>
    <row r="68" spans="1:9">
      <c r="G68" s="232"/>
      <c r="I68" s="232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9" right="0.7" top="0.48" bottom="0.5" header="0.5" footer="0.25"/>
  <pageSetup paperSize="9" scale="7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64"/>
  <sheetViews>
    <sheetView view="pageBreakPreview" zoomScaleNormal="80" zoomScaleSheetLayoutView="100" workbookViewId="0">
      <selection activeCell="AI35" sqref="AI35"/>
    </sheetView>
  </sheetViews>
  <sheetFormatPr defaultColWidth="10.59765625" defaultRowHeight="22.5" customHeight="1"/>
  <cols>
    <col min="1" max="1" width="45.8984375" style="203" customWidth="1"/>
    <col min="2" max="2" width="9.09765625" style="203" bestFit="1" customWidth="1"/>
    <col min="3" max="3" width="1" style="203" customWidth="1"/>
    <col min="4" max="4" width="12.3984375" style="216" customWidth="1"/>
    <col min="5" max="5" width="1.09765625" style="216" customWidth="1"/>
    <col min="6" max="6" width="14.3984375" style="216" customWidth="1"/>
    <col min="7" max="7" width="1.09765625" style="216" customWidth="1"/>
    <col min="8" max="8" width="17.3984375" style="216" customWidth="1"/>
    <col min="9" max="9" width="1" style="216" customWidth="1"/>
    <col min="10" max="10" width="17" style="216" customWidth="1"/>
    <col min="11" max="11" width="1" style="216" hidden="1" customWidth="1"/>
    <col min="12" max="12" width="16.3984375" style="216" hidden="1" customWidth="1"/>
    <col min="13" max="13" width="1" style="216" customWidth="1"/>
    <col min="14" max="14" width="13" style="51" customWidth="1"/>
    <col min="15" max="15" width="1" style="216" customWidth="1"/>
    <col min="16" max="16" width="14.09765625" style="210" customWidth="1"/>
    <col min="17" max="17" width="1.09765625" style="210" customWidth="1"/>
    <col min="18" max="18" width="12" style="210" customWidth="1"/>
    <col min="19" max="19" width="1.09765625" style="210" customWidth="1"/>
    <col min="20" max="20" width="13.3984375" style="210" customWidth="1"/>
    <col min="21" max="21" width="1" style="210" customWidth="1"/>
    <col min="22" max="22" width="13.3984375" style="210" customWidth="1"/>
    <col min="23" max="23" width="1.09765625" style="216" customWidth="1"/>
    <col min="24" max="24" width="15.59765625" style="210" customWidth="1"/>
    <col min="25" max="25" width="1.09765625" style="210" customWidth="1"/>
    <col min="26" max="26" width="13.59765625" style="210" customWidth="1"/>
    <col min="27" max="27" width="1.09765625" style="210" customWidth="1"/>
    <col min="28" max="28" width="12.8984375" style="210" customWidth="1"/>
    <col min="29" max="29" width="1.09765625" style="203" customWidth="1"/>
    <col min="30" max="30" width="12.69921875" style="203" customWidth="1"/>
    <col min="31" max="16384" width="10.59765625" style="203"/>
  </cols>
  <sheetData>
    <row r="1" spans="1:30" ht="22.5" customHeight="1">
      <c r="A1" s="152" t="s">
        <v>0</v>
      </c>
      <c r="B1" s="152"/>
      <c r="C1" s="152"/>
      <c r="D1" s="154"/>
      <c r="E1" s="155"/>
      <c r="F1" s="155"/>
      <c r="G1" s="155"/>
      <c r="H1" s="155"/>
      <c r="I1" s="154"/>
      <c r="J1" s="154"/>
      <c r="K1" s="217"/>
      <c r="L1" s="217"/>
      <c r="M1" s="217"/>
      <c r="N1" s="155"/>
      <c r="O1" s="155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0" ht="22.5" customHeight="1">
      <c r="A2" s="157" t="s">
        <v>100</v>
      </c>
      <c r="B2" s="157"/>
      <c r="C2" s="157"/>
      <c r="D2" s="205"/>
      <c r="E2" s="205"/>
      <c r="F2" s="205"/>
      <c r="G2" s="205"/>
      <c r="H2" s="205"/>
      <c r="I2" s="205"/>
      <c r="J2" s="205"/>
      <c r="K2" s="218"/>
      <c r="L2" s="218"/>
      <c r="M2" s="218"/>
      <c r="N2" s="41"/>
      <c r="O2" s="205"/>
      <c r="P2" s="206"/>
      <c r="Q2" s="206"/>
      <c r="R2" s="206"/>
      <c r="S2" s="206"/>
      <c r="T2" s="206"/>
      <c r="U2" s="206"/>
      <c r="V2" s="206"/>
      <c r="W2" s="205"/>
      <c r="X2" s="206"/>
      <c r="Y2" s="206"/>
      <c r="Z2" s="206"/>
      <c r="AA2" s="206"/>
      <c r="AB2" s="206"/>
    </row>
    <row r="3" spans="1:30" ht="22.5" customHeight="1">
      <c r="A3" s="157"/>
      <c r="B3" s="157"/>
      <c r="C3" s="157"/>
      <c r="D3" s="205"/>
      <c r="E3" s="205"/>
      <c r="F3" s="205"/>
      <c r="G3" s="205"/>
      <c r="H3" s="205"/>
      <c r="I3" s="205"/>
      <c r="J3" s="205"/>
      <c r="K3" s="218"/>
      <c r="L3" s="218"/>
      <c r="M3" s="218"/>
      <c r="N3" s="41"/>
      <c r="O3" s="205"/>
      <c r="P3" s="206"/>
      <c r="Q3" s="206"/>
      <c r="R3" s="206"/>
      <c r="S3" s="206"/>
      <c r="T3" s="206"/>
      <c r="U3" s="206"/>
      <c r="V3" s="206"/>
      <c r="W3" s="205"/>
      <c r="X3" s="206"/>
      <c r="Y3" s="206"/>
      <c r="Z3" s="206"/>
      <c r="AA3" s="206"/>
      <c r="AB3" s="206"/>
    </row>
    <row r="4" spans="1:30" ht="22.5" customHeight="1">
      <c r="D4" s="283" t="s">
        <v>101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</row>
    <row r="5" spans="1:30" s="211" customFormat="1" ht="22.5" customHeight="1">
      <c r="A5" s="203"/>
      <c r="B5" s="203"/>
      <c r="C5" s="203"/>
      <c r="D5" s="208"/>
      <c r="E5" s="208"/>
      <c r="F5" s="209"/>
      <c r="G5" s="208"/>
      <c r="H5" s="208"/>
      <c r="I5" s="208"/>
      <c r="J5" s="208"/>
      <c r="K5" s="219"/>
      <c r="L5" s="219"/>
      <c r="M5" s="219"/>
      <c r="N5" s="284" t="s">
        <v>62</v>
      </c>
      <c r="O5" s="284"/>
      <c r="P5" s="284"/>
      <c r="Q5" s="210"/>
      <c r="R5" s="284" t="s">
        <v>66</v>
      </c>
      <c r="S5" s="284"/>
      <c r="T5" s="284"/>
      <c r="U5" s="284"/>
      <c r="V5" s="284"/>
      <c r="W5" s="284"/>
      <c r="X5" s="284"/>
      <c r="Y5" s="208"/>
      <c r="Z5" s="208"/>
      <c r="AA5" s="208"/>
      <c r="AB5" s="210"/>
      <c r="AC5" s="208"/>
      <c r="AD5" s="208"/>
    </row>
    <row r="6" spans="1:30" s="211" customFormat="1" ht="22.5" customHeight="1">
      <c r="A6" s="203"/>
      <c r="B6" s="203"/>
      <c r="C6" s="203"/>
      <c r="D6" s="208"/>
      <c r="E6" s="208"/>
      <c r="F6" s="209"/>
      <c r="G6" s="208"/>
      <c r="H6" s="208"/>
      <c r="I6" s="208"/>
      <c r="J6" s="208"/>
      <c r="K6" s="219"/>
      <c r="L6" s="219"/>
      <c r="M6" s="219"/>
      <c r="N6" s="209"/>
      <c r="O6" s="209"/>
      <c r="P6" s="209"/>
      <c r="Q6" s="210"/>
      <c r="R6" s="209"/>
      <c r="S6" s="209"/>
      <c r="T6" s="209" t="s">
        <v>102</v>
      </c>
      <c r="U6" s="209"/>
      <c r="V6" s="209"/>
      <c r="W6" s="209"/>
      <c r="X6" s="209"/>
      <c r="Y6" s="208"/>
      <c r="Z6" s="208"/>
      <c r="AA6" s="208"/>
      <c r="AB6" s="210"/>
      <c r="AC6" s="208"/>
      <c r="AD6" s="208"/>
    </row>
    <row r="7" spans="1:30" ht="22.5" customHeight="1">
      <c r="D7" s="208"/>
      <c r="E7" s="208"/>
      <c r="F7" s="209"/>
      <c r="G7" s="208"/>
      <c r="H7" s="207"/>
      <c r="I7" s="208"/>
      <c r="J7" s="209" t="s">
        <v>103</v>
      </c>
      <c r="K7" s="219"/>
      <c r="L7" s="219"/>
      <c r="M7" s="219"/>
      <c r="N7" s="209"/>
      <c r="O7" s="209"/>
      <c r="P7" s="209"/>
      <c r="R7" s="209"/>
      <c r="S7" s="209"/>
      <c r="T7" s="209" t="s">
        <v>104</v>
      </c>
      <c r="U7" s="209"/>
      <c r="V7" s="209"/>
      <c r="W7" s="209"/>
      <c r="X7" s="209"/>
      <c r="Y7" s="208"/>
      <c r="Z7" s="208"/>
      <c r="AA7" s="208"/>
      <c r="AB7" s="209" t="s">
        <v>105</v>
      </c>
      <c r="AC7" s="208"/>
      <c r="AD7" s="208"/>
    </row>
    <row r="8" spans="1:30" ht="22.5" customHeight="1">
      <c r="A8" s="212"/>
      <c r="B8" s="212"/>
      <c r="C8" s="212"/>
      <c r="D8" s="209" t="s">
        <v>106</v>
      </c>
      <c r="E8" s="209"/>
      <c r="F8" s="209"/>
      <c r="G8" s="209"/>
      <c r="H8" s="209" t="s">
        <v>103</v>
      </c>
      <c r="I8" s="209"/>
      <c r="J8" s="209" t="s">
        <v>107</v>
      </c>
      <c r="K8" s="220"/>
      <c r="L8" s="220"/>
      <c r="M8" s="220"/>
      <c r="N8" s="209"/>
      <c r="O8" s="209"/>
      <c r="P8" s="209" t="s">
        <v>108</v>
      </c>
      <c r="Q8" s="209"/>
      <c r="R8" s="209" t="s">
        <v>109</v>
      </c>
      <c r="S8" s="209"/>
      <c r="T8" s="209" t="s">
        <v>110</v>
      </c>
      <c r="U8" s="209"/>
      <c r="V8" s="209" t="s">
        <v>109</v>
      </c>
      <c r="W8" s="209"/>
      <c r="X8" s="209" t="s">
        <v>111</v>
      </c>
      <c r="Y8" s="209"/>
      <c r="Z8" s="209" t="s">
        <v>112</v>
      </c>
      <c r="AA8" s="209"/>
      <c r="AB8" s="209" t="s">
        <v>113</v>
      </c>
      <c r="AC8" s="209"/>
      <c r="AD8" s="209"/>
    </row>
    <row r="9" spans="1:30" ht="22.5" customHeight="1">
      <c r="A9" s="212"/>
      <c r="B9" s="212"/>
      <c r="C9" s="212"/>
      <c r="D9" s="209" t="s">
        <v>114</v>
      </c>
      <c r="E9" s="209"/>
      <c r="F9" s="209" t="s">
        <v>115</v>
      </c>
      <c r="G9" s="209"/>
      <c r="H9" s="209" t="s">
        <v>116</v>
      </c>
      <c r="I9" s="209"/>
      <c r="J9" s="209" t="s">
        <v>113</v>
      </c>
      <c r="K9" s="220"/>
      <c r="L9" s="209" t="s">
        <v>220</v>
      </c>
      <c r="M9" s="220"/>
      <c r="N9" s="209" t="s">
        <v>117</v>
      </c>
      <c r="O9" s="209"/>
      <c r="P9" s="209" t="s">
        <v>118</v>
      </c>
      <c r="Q9" s="209"/>
      <c r="R9" s="209" t="s">
        <v>119</v>
      </c>
      <c r="S9" s="209"/>
      <c r="T9" s="209" t="s">
        <v>120</v>
      </c>
      <c r="U9" s="209"/>
      <c r="V9" s="209" t="s">
        <v>121</v>
      </c>
      <c r="W9" s="209"/>
      <c r="X9" s="209" t="s">
        <v>122</v>
      </c>
      <c r="Y9" s="209"/>
      <c r="Z9" s="209" t="s">
        <v>123</v>
      </c>
      <c r="AA9" s="209"/>
      <c r="AB9" s="209" t="s">
        <v>124</v>
      </c>
      <c r="AC9" s="209"/>
      <c r="AD9" s="209" t="s">
        <v>112</v>
      </c>
    </row>
    <row r="10" spans="1:30" ht="22.5" customHeight="1">
      <c r="A10" s="212"/>
      <c r="B10" s="184"/>
      <c r="C10" s="212"/>
      <c r="D10" s="209" t="s">
        <v>125</v>
      </c>
      <c r="E10" s="209"/>
      <c r="F10" s="209" t="s">
        <v>199</v>
      </c>
      <c r="G10" s="209"/>
      <c r="H10" s="209" t="s">
        <v>126</v>
      </c>
      <c r="I10" s="209"/>
      <c r="J10" s="209" t="s">
        <v>127</v>
      </c>
      <c r="K10" s="220"/>
      <c r="L10" s="209" t="s">
        <v>224</v>
      </c>
      <c r="M10" s="220"/>
      <c r="N10" s="209" t="s">
        <v>128</v>
      </c>
      <c r="O10" s="209"/>
      <c r="P10" s="209" t="s">
        <v>129</v>
      </c>
      <c r="Q10" s="209"/>
      <c r="R10" s="209" t="s">
        <v>130</v>
      </c>
      <c r="S10" s="209"/>
      <c r="T10" s="209" t="s">
        <v>113</v>
      </c>
      <c r="U10" s="209"/>
      <c r="V10" s="209" t="s">
        <v>131</v>
      </c>
      <c r="W10" s="209"/>
      <c r="X10" s="209" t="s">
        <v>123</v>
      </c>
      <c r="Y10" s="209"/>
      <c r="Z10" s="209" t="s">
        <v>132</v>
      </c>
      <c r="AA10" s="209"/>
      <c r="AB10" s="209" t="s">
        <v>133</v>
      </c>
      <c r="AC10" s="209"/>
      <c r="AD10" s="209" t="s">
        <v>123</v>
      </c>
    </row>
    <row r="11" spans="1:30" ht="22.5" customHeight="1">
      <c r="D11" s="282" t="s">
        <v>8</v>
      </c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</row>
    <row r="12" spans="1:30" ht="22.5" customHeight="1">
      <c r="A12" s="201" t="s">
        <v>241</v>
      </c>
      <c r="B12" s="201"/>
      <c r="C12" s="201"/>
      <c r="D12" s="107">
        <v>817776</v>
      </c>
      <c r="E12" s="107"/>
      <c r="F12" s="107">
        <v>504943</v>
      </c>
      <c r="G12" s="107"/>
      <c r="H12" s="107">
        <v>17395</v>
      </c>
      <c r="I12" s="107"/>
      <c r="J12" s="107">
        <v>147432</v>
      </c>
      <c r="K12" s="108"/>
      <c r="L12" s="108">
        <v>0</v>
      </c>
      <c r="M12" s="108"/>
      <c r="N12" s="107">
        <v>170459</v>
      </c>
      <c r="O12" s="107"/>
      <c r="P12" s="107">
        <v>-243788</v>
      </c>
      <c r="Q12" s="107"/>
      <c r="R12" s="107">
        <v>-16862</v>
      </c>
      <c r="S12" s="107"/>
      <c r="T12" s="107">
        <v>1627</v>
      </c>
      <c r="U12" s="107"/>
      <c r="V12" s="107">
        <v>1458227</v>
      </c>
      <c r="W12" s="107"/>
      <c r="X12" s="109">
        <f>SUM(R12:V12)</f>
        <v>1442992</v>
      </c>
      <c r="Y12" s="107"/>
      <c r="Z12" s="109">
        <f>SUM(D12:P12,X12)</f>
        <v>2857209</v>
      </c>
      <c r="AA12" s="107"/>
      <c r="AB12" s="107">
        <v>566953</v>
      </c>
      <c r="AC12" s="107"/>
      <c r="AD12" s="109">
        <f>SUM(Z12,AB12)</f>
        <v>3424162</v>
      </c>
    </row>
    <row r="13" spans="1:30" ht="22.5" customHeight="1">
      <c r="A13" s="201" t="s">
        <v>147</v>
      </c>
      <c r="B13" s="201"/>
      <c r="C13" s="201"/>
      <c r="D13" s="107"/>
      <c r="E13" s="110"/>
      <c r="F13" s="107"/>
      <c r="G13" s="110"/>
      <c r="H13" s="110"/>
      <c r="I13" s="107"/>
      <c r="J13" s="107"/>
      <c r="K13" s="108"/>
      <c r="L13" s="108"/>
      <c r="M13" s="108"/>
      <c r="N13" s="107"/>
      <c r="O13" s="110"/>
      <c r="P13" s="107"/>
      <c r="Q13" s="110"/>
      <c r="R13" s="107"/>
      <c r="S13" s="110"/>
      <c r="T13" s="107"/>
      <c r="U13" s="107"/>
      <c r="V13" s="107"/>
      <c r="W13" s="110"/>
      <c r="X13" s="107"/>
      <c r="Y13" s="110"/>
      <c r="Z13" s="60"/>
      <c r="AA13" s="110"/>
      <c r="AB13" s="107"/>
      <c r="AC13" s="110"/>
      <c r="AD13" s="107"/>
    </row>
    <row r="14" spans="1:30" ht="15.65" customHeight="1">
      <c r="A14" s="201"/>
      <c r="B14" s="201"/>
      <c r="C14" s="201"/>
      <c r="D14" s="107"/>
      <c r="E14" s="110"/>
      <c r="F14" s="107"/>
      <c r="G14" s="110"/>
      <c r="H14" s="110"/>
      <c r="I14" s="107"/>
      <c r="J14" s="107"/>
      <c r="K14" s="108"/>
      <c r="L14" s="108"/>
      <c r="M14" s="108"/>
      <c r="N14" s="107"/>
      <c r="O14" s="110"/>
      <c r="P14" s="107"/>
      <c r="Q14" s="110"/>
      <c r="R14" s="107"/>
      <c r="S14" s="110"/>
      <c r="T14" s="107"/>
      <c r="U14" s="107"/>
      <c r="V14" s="107"/>
      <c r="W14" s="110"/>
      <c r="X14" s="107"/>
      <c r="Y14" s="110"/>
      <c r="Z14" s="60"/>
      <c r="AA14" s="110"/>
      <c r="AB14" s="107"/>
      <c r="AC14" s="110"/>
      <c r="AD14" s="107"/>
    </row>
    <row r="15" spans="1:30" ht="22.5" hidden="1" customHeight="1">
      <c r="A15" s="201" t="s">
        <v>134</v>
      </c>
      <c r="B15" s="201"/>
      <c r="C15" s="201"/>
      <c r="D15" s="107"/>
      <c r="E15" s="110"/>
      <c r="F15" s="107"/>
      <c r="G15" s="110"/>
      <c r="H15" s="110"/>
      <c r="I15" s="107"/>
      <c r="J15" s="107"/>
      <c r="K15" s="108"/>
      <c r="L15" s="108"/>
      <c r="M15" s="108"/>
      <c r="N15" s="107"/>
      <c r="O15" s="110"/>
      <c r="P15" s="107"/>
      <c r="Q15" s="110"/>
      <c r="R15" s="107"/>
      <c r="S15" s="110"/>
      <c r="T15" s="107"/>
      <c r="U15" s="107"/>
      <c r="V15" s="107"/>
      <c r="W15" s="110"/>
      <c r="X15" s="107"/>
      <c r="Y15" s="110"/>
      <c r="Z15" s="107"/>
      <c r="AA15" s="110"/>
      <c r="AB15" s="107"/>
      <c r="AC15" s="110"/>
      <c r="AD15" s="107"/>
    </row>
    <row r="16" spans="1:30" ht="22.5" hidden="1" customHeight="1">
      <c r="A16" s="202" t="s">
        <v>135</v>
      </c>
      <c r="B16" s="202"/>
      <c r="C16" s="202"/>
      <c r="D16" s="107"/>
      <c r="E16" s="110"/>
      <c r="F16" s="107"/>
      <c r="G16" s="110"/>
      <c r="H16" s="107"/>
      <c r="I16" s="107"/>
      <c r="J16" s="107"/>
      <c r="K16" s="108"/>
      <c r="L16" s="108"/>
      <c r="M16" s="108"/>
      <c r="N16" s="107"/>
      <c r="O16" s="110"/>
      <c r="P16" s="107"/>
      <c r="Q16" s="110"/>
      <c r="R16" s="107"/>
      <c r="S16" s="110"/>
      <c r="T16" s="107"/>
      <c r="U16" s="107"/>
      <c r="V16" s="107"/>
      <c r="W16" s="110"/>
      <c r="X16" s="107"/>
      <c r="Y16" s="110"/>
      <c r="Z16" s="107"/>
      <c r="AA16" s="110"/>
      <c r="AB16" s="107"/>
      <c r="AC16" s="110"/>
      <c r="AD16" s="107"/>
    </row>
    <row r="17" spans="1:30" ht="22.5" hidden="1" customHeight="1">
      <c r="A17" s="203" t="s">
        <v>136</v>
      </c>
      <c r="B17" s="214">
        <v>8</v>
      </c>
      <c r="D17" s="111"/>
      <c r="E17" s="111"/>
      <c r="F17" s="111"/>
      <c r="G17" s="111"/>
      <c r="H17" s="111"/>
      <c r="I17" s="111"/>
      <c r="J17" s="111"/>
      <c r="K17" s="112"/>
      <c r="L17" s="112"/>
      <c r="M17" s="112"/>
      <c r="N17" s="111"/>
      <c r="O17" s="111"/>
      <c r="P17" s="113"/>
      <c r="Q17" s="111"/>
      <c r="R17" s="111"/>
      <c r="S17" s="111"/>
      <c r="T17" s="111"/>
      <c r="U17" s="111"/>
      <c r="V17" s="111"/>
      <c r="W17" s="111"/>
      <c r="X17" s="111"/>
      <c r="Y17" s="111"/>
      <c r="Z17" s="63"/>
      <c r="AA17" s="111"/>
      <c r="AB17" s="111"/>
      <c r="AC17" s="111"/>
      <c r="AD17" s="111"/>
    </row>
    <row r="18" spans="1:30" ht="22.5" hidden="1" customHeight="1">
      <c r="A18" s="203" t="s">
        <v>137</v>
      </c>
      <c r="D18" s="111"/>
      <c r="E18" s="111"/>
      <c r="F18" s="111"/>
      <c r="G18" s="111"/>
      <c r="H18" s="111"/>
      <c r="I18" s="111"/>
      <c r="J18" s="111"/>
      <c r="K18" s="112"/>
      <c r="L18" s="112"/>
      <c r="M18" s="112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63"/>
      <c r="AA18" s="111"/>
      <c r="AB18" s="114"/>
      <c r="AC18" s="111"/>
      <c r="AD18" s="111"/>
    </row>
    <row r="19" spans="1:30" ht="22.5" hidden="1" customHeight="1">
      <c r="A19" s="201" t="s">
        <v>138</v>
      </c>
      <c r="B19" s="201"/>
      <c r="C19" s="201"/>
      <c r="D19" s="115"/>
      <c r="E19" s="107"/>
      <c r="F19" s="115"/>
      <c r="G19" s="107"/>
      <c r="H19" s="115"/>
      <c r="I19" s="107"/>
      <c r="J19" s="115"/>
      <c r="K19" s="108"/>
      <c r="L19" s="108"/>
      <c r="M19" s="108"/>
      <c r="N19" s="115"/>
      <c r="O19" s="110"/>
      <c r="P19" s="115"/>
      <c r="Q19" s="110"/>
      <c r="R19" s="115"/>
      <c r="S19" s="110"/>
      <c r="T19" s="115"/>
      <c r="U19" s="107"/>
      <c r="V19" s="115"/>
      <c r="W19" s="107"/>
      <c r="X19" s="115"/>
      <c r="Y19" s="110"/>
      <c r="Z19" s="115"/>
      <c r="AA19" s="110"/>
      <c r="AB19" s="115"/>
      <c r="AC19" s="110"/>
      <c r="AD19" s="115"/>
    </row>
    <row r="20" spans="1:30" ht="15.65" hidden="1" customHeight="1">
      <c r="A20" s="201"/>
      <c r="B20" s="201"/>
      <c r="C20" s="201"/>
      <c r="D20" s="107"/>
      <c r="E20" s="110"/>
      <c r="F20" s="107"/>
      <c r="G20" s="110"/>
      <c r="H20" s="110"/>
      <c r="I20" s="107"/>
      <c r="J20" s="107"/>
      <c r="K20" s="108"/>
      <c r="L20" s="108"/>
      <c r="M20" s="108"/>
      <c r="N20" s="107"/>
      <c r="O20" s="110"/>
      <c r="P20" s="107"/>
      <c r="Q20" s="110"/>
      <c r="R20" s="107"/>
      <c r="S20" s="110"/>
      <c r="T20" s="107"/>
      <c r="U20" s="107"/>
      <c r="V20" s="107"/>
      <c r="W20" s="110"/>
      <c r="X20" s="107"/>
      <c r="Y20" s="110"/>
      <c r="Z20" s="107"/>
      <c r="AA20" s="110"/>
      <c r="AB20" s="107"/>
      <c r="AC20" s="110"/>
      <c r="AD20" s="107"/>
    </row>
    <row r="21" spans="1:30" ht="22.5" hidden="1" customHeight="1">
      <c r="A21" s="202" t="s">
        <v>139</v>
      </c>
      <c r="B21" s="201"/>
      <c r="C21" s="201"/>
      <c r="D21" s="107"/>
      <c r="E21" s="110"/>
      <c r="F21" s="107"/>
      <c r="G21" s="110"/>
      <c r="H21" s="110"/>
      <c r="I21" s="107"/>
      <c r="J21" s="107"/>
      <c r="K21" s="108"/>
      <c r="L21" s="108"/>
      <c r="M21" s="108"/>
      <c r="N21" s="107"/>
      <c r="O21" s="110"/>
      <c r="P21" s="107"/>
      <c r="Q21" s="110"/>
      <c r="R21" s="107"/>
      <c r="S21" s="110"/>
      <c r="T21" s="107"/>
      <c r="U21" s="107"/>
      <c r="V21" s="107"/>
      <c r="W21" s="110"/>
      <c r="X21" s="107"/>
      <c r="Y21" s="110"/>
      <c r="Z21" s="107"/>
      <c r="AA21" s="110"/>
      <c r="AB21" s="107"/>
      <c r="AC21" s="110"/>
      <c r="AD21" s="107"/>
    </row>
    <row r="22" spans="1:30" ht="22.5" hidden="1" customHeight="1">
      <c r="A22" s="203" t="s">
        <v>148</v>
      </c>
      <c r="D22" s="111"/>
      <c r="E22" s="111"/>
      <c r="F22" s="111"/>
      <c r="G22" s="111"/>
      <c r="H22" s="111"/>
      <c r="I22" s="111"/>
      <c r="J22" s="111"/>
      <c r="K22" s="116"/>
      <c r="L22" s="116"/>
      <c r="M22" s="116"/>
      <c r="N22" s="111"/>
      <c r="O22" s="111"/>
      <c r="P22" s="113"/>
      <c r="Q22" s="111"/>
      <c r="R22" s="113"/>
      <c r="S22" s="111"/>
      <c r="T22" s="113"/>
      <c r="U22" s="117"/>
      <c r="V22" s="113"/>
      <c r="W22" s="111"/>
      <c r="X22" s="111"/>
      <c r="Y22" s="111"/>
      <c r="Z22" s="111"/>
      <c r="AA22" s="111"/>
      <c r="AB22" s="114"/>
      <c r="AC22" s="111"/>
      <c r="AD22" s="118"/>
    </row>
    <row r="23" spans="1:30" ht="22.5" hidden="1" customHeight="1">
      <c r="A23" s="203" t="s">
        <v>140</v>
      </c>
      <c r="D23" s="111">
        <v>0</v>
      </c>
      <c r="E23" s="111"/>
      <c r="F23" s="111">
        <v>0</v>
      </c>
      <c r="G23" s="111"/>
      <c r="H23" s="111">
        <v>0</v>
      </c>
      <c r="I23" s="111"/>
      <c r="J23" s="111">
        <v>0</v>
      </c>
      <c r="K23" s="116"/>
      <c r="L23" s="116"/>
      <c r="M23" s="116"/>
      <c r="N23" s="111">
        <v>0</v>
      </c>
      <c r="O23" s="111"/>
      <c r="P23" s="111">
        <v>0</v>
      </c>
      <c r="Q23" s="111"/>
      <c r="R23" s="111">
        <v>0</v>
      </c>
      <c r="S23" s="111"/>
      <c r="T23" s="111">
        <v>0</v>
      </c>
      <c r="U23" s="117"/>
      <c r="V23" s="111">
        <v>0</v>
      </c>
      <c r="W23" s="111"/>
      <c r="X23" s="120">
        <f>SUM(R23:V23)</f>
        <v>0</v>
      </c>
      <c r="Y23" s="111"/>
      <c r="Z23" s="123">
        <f>SUM(X23,D23:P23)</f>
        <v>0</v>
      </c>
      <c r="AA23" s="111"/>
      <c r="AB23" s="114">
        <v>0</v>
      </c>
      <c r="AC23" s="111"/>
      <c r="AD23" s="120">
        <f>SUM(Z23:AB23)</f>
        <v>0</v>
      </c>
    </row>
    <row r="24" spans="1:30" ht="22.5" hidden="1" customHeight="1">
      <c r="A24" s="201" t="s">
        <v>141</v>
      </c>
      <c r="B24" s="201"/>
      <c r="C24" s="201"/>
      <c r="D24" s="121">
        <f>SUM(D23)</f>
        <v>0</v>
      </c>
      <c r="E24" s="107"/>
      <c r="F24" s="121">
        <f>SUM(F23)</f>
        <v>0</v>
      </c>
      <c r="G24" s="107"/>
      <c r="H24" s="121">
        <f>SUM(H23)</f>
        <v>0</v>
      </c>
      <c r="I24" s="107"/>
      <c r="J24" s="121">
        <f>SUM(J23)</f>
        <v>0</v>
      </c>
      <c r="K24" s="108"/>
      <c r="L24" s="108"/>
      <c r="M24" s="108"/>
      <c r="N24" s="121">
        <f>SUM(N23)</f>
        <v>0</v>
      </c>
      <c r="O24" s="110"/>
      <c r="P24" s="121">
        <f>SUM(P23)</f>
        <v>0</v>
      </c>
      <c r="Q24" s="110"/>
      <c r="R24" s="121">
        <f>SUM(R23)</f>
        <v>0</v>
      </c>
      <c r="S24" s="110"/>
      <c r="T24" s="121">
        <f>SUM(T23)</f>
        <v>0</v>
      </c>
      <c r="U24" s="107"/>
      <c r="V24" s="121">
        <f>SUM(V23)</f>
        <v>0</v>
      </c>
      <c r="W24" s="110"/>
      <c r="X24" s="121">
        <f>SUM(X23)</f>
        <v>0</v>
      </c>
      <c r="Y24" s="110"/>
      <c r="Z24" s="121">
        <f>SUM(Z23)</f>
        <v>0</v>
      </c>
      <c r="AA24" s="110"/>
      <c r="AB24" s="121">
        <f>SUM(AB23)</f>
        <v>0</v>
      </c>
      <c r="AC24" s="110"/>
      <c r="AD24" s="121">
        <f>SUM(AD23)</f>
        <v>0</v>
      </c>
    </row>
    <row r="25" spans="1:30" ht="15.65" hidden="1" customHeight="1">
      <c r="A25" s="201"/>
      <c r="B25" s="201"/>
      <c r="C25" s="201"/>
      <c r="D25" s="107"/>
      <c r="E25" s="110"/>
      <c r="F25" s="107"/>
      <c r="G25" s="110"/>
      <c r="H25" s="110"/>
      <c r="I25" s="107"/>
      <c r="J25" s="107"/>
      <c r="K25" s="108"/>
      <c r="L25" s="108"/>
      <c r="M25" s="108"/>
      <c r="N25" s="107"/>
      <c r="O25" s="110"/>
      <c r="P25" s="107"/>
      <c r="Q25" s="110"/>
      <c r="R25" s="107"/>
      <c r="S25" s="110"/>
      <c r="T25" s="107"/>
      <c r="U25" s="107"/>
      <c r="V25" s="107"/>
      <c r="W25" s="110"/>
      <c r="X25" s="107"/>
      <c r="Y25" s="110"/>
      <c r="Z25" s="107"/>
      <c r="AA25" s="110"/>
      <c r="AB25" s="107"/>
      <c r="AC25" s="110"/>
      <c r="AD25" s="107"/>
    </row>
    <row r="26" spans="1:30" ht="22.5" customHeight="1">
      <c r="A26" s="201" t="s">
        <v>142</v>
      </c>
      <c r="B26" s="201"/>
      <c r="C26" s="201"/>
      <c r="D26" s="16"/>
      <c r="E26" s="16"/>
      <c r="F26" s="16"/>
      <c r="G26" s="16"/>
      <c r="H26" s="16"/>
      <c r="I26" s="16"/>
      <c r="J26" s="16"/>
      <c r="K26" s="21"/>
      <c r="L26" s="21"/>
      <c r="M26" s="21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22.5" customHeight="1">
      <c r="A27" s="203" t="s">
        <v>143</v>
      </c>
      <c r="D27" s="111">
        <v>0</v>
      </c>
      <c r="E27" s="16"/>
      <c r="F27" s="111">
        <v>0</v>
      </c>
      <c r="G27" s="16"/>
      <c r="H27" s="111">
        <v>0</v>
      </c>
      <c r="I27" s="111"/>
      <c r="J27" s="111">
        <v>0</v>
      </c>
      <c r="K27" s="21"/>
      <c r="L27" s="21">
        <v>0</v>
      </c>
      <c r="M27" s="21"/>
      <c r="N27" s="111">
        <v>0</v>
      </c>
      <c r="O27" s="111"/>
      <c r="P27" s="119">
        <f>'SI 6'!E41</f>
        <v>-98417</v>
      </c>
      <c r="Q27" s="111"/>
      <c r="R27" s="111">
        <v>0</v>
      </c>
      <c r="S27" s="111"/>
      <c r="T27" s="111">
        <v>0</v>
      </c>
      <c r="U27" s="117"/>
      <c r="V27" s="111">
        <v>0</v>
      </c>
      <c r="W27" s="111"/>
      <c r="X27" s="120">
        <f>SUM(R27:V27)</f>
        <v>0</v>
      </c>
      <c r="Y27" s="111"/>
      <c r="Z27" s="120">
        <f>SUM(X27,D27:R27)</f>
        <v>-98417</v>
      </c>
      <c r="AA27" s="111"/>
      <c r="AB27" s="119">
        <f>'SI 6'!E42</f>
        <v>-21013</v>
      </c>
      <c r="AC27" s="111"/>
      <c r="AD27" s="120">
        <f>SUM(AB27,Z27)</f>
        <v>-119430</v>
      </c>
    </row>
    <row r="28" spans="1:30" ht="22.5" customHeight="1">
      <c r="A28" s="203" t="s">
        <v>144</v>
      </c>
      <c r="D28" s="111">
        <v>0</v>
      </c>
      <c r="E28" s="111"/>
      <c r="F28" s="111">
        <v>0</v>
      </c>
      <c r="G28" s="111"/>
      <c r="H28" s="111">
        <v>0</v>
      </c>
      <c r="I28" s="111"/>
      <c r="J28" s="111">
        <v>0</v>
      </c>
      <c r="K28" s="116"/>
      <c r="L28" s="116">
        <v>0</v>
      </c>
      <c r="M28" s="116"/>
      <c r="N28" s="111">
        <v>0</v>
      </c>
      <c r="O28" s="111"/>
      <c r="P28" s="111">
        <v>0</v>
      </c>
      <c r="Q28" s="111"/>
      <c r="R28" s="46">
        <v>191</v>
      </c>
      <c r="S28" s="111"/>
      <c r="T28" s="111">
        <v>0</v>
      </c>
      <c r="U28" s="117"/>
      <c r="V28" s="111">
        <v>0</v>
      </c>
      <c r="W28" s="111"/>
      <c r="X28" s="120">
        <f>SUM(R28:V28)</f>
        <v>191</v>
      </c>
      <c r="Y28" s="111"/>
      <c r="Z28" s="123">
        <f>SUM(X28,D28:P28)</f>
        <v>191</v>
      </c>
      <c r="AA28" s="111"/>
      <c r="AB28" s="47">
        <v>651</v>
      </c>
      <c r="AC28" s="111"/>
      <c r="AD28" s="120">
        <f>SUM(Z28:AB28)</f>
        <v>842</v>
      </c>
    </row>
    <row r="29" spans="1:30" ht="22.5" customHeight="1">
      <c r="A29" s="201" t="s">
        <v>145</v>
      </c>
      <c r="B29" s="201"/>
      <c r="C29" s="201"/>
      <c r="D29" s="121">
        <f>SUM(D27:D28)</f>
        <v>0</v>
      </c>
      <c r="E29" s="110"/>
      <c r="F29" s="121">
        <f>SUM(F27:F28)</f>
        <v>0</v>
      </c>
      <c r="G29" s="110"/>
      <c r="H29" s="121">
        <f>SUM(H27:H28)</f>
        <v>0</v>
      </c>
      <c r="I29" s="107"/>
      <c r="J29" s="121">
        <f>SUM(J27:J28)</f>
        <v>0</v>
      </c>
      <c r="K29" s="108"/>
      <c r="L29" s="121">
        <f>SUM(L27:L28)</f>
        <v>0</v>
      </c>
      <c r="M29" s="108"/>
      <c r="N29" s="121">
        <f>SUM(N27:N28)</f>
        <v>0</v>
      </c>
      <c r="O29" s="115"/>
      <c r="P29" s="121">
        <f>SUM(P27:P28)</f>
        <v>-98417</v>
      </c>
      <c r="Q29" s="110"/>
      <c r="R29" s="121">
        <f>SUM(R27:R28)</f>
        <v>191</v>
      </c>
      <c r="S29" s="110"/>
      <c r="T29" s="121">
        <f>SUM(T27:T28)</f>
        <v>0</v>
      </c>
      <c r="U29" s="107"/>
      <c r="V29" s="121">
        <f>SUM(V27:V28)</f>
        <v>0</v>
      </c>
      <c r="W29" s="110"/>
      <c r="X29" s="121">
        <f>SUM(X27:X28)</f>
        <v>191</v>
      </c>
      <c r="Y29" s="110"/>
      <c r="Z29" s="121">
        <f>SUM(Z27:Z28)</f>
        <v>-98226</v>
      </c>
      <c r="AA29" s="110"/>
      <c r="AB29" s="121">
        <f>SUM(AB27:AB28)</f>
        <v>-20362</v>
      </c>
      <c r="AC29" s="110"/>
      <c r="AD29" s="121">
        <f>SUM(AD27:AD28)</f>
        <v>-118588</v>
      </c>
    </row>
    <row r="30" spans="1:30" ht="15.65" customHeight="1">
      <c r="D30" s="117"/>
      <c r="E30" s="111"/>
      <c r="F30" s="117"/>
      <c r="G30" s="111"/>
      <c r="H30" s="111"/>
      <c r="I30" s="117"/>
      <c r="J30" s="117"/>
      <c r="K30" s="116"/>
      <c r="L30" s="116"/>
      <c r="M30" s="116"/>
      <c r="N30" s="117"/>
      <c r="O30" s="111"/>
      <c r="P30" s="117"/>
      <c r="Q30" s="111"/>
      <c r="R30" s="117"/>
      <c r="S30" s="111"/>
      <c r="T30" s="117"/>
      <c r="U30" s="117"/>
      <c r="V30" s="117"/>
      <c r="W30" s="111"/>
      <c r="X30" s="117"/>
      <c r="Y30" s="111"/>
      <c r="Z30" s="111"/>
      <c r="AA30" s="111"/>
      <c r="AB30" s="111"/>
      <c r="AC30" s="111"/>
      <c r="AD30" s="111"/>
    </row>
    <row r="31" spans="1:30" ht="21.5">
      <c r="A31" s="215" t="s">
        <v>243</v>
      </c>
      <c r="D31" s="111">
        <v>0</v>
      </c>
      <c r="E31" s="111"/>
      <c r="F31" s="111">
        <v>0</v>
      </c>
      <c r="G31" s="111"/>
      <c r="H31" s="111">
        <v>0</v>
      </c>
      <c r="I31" s="111"/>
      <c r="J31" s="111">
        <v>0</v>
      </c>
      <c r="K31" s="116"/>
      <c r="L31" s="116">
        <v>0</v>
      </c>
      <c r="M31" s="116"/>
      <c r="N31" s="91">
        <v>1355</v>
      </c>
      <c r="O31" s="90"/>
      <c r="P31" s="140">
        <v>-1355</v>
      </c>
      <c r="Q31" s="111"/>
      <c r="R31" s="91">
        <v>0</v>
      </c>
      <c r="S31" s="90"/>
      <c r="T31" s="91">
        <v>0</v>
      </c>
      <c r="U31" s="92"/>
      <c r="V31" s="91">
        <v>0</v>
      </c>
      <c r="W31" s="90"/>
      <c r="X31" s="120">
        <f>SUM(R31:V31)</f>
        <v>0</v>
      </c>
      <c r="Y31" s="91"/>
      <c r="Z31" s="120">
        <f>SUM(X31,D31:R31)</f>
        <v>0</v>
      </c>
      <c r="AA31" s="90"/>
      <c r="AB31" s="140">
        <v>0</v>
      </c>
      <c r="AC31" s="90"/>
      <c r="AD31" s="120">
        <f>SUM(AB31,Z31)</f>
        <v>0</v>
      </c>
    </row>
    <row r="32" spans="1:30" ht="22.5" customHeight="1">
      <c r="A32" s="215" t="s">
        <v>146</v>
      </c>
      <c r="D32" s="111">
        <v>0</v>
      </c>
      <c r="E32" s="111"/>
      <c r="F32" s="111">
        <v>0</v>
      </c>
      <c r="G32" s="111"/>
      <c r="H32" s="111">
        <v>0</v>
      </c>
      <c r="I32" s="111"/>
      <c r="J32" s="111">
        <v>0</v>
      </c>
      <c r="K32" s="116"/>
      <c r="L32" s="116">
        <v>0</v>
      </c>
      <c r="M32" s="116"/>
      <c r="N32" s="91">
        <v>0</v>
      </c>
      <c r="O32" s="90"/>
      <c r="P32" s="140">
        <v>18227</v>
      </c>
      <c r="Q32" s="111"/>
      <c r="R32" s="91">
        <v>0</v>
      </c>
      <c r="S32" s="111"/>
      <c r="T32" s="91">
        <v>0</v>
      </c>
      <c r="U32" s="117"/>
      <c r="V32" s="91">
        <v>-18227</v>
      </c>
      <c r="W32" s="111"/>
      <c r="X32" s="120">
        <f>SUM(R32:V32)</f>
        <v>-18227</v>
      </c>
      <c r="Y32" s="111"/>
      <c r="Z32" s="120">
        <f>SUM(X32,D32:R32)</f>
        <v>0</v>
      </c>
      <c r="AA32" s="111"/>
      <c r="AB32" s="91">
        <v>0</v>
      </c>
      <c r="AC32" s="111"/>
      <c r="AD32" s="120">
        <f>SUM(AB32,Z32)</f>
        <v>0</v>
      </c>
    </row>
    <row r="33" spans="1:30" ht="22.5" customHeight="1" thickBot="1">
      <c r="A33" s="201" t="s">
        <v>242</v>
      </c>
      <c r="B33" s="201"/>
      <c r="C33" s="201"/>
      <c r="D33" s="122">
        <f>SUM(D32,D29,D24,D12)</f>
        <v>817776</v>
      </c>
      <c r="E33" s="107"/>
      <c r="F33" s="122">
        <f>SUM(F32,F29,F24,F12)</f>
        <v>504943</v>
      </c>
      <c r="G33" s="107"/>
      <c r="H33" s="122">
        <f>SUM(H32,H29,H24,H12)</f>
        <v>17395</v>
      </c>
      <c r="I33" s="107"/>
      <c r="J33" s="122">
        <f>SUM(J32,J29,J24,J12)</f>
        <v>147432</v>
      </c>
      <c r="K33" s="108"/>
      <c r="L33" s="122">
        <f>SUM(L32,L29,L24,L12)</f>
        <v>0</v>
      </c>
      <c r="M33" s="108"/>
      <c r="N33" s="122">
        <f>SUM(N32,N29,N24,N12,N31)</f>
        <v>171814</v>
      </c>
      <c r="O33" s="107"/>
      <c r="P33" s="122">
        <f>SUM(P32,P29,P24,P12,P31)</f>
        <v>-325333</v>
      </c>
      <c r="Q33" s="107"/>
      <c r="R33" s="122">
        <f>SUM(R32,R29,R24,R12)</f>
        <v>-16671</v>
      </c>
      <c r="S33" s="107"/>
      <c r="T33" s="122">
        <f>SUM(T32,T29,T24,T12)</f>
        <v>1627</v>
      </c>
      <c r="U33" s="107"/>
      <c r="V33" s="122">
        <f>SUM(V32,V29,V24,V12)</f>
        <v>1440000</v>
      </c>
      <c r="W33" s="107"/>
      <c r="X33" s="122">
        <f>SUM(X32,X29,X24,X12)</f>
        <v>1424956</v>
      </c>
      <c r="Y33" s="107"/>
      <c r="Z33" s="122">
        <f>SUM(Z32,Z29,Z24,Z12)</f>
        <v>2758983</v>
      </c>
      <c r="AA33" s="107"/>
      <c r="AB33" s="122">
        <f>SUM(AB32,AB29,AB24,AB12)</f>
        <v>546591</v>
      </c>
      <c r="AC33" s="107"/>
      <c r="AD33" s="122">
        <f>SUM(AD32,AD29,AD24,AD12)</f>
        <v>3305574</v>
      </c>
    </row>
    <row r="34" spans="1:30" ht="22.5" customHeight="1" thickTop="1">
      <c r="K34" s="221"/>
      <c r="L34" s="221"/>
      <c r="M34" s="221"/>
    </row>
    <row r="39" spans="1:30" s="211" customFormat="1" ht="22.5" customHeight="1"/>
    <row r="40" spans="1:30" s="211" customFormat="1" ht="22.5" customHeight="1"/>
    <row r="48" spans="1:30" ht="22.5" hidden="1" customHeight="1"/>
    <row r="49" spans="11:34" ht="22.5" hidden="1" customHeight="1"/>
    <row r="50" spans="11:34" ht="22.5" hidden="1" customHeight="1"/>
    <row r="51" spans="11:34" ht="22.5" hidden="1" customHeight="1"/>
    <row r="52" spans="11:34" ht="22.5" hidden="1" customHeight="1"/>
    <row r="53" spans="11:34" ht="22.5" hidden="1" customHeight="1"/>
    <row r="56" spans="11:34" ht="22.5" customHeight="1">
      <c r="AF56" s="17"/>
      <c r="AG56" s="17"/>
      <c r="AH56" s="17"/>
    </row>
    <row r="57" spans="11:34" ht="22.5" customHeight="1">
      <c r="AF57" s="17"/>
      <c r="AG57" s="17"/>
      <c r="AH57" s="17"/>
    </row>
    <row r="58" spans="11:34" ht="22.5" customHeight="1">
      <c r="AF58" s="17"/>
      <c r="AG58" s="17"/>
      <c r="AH58" s="17"/>
    </row>
    <row r="59" spans="11:34" ht="21.75" customHeight="1"/>
    <row r="60" spans="11:34" ht="21.75" customHeight="1">
      <c r="AE60" s="215"/>
      <c r="AF60" s="93"/>
      <c r="AG60" s="93"/>
      <c r="AH60" s="93"/>
    </row>
    <row r="61" spans="11:34" ht="22.5" customHeight="1">
      <c r="AE61" s="215"/>
      <c r="AF61" s="93"/>
      <c r="AG61" s="93"/>
      <c r="AH61" s="93"/>
    </row>
    <row r="63" spans="11:34" ht="22.5" customHeight="1">
      <c r="K63" s="221"/>
      <c r="L63" s="221"/>
      <c r="M63" s="221"/>
    </row>
    <row r="64" spans="11:34" ht="22.5" customHeight="1">
      <c r="K64" s="221"/>
      <c r="L64" s="221"/>
      <c r="M64" s="221"/>
      <c r="AD64" s="17"/>
    </row>
  </sheetData>
  <sheetProtection formatCells="0" formatColumns="0" formatRows="0" insertColumns="0" insertRows="0" insertHyperlinks="0" deleteColumns="0" deleteRows="0" sort="0" autoFilter="0" pivotTables="0"/>
  <mergeCells count="4">
    <mergeCell ref="D11:AD11"/>
    <mergeCell ref="D4:AD4"/>
    <mergeCell ref="N5:P5"/>
    <mergeCell ref="R5:X5"/>
  </mergeCells>
  <pageMargins left="0.6" right="0.6" top="0.48" bottom="0.5" header="0.5" footer="0.5"/>
  <pageSetup paperSize="9" scale="60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A7B6F-57D3-422F-A322-C63CD78CE142}">
  <dimension ref="A1:AH36"/>
  <sheetViews>
    <sheetView view="pageBreakPreview" zoomScaleNormal="80" zoomScaleSheetLayoutView="100" workbookViewId="0">
      <selection activeCell="AE35" sqref="AE35"/>
    </sheetView>
  </sheetViews>
  <sheetFormatPr defaultColWidth="10.59765625" defaultRowHeight="22.5" customHeight="1"/>
  <cols>
    <col min="1" max="1" width="45.8984375" style="203" customWidth="1"/>
    <col min="2" max="2" width="9.09765625" style="203" bestFit="1" customWidth="1"/>
    <col min="3" max="3" width="1" style="203" customWidth="1"/>
    <col min="4" max="4" width="12.3984375" style="216" customWidth="1"/>
    <col min="5" max="5" width="1.09765625" style="216" customWidth="1"/>
    <col min="6" max="6" width="14.3984375" style="216" customWidth="1"/>
    <col min="7" max="7" width="1.09765625" style="216" customWidth="1"/>
    <col min="8" max="8" width="17.3984375" style="216" customWidth="1"/>
    <col min="9" max="9" width="1" style="216" customWidth="1"/>
    <col min="10" max="10" width="17" style="216" customWidth="1"/>
    <col min="11" max="11" width="1" style="216" customWidth="1"/>
    <col min="12" max="12" width="17" style="216" customWidth="1"/>
    <col min="13" max="13" width="1" style="216" customWidth="1"/>
    <col min="14" max="14" width="13" style="51" customWidth="1"/>
    <col min="15" max="15" width="1" style="216" customWidth="1"/>
    <col min="16" max="16" width="14.09765625" style="210" customWidth="1"/>
    <col min="17" max="17" width="1.09765625" style="210" customWidth="1"/>
    <col min="18" max="18" width="12" style="210" customWidth="1"/>
    <col min="19" max="19" width="1.09765625" style="210" customWidth="1"/>
    <col min="20" max="20" width="13.3984375" style="210" customWidth="1"/>
    <col min="21" max="21" width="1" style="210" customWidth="1"/>
    <col min="22" max="22" width="13.3984375" style="210" customWidth="1"/>
    <col min="23" max="23" width="1.09765625" style="216" customWidth="1"/>
    <col min="24" max="24" width="15.59765625" style="210" customWidth="1"/>
    <col min="25" max="25" width="1.09765625" style="210" customWidth="1"/>
    <col min="26" max="26" width="13.59765625" style="210" customWidth="1"/>
    <col min="27" max="27" width="1.09765625" style="210" customWidth="1"/>
    <col min="28" max="28" width="12.8984375" style="210" customWidth="1"/>
    <col min="29" max="29" width="1.09765625" style="203" customWidth="1"/>
    <col min="30" max="30" width="12.69921875" style="203" customWidth="1"/>
    <col min="31" max="16384" width="10.59765625" style="203"/>
  </cols>
  <sheetData>
    <row r="1" spans="1:30" ht="22.5" customHeight="1">
      <c r="A1" s="152" t="s">
        <v>0</v>
      </c>
      <c r="B1" s="152"/>
      <c r="C1" s="152"/>
      <c r="D1" s="154"/>
      <c r="E1" s="155"/>
      <c r="F1" s="155"/>
      <c r="G1" s="155"/>
      <c r="H1" s="155"/>
      <c r="I1" s="154"/>
      <c r="J1" s="154"/>
      <c r="K1" s="154"/>
      <c r="L1" s="154"/>
      <c r="M1" s="155"/>
      <c r="N1" s="155"/>
      <c r="O1" s="155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0" ht="22.5" customHeight="1">
      <c r="A2" s="157" t="s">
        <v>100</v>
      </c>
      <c r="B2" s="157"/>
      <c r="C2" s="157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41"/>
      <c r="O2" s="205"/>
      <c r="P2" s="206"/>
      <c r="Q2" s="206"/>
      <c r="R2" s="206"/>
      <c r="S2" s="206"/>
      <c r="T2" s="206"/>
      <c r="U2" s="206"/>
      <c r="V2" s="206"/>
      <c r="W2" s="205"/>
      <c r="X2" s="206"/>
      <c r="Y2" s="206"/>
      <c r="Z2" s="206"/>
      <c r="AA2" s="206"/>
      <c r="AB2" s="206"/>
    </row>
    <row r="3" spans="1:30" ht="22.5" customHeight="1">
      <c r="A3" s="157"/>
      <c r="B3" s="157"/>
      <c r="C3" s="157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41"/>
      <c r="O3" s="205"/>
      <c r="P3" s="206"/>
      <c r="Q3" s="206"/>
      <c r="R3" s="206"/>
      <c r="S3" s="206"/>
      <c r="T3" s="206"/>
      <c r="U3" s="206"/>
      <c r="V3" s="206"/>
      <c r="W3" s="205"/>
      <c r="X3" s="206"/>
      <c r="Y3" s="206"/>
      <c r="Z3" s="206"/>
      <c r="AA3" s="206"/>
      <c r="AB3" s="206"/>
    </row>
    <row r="4" spans="1:30" ht="22.5" customHeight="1">
      <c r="D4" s="283" t="s">
        <v>101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</row>
    <row r="5" spans="1:30" s="211" customFormat="1" ht="22.5" customHeight="1">
      <c r="A5" s="203"/>
      <c r="B5" s="203"/>
      <c r="C5" s="203"/>
      <c r="D5" s="208"/>
      <c r="E5" s="208"/>
      <c r="F5" s="209"/>
      <c r="G5" s="208"/>
      <c r="H5" s="208"/>
      <c r="I5" s="208"/>
      <c r="J5" s="208"/>
      <c r="K5" s="208"/>
      <c r="L5" s="208"/>
      <c r="M5" s="210"/>
      <c r="N5" s="284" t="s">
        <v>62</v>
      </c>
      <c r="O5" s="284"/>
      <c r="P5" s="284"/>
      <c r="Q5" s="210"/>
      <c r="R5" s="284" t="s">
        <v>66</v>
      </c>
      <c r="S5" s="284"/>
      <c r="T5" s="284"/>
      <c r="U5" s="284"/>
      <c r="V5" s="284"/>
      <c r="W5" s="284"/>
      <c r="X5" s="284"/>
      <c r="Y5" s="208"/>
      <c r="Z5" s="208"/>
      <c r="AA5" s="208"/>
      <c r="AB5" s="210"/>
      <c r="AC5" s="208"/>
      <c r="AD5" s="208"/>
    </row>
    <row r="6" spans="1:30" s="211" customFormat="1" ht="22.5" customHeight="1">
      <c r="A6" s="203"/>
      <c r="B6" s="203"/>
      <c r="C6" s="203"/>
      <c r="D6" s="208"/>
      <c r="E6" s="208"/>
      <c r="F6" s="209"/>
      <c r="G6" s="208"/>
      <c r="H6" s="208"/>
      <c r="I6" s="208"/>
      <c r="J6" s="208"/>
      <c r="K6" s="208"/>
      <c r="L6" s="208"/>
      <c r="M6" s="210"/>
      <c r="N6" s="209"/>
      <c r="O6" s="209"/>
      <c r="P6" s="209"/>
      <c r="Q6" s="210"/>
      <c r="R6" s="209"/>
      <c r="S6" s="209"/>
      <c r="T6" s="209" t="s">
        <v>102</v>
      </c>
      <c r="U6" s="209"/>
      <c r="V6" s="209"/>
      <c r="W6" s="209"/>
      <c r="X6" s="209"/>
      <c r="Y6" s="208"/>
      <c r="Z6" s="208"/>
      <c r="AA6" s="208"/>
      <c r="AB6" s="210"/>
      <c r="AC6" s="208"/>
      <c r="AD6" s="208"/>
    </row>
    <row r="7" spans="1:30" ht="22.5" customHeight="1">
      <c r="D7" s="208"/>
      <c r="E7" s="208"/>
      <c r="F7" s="209"/>
      <c r="G7" s="208"/>
      <c r="H7" s="207"/>
      <c r="I7" s="208"/>
      <c r="J7" s="209" t="s">
        <v>103</v>
      </c>
      <c r="K7" s="209"/>
      <c r="L7" s="209"/>
      <c r="M7" s="210"/>
      <c r="N7" s="209"/>
      <c r="O7" s="209"/>
      <c r="P7" s="209"/>
      <c r="R7" s="209"/>
      <c r="S7" s="209"/>
      <c r="T7" s="209" t="s">
        <v>104</v>
      </c>
      <c r="U7" s="209"/>
      <c r="V7" s="209"/>
      <c r="W7" s="209"/>
      <c r="X7" s="209"/>
      <c r="Y7" s="208"/>
      <c r="Z7" s="208"/>
      <c r="AA7" s="208"/>
      <c r="AB7" s="209" t="s">
        <v>105</v>
      </c>
      <c r="AC7" s="208"/>
      <c r="AD7" s="208"/>
    </row>
    <row r="8" spans="1:30" ht="22.5" customHeight="1">
      <c r="A8" s="212"/>
      <c r="B8" s="212"/>
      <c r="C8" s="212"/>
      <c r="D8" s="209" t="s">
        <v>106</v>
      </c>
      <c r="E8" s="209"/>
      <c r="F8" s="209"/>
      <c r="G8" s="209"/>
      <c r="H8" s="209" t="s">
        <v>103</v>
      </c>
      <c r="I8" s="209"/>
      <c r="J8" s="209" t="s">
        <v>107</v>
      </c>
      <c r="K8" s="209"/>
      <c r="L8" s="209"/>
      <c r="M8" s="209"/>
      <c r="N8" s="209"/>
      <c r="O8" s="209"/>
      <c r="P8" s="209" t="s">
        <v>108</v>
      </c>
      <c r="Q8" s="209"/>
      <c r="R8" s="209" t="s">
        <v>109</v>
      </c>
      <c r="S8" s="209"/>
      <c r="T8" s="209" t="s">
        <v>110</v>
      </c>
      <c r="U8" s="209"/>
      <c r="V8" s="209" t="s">
        <v>109</v>
      </c>
      <c r="W8" s="209"/>
      <c r="X8" s="209" t="s">
        <v>111</v>
      </c>
      <c r="Y8" s="209"/>
      <c r="Z8" s="209" t="s">
        <v>112</v>
      </c>
      <c r="AA8" s="209"/>
      <c r="AB8" s="209" t="s">
        <v>113</v>
      </c>
      <c r="AC8" s="209"/>
      <c r="AD8" s="209"/>
    </row>
    <row r="9" spans="1:30" ht="22.5" customHeight="1">
      <c r="A9" s="212"/>
      <c r="B9" s="212"/>
      <c r="C9" s="212"/>
      <c r="D9" s="209" t="s">
        <v>114</v>
      </c>
      <c r="E9" s="209"/>
      <c r="F9" s="209" t="s">
        <v>115</v>
      </c>
      <c r="G9" s="209"/>
      <c r="H9" s="209" t="s">
        <v>116</v>
      </c>
      <c r="I9" s="209"/>
      <c r="J9" s="209" t="s">
        <v>113</v>
      </c>
      <c r="K9" s="209"/>
      <c r="L9" s="209" t="s">
        <v>220</v>
      </c>
      <c r="M9" s="209"/>
      <c r="N9" s="209" t="s">
        <v>117</v>
      </c>
      <c r="O9" s="209"/>
      <c r="P9" s="209" t="s">
        <v>118</v>
      </c>
      <c r="Q9" s="209"/>
      <c r="R9" s="209" t="s">
        <v>119</v>
      </c>
      <c r="S9" s="209"/>
      <c r="T9" s="209" t="s">
        <v>120</v>
      </c>
      <c r="U9" s="209"/>
      <c r="V9" s="209" t="s">
        <v>121</v>
      </c>
      <c r="W9" s="209"/>
      <c r="X9" s="209" t="s">
        <v>122</v>
      </c>
      <c r="Y9" s="209"/>
      <c r="Z9" s="209" t="s">
        <v>123</v>
      </c>
      <c r="AA9" s="209"/>
      <c r="AB9" s="209" t="s">
        <v>124</v>
      </c>
      <c r="AC9" s="209"/>
      <c r="AD9" s="209" t="s">
        <v>112</v>
      </c>
    </row>
    <row r="10" spans="1:30" ht="22.5" customHeight="1">
      <c r="A10" s="212"/>
      <c r="B10" s="184" t="s">
        <v>6</v>
      </c>
      <c r="C10" s="212"/>
      <c r="D10" s="209" t="s">
        <v>125</v>
      </c>
      <c r="E10" s="209"/>
      <c r="F10" s="209" t="s">
        <v>199</v>
      </c>
      <c r="G10" s="209"/>
      <c r="H10" s="209" t="s">
        <v>126</v>
      </c>
      <c r="I10" s="209"/>
      <c r="J10" s="209" t="s">
        <v>127</v>
      </c>
      <c r="K10" s="209"/>
      <c r="L10" s="209" t="s">
        <v>224</v>
      </c>
      <c r="M10" s="209"/>
      <c r="N10" s="209" t="s">
        <v>128</v>
      </c>
      <c r="O10" s="209"/>
      <c r="P10" s="210" t="s">
        <v>129</v>
      </c>
      <c r="Q10" s="209"/>
      <c r="R10" s="209" t="s">
        <v>130</v>
      </c>
      <c r="S10" s="209"/>
      <c r="T10" s="209" t="s">
        <v>113</v>
      </c>
      <c r="U10" s="209"/>
      <c r="V10" s="209" t="s">
        <v>131</v>
      </c>
      <c r="W10" s="209"/>
      <c r="X10" s="209" t="s">
        <v>123</v>
      </c>
      <c r="Y10" s="209"/>
      <c r="Z10" s="209" t="s">
        <v>132</v>
      </c>
      <c r="AA10" s="209"/>
      <c r="AB10" s="209" t="s">
        <v>133</v>
      </c>
      <c r="AC10" s="209"/>
      <c r="AD10" s="209" t="s">
        <v>123</v>
      </c>
    </row>
    <row r="11" spans="1:30" ht="22.5" customHeight="1">
      <c r="D11" s="282" t="s">
        <v>8</v>
      </c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</row>
    <row r="12" spans="1:30" ht="22.5" customHeight="1">
      <c r="A12" s="201" t="s">
        <v>255</v>
      </c>
      <c r="B12" s="201"/>
      <c r="C12" s="201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</row>
    <row r="13" spans="1:30" ht="22.5" customHeight="1">
      <c r="A13" s="201" t="s">
        <v>228</v>
      </c>
      <c r="B13" s="201"/>
      <c r="C13" s="201"/>
      <c r="D13" s="42">
        <v>817776</v>
      </c>
      <c r="E13" s="43"/>
      <c r="F13" s="52">
        <v>504943</v>
      </c>
      <c r="G13" s="43"/>
      <c r="H13" s="43">
        <v>17395</v>
      </c>
      <c r="I13" s="42"/>
      <c r="J13" s="52">
        <v>147432</v>
      </c>
      <c r="K13" s="52"/>
      <c r="L13" s="49">
        <v>4545</v>
      </c>
      <c r="M13" s="42"/>
      <c r="N13" s="42">
        <v>173759</v>
      </c>
      <c r="O13" s="43"/>
      <c r="P13" s="42">
        <v>-399664</v>
      </c>
      <c r="Q13" s="43"/>
      <c r="R13" s="42">
        <v>-16330</v>
      </c>
      <c r="S13" s="43"/>
      <c r="T13" s="42">
        <v>1627</v>
      </c>
      <c r="U13" s="42"/>
      <c r="V13" s="42">
        <v>1578872</v>
      </c>
      <c r="W13" s="43"/>
      <c r="X13" s="55">
        <f>SUM(R13:V13)</f>
        <v>1564169</v>
      </c>
      <c r="Y13" s="49"/>
      <c r="Z13" s="55">
        <f>SUM(X13,D13:P13)</f>
        <v>2830355</v>
      </c>
      <c r="AA13" s="43"/>
      <c r="AB13" s="132">
        <v>548993</v>
      </c>
      <c r="AC13" s="43"/>
      <c r="AD13" s="55">
        <f>SUM(AB13,Z13)</f>
        <v>3379348</v>
      </c>
    </row>
    <row r="14" spans="1:30" ht="22.5" hidden="1" customHeight="1">
      <c r="A14" s="201"/>
      <c r="B14" s="201"/>
      <c r="C14" s="201"/>
      <c r="D14" s="42"/>
      <c r="E14" s="43"/>
      <c r="F14" s="42"/>
      <c r="G14" s="43"/>
      <c r="H14" s="43"/>
      <c r="I14" s="42"/>
      <c r="J14" s="42"/>
      <c r="K14" s="42"/>
      <c r="L14" s="42"/>
      <c r="M14" s="42"/>
      <c r="N14" s="42"/>
      <c r="O14" s="43"/>
      <c r="P14" s="42"/>
      <c r="Q14" s="43"/>
      <c r="R14" s="42"/>
      <c r="S14" s="43"/>
      <c r="T14" s="42"/>
      <c r="U14" s="42"/>
      <c r="V14" s="42"/>
      <c r="W14" s="43"/>
      <c r="X14" s="44"/>
      <c r="Y14" s="44"/>
      <c r="Z14" s="44"/>
      <c r="AA14" s="43"/>
      <c r="AB14" s="42"/>
      <c r="AC14" s="43"/>
      <c r="AD14" s="44"/>
    </row>
    <row r="15" spans="1:30" ht="22.5" hidden="1" customHeight="1">
      <c r="A15" s="201" t="s">
        <v>134</v>
      </c>
      <c r="B15" s="201"/>
      <c r="C15" s="201"/>
      <c r="D15" s="42"/>
      <c r="E15" s="43"/>
      <c r="F15" s="42"/>
      <c r="G15" s="43"/>
      <c r="H15" s="43"/>
      <c r="I15" s="42"/>
      <c r="J15" s="42"/>
      <c r="K15" s="42"/>
      <c r="L15" s="42"/>
      <c r="M15" s="42"/>
      <c r="N15" s="42"/>
      <c r="O15" s="43"/>
      <c r="P15" s="42"/>
      <c r="Q15" s="43"/>
      <c r="R15" s="42"/>
      <c r="S15" s="43"/>
      <c r="T15" s="42"/>
      <c r="U15" s="42"/>
      <c r="V15" s="42"/>
      <c r="W15" s="43"/>
      <c r="X15" s="44"/>
      <c r="Y15" s="44"/>
      <c r="Z15" s="44"/>
      <c r="AA15" s="43"/>
      <c r="AB15" s="42"/>
      <c r="AC15" s="43"/>
      <c r="AD15" s="44"/>
    </row>
    <row r="16" spans="1:30" ht="22.5" hidden="1" customHeight="1">
      <c r="A16" s="202" t="s">
        <v>139</v>
      </c>
      <c r="B16" s="201"/>
      <c r="C16" s="201"/>
      <c r="D16" s="42"/>
      <c r="E16" s="43"/>
      <c r="F16" s="42"/>
      <c r="G16" s="43"/>
      <c r="H16" s="43"/>
      <c r="I16" s="42"/>
      <c r="J16" s="42"/>
      <c r="K16" s="42"/>
      <c r="L16" s="42"/>
      <c r="M16" s="42"/>
      <c r="N16" s="42"/>
      <c r="O16" s="43"/>
      <c r="P16" s="42"/>
      <c r="Q16" s="43"/>
      <c r="R16" s="42"/>
      <c r="S16" s="43"/>
      <c r="T16" s="42"/>
      <c r="U16" s="42"/>
      <c r="V16" s="42"/>
      <c r="W16" s="43"/>
      <c r="X16" s="44"/>
      <c r="Y16" s="44"/>
      <c r="Z16" s="44"/>
      <c r="AA16" s="43"/>
      <c r="AB16" s="42"/>
      <c r="AC16" s="43"/>
      <c r="AD16" s="44"/>
    </row>
    <row r="17" spans="1:34" ht="22.5" hidden="1" customHeight="1">
      <c r="A17" s="203" t="s">
        <v>148</v>
      </c>
      <c r="D17" s="45"/>
      <c r="E17" s="45"/>
      <c r="F17" s="45"/>
      <c r="G17" s="45"/>
      <c r="H17" s="45"/>
      <c r="I17" s="45"/>
      <c r="J17" s="45"/>
      <c r="K17" s="45"/>
      <c r="L17" s="45"/>
      <c r="M17" s="50"/>
      <c r="N17" s="45"/>
      <c r="O17" s="45"/>
      <c r="P17" s="46"/>
      <c r="Q17" s="45"/>
      <c r="R17" s="46"/>
      <c r="S17" s="45"/>
      <c r="T17" s="46"/>
      <c r="U17" s="50"/>
      <c r="V17" s="46"/>
      <c r="W17" s="45"/>
      <c r="X17" s="44"/>
      <c r="Y17" s="44"/>
      <c r="Z17" s="44"/>
      <c r="AA17" s="45"/>
      <c r="AB17" s="47"/>
      <c r="AC17" s="45"/>
      <c r="AD17" s="44"/>
    </row>
    <row r="18" spans="1:34" ht="22.5" hidden="1" customHeight="1">
      <c r="A18" s="203" t="s">
        <v>140</v>
      </c>
      <c r="B18" s="214">
        <v>4</v>
      </c>
      <c r="D18" s="44"/>
      <c r="E18" s="45"/>
      <c r="F18" s="44"/>
      <c r="G18" s="44"/>
      <c r="H18" s="44"/>
      <c r="I18" s="45"/>
      <c r="J18" s="45"/>
      <c r="K18" s="45"/>
      <c r="L18" s="45"/>
      <c r="M18" s="50"/>
      <c r="N18" s="44"/>
      <c r="O18" s="45"/>
      <c r="P18" s="44"/>
      <c r="Q18" s="45"/>
      <c r="R18" s="44"/>
      <c r="S18" s="45"/>
      <c r="T18" s="44"/>
      <c r="U18" s="50"/>
      <c r="V18" s="44"/>
      <c r="W18" s="45"/>
      <c r="X18" s="44"/>
      <c r="Y18" s="44"/>
      <c r="Z18" s="44"/>
      <c r="AA18" s="45"/>
      <c r="AB18" s="47"/>
      <c r="AC18" s="45"/>
      <c r="AD18" s="44"/>
    </row>
    <row r="19" spans="1:34" ht="22.5" hidden="1" customHeight="1">
      <c r="A19" s="201" t="s">
        <v>141</v>
      </c>
      <c r="B19" s="201"/>
      <c r="C19" s="201"/>
      <c r="D19" s="48"/>
      <c r="E19" s="42"/>
      <c r="F19" s="48"/>
      <c r="G19" s="49"/>
      <c r="H19" s="48"/>
      <c r="I19" s="42"/>
      <c r="J19" s="48"/>
      <c r="K19" s="49"/>
      <c r="L19" s="48"/>
      <c r="M19" s="42"/>
      <c r="N19" s="48"/>
      <c r="O19" s="43"/>
      <c r="P19" s="48"/>
      <c r="Q19" s="43"/>
      <c r="R19" s="48"/>
      <c r="S19" s="43"/>
      <c r="T19" s="48"/>
      <c r="U19" s="42"/>
      <c r="V19" s="48"/>
      <c r="W19" s="43"/>
      <c r="X19" s="44"/>
      <c r="Y19" s="44"/>
      <c r="Z19" s="44"/>
      <c r="AA19" s="43"/>
      <c r="AB19" s="48"/>
      <c r="AC19" s="43"/>
      <c r="AD19" s="44"/>
    </row>
    <row r="20" spans="1:34" ht="22.5" customHeight="1">
      <c r="A20" s="201"/>
      <c r="B20" s="201"/>
      <c r="C20" s="201"/>
      <c r="D20" s="42"/>
      <c r="E20" s="43"/>
      <c r="F20" s="42"/>
      <c r="G20" s="43"/>
      <c r="H20" s="43"/>
      <c r="I20" s="42"/>
      <c r="J20" s="42"/>
      <c r="K20" s="42"/>
      <c r="L20" s="42"/>
      <c r="M20" s="42"/>
      <c r="N20" s="42"/>
      <c r="O20" s="43"/>
      <c r="P20" s="42"/>
      <c r="Q20" s="43"/>
      <c r="R20" s="42"/>
      <c r="S20" s="43"/>
      <c r="T20" s="42"/>
      <c r="U20" s="42"/>
      <c r="V20" s="42"/>
      <c r="W20" s="43"/>
      <c r="X20" s="44"/>
      <c r="Y20" s="44"/>
      <c r="Z20" s="44"/>
      <c r="AA20" s="43"/>
      <c r="AB20" s="42"/>
      <c r="AC20" s="43"/>
      <c r="AD20" s="44"/>
    </row>
    <row r="21" spans="1:34" ht="22.5" customHeight="1">
      <c r="A21" s="186" t="s">
        <v>134</v>
      </c>
      <c r="B21" s="201"/>
      <c r="C21" s="201"/>
      <c r="D21" s="42"/>
      <c r="E21" s="43"/>
      <c r="F21" s="42"/>
      <c r="G21" s="43"/>
      <c r="H21" s="43"/>
      <c r="I21" s="42"/>
      <c r="J21" s="42"/>
      <c r="K21" s="42"/>
      <c r="L21" s="42"/>
      <c r="M21" s="42"/>
      <c r="N21" s="42"/>
      <c r="O21" s="43"/>
      <c r="P21" s="42"/>
      <c r="Q21" s="43"/>
      <c r="R21" s="42"/>
      <c r="S21" s="43"/>
      <c r="T21" s="42"/>
      <c r="U21" s="42"/>
      <c r="V21" s="42"/>
      <c r="W21" s="43"/>
      <c r="X21" s="44"/>
      <c r="Y21" s="44"/>
      <c r="Z21" s="44"/>
      <c r="AA21" s="43"/>
      <c r="AB21" s="42"/>
      <c r="AC21" s="43"/>
      <c r="AD21" s="44"/>
    </row>
    <row r="22" spans="1:34" ht="22.5" customHeight="1">
      <c r="A22" s="188" t="s">
        <v>258</v>
      </c>
      <c r="B22" s="201"/>
      <c r="C22" s="201"/>
      <c r="D22" s="42"/>
      <c r="E22" s="43"/>
      <c r="F22" s="42"/>
      <c r="G22" s="43"/>
      <c r="H22" s="43"/>
      <c r="I22" s="42"/>
      <c r="J22" s="42"/>
      <c r="K22" s="42"/>
      <c r="L22" s="42"/>
      <c r="M22" s="42"/>
      <c r="N22" s="42"/>
      <c r="O22" s="43"/>
      <c r="P22" s="42"/>
      <c r="Q22" s="43"/>
      <c r="R22" s="42"/>
      <c r="S22" s="43"/>
      <c r="T22" s="42"/>
      <c r="U22" s="42"/>
      <c r="V22" s="42"/>
      <c r="W22" s="43"/>
      <c r="X22" s="44"/>
      <c r="Y22" s="44"/>
      <c r="Z22" s="44"/>
      <c r="AA22" s="43"/>
      <c r="AB22" s="42"/>
      <c r="AC22" s="43"/>
      <c r="AD22" s="44"/>
    </row>
    <row r="23" spans="1:34" ht="22.5" customHeight="1">
      <c r="A23" s="189" t="s">
        <v>265</v>
      </c>
      <c r="B23" s="214">
        <v>12</v>
      </c>
      <c r="C23" s="201"/>
      <c r="D23" s="145">
        <v>22711</v>
      </c>
      <c r="E23" s="146"/>
      <c r="F23" s="145">
        <v>19</v>
      </c>
      <c r="G23" s="146"/>
      <c r="H23" s="44">
        <v>0</v>
      </c>
      <c r="I23" s="145"/>
      <c r="J23" s="44">
        <v>0</v>
      </c>
      <c r="K23" s="145"/>
      <c r="L23" s="44">
        <v>0</v>
      </c>
      <c r="M23" s="145"/>
      <c r="N23" s="44">
        <v>0</v>
      </c>
      <c r="O23" s="146"/>
      <c r="P23" s="145">
        <v>-22730</v>
      </c>
      <c r="Q23" s="146"/>
      <c r="R23" s="44">
        <v>0</v>
      </c>
      <c r="S23" s="146"/>
      <c r="T23" s="44">
        <v>0</v>
      </c>
      <c r="U23" s="145"/>
      <c r="V23" s="44">
        <v>0</v>
      </c>
      <c r="W23" s="146"/>
      <c r="X23" s="147">
        <f>SUM(R23:V23)</f>
        <v>0</v>
      </c>
      <c r="Y23" s="147"/>
      <c r="Z23" s="147">
        <f>SUM(X23,D23:P23)</f>
        <v>0</v>
      </c>
      <c r="AA23" s="145"/>
      <c r="AB23" s="54">
        <v>0</v>
      </c>
      <c r="AC23" s="145"/>
      <c r="AD23" s="147">
        <f>SUM(AB23,Z23)</f>
        <v>0</v>
      </c>
    </row>
    <row r="24" spans="1:34" ht="22.5" customHeight="1">
      <c r="A24" s="189" t="s">
        <v>259</v>
      </c>
      <c r="B24" s="214">
        <v>12</v>
      </c>
      <c r="C24" s="201"/>
      <c r="D24" s="44">
        <v>0</v>
      </c>
      <c r="E24" s="146"/>
      <c r="F24" s="44">
        <v>0</v>
      </c>
      <c r="G24" s="146"/>
      <c r="H24" s="44">
        <v>0</v>
      </c>
      <c r="I24" s="145"/>
      <c r="J24" s="44">
        <v>0</v>
      </c>
      <c r="K24" s="145"/>
      <c r="L24" s="44">
        <v>0</v>
      </c>
      <c r="M24" s="145"/>
      <c r="N24" s="44">
        <v>0</v>
      </c>
      <c r="O24" s="146"/>
      <c r="P24" s="145">
        <v>-2538</v>
      </c>
      <c r="Q24" s="146"/>
      <c r="R24" s="44">
        <v>0</v>
      </c>
      <c r="S24" s="146"/>
      <c r="T24" s="44">
        <v>0</v>
      </c>
      <c r="U24" s="145"/>
      <c r="V24" s="44">
        <v>0</v>
      </c>
      <c r="W24" s="146"/>
      <c r="X24" s="147">
        <f>SUM(R24:V24)</f>
        <v>0</v>
      </c>
      <c r="Y24" s="147"/>
      <c r="Z24" s="147">
        <f>SUM(X24,D24:P24)</f>
        <v>-2538</v>
      </c>
      <c r="AA24" s="145"/>
      <c r="AB24" s="54">
        <v>0</v>
      </c>
      <c r="AC24" s="145"/>
      <c r="AD24" s="147">
        <f>SUM(AB24,Z24)</f>
        <v>-2538</v>
      </c>
    </row>
    <row r="25" spans="1:34" ht="22.5" customHeight="1">
      <c r="A25" s="191" t="s">
        <v>260</v>
      </c>
      <c r="B25" s="201"/>
      <c r="C25" s="201"/>
      <c r="D25" s="144">
        <f>SUM(D23:D24)</f>
        <v>22711</v>
      </c>
      <c r="E25" s="43"/>
      <c r="F25" s="144">
        <f>SUM(F23:F24)</f>
        <v>19</v>
      </c>
      <c r="G25" s="43"/>
      <c r="H25" s="53">
        <f>SUM(H23:H24)</f>
        <v>0</v>
      </c>
      <c r="I25" s="42"/>
      <c r="J25" s="53">
        <f>SUM(J23:J24)</f>
        <v>0</v>
      </c>
      <c r="K25" s="42"/>
      <c r="L25" s="53">
        <f>SUM(L23:L24)</f>
        <v>0</v>
      </c>
      <c r="M25" s="42"/>
      <c r="N25" s="53">
        <f>SUM(N23:N24)</f>
        <v>0</v>
      </c>
      <c r="O25" s="43"/>
      <c r="P25" s="144">
        <f>SUM(P23:P24)</f>
        <v>-25268</v>
      </c>
      <c r="Q25" s="43"/>
      <c r="R25" s="48">
        <f>SUM(R23:R24)</f>
        <v>0</v>
      </c>
      <c r="S25" s="43"/>
      <c r="T25" s="48">
        <f>SUM(T23:T24)</f>
        <v>0</v>
      </c>
      <c r="U25" s="42"/>
      <c r="V25" s="48">
        <f>SUM(V23:V24)</f>
        <v>0</v>
      </c>
      <c r="W25" s="43"/>
      <c r="X25" s="48">
        <f>SUM(X23:X24)</f>
        <v>0</v>
      </c>
      <c r="Y25" s="44"/>
      <c r="Z25" s="48">
        <f>SUM(Z23:Z24)</f>
        <v>-2538</v>
      </c>
      <c r="AA25" s="43"/>
      <c r="AB25" s="48">
        <f>SUM(AB23:AB24)</f>
        <v>0</v>
      </c>
      <c r="AC25" s="43"/>
      <c r="AD25" s="48">
        <f>SUM(AD23:AD24)</f>
        <v>-2538</v>
      </c>
    </row>
    <row r="26" spans="1:34" ht="22.5" customHeight="1">
      <c r="A26" s="191"/>
      <c r="B26" s="201"/>
      <c r="C26" s="201"/>
      <c r="D26" s="42"/>
      <c r="E26" s="43"/>
      <c r="F26" s="42"/>
      <c r="G26" s="43"/>
      <c r="H26" s="43"/>
      <c r="I26" s="42"/>
      <c r="J26" s="42"/>
      <c r="K26" s="42"/>
      <c r="L26" s="42"/>
      <c r="M26" s="42"/>
      <c r="N26" s="42"/>
      <c r="O26" s="43"/>
      <c r="P26" s="42"/>
      <c r="Q26" s="43"/>
      <c r="R26" s="42"/>
      <c r="S26" s="43"/>
      <c r="T26" s="42"/>
      <c r="U26" s="42"/>
      <c r="V26" s="42"/>
      <c r="W26" s="43"/>
      <c r="X26" s="44"/>
      <c r="Y26" s="44"/>
      <c r="Z26" s="44"/>
      <c r="AA26" s="43"/>
      <c r="AB26" s="42"/>
      <c r="AC26" s="43"/>
      <c r="AD26" s="44"/>
    </row>
    <row r="27" spans="1:34" ht="22.5" customHeight="1">
      <c r="A27" s="201" t="s">
        <v>142</v>
      </c>
      <c r="B27" s="201"/>
      <c r="C27" s="20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44"/>
      <c r="Y27" s="44"/>
      <c r="Z27" s="44"/>
      <c r="AA27" s="1"/>
      <c r="AB27" s="1"/>
      <c r="AC27" s="1"/>
      <c r="AD27" s="44"/>
    </row>
    <row r="28" spans="1:34" ht="22.5" customHeight="1">
      <c r="A28" s="203" t="s">
        <v>276</v>
      </c>
      <c r="D28" s="44">
        <v>0</v>
      </c>
      <c r="E28" s="1"/>
      <c r="F28" s="44">
        <v>0</v>
      </c>
      <c r="G28" s="1"/>
      <c r="H28" s="44">
        <v>0</v>
      </c>
      <c r="I28" s="45"/>
      <c r="J28" s="44">
        <v>0</v>
      </c>
      <c r="K28" s="44"/>
      <c r="L28" s="44">
        <v>0</v>
      </c>
      <c r="M28" s="1"/>
      <c r="N28" s="44">
        <v>0</v>
      </c>
      <c r="O28" s="45"/>
      <c r="P28" s="54">
        <f>'SI 6'!C41</f>
        <v>-61121</v>
      </c>
      <c r="Q28" s="45"/>
      <c r="R28" s="44">
        <v>0</v>
      </c>
      <c r="S28" s="45"/>
      <c r="T28" s="44">
        <v>0</v>
      </c>
      <c r="U28" s="50"/>
      <c r="V28" s="44">
        <v>0</v>
      </c>
      <c r="W28" s="45"/>
      <c r="X28" s="54">
        <f>SUM(R28:V28)</f>
        <v>0</v>
      </c>
      <c r="Y28" s="44"/>
      <c r="Z28" s="54">
        <f>SUM(X28,D28:P28)</f>
        <v>-61121</v>
      </c>
      <c r="AA28" s="45"/>
      <c r="AB28" s="54">
        <f>'SI 6'!C42</f>
        <v>1209</v>
      </c>
      <c r="AC28" s="45"/>
      <c r="AD28" s="54">
        <f>SUM(AB28,Z28)</f>
        <v>-59912</v>
      </c>
      <c r="AF28" s="17"/>
      <c r="AG28" s="17"/>
      <c r="AH28" s="17"/>
    </row>
    <row r="29" spans="1:34" ht="22.5" customHeight="1">
      <c r="A29" s="203" t="s">
        <v>277</v>
      </c>
      <c r="D29" s="44">
        <v>0</v>
      </c>
      <c r="E29" s="45"/>
      <c r="F29" s="44">
        <v>0</v>
      </c>
      <c r="G29" s="45"/>
      <c r="H29" s="44">
        <v>0</v>
      </c>
      <c r="I29" s="45"/>
      <c r="J29" s="44">
        <v>0</v>
      </c>
      <c r="K29" s="44"/>
      <c r="L29" s="44">
        <v>0</v>
      </c>
      <c r="M29" s="50"/>
      <c r="N29" s="44">
        <v>0</v>
      </c>
      <c r="O29" s="45"/>
      <c r="P29" s="44">
        <v>0</v>
      </c>
      <c r="Q29" s="45"/>
      <c r="R29" s="46">
        <v>2024</v>
      </c>
      <c r="S29" s="45"/>
      <c r="T29" s="44">
        <v>0</v>
      </c>
      <c r="U29" s="50"/>
      <c r="V29" s="44">
        <v>0</v>
      </c>
      <c r="W29" s="45"/>
      <c r="X29" s="54">
        <f>SUM(R29:V29)</f>
        <v>2024</v>
      </c>
      <c r="Y29" s="44"/>
      <c r="Z29" s="54">
        <f>SUM(X29,D29:P29)</f>
        <v>2024</v>
      </c>
      <c r="AA29" s="45"/>
      <c r="AB29" s="47">
        <v>-752</v>
      </c>
      <c r="AC29" s="45"/>
      <c r="AD29" s="54">
        <f>SUM(AB29,Z29)</f>
        <v>1272</v>
      </c>
      <c r="AF29" s="17"/>
      <c r="AG29" s="17"/>
      <c r="AH29" s="17"/>
    </row>
    <row r="30" spans="1:34" ht="22.5" customHeight="1">
      <c r="A30" s="201" t="s">
        <v>145</v>
      </c>
      <c r="B30" s="201"/>
      <c r="C30" s="201"/>
      <c r="D30" s="53">
        <f>SUM(D28:D29)</f>
        <v>0</v>
      </c>
      <c r="E30" s="43"/>
      <c r="F30" s="53">
        <f>SUM(F28:F29)</f>
        <v>0</v>
      </c>
      <c r="G30" s="43"/>
      <c r="H30" s="53">
        <f>SUM(H28:H29)</f>
        <v>0</v>
      </c>
      <c r="I30" s="42"/>
      <c r="J30" s="53">
        <f>SUM(J28:J29)</f>
        <v>0</v>
      </c>
      <c r="K30" s="49"/>
      <c r="L30" s="53">
        <f>SUM(L28:L29)</f>
        <v>0</v>
      </c>
      <c r="M30" s="42"/>
      <c r="N30" s="53">
        <f>SUM(N28:N29)</f>
        <v>0</v>
      </c>
      <c r="O30" s="48"/>
      <c r="P30" s="53">
        <f>SUM(P28:P29)</f>
        <v>-61121</v>
      </c>
      <c r="Q30" s="43"/>
      <c r="R30" s="53">
        <f>SUM(R28:R29)</f>
        <v>2024</v>
      </c>
      <c r="S30" s="43"/>
      <c r="T30" s="53">
        <f>SUM(T28:T29)</f>
        <v>0</v>
      </c>
      <c r="U30" s="42"/>
      <c r="V30" s="53">
        <f>SUM(V28:V29)</f>
        <v>0</v>
      </c>
      <c r="W30" s="43"/>
      <c r="X30" s="53">
        <f>SUM(X28:X29)</f>
        <v>2024</v>
      </c>
      <c r="Y30" s="43"/>
      <c r="Z30" s="53">
        <f>SUM(Z28:Z29)</f>
        <v>-59097</v>
      </c>
      <c r="AA30" s="43"/>
      <c r="AB30" s="53">
        <f>SUM(AB28:AB29)</f>
        <v>457</v>
      </c>
      <c r="AC30" s="43"/>
      <c r="AD30" s="48">
        <f>SUM(AD28:AD29)</f>
        <v>-58640</v>
      </c>
      <c r="AF30" s="17"/>
      <c r="AG30" s="17"/>
      <c r="AH30" s="17"/>
    </row>
    <row r="31" spans="1:34" ht="21.75" customHeight="1">
      <c r="D31" s="50"/>
      <c r="E31" s="45"/>
      <c r="F31" s="50"/>
      <c r="G31" s="45"/>
      <c r="H31" s="45"/>
      <c r="I31" s="50"/>
      <c r="J31" s="50"/>
      <c r="K31" s="50"/>
      <c r="L31" s="50"/>
      <c r="M31" s="50"/>
      <c r="N31" s="50"/>
      <c r="O31" s="45"/>
      <c r="P31" s="50"/>
      <c r="Q31" s="45"/>
      <c r="R31" s="50"/>
      <c r="S31" s="45"/>
      <c r="T31" s="50"/>
      <c r="U31" s="50"/>
      <c r="V31" s="50"/>
      <c r="W31" s="45"/>
      <c r="X31" s="50"/>
      <c r="Y31" s="45"/>
      <c r="Z31" s="45"/>
      <c r="AA31" s="45"/>
      <c r="AB31" s="45"/>
      <c r="AC31" s="45"/>
      <c r="AD31" s="45"/>
    </row>
    <row r="32" spans="1:34" ht="21.75" customHeight="1">
      <c r="A32" s="203" t="s">
        <v>243</v>
      </c>
      <c r="D32" s="44">
        <v>0</v>
      </c>
      <c r="E32" s="44"/>
      <c r="F32" s="44">
        <v>0</v>
      </c>
      <c r="G32" s="44"/>
      <c r="H32" s="44">
        <v>0</v>
      </c>
      <c r="I32" s="44"/>
      <c r="J32" s="44">
        <v>0</v>
      </c>
      <c r="K32" s="44"/>
      <c r="L32" s="44">
        <v>0</v>
      </c>
      <c r="M32" s="50"/>
      <c r="N32" s="50">
        <f>'SCE 10'!J24</f>
        <v>1054</v>
      </c>
      <c r="O32" s="45"/>
      <c r="P32" s="50">
        <f>-N32</f>
        <v>-1054</v>
      </c>
      <c r="Q32" s="45"/>
      <c r="R32" s="272">
        <v>0</v>
      </c>
      <c r="S32" s="45"/>
      <c r="T32" s="272">
        <v>0</v>
      </c>
      <c r="U32" s="50"/>
      <c r="V32" s="272">
        <v>0</v>
      </c>
      <c r="W32" s="45"/>
      <c r="X32" s="54">
        <f>SUM(R32:V32)</f>
        <v>0</v>
      </c>
      <c r="Y32" s="45"/>
      <c r="Z32" s="54">
        <f>SUM(X32,D32:P32)</f>
        <v>0</v>
      </c>
      <c r="AA32" s="45"/>
      <c r="AB32" s="54">
        <v>0</v>
      </c>
      <c r="AC32" s="45"/>
      <c r="AD32" s="54">
        <f>SUM(AB32,Z32)</f>
        <v>0</v>
      </c>
    </row>
    <row r="33" spans="1:34" ht="22.5" customHeight="1">
      <c r="A33" s="215" t="s">
        <v>146</v>
      </c>
      <c r="B33" s="215"/>
      <c r="C33" s="215"/>
      <c r="D33" s="91">
        <v>0</v>
      </c>
      <c r="E33" s="23"/>
      <c r="F33" s="91">
        <v>0</v>
      </c>
      <c r="G33" s="23"/>
      <c r="H33" s="91">
        <v>0</v>
      </c>
      <c r="I33" s="90"/>
      <c r="J33" s="91">
        <v>0</v>
      </c>
      <c r="K33" s="91"/>
      <c r="L33" s="91">
        <v>0</v>
      </c>
      <c r="M33" s="23"/>
      <c r="N33" s="91">
        <v>0</v>
      </c>
      <c r="O33" s="90"/>
      <c r="P33" s="91">
        <v>20166</v>
      </c>
      <c r="Q33" s="90"/>
      <c r="R33" s="91">
        <v>0</v>
      </c>
      <c r="S33" s="90"/>
      <c r="T33" s="91">
        <v>0</v>
      </c>
      <c r="U33" s="92"/>
      <c r="V33" s="91">
        <f>-P33</f>
        <v>-20166</v>
      </c>
      <c r="W33" s="90"/>
      <c r="X33" s="54">
        <f>SUM(R33:V33)</f>
        <v>-20166</v>
      </c>
      <c r="Y33" s="91"/>
      <c r="Z33" s="54">
        <f>SUM(X33,D33:P33)</f>
        <v>0</v>
      </c>
      <c r="AA33" s="90"/>
      <c r="AB33" s="91">
        <v>0</v>
      </c>
      <c r="AC33" s="90"/>
      <c r="AD33" s="54">
        <f>SUM(AB33,Z33)</f>
        <v>0</v>
      </c>
      <c r="AE33" s="215"/>
      <c r="AF33" s="93"/>
      <c r="AG33" s="93"/>
      <c r="AH33" s="93"/>
    </row>
    <row r="34" spans="1:34" ht="22.5" customHeight="1" thickBot="1">
      <c r="A34" s="201" t="s">
        <v>244</v>
      </c>
      <c r="B34" s="201"/>
      <c r="C34" s="201"/>
      <c r="D34" s="128">
        <f>SUM(D32:D33,D30,D13,D25)</f>
        <v>840487</v>
      </c>
      <c r="E34" s="42"/>
      <c r="F34" s="128">
        <f>SUM(F32:F33,F30,F13,F25)</f>
        <v>504962</v>
      </c>
      <c r="G34" s="42"/>
      <c r="H34" s="128">
        <f>SUM(H32:H33,H30,H13,H25)</f>
        <v>17395</v>
      </c>
      <c r="I34" s="42"/>
      <c r="J34" s="128">
        <f>SUM(J32:J33,J30,J13,J25)</f>
        <v>147432</v>
      </c>
      <c r="K34" s="49"/>
      <c r="L34" s="128">
        <f>SUM(L32:L33,L30,L13,L25)</f>
        <v>4545</v>
      </c>
      <c r="M34" s="42"/>
      <c r="N34" s="128">
        <f>SUM(N32:N33,N30,N13,N25)</f>
        <v>174813</v>
      </c>
      <c r="O34" s="42"/>
      <c r="P34" s="128">
        <f>SUM(P32:P33,P30,P13,P25)</f>
        <v>-466941</v>
      </c>
      <c r="Q34" s="42"/>
      <c r="R34" s="128">
        <f>SUM(R32:R33,R30,R13,R25)</f>
        <v>-14306</v>
      </c>
      <c r="S34" s="42"/>
      <c r="T34" s="128">
        <f>SUM(T32:T33,T30,T13,T25)</f>
        <v>1627</v>
      </c>
      <c r="U34" s="42"/>
      <c r="V34" s="128">
        <f>SUM(V32:V33,V30,V13,V25)</f>
        <v>1558706</v>
      </c>
      <c r="W34" s="42"/>
      <c r="X34" s="128">
        <f>SUM(X32:X33,X30,X13,X25)</f>
        <v>1546027</v>
      </c>
      <c r="Y34" s="42"/>
      <c r="Z34" s="128">
        <f>SUM(Z32:Z33,Z30,Z13,Z25)</f>
        <v>2768720</v>
      </c>
      <c r="AA34" s="42"/>
      <c r="AB34" s="128">
        <f>SUM(AB32:AB33,AB30,AB13,AB25)</f>
        <v>549450</v>
      </c>
      <c r="AC34" s="42"/>
      <c r="AD34" s="128">
        <f>SUM(AD32:AD33,AD30,AD13,AD25)</f>
        <v>3318170</v>
      </c>
    </row>
    <row r="35" spans="1:34" ht="22.5" customHeight="1" thickTop="1"/>
    <row r="36" spans="1:34" ht="22.5" customHeight="1">
      <c r="AD36" s="1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1:AD11"/>
    <mergeCell ref="D4:AD4"/>
    <mergeCell ref="N5:P5"/>
    <mergeCell ref="R5:X5"/>
  </mergeCells>
  <pageMargins left="0.6" right="0.6" top="0.48" bottom="0.5" header="0.5" footer="0.5"/>
  <pageSetup paperSize="9" scale="56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7"/>
  <sheetViews>
    <sheetView view="pageBreakPreview" zoomScale="90" zoomScaleNormal="85" zoomScaleSheetLayoutView="90" workbookViewId="0">
      <selection activeCell="L32" sqref="L32"/>
    </sheetView>
  </sheetViews>
  <sheetFormatPr defaultColWidth="10.59765625" defaultRowHeight="21.75" customHeight="1"/>
  <cols>
    <col min="1" max="1" width="48.09765625" style="177" customWidth="1"/>
    <col min="2" max="2" width="10.09765625" style="178" customWidth="1"/>
    <col min="3" max="3" width="3" style="178" customWidth="1"/>
    <col min="4" max="4" width="16.8984375" style="195" customWidth="1"/>
    <col min="5" max="5" width="3" style="195" customWidth="1"/>
    <col min="6" max="6" width="16.8984375" style="195" customWidth="1"/>
    <col min="7" max="7" width="3" style="195" hidden="1" customWidth="1"/>
    <col min="8" max="8" width="16.8984375" style="195" hidden="1" customWidth="1"/>
    <col min="9" max="9" width="3.69921875" style="195" customWidth="1"/>
    <col min="10" max="10" width="16.8984375" style="195" customWidth="1"/>
    <col min="11" max="11" width="4.09765625" style="195" customWidth="1"/>
    <col min="12" max="12" width="16.8984375" style="183" customWidth="1"/>
    <col min="13" max="13" width="4.3984375" style="183" customWidth="1"/>
    <col min="14" max="14" width="16.8984375" style="195" customWidth="1"/>
    <col min="15" max="15" width="4" style="195" customWidth="1"/>
    <col min="16" max="16" width="18" style="183" customWidth="1"/>
    <col min="17" max="17" width="15.3984375" style="56" bestFit="1" customWidth="1"/>
    <col min="18" max="18" width="16.09765625" style="177" customWidth="1"/>
    <col min="19" max="16384" width="10.59765625" style="177"/>
  </cols>
  <sheetData>
    <row r="1" spans="1:16" s="173" customFormat="1" ht="23">
      <c r="A1" s="170" t="s">
        <v>0</v>
      </c>
      <c r="B1" s="171"/>
      <c r="C1" s="171"/>
      <c r="D1" s="172"/>
      <c r="E1" s="172"/>
      <c r="F1" s="172"/>
      <c r="G1" s="172"/>
      <c r="H1" s="172"/>
      <c r="I1" s="196"/>
      <c r="J1" s="172"/>
    </row>
    <row r="2" spans="1:16" ht="21.75" customHeight="1">
      <c r="A2" s="174" t="s">
        <v>100</v>
      </c>
      <c r="B2" s="171"/>
      <c r="C2" s="171"/>
      <c r="D2" s="175"/>
      <c r="E2" s="175"/>
      <c r="F2" s="175"/>
      <c r="G2" s="175"/>
      <c r="H2" s="175"/>
      <c r="I2" s="197"/>
      <c r="J2" s="175"/>
      <c r="K2" s="175"/>
      <c r="L2" s="176"/>
      <c r="M2" s="176"/>
      <c r="N2" s="175"/>
      <c r="O2" s="175"/>
      <c r="P2" s="176"/>
    </row>
    <row r="3" spans="1:16" ht="13.5" customHeight="1">
      <c r="A3" s="174"/>
      <c r="B3" s="171"/>
      <c r="C3" s="171"/>
      <c r="D3" s="175"/>
      <c r="E3" s="175"/>
      <c r="F3" s="175"/>
      <c r="G3" s="175"/>
      <c r="H3" s="175"/>
      <c r="I3" s="197"/>
      <c r="J3" s="175"/>
      <c r="K3" s="175"/>
      <c r="L3" s="176"/>
      <c r="M3" s="176"/>
      <c r="N3" s="175"/>
      <c r="O3" s="175"/>
      <c r="P3" s="176"/>
    </row>
    <row r="4" spans="1:16" ht="21" customHeight="1">
      <c r="D4" s="285" t="s">
        <v>3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</row>
    <row r="5" spans="1:16" ht="21" customHeight="1">
      <c r="D5" s="179"/>
      <c r="E5" s="179"/>
      <c r="F5" s="179"/>
      <c r="G5" s="179"/>
      <c r="H5" s="179"/>
      <c r="I5" s="198"/>
      <c r="J5" s="179"/>
      <c r="K5" s="179"/>
      <c r="L5" s="179"/>
      <c r="M5" s="179"/>
      <c r="N5" s="180" t="s">
        <v>149</v>
      </c>
      <c r="O5" s="179"/>
      <c r="P5" s="179"/>
    </row>
    <row r="6" spans="1:16" ht="21" customHeight="1">
      <c r="A6" s="177" t="s">
        <v>72</v>
      </c>
      <c r="D6" s="179"/>
      <c r="E6" s="179"/>
      <c r="F6" s="180"/>
      <c r="G6" s="180"/>
      <c r="H6" s="180"/>
      <c r="I6" s="198"/>
      <c r="J6" s="286" t="s">
        <v>150</v>
      </c>
      <c r="K6" s="286"/>
      <c r="L6" s="286"/>
      <c r="M6" s="179"/>
      <c r="N6" s="181" t="s">
        <v>151</v>
      </c>
      <c r="O6" s="179"/>
      <c r="P6" s="179"/>
    </row>
    <row r="7" spans="1:16" ht="20.9" customHeight="1">
      <c r="D7" s="180" t="s">
        <v>106</v>
      </c>
      <c r="E7" s="180"/>
      <c r="F7" s="180"/>
      <c r="G7" s="180"/>
      <c r="H7" s="180"/>
      <c r="I7" s="199"/>
      <c r="J7" s="180"/>
      <c r="K7" s="180"/>
      <c r="L7" s="180"/>
      <c r="M7" s="180"/>
      <c r="N7" s="182" t="s">
        <v>109</v>
      </c>
      <c r="O7" s="180"/>
    </row>
    <row r="8" spans="1:16" ht="21" customHeight="1">
      <c r="D8" s="180" t="s">
        <v>114</v>
      </c>
      <c r="E8" s="180"/>
      <c r="F8" s="180" t="s">
        <v>115</v>
      </c>
      <c r="G8" s="180"/>
      <c r="H8" s="180" t="s">
        <v>220</v>
      </c>
      <c r="I8" s="199"/>
      <c r="J8" s="180" t="s">
        <v>117</v>
      </c>
      <c r="K8" s="180"/>
      <c r="L8" s="180" t="s">
        <v>108</v>
      </c>
      <c r="M8" s="180"/>
      <c r="N8" s="180" t="s">
        <v>121</v>
      </c>
      <c r="O8" s="180"/>
      <c r="P8" s="180" t="s">
        <v>112</v>
      </c>
    </row>
    <row r="9" spans="1:16" ht="21" customHeight="1">
      <c r="B9" s="184"/>
      <c r="C9" s="184"/>
      <c r="D9" s="180" t="s">
        <v>125</v>
      </c>
      <c r="E9" s="180"/>
      <c r="F9" s="180" t="s">
        <v>199</v>
      </c>
      <c r="G9" s="180"/>
      <c r="H9" s="180" t="s">
        <v>224</v>
      </c>
      <c r="I9" s="199"/>
      <c r="J9" s="180" t="s">
        <v>128</v>
      </c>
      <c r="K9" s="180"/>
      <c r="L9" s="180" t="s">
        <v>118</v>
      </c>
      <c r="M9" s="180"/>
      <c r="N9" s="180" t="s">
        <v>131</v>
      </c>
      <c r="O9" s="180"/>
      <c r="P9" s="180" t="s">
        <v>123</v>
      </c>
    </row>
    <row r="10" spans="1:16" ht="20.9" customHeight="1">
      <c r="D10" s="287" t="s">
        <v>8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</row>
    <row r="11" spans="1:16" ht="21" customHeight="1">
      <c r="A11" s="186" t="s">
        <v>241</v>
      </c>
      <c r="D11" s="185"/>
      <c r="E11" s="185"/>
      <c r="F11" s="185"/>
      <c r="G11" s="185"/>
      <c r="H11" s="185"/>
      <c r="I11" s="200"/>
      <c r="J11" s="185"/>
      <c r="K11" s="185"/>
      <c r="L11" s="185"/>
      <c r="M11" s="185"/>
      <c r="N11" s="185"/>
      <c r="O11" s="185"/>
      <c r="P11" s="185"/>
    </row>
    <row r="12" spans="1:16" ht="21" customHeight="1">
      <c r="A12" s="186" t="s">
        <v>147</v>
      </c>
      <c r="B12" s="187"/>
      <c r="C12" s="187"/>
      <c r="D12" s="57">
        <v>817776</v>
      </c>
      <c r="E12" s="57"/>
      <c r="F12" s="57">
        <v>504943</v>
      </c>
      <c r="G12" s="57"/>
      <c r="H12" s="57">
        <v>0</v>
      </c>
      <c r="I12" s="69"/>
      <c r="J12" s="57">
        <v>102222</v>
      </c>
      <c r="K12" s="58"/>
      <c r="L12" s="57">
        <v>847182</v>
      </c>
      <c r="M12" s="58"/>
      <c r="N12" s="57">
        <v>551123</v>
      </c>
      <c r="O12" s="57"/>
      <c r="P12" s="74">
        <f>SUM(N12,L12,J12,F12,D12)</f>
        <v>2823246</v>
      </c>
    </row>
    <row r="13" spans="1:16" ht="23.25" customHeight="1">
      <c r="A13" s="186"/>
      <c r="B13" s="187"/>
      <c r="C13" s="187"/>
      <c r="D13" s="57"/>
      <c r="E13" s="57"/>
      <c r="F13" s="57"/>
      <c r="G13" s="57"/>
      <c r="H13" s="57"/>
      <c r="I13" s="69"/>
      <c r="J13" s="57"/>
      <c r="K13" s="58"/>
      <c r="L13" s="57"/>
      <c r="M13" s="58"/>
      <c r="N13" s="57"/>
      <c r="O13" s="57"/>
      <c r="P13" s="57"/>
    </row>
    <row r="14" spans="1:16" ht="23.25" hidden="1" customHeight="1">
      <c r="A14" s="201" t="s">
        <v>134</v>
      </c>
      <c r="B14" s="187"/>
      <c r="C14" s="187"/>
      <c r="D14" s="57"/>
      <c r="E14" s="57"/>
      <c r="F14" s="57"/>
      <c r="G14" s="57"/>
      <c r="H14" s="57"/>
      <c r="I14" s="69"/>
      <c r="J14" s="57"/>
      <c r="K14" s="58"/>
      <c r="L14" s="57"/>
      <c r="M14" s="58"/>
      <c r="N14" s="57"/>
      <c r="O14" s="57"/>
      <c r="P14" s="57"/>
    </row>
    <row r="15" spans="1:16" ht="23.25" hidden="1" customHeight="1">
      <c r="A15" s="202" t="s">
        <v>135</v>
      </c>
      <c r="B15" s="187"/>
      <c r="C15" s="187"/>
      <c r="D15" s="59"/>
      <c r="E15" s="60"/>
      <c r="F15" s="59"/>
      <c r="G15" s="59"/>
      <c r="H15" s="59"/>
      <c r="I15" s="94"/>
      <c r="J15" s="59"/>
      <c r="K15" s="61"/>
      <c r="L15" s="59"/>
      <c r="M15" s="61"/>
      <c r="N15" s="59"/>
      <c r="O15" s="60"/>
      <c r="P15" s="59"/>
    </row>
    <row r="16" spans="1:16" ht="23.25" hidden="1" customHeight="1">
      <c r="A16" s="203" t="s">
        <v>136</v>
      </c>
      <c r="B16" s="190"/>
      <c r="C16" s="187"/>
      <c r="D16" s="62"/>
      <c r="E16" s="63"/>
      <c r="F16" s="64"/>
      <c r="G16" s="64"/>
      <c r="H16" s="64"/>
      <c r="I16" s="70"/>
      <c r="J16" s="64"/>
      <c r="K16" s="61"/>
      <c r="L16" s="62"/>
      <c r="M16" s="61"/>
      <c r="N16" s="64"/>
      <c r="O16" s="60"/>
      <c r="P16" s="62"/>
    </row>
    <row r="17" spans="1:16" ht="23.25" hidden="1" customHeight="1">
      <c r="A17" s="201" t="s">
        <v>138</v>
      </c>
      <c r="B17" s="187"/>
      <c r="C17" s="187"/>
      <c r="D17" s="65"/>
      <c r="E17" s="60"/>
      <c r="F17" s="65"/>
      <c r="G17" s="60"/>
      <c r="H17" s="65"/>
      <c r="I17" s="94"/>
      <c r="J17" s="65"/>
      <c r="K17" s="61"/>
      <c r="L17" s="65"/>
      <c r="M17" s="61"/>
      <c r="N17" s="65"/>
      <c r="O17" s="60"/>
      <c r="P17" s="65"/>
    </row>
    <row r="18" spans="1:16" ht="23.25" hidden="1" customHeight="1">
      <c r="A18" s="186"/>
      <c r="B18" s="187"/>
      <c r="C18" s="187"/>
      <c r="D18" s="57"/>
      <c r="E18" s="57"/>
      <c r="F18" s="57"/>
      <c r="G18" s="57"/>
      <c r="H18" s="57"/>
      <c r="I18" s="69"/>
      <c r="J18" s="57"/>
      <c r="K18" s="58"/>
      <c r="L18" s="57"/>
      <c r="M18" s="58"/>
      <c r="N18" s="57"/>
      <c r="O18" s="57"/>
      <c r="P18" s="57"/>
    </row>
    <row r="19" spans="1:16" ht="21" customHeight="1">
      <c r="A19" s="186" t="s">
        <v>142</v>
      </c>
      <c r="B19" s="192"/>
      <c r="C19" s="192"/>
      <c r="D19" s="66"/>
      <c r="E19" s="67"/>
      <c r="F19" s="66"/>
      <c r="G19" s="66"/>
      <c r="H19" s="66"/>
      <c r="I19" s="95"/>
      <c r="J19" s="66"/>
      <c r="K19" s="67"/>
      <c r="L19" s="66"/>
      <c r="M19" s="67"/>
      <c r="N19" s="66"/>
      <c r="O19" s="68"/>
      <c r="P19" s="69"/>
    </row>
    <row r="20" spans="1:16" ht="21" customHeight="1">
      <c r="A20" s="177" t="s">
        <v>152</v>
      </c>
      <c r="B20" s="192"/>
      <c r="C20" s="192"/>
      <c r="D20" s="70">
        <v>0</v>
      </c>
      <c r="E20" s="67"/>
      <c r="F20" s="70">
        <v>0</v>
      </c>
      <c r="G20" s="70"/>
      <c r="H20" s="70">
        <v>0</v>
      </c>
      <c r="I20" s="96"/>
      <c r="J20" s="70">
        <v>0</v>
      </c>
      <c r="K20" s="67"/>
      <c r="L20" s="87">
        <f>'SI 6'!I41</f>
        <v>27066</v>
      </c>
      <c r="M20" s="67"/>
      <c r="N20" s="70">
        <v>0</v>
      </c>
      <c r="O20" s="68"/>
      <c r="P20" s="76">
        <f>SUM(N20,L20,J20,F20,D20)</f>
        <v>27066</v>
      </c>
    </row>
    <row r="21" spans="1:16" ht="21" customHeight="1">
      <c r="A21" s="186" t="s">
        <v>153</v>
      </c>
      <c r="B21" s="192"/>
      <c r="C21" s="192"/>
      <c r="D21" s="75">
        <f>SUM(D20)</f>
        <v>0</v>
      </c>
      <c r="E21" s="71"/>
      <c r="F21" s="75">
        <f>SUM(F20)</f>
        <v>0</v>
      </c>
      <c r="G21" s="131"/>
      <c r="H21" s="75">
        <f>SUM(H20)</f>
        <v>0</v>
      </c>
      <c r="I21" s="97"/>
      <c r="J21" s="75">
        <f>SUM(J20)</f>
        <v>0</v>
      </c>
      <c r="K21" s="57"/>
      <c r="L21" s="75">
        <f>SUM(L20)</f>
        <v>27066</v>
      </c>
      <c r="M21" s="57"/>
      <c r="N21" s="75">
        <f>SUM(N20)</f>
        <v>0</v>
      </c>
      <c r="O21" s="71"/>
      <c r="P21" s="75">
        <f>SUM(N21,L21,J21,F21,D21)</f>
        <v>27066</v>
      </c>
    </row>
    <row r="22" spans="1:16" ht="23.15" customHeight="1">
      <c r="A22" s="186"/>
      <c r="B22" s="192"/>
      <c r="C22" s="192"/>
      <c r="D22" s="71"/>
      <c r="E22" s="71"/>
      <c r="F22" s="71"/>
      <c r="G22" s="71"/>
      <c r="H22" s="71"/>
      <c r="I22" s="97"/>
      <c r="J22" s="71"/>
      <c r="K22" s="57"/>
      <c r="L22" s="71"/>
      <c r="M22" s="57"/>
      <c r="N22" s="71"/>
      <c r="O22" s="71"/>
      <c r="P22" s="71"/>
    </row>
    <row r="23" spans="1:16" ht="23.15" customHeight="1">
      <c r="A23" s="193" t="s">
        <v>243</v>
      </c>
      <c r="B23" s="192"/>
      <c r="C23" s="192"/>
      <c r="D23" s="70">
        <v>0</v>
      </c>
      <c r="E23" s="71"/>
      <c r="F23" s="70">
        <v>0</v>
      </c>
      <c r="G23" s="71"/>
      <c r="H23" s="70">
        <v>0</v>
      </c>
      <c r="I23" s="97"/>
      <c r="J23" s="70">
        <v>1355</v>
      </c>
      <c r="K23" s="67"/>
      <c r="L23" s="72">
        <v>-1355</v>
      </c>
      <c r="M23" s="73"/>
      <c r="N23" s="67">
        <v>0</v>
      </c>
      <c r="O23" s="71"/>
      <c r="P23" s="76">
        <f>SUM(N23,L23,J23,F23,D23)</f>
        <v>0</v>
      </c>
    </row>
    <row r="24" spans="1:16" ht="21" customHeight="1">
      <c r="A24" s="193" t="s">
        <v>146</v>
      </c>
      <c r="B24" s="192"/>
      <c r="C24" s="192"/>
      <c r="D24" s="70">
        <v>0</v>
      </c>
      <c r="E24" s="68"/>
      <c r="F24" s="70">
        <v>0</v>
      </c>
      <c r="G24" s="70"/>
      <c r="H24" s="70">
        <v>0</v>
      </c>
      <c r="I24" s="95"/>
      <c r="J24" s="70">
        <v>0</v>
      </c>
      <c r="K24" s="67"/>
      <c r="L24" s="72">
        <v>13732</v>
      </c>
      <c r="M24" s="73"/>
      <c r="N24" s="67">
        <v>-13732</v>
      </c>
      <c r="O24" s="68"/>
      <c r="P24" s="76">
        <f>SUM(N24,L24,J24,F24,D24)</f>
        <v>0</v>
      </c>
    </row>
    <row r="25" spans="1:16" ht="21" customHeight="1" thickBot="1">
      <c r="A25" s="186" t="s">
        <v>242</v>
      </c>
      <c r="B25" s="194"/>
      <c r="C25" s="194"/>
      <c r="D25" s="125">
        <f>SUM(D24,D21,D23,D12)</f>
        <v>817776</v>
      </c>
      <c r="E25" s="57"/>
      <c r="F25" s="125">
        <f>SUM(F24,F21,F23,F12)</f>
        <v>504943</v>
      </c>
      <c r="G25" s="131"/>
      <c r="H25" s="125">
        <f>SUM(H24,H21,H23,H12)</f>
        <v>0</v>
      </c>
      <c r="I25" s="69"/>
      <c r="J25" s="125">
        <f>SUM(J24,J21,J23,J12)</f>
        <v>103577</v>
      </c>
      <c r="K25" s="57"/>
      <c r="L25" s="125">
        <f>SUM(L24,L21,L23,L12)</f>
        <v>886625</v>
      </c>
      <c r="M25" s="57"/>
      <c r="N25" s="125">
        <f>SUM(N24,N21,N23,N12)</f>
        <v>537391</v>
      </c>
      <c r="O25" s="57"/>
      <c r="P25" s="125">
        <f>SUM(P24,P21,P23,P12)</f>
        <v>2850312</v>
      </c>
    </row>
    <row r="26" spans="1:16" ht="27" customHeight="1" thickTop="1">
      <c r="D26" s="67"/>
      <c r="E26" s="67"/>
      <c r="F26" s="67"/>
      <c r="G26" s="67"/>
      <c r="H26" s="67"/>
      <c r="I26" s="96"/>
      <c r="J26" s="67"/>
      <c r="K26" s="67"/>
      <c r="L26" s="73"/>
      <c r="M26" s="73"/>
      <c r="N26" s="67"/>
      <c r="O26" s="67"/>
      <c r="P26" s="73"/>
    </row>
    <row r="27" spans="1:16" s="173" customFormat="1" ht="23"/>
    <row r="29" spans="1:16" ht="13.5" customHeight="1"/>
    <row r="30" spans="1:16" ht="21" customHeight="1"/>
    <row r="31" spans="1:16" ht="21" customHeight="1"/>
    <row r="32" spans="1:16" ht="21" customHeight="1"/>
    <row r="33" spans="9:9" ht="20.9" customHeight="1"/>
    <row r="34" spans="9:9" ht="21" customHeight="1"/>
    <row r="35" spans="9:9" ht="21" customHeight="1"/>
    <row r="36" spans="9:9" ht="20.9" customHeight="1"/>
    <row r="37" spans="9:9" ht="21" customHeight="1"/>
    <row r="38" spans="9:9" ht="21" customHeight="1"/>
    <row r="39" spans="9:9" ht="20.25" customHeight="1"/>
    <row r="40" spans="9:9" ht="21" customHeight="1"/>
    <row r="41" spans="9:9" ht="21" customHeight="1"/>
    <row r="42" spans="9:9" ht="21" customHeight="1"/>
    <row r="43" spans="9:9" ht="21" customHeight="1"/>
    <row r="44" spans="9:9" ht="21" customHeight="1"/>
    <row r="45" spans="9:9" ht="21" customHeight="1"/>
    <row r="46" spans="9:9" ht="21" customHeight="1"/>
    <row r="47" spans="9:9" ht="21.75" customHeight="1">
      <c r="I47" s="20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0:P10"/>
  </mergeCells>
  <pageMargins left="0.7" right="0.7" top="0.48" bottom="0.5" header="0.5" footer="0.5"/>
  <pageSetup paperSize="9" scale="81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2612-F861-4EB6-92CC-4497CD2C1AE2}">
  <dimension ref="A1:Q28"/>
  <sheetViews>
    <sheetView view="pageBreakPreview" topLeftCell="A7" zoomScale="90" zoomScaleNormal="100" zoomScaleSheetLayoutView="90" workbookViewId="0">
      <selection activeCell="D26" sqref="D26"/>
    </sheetView>
  </sheetViews>
  <sheetFormatPr defaultColWidth="10.59765625" defaultRowHeight="21.75" customHeight="1"/>
  <cols>
    <col min="1" max="1" width="48.09765625" style="177" customWidth="1"/>
    <col min="2" max="2" width="10.09765625" style="178" customWidth="1"/>
    <col min="3" max="3" width="3" style="178" customWidth="1"/>
    <col min="4" max="4" width="16.8984375" style="195" customWidth="1"/>
    <col min="5" max="5" width="3" style="195" customWidth="1"/>
    <col min="6" max="6" width="16.8984375" style="195" customWidth="1"/>
    <col min="7" max="7" width="3.69921875" style="195" customWidth="1"/>
    <col min="8" max="8" width="16.8984375" style="195" customWidth="1"/>
    <col min="9" max="9" width="3.69921875" style="195" customWidth="1"/>
    <col min="10" max="10" width="16.8984375" style="195" customWidth="1"/>
    <col min="11" max="11" width="4.09765625" style="195" customWidth="1"/>
    <col min="12" max="12" width="16.8984375" style="183" customWidth="1"/>
    <col min="13" max="13" width="4.3984375" style="183" customWidth="1"/>
    <col min="14" max="14" width="16.8984375" style="195" customWidth="1"/>
    <col min="15" max="15" width="4" style="195" customWidth="1"/>
    <col min="16" max="16" width="18" style="183" customWidth="1"/>
    <col min="17" max="17" width="15.3984375" style="56" bestFit="1" customWidth="1"/>
    <col min="18" max="18" width="16.09765625" style="177" customWidth="1"/>
    <col min="19" max="16384" width="10.59765625" style="177"/>
  </cols>
  <sheetData>
    <row r="1" spans="1:16" s="173" customFormat="1" ht="23">
      <c r="A1" s="170" t="s">
        <v>0</v>
      </c>
      <c r="B1" s="171"/>
      <c r="C1" s="171"/>
      <c r="D1" s="172"/>
      <c r="E1" s="172"/>
      <c r="F1" s="172"/>
      <c r="G1" s="172"/>
      <c r="H1" s="172"/>
      <c r="I1" s="172"/>
      <c r="J1" s="172"/>
    </row>
    <row r="2" spans="1:16" ht="21.75" customHeight="1">
      <c r="A2" s="174" t="s">
        <v>100</v>
      </c>
      <c r="B2" s="171"/>
      <c r="C2" s="171"/>
      <c r="D2" s="175"/>
      <c r="E2" s="175"/>
      <c r="F2" s="175"/>
      <c r="G2" s="175"/>
      <c r="H2" s="175"/>
      <c r="I2" s="175"/>
      <c r="J2" s="175"/>
      <c r="K2" s="175"/>
      <c r="L2" s="176"/>
      <c r="M2" s="176"/>
      <c r="N2" s="175"/>
      <c r="O2" s="175"/>
      <c r="P2" s="176"/>
    </row>
    <row r="3" spans="1:16" ht="13.5" customHeight="1">
      <c r="A3" s="174"/>
      <c r="B3" s="171"/>
      <c r="C3" s="171"/>
      <c r="D3" s="175"/>
      <c r="E3" s="175"/>
      <c r="F3" s="175"/>
      <c r="G3" s="175"/>
      <c r="H3" s="175"/>
      <c r="I3" s="175"/>
      <c r="J3" s="175"/>
      <c r="K3" s="175"/>
      <c r="L3" s="176"/>
      <c r="M3" s="176"/>
      <c r="N3" s="175"/>
      <c r="O3" s="175"/>
      <c r="P3" s="176"/>
    </row>
    <row r="4" spans="1:16" ht="21" customHeight="1">
      <c r="D4" s="285" t="s">
        <v>3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</row>
    <row r="5" spans="1:16" ht="21" customHeight="1"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80" t="s">
        <v>149</v>
      </c>
      <c r="O5" s="179"/>
      <c r="P5" s="179"/>
    </row>
    <row r="6" spans="1:16" ht="21" customHeight="1">
      <c r="A6" s="177" t="s">
        <v>72</v>
      </c>
      <c r="D6" s="179"/>
      <c r="E6" s="179"/>
      <c r="F6" s="180"/>
      <c r="G6" s="180"/>
      <c r="H6" s="180"/>
      <c r="I6" s="179"/>
      <c r="J6" s="286" t="s">
        <v>150</v>
      </c>
      <c r="K6" s="286"/>
      <c r="L6" s="286"/>
      <c r="M6" s="179"/>
      <c r="N6" s="181" t="s">
        <v>151</v>
      </c>
      <c r="O6" s="179"/>
      <c r="P6" s="179"/>
    </row>
    <row r="7" spans="1:16" ht="20.9" customHeight="1">
      <c r="D7" s="180" t="s">
        <v>106</v>
      </c>
      <c r="E7" s="180"/>
      <c r="F7" s="180"/>
      <c r="G7" s="180"/>
      <c r="H7" s="180"/>
      <c r="I7" s="180"/>
      <c r="J7" s="180"/>
      <c r="K7" s="180"/>
      <c r="L7" s="180"/>
      <c r="M7" s="180"/>
      <c r="N7" s="182" t="s">
        <v>109</v>
      </c>
      <c r="O7" s="180"/>
    </row>
    <row r="8" spans="1:16" ht="21" customHeight="1">
      <c r="D8" s="180" t="s">
        <v>114</v>
      </c>
      <c r="E8" s="180"/>
      <c r="F8" s="180" t="s">
        <v>115</v>
      </c>
      <c r="G8" s="180"/>
      <c r="H8" s="180" t="s">
        <v>220</v>
      </c>
      <c r="I8" s="180"/>
      <c r="J8" s="180" t="s">
        <v>117</v>
      </c>
      <c r="K8" s="180"/>
      <c r="L8" s="180" t="s">
        <v>108</v>
      </c>
      <c r="M8" s="180"/>
      <c r="N8" s="180" t="s">
        <v>121</v>
      </c>
      <c r="O8" s="180"/>
      <c r="P8" s="180" t="s">
        <v>112</v>
      </c>
    </row>
    <row r="9" spans="1:16" ht="21" customHeight="1">
      <c r="B9" s="184" t="s">
        <v>6</v>
      </c>
      <c r="C9" s="184"/>
      <c r="D9" s="180" t="s">
        <v>125</v>
      </c>
      <c r="E9" s="180"/>
      <c r="F9" s="180" t="s">
        <v>199</v>
      </c>
      <c r="G9" s="180"/>
      <c r="H9" s="180" t="s">
        <v>224</v>
      </c>
      <c r="I9" s="180"/>
      <c r="J9" s="180" t="s">
        <v>128</v>
      </c>
      <c r="K9" s="180"/>
      <c r="L9" s="180" t="s">
        <v>118</v>
      </c>
      <c r="M9" s="180"/>
      <c r="N9" s="180" t="s">
        <v>131</v>
      </c>
      <c r="O9" s="180"/>
      <c r="P9" s="180" t="s">
        <v>123</v>
      </c>
    </row>
    <row r="10" spans="1:16" ht="20.9" customHeight="1">
      <c r="D10" s="287" t="s">
        <v>8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</row>
    <row r="11" spans="1:16" ht="21" customHeight="1">
      <c r="A11" s="186" t="s">
        <v>255</v>
      </c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</row>
    <row r="12" spans="1:16" ht="21" customHeight="1">
      <c r="A12" s="186" t="s">
        <v>228</v>
      </c>
      <c r="B12" s="187"/>
      <c r="C12" s="187"/>
      <c r="D12" s="57">
        <v>817776</v>
      </c>
      <c r="E12" s="57"/>
      <c r="F12" s="57">
        <v>504943</v>
      </c>
      <c r="G12" s="57"/>
      <c r="H12" s="57">
        <v>4545</v>
      </c>
      <c r="I12" s="57"/>
      <c r="J12" s="57">
        <v>105522</v>
      </c>
      <c r="K12" s="58"/>
      <c r="L12" s="57">
        <v>923380</v>
      </c>
      <c r="M12" s="58"/>
      <c r="N12" s="57">
        <v>653502</v>
      </c>
      <c r="O12" s="57"/>
      <c r="P12" s="74">
        <f>SUM(N12,L12,J12,F12,D12,H12)</f>
        <v>3009668</v>
      </c>
    </row>
    <row r="13" spans="1:16" ht="20.25" customHeight="1">
      <c r="A13" s="186"/>
      <c r="B13" s="187"/>
      <c r="C13" s="187"/>
      <c r="D13" s="57"/>
      <c r="E13" s="57"/>
      <c r="F13" s="57"/>
      <c r="G13" s="57"/>
      <c r="H13" s="57"/>
      <c r="I13" s="57"/>
      <c r="J13" s="57"/>
      <c r="K13" s="58"/>
      <c r="L13" s="57"/>
      <c r="M13" s="58"/>
      <c r="N13" s="57"/>
      <c r="O13" s="57"/>
      <c r="P13" s="57"/>
    </row>
    <row r="14" spans="1:16" ht="20.25" customHeight="1">
      <c r="A14" s="186" t="s">
        <v>134</v>
      </c>
      <c r="B14" s="187"/>
      <c r="C14" s="187"/>
      <c r="D14" s="57"/>
      <c r="E14" s="57"/>
      <c r="F14" s="57"/>
      <c r="G14" s="57"/>
      <c r="H14" s="57"/>
      <c r="I14" s="57"/>
      <c r="J14" s="57"/>
      <c r="K14" s="58"/>
      <c r="L14" s="57"/>
      <c r="M14" s="58"/>
      <c r="N14" s="57"/>
      <c r="O14" s="57"/>
      <c r="P14" s="57"/>
    </row>
    <row r="15" spans="1:16" ht="20.25" customHeight="1">
      <c r="A15" s="188" t="s">
        <v>258</v>
      </c>
      <c r="B15" s="187"/>
      <c r="C15" s="187"/>
      <c r="D15" s="57"/>
      <c r="E15" s="57"/>
      <c r="F15" s="57"/>
      <c r="G15" s="57"/>
      <c r="H15" s="57"/>
      <c r="I15" s="57"/>
      <c r="J15" s="57"/>
      <c r="K15" s="58"/>
      <c r="L15" s="57"/>
      <c r="M15" s="58"/>
      <c r="N15" s="57"/>
      <c r="O15" s="57"/>
      <c r="P15" s="57"/>
    </row>
    <row r="16" spans="1:16" ht="20.25" customHeight="1">
      <c r="A16" s="189" t="s">
        <v>265</v>
      </c>
      <c r="B16" s="190">
        <v>12</v>
      </c>
      <c r="C16" s="187"/>
      <c r="D16" s="141">
        <v>22711</v>
      </c>
      <c r="E16" s="141"/>
      <c r="F16" s="141">
        <v>19</v>
      </c>
      <c r="G16" s="57"/>
      <c r="H16" s="57">
        <v>0</v>
      </c>
      <c r="I16" s="57"/>
      <c r="J16" s="57">
        <v>0</v>
      </c>
      <c r="K16" s="58"/>
      <c r="L16" s="141">
        <v>-22730</v>
      </c>
      <c r="M16" s="58"/>
      <c r="N16" s="57">
        <v>0</v>
      </c>
      <c r="O16" s="57"/>
      <c r="P16" s="142">
        <f>SUM(N16,L16,J16,F16,D16,H16)</f>
        <v>0</v>
      </c>
    </row>
    <row r="17" spans="1:16" ht="20.25" customHeight="1">
      <c r="A17" s="189" t="s">
        <v>259</v>
      </c>
      <c r="B17" s="190">
        <v>12</v>
      </c>
      <c r="C17" s="187"/>
      <c r="D17" s="141">
        <v>0</v>
      </c>
      <c r="E17" s="141"/>
      <c r="F17" s="141">
        <v>0</v>
      </c>
      <c r="G17" s="57"/>
      <c r="H17" s="57">
        <v>0</v>
      </c>
      <c r="I17" s="57"/>
      <c r="J17" s="57">
        <v>0</v>
      </c>
      <c r="K17" s="58"/>
      <c r="L17" s="141">
        <v>-2538</v>
      </c>
      <c r="M17" s="58"/>
      <c r="N17" s="57">
        <v>0</v>
      </c>
      <c r="O17" s="57"/>
      <c r="P17" s="142">
        <f>SUM(N17,L17,J17,F17,D17,H17)</f>
        <v>-2538</v>
      </c>
    </row>
    <row r="18" spans="1:16" ht="20.25" customHeight="1">
      <c r="A18" s="191" t="s">
        <v>278</v>
      </c>
      <c r="B18" s="187"/>
      <c r="C18" s="187"/>
      <c r="D18" s="144">
        <f>D17+D16</f>
        <v>22711</v>
      </c>
      <c r="E18" s="57"/>
      <c r="F18" s="144">
        <f>F17+F16</f>
        <v>19</v>
      </c>
      <c r="G18" s="57"/>
      <c r="H18" s="144">
        <f>H17+H16</f>
        <v>0</v>
      </c>
      <c r="I18" s="57"/>
      <c r="J18" s="144">
        <f>J17+J16</f>
        <v>0</v>
      </c>
      <c r="K18" s="58"/>
      <c r="L18" s="144">
        <f>L17+L16</f>
        <v>-25268</v>
      </c>
      <c r="M18" s="58"/>
      <c r="N18" s="144">
        <f>N17+N16</f>
        <v>0</v>
      </c>
      <c r="O18" s="57"/>
      <c r="P18" s="144">
        <f>P17+P16</f>
        <v>-2538</v>
      </c>
    </row>
    <row r="19" spans="1:16" ht="20.25" customHeight="1">
      <c r="A19" s="186"/>
      <c r="B19" s="187"/>
      <c r="C19" s="187"/>
      <c r="D19" s="57"/>
      <c r="E19" s="57"/>
      <c r="F19" s="57"/>
      <c r="G19" s="57"/>
      <c r="H19" s="57"/>
      <c r="I19" s="57"/>
      <c r="J19" s="57"/>
      <c r="K19" s="58"/>
      <c r="L19" s="57"/>
      <c r="M19" s="58"/>
      <c r="N19" s="57"/>
      <c r="O19" s="57"/>
      <c r="P19" s="57"/>
    </row>
    <row r="20" spans="1:16" ht="21" customHeight="1">
      <c r="A20" s="186" t="s">
        <v>142</v>
      </c>
      <c r="B20" s="192"/>
      <c r="C20" s="192"/>
      <c r="D20" s="66"/>
      <c r="E20" s="67"/>
      <c r="F20" s="66"/>
      <c r="G20" s="66"/>
      <c r="H20" s="66"/>
      <c r="I20" s="68"/>
      <c r="J20" s="66"/>
      <c r="K20" s="67"/>
      <c r="L20" s="66"/>
      <c r="M20" s="67"/>
      <c r="N20" s="66"/>
      <c r="O20" s="68"/>
      <c r="P20" s="69"/>
    </row>
    <row r="21" spans="1:16" ht="21" customHeight="1">
      <c r="A21" s="177" t="s">
        <v>152</v>
      </c>
      <c r="B21" s="192"/>
      <c r="C21" s="192"/>
      <c r="D21" s="70">
        <v>0</v>
      </c>
      <c r="E21" s="67"/>
      <c r="F21" s="70">
        <v>0</v>
      </c>
      <c r="G21" s="70"/>
      <c r="H21" s="70">
        <v>0</v>
      </c>
      <c r="I21" s="67"/>
      <c r="J21" s="70">
        <v>0</v>
      </c>
      <c r="K21" s="67"/>
      <c r="L21" s="87">
        <f>'SI 6'!G41</f>
        <v>21076</v>
      </c>
      <c r="M21" s="67"/>
      <c r="N21" s="70">
        <v>0</v>
      </c>
      <c r="O21" s="68"/>
      <c r="P21" s="76">
        <f>SUM(N21,L21,J21,F21,D21,H21)</f>
        <v>21076</v>
      </c>
    </row>
    <row r="22" spans="1:16" ht="21" customHeight="1">
      <c r="A22" s="186" t="s">
        <v>153</v>
      </c>
      <c r="B22" s="192"/>
      <c r="C22" s="192"/>
      <c r="D22" s="75">
        <f>SUM(D21)</f>
        <v>0</v>
      </c>
      <c r="E22" s="71"/>
      <c r="F22" s="75">
        <f>SUM(F21)</f>
        <v>0</v>
      </c>
      <c r="G22" s="131"/>
      <c r="H22" s="75">
        <f>SUM(H21)</f>
        <v>0</v>
      </c>
      <c r="I22" s="71"/>
      <c r="J22" s="75">
        <f>SUM(J21)</f>
        <v>0</v>
      </c>
      <c r="K22" s="57"/>
      <c r="L22" s="75">
        <f>SUM(L21)</f>
        <v>21076</v>
      </c>
      <c r="M22" s="57"/>
      <c r="N22" s="75">
        <f>SUM(N21)</f>
        <v>0</v>
      </c>
      <c r="O22" s="71"/>
      <c r="P22" s="75">
        <f>SUM(D22:N22)</f>
        <v>21076</v>
      </c>
    </row>
    <row r="23" spans="1:16" ht="21" customHeight="1">
      <c r="A23" s="186"/>
      <c r="B23" s="192"/>
      <c r="C23" s="192"/>
      <c r="D23" s="71"/>
      <c r="E23" s="71"/>
      <c r="F23" s="71"/>
      <c r="G23" s="71"/>
      <c r="H23" s="71"/>
      <c r="I23" s="71"/>
      <c r="J23" s="71"/>
      <c r="K23" s="57"/>
      <c r="L23" s="71"/>
      <c r="M23" s="57"/>
      <c r="N23" s="71"/>
      <c r="O23" s="71"/>
      <c r="P23" s="71"/>
    </row>
    <row r="24" spans="1:16" ht="21" customHeight="1">
      <c r="A24" s="193" t="s">
        <v>243</v>
      </c>
      <c r="B24" s="192"/>
      <c r="C24" s="192"/>
      <c r="D24" s="149">
        <v>0</v>
      </c>
      <c r="E24" s="149"/>
      <c r="F24" s="149">
        <v>0</v>
      </c>
      <c r="G24" s="149"/>
      <c r="H24" s="149">
        <v>0</v>
      </c>
      <c r="I24" s="149"/>
      <c r="J24" s="149">
        <v>1054</v>
      </c>
      <c r="K24" s="141"/>
      <c r="L24" s="149">
        <f>-J24</f>
        <v>-1054</v>
      </c>
      <c r="M24" s="141"/>
      <c r="N24" s="149">
        <v>0</v>
      </c>
      <c r="O24" s="149"/>
      <c r="P24" s="64">
        <f>SUM(N24,L24,J24,F24,D24,H24)</f>
        <v>0</v>
      </c>
    </row>
    <row r="25" spans="1:16" ht="21" customHeight="1">
      <c r="A25" s="193" t="s">
        <v>146</v>
      </c>
      <c r="B25" s="192"/>
      <c r="C25" s="192"/>
      <c r="D25" s="64">
        <v>0</v>
      </c>
      <c r="E25" s="149"/>
      <c r="F25" s="64">
        <v>0</v>
      </c>
      <c r="G25" s="64"/>
      <c r="H25" s="64">
        <v>0</v>
      </c>
      <c r="I25" s="149"/>
      <c r="J25" s="64">
        <v>0</v>
      </c>
      <c r="K25" s="141"/>
      <c r="L25" s="142">
        <v>15715</v>
      </c>
      <c r="M25" s="150"/>
      <c r="N25" s="141">
        <v>-15715</v>
      </c>
      <c r="O25" s="149"/>
      <c r="P25" s="151">
        <f>SUM(N25,L25,J25,F25,D25,H25)</f>
        <v>0</v>
      </c>
    </row>
    <row r="26" spans="1:16" ht="21" customHeight="1" thickBot="1">
      <c r="A26" s="186" t="s">
        <v>244</v>
      </c>
      <c r="B26" s="194"/>
      <c r="C26" s="194"/>
      <c r="D26" s="125">
        <f>SUM(D24:D25,D22,D12,D18)</f>
        <v>840487</v>
      </c>
      <c r="E26" s="57"/>
      <c r="F26" s="125">
        <f>SUM(F24:F25,F22,F12,F18)</f>
        <v>504962</v>
      </c>
      <c r="G26" s="131"/>
      <c r="H26" s="125">
        <f>SUM(H24:H25,H22,H12,H18)</f>
        <v>4545</v>
      </c>
      <c r="I26" s="57"/>
      <c r="J26" s="125">
        <f>SUM(J24:J25,J22,J12,J18)</f>
        <v>106576</v>
      </c>
      <c r="K26" s="57"/>
      <c r="L26" s="125">
        <f>SUM(L24:L25,L22,L12,L18)</f>
        <v>933849</v>
      </c>
      <c r="M26" s="57"/>
      <c r="N26" s="125">
        <f>SUM(N24:N25,N22,N12,N18)</f>
        <v>637787</v>
      </c>
      <c r="O26" s="57"/>
      <c r="P26" s="125">
        <f>SUM(P24:P25,P22,P12,P18)</f>
        <v>3028206</v>
      </c>
    </row>
    <row r="27" spans="1:16" ht="21.75" customHeight="1" thickTop="1"/>
    <row r="28" spans="1:16" ht="21.75" customHeight="1">
      <c r="J28" s="13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10:P10"/>
    <mergeCell ref="D4:P4"/>
    <mergeCell ref="J6:L6"/>
  </mergeCells>
  <pageMargins left="0.7" right="0.7" top="0.48" bottom="0.5" header="0.5" footer="0.5"/>
  <pageSetup paperSize="9" scale="7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C40DE-F606-40F4-9490-E91F54245ABC}">
  <dimension ref="A1:L101"/>
  <sheetViews>
    <sheetView view="pageBreakPreview" zoomScale="90" zoomScaleNormal="115" zoomScaleSheetLayoutView="90" workbookViewId="0">
      <selection activeCell="B4" sqref="B4:D4"/>
    </sheetView>
  </sheetViews>
  <sheetFormatPr defaultColWidth="9.09765625" defaultRowHeight="23.25" customHeight="1"/>
  <cols>
    <col min="1" max="1" width="59.69921875" style="158" bestFit="1" customWidth="1"/>
    <col min="2" max="2" width="15.09765625" style="79" customWidth="1"/>
    <col min="3" max="3" width="1.09765625" style="79" customWidth="1"/>
    <col min="4" max="4" width="15.09765625" style="79" customWidth="1"/>
    <col min="5" max="5" width="1.09765625" style="79" customWidth="1"/>
    <col min="6" max="6" width="15.09765625" style="16" customWidth="1"/>
    <col min="7" max="7" width="1.09765625" style="79" customWidth="1"/>
    <col min="8" max="8" width="15.09765625" style="1" customWidth="1"/>
    <col min="9" max="9" width="1.09765625" style="159" customWidth="1"/>
    <col min="10" max="10" width="10.8984375" style="159" bestFit="1" customWidth="1"/>
    <col min="11" max="16384" width="9.09765625" style="159"/>
  </cols>
  <sheetData>
    <row r="1" spans="1:12" s="156" customFormat="1" ht="23">
      <c r="A1" s="152" t="s">
        <v>0</v>
      </c>
      <c r="B1" s="153"/>
      <c r="C1" s="154"/>
      <c r="D1" s="153"/>
      <c r="E1" s="155"/>
      <c r="F1" s="257"/>
      <c r="G1" s="155"/>
      <c r="H1" s="155"/>
      <c r="I1" s="155"/>
    </row>
    <row r="2" spans="1:12" s="156" customFormat="1" ht="23.25" customHeight="1">
      <c r="A2" s="157" t="s">
        <v>154</v>
      </c>
      <c r="B2" s="77"/>
      <c r="C2" s="77"/>
      <c r="D2" s="77"/>
      <c r="E2" s="77"/>
      <c r="F2" s="126"/>
      <c r="G2" s="77"/>
      <c r="H2" s="77"/>
    </row>
    <row r="3" spans="1:12" ht="9" customHeight="1">
      <c r="B3" s="77"/>
      <c r="C3" s="77"/>
      <c r="D3" s="77"/>
      <c r="E3" s="77"/>
      <c r="F3" s="126"/>
      <c r="G3" s="77"/>
      <c r="H3" s="77"/>
    </row>
    <row r="4" spans="1:12" ht="23.25" customHeight="1">
      <c r="A4" s="158" t="s">
        <v>72</v>
      </c>
      <c r="B4" s="288" t="s">
        <v>2</v>
      </c>
      <c r="C4" s="288"/>
      <c r="D4" s="288"/>
      <c r="E4" s="33"/>
      <c r="F4" s="279" t="s">
        <v>3</v>
      </c>
      <c r="G4" s="279"/>
      <c r="H4" s="279"/>
    </row>
    <row r="5" spans="1:12" ht="23.25" customHeight="1">
      <c r="B5" s="281" t="s">
        <v>240</v>
      </c>
      <c r="C5" s="281"/>
      <c r="D5" s="281"/>
      <c r="E5" s="161"/>
      <c r="F5" s="281" t="s">
        <v>240</v>
      </c>
      <c r="G5" s="281"/>
      <c r="H5" s="281"/>
    </row>
    <row r="6" spans="1:12" ht="23.25" customHeight="1">
      <c r="B6" s="281" t="s">
        <v>239</v>
      </c>
      <c r="C6" s="281"/>
      <c r="D6" s="281"/>
      <c r="E6" s="161"/>
      <c r="F6" s="281" t="s">
        <v>239</v>
      </c>
      <c r="G6" s="281"/>
      <c r="H6" s="281"/>
    </row>
    <row r="7" spans="1:12" ht="23.25" customHeight="1">
      <c r="B7" s="162">
        <v>2569</v>
      </c>
      <c r="C7" s="163"/>
      <c r="D7" s="162">
        <v>2568</v>
      </c>
      <c r="E7" s="163"/>
      <c r="F7" s="162">
        <v>2569</v>
      </c>
      <c r="G7" s="163"/>
      <c r="H7" s="162">
        <v>2568</v>
      </c>
    </row>
    <row r="8" spans="1:12" ht="23.25" customHeight="1">
      <c r="B8" s="289" t="s">
        <v>8</v>
      </c>
      <c r="C8" s="289"/>
      <c r="D8" s="289"/>
      <c r="E8" s="289"/>
      <c r="F8" s="289"/>
      <c r="G8" s="289"/>
      <c r="H8" s="289"/>
    </row>
    <row r="9" spans="1:12" ht="23.25" customHeight="1">
      <c r="A9" s="258" t="s">
        <v>155</v>
      </c>
      <c r="B9" s="78"/>
      <c r="C9" s="78"/>
      <c r="D9" s="78"/>
      <c r="E9" s="78"/>
      <c r="F9" s="127"/>
      <c r="G9" s="78"/>
      <c r="H9" s="78"/>
    </row>
    <row r="10" spans="1:12" ht="23.25" customHeight="1">
      <c r="A10" s="259" t="s">
        <v>87</v>
      </c>
      <c r="B10" s="83">
        <f>'SI 6'!C43</f>
        <v>-59912</v>
      </c>
      <c r="C10" s="15"/>
      <c r="D10" s="83">
        <f>'SI 6'!E43</f>
        <v>-119430</v>
      </c>
      <c r="E10" s="15"/>
      <c r="F10" s="83">
        <f>'SI 6'!G43</f>
        <v>21076</v>
      </c>
      <c r="G10" s="15"/>
      <c r="H10" s="83">
        <f>'SI 6'!I43</f>
        <v>27066</v>
      </c>
      <c r="J10" s="164"/>
    </row>
    <row r="11" spans="1:12" ht="23.25" customHeight="1">
      <c r="A11" s="260" t="s">
        <v>156</v>
      </c>
      <c r="B11" s="15"/>
      <c r="C11" s="15"/>
      <c r="D11" s="15"/>
      <c r="E11" s="15"/>
      <c r="F11" s="15"/>
      <c r="G11" s="15"/>
      <c r="H11" s="15"/>
      <c r="J11" s="164"/>
    </row>
    <row r="12" spans="1:12" ht="23.25" customHeight="1">
      <c r="A12" s="259" t="s">
        <v>232</v>
      </c>
      <c r="B12" s="83">
        <f>-'SI 6'!C28</f>
        <v>10257</v>
      </c>
      <c r="C12" s="15"/>
      <c r="D12" s="83">
        <f>-'SI 6'!E28</f>
        <v>14318</v>
      </c>
      <c r="E12" s="15"/>
      <c r="F12" s="83">
        <f>-'SI 6'!G28</f>
        <v>5963</v>
      </c>
      <c r="G12" s="15"/>
      <c r="H12" s="83">
        <f>-'SI 6'!I28</f>
        <v>11231</v>
      </c>
      <c r="J12" s="164"/>
      <c r="L12" s="261"/>
    </row>
    <row r="13" spans="1:12" ht="23.25" customHeight="1">
      <c r="A13" s="259" t="s">
        <v>85</v>
      </c>
      <c r="B13" s="83">
        <f>-'SI 6'!C25</f>
        <v>83996</v>
      </c>
      <c r="C13" s="15"/>
      <c r="D13" s="83">
        <f>-'SI 6'!E25</f>
        <v>103423</v>
      </c>
      <c r="E13" s="15"/>
      <c r="F13" s="83">
        <f>-'SI 6'!G25</f>
        <v>79510</v>
      </c>
      <c r="G13" s="15"/>
      <c r="H13" s="83">
        <f>-'SI 6'!I25</f>
        <v>90899</v>
      </c>
      <c r="J13" s="164"/>
      <c r="L13" s="261"/>
    </row>
    <row r="14" spans="1:12" s="263" customFormat="1" ht="23.25" customHeight="1">
      <c r="A14" s="262" t="s">
        <v>157</v>
      </c>
      <c r="B14" s="15">
        <v>135700</v>
      </c>
      <c r="C14" s="15"/>
      <c r="D14" s="15">
        <v>151031</v>
      </c>
      <c r="E14" s="15"/>
      <c r="F14" s="15">
        <v>44280</v>
      </c>
      <c r="G14" s="15"/>
      <c r="H14" s="15">
        <v>42210</v>
      </c>
      <c r="J14" s="164"/>
      <c r="L14" s="261"/>
    </row>
    <row r="15" spans="1:12" s="263" customFormat="1" ht="23.25" customHeight="1">
      <c r="A15" s="262" t="s">
        <v>158</v>
      </c>
      <c r="B15" s="15">
        <v>4829</v>
      </c>
      <c r="C15" s="15"/>
      <c r="D15" s="15">
        <v>4480</v>
      </c>
      <c r="E15" s="15"/>
      <c r="F15" s="15">
        <v>0</v>
      </c>
      <c r="G15" s="15"/>
      <c r="H15" s="15">
        <v>0</v>
      </c>
      <c r="J15" s="164"/>
      <c r="L15" s="261"/>
    </row>
    <row r="16" spans="1:12" s="263" customFormat="1" ht="23.25" customHeight="1">
      <c r="A16" s="262" t="s">
        <v>268</v>
      </c>
      <c r="B16" s="15">
        <v>12185</v>
      </c>
      <c r="C16" s="15"/>
      <c r="D16" s="15">
        <v>0</v>
      </c>
      <c r="E16" s="15"/>
      <c r="F16" s="15">
        <v>0</v>
      </c>
      <c r="G16" s="15"/>
      <c r="H16" s="15">
        <v>0</v>
      </c>
      <c r="J16" s="164"/>
      <c r="L16" s="261"/>
    </row>
    <row r="17" spans="1:12" s="263" customFormat="1" ht="23.25" customHeight="1">
      <c r="A17" s="262" t="s">
        <v>159</v>
      </c>
      <c r="B17" s="15">
        <v>3173</v>
      </c>
      <c r="C17" s="15"/>
      <c r="D17" s="15">
        <v>3184</v>
      </c>
      <c r="E17" s="15"/>
      <c r="F17" s="15">
        <v>71</v>
      </c>
      <c r="G17" s="15"/>
      <c r="H17" s="15">
        <v>82</v>
      </c>
      <c r="J17" s="164"/>
      <c r="L17" s="261"/>
    </row>
    <row r="18" spans="1:12" s="263" customFormat="1" ht="23.25" customHeight="1">
      <c r="A18" s="262" t="s">
        <v>245</v>
      </c>
      <c r="B18" s="15">
        <v>-245</v>
      </c>
      <c r="C18" s="15"/>
      <c r="D18" s="15">
        <v>0</v>
      </c>
      <c r="E18" s="15"/>
      <c r="F18" s="15">
        <v>0</v>
      </c>
      <c r="G18" s="15"/>
      <c r="H18" s="15">
        <v>0</v>
      </c>
      <c r="J18" s="164"/>
      <c r="L18" s="261"/>
    </row>
    <row r="19" spans="1:12" s="263" customFormat="1" ht="23.25" customHeight="1">
      <c r="A19" s="264" t="s">
        <v>160</v>
      </c>
      <c r="B19" s="15">
        <v>-3535</v>
      </c>
      <c r="C19" s="15"/>
      <c r="D19" s="15">
        <v>-2022</v>
      </c>
      <c r="E19" s="15"/>
      <c r="F19" s="15">
        <v>0</v>
      </c>
      <c r="G19" s="15"/>
      <c r="H19" s="15">
        <v>0</v>
      </c>
      <c r="J19" s="164"/>
      <c r="L19" s="261"/>
    </row>
    <row r="20" spans="1:12" s="263" customFormat="1" ht="23.25" hidden="1" customHeight="1">
      <c r="A20" s="264" t="s">
        <v>246</v>
      </c>
      <c r="B20" s="15"/>
      <c r="C20" s="15"/>
      <c r="D20" s="15">
        <v>0</v>
      </c>
      <c r="E20" s="15"/>
      <c r="F20" s="15">
        <v>0</v>
      </c>
      <c r="G20" s="15"/>
      <c r="H20" s="15">
        <v>0</v>
      </c>
      <c r="J20" s="164"/>
      <c r="L20" s="261"/>
    </row>
    <row r="21" spans="1:12" s="263" customFormat="1" ht="23.25" customHeight="1">
      <c r="A21" s="264" t="s">
        <v>247</v>
      </c>
      <c r="B21" s="15">
        <v>-8796</v>
      </c>
      <c r="C21" s="15"/>
      <c r="D21" s="15">
        <v>11</v>
      </c>
      <c r="E21" s="15"/>
      <c r="F21" s="15">
        <v>-3662</v>
      </c>
      <c r="G21" s="15"/>
      <c r="H21" s="15">
        <v>501</v>
      </c>
      <c r="J21" s="164"/>
      <c r="L21" s="261"/>
    </row>
    <row r="22" spans="1:12" s="263" customFormat="1" ht="23.25" customHeight="1">
      <c r="A22" s="264" t="s">
        <v>248</v>
      </c>
      <c r="B22" s="15">
        <v>15302</v>
      </c>
      <c r="C22" s="15"/>
      <c r="D22" s="15">
        <v>-4996</v>
      </c>
      <c r="E22" s="15"/>
      <c r="F22" s="15">
        <v>5061</v>
      </c>
      <c r="G22" s="15"/>
      <c r="H22" s="15">
        <v>-2986</v>
      </c>
      <c r="J22" s="164"/>
      <c r="K22" s="261"/>
      <c r="L22" s="261"/>
    </row>
    <row r="23" spans="1:12" s="263" customFormat="1" ht="23.25" customHeight="1">
      <c r="A23" s="264" t="s">
        <v>161</v>
      </c>
      <c r="B23" s="15">
        <v>-372</v>
      </c>
      <c r="C23" s="15"/>
      <c r="D23" s="15">
        <v>-209</v>
      </c>
      <c r="E23" s="15"/>
      <c r="F23" s="15">
        <v>8</v>
      </c>
      <c r="G23" s="15"/>
      <c r="H23" s="15">
        <v>0</v>
      </c>
      <c r="J23" s="164"/>
      <c r="K23" s="261"/>
      <c r="L23" s="261"/>
    </row>
    <row r="24" spans="1:12" s="263" customFormat="1" ht="23.25" customHeight="1">
      <c r="A24" s="264" t="s">
        <v>249</v>
      </c>
      <c r="B24" s="15">
        <v>0</v>
      </c>
      <c r="C24" s="15"/>
      <c r="D24" s="15">
        <v>4451</v>
      </c>
      <c r="E24" s="15"/>
      <c r="F24" s="15">
        <v>0</v>
      </c>
      <c r="G24" s="15"/>
      <c r="H24" s="15">
        <v>0</v>
      </c>
      <c r="J24" s="164"/>
      <c r="L24" s="261"/>
    </row>
    <row r="25" spans="1:12" s="263" customFormat="1" ht="23.25" customHeight="1">
      <c r="A25" s="262" t="s">
        <v>162</v>
      </c>
      <c r="B25" s="15">
        <v>4102</v>
      </c>
      <c r="C25" s="15"/>
      <c r="D25" s="15">
        <v>3810</v>
      </c>
      <c r="E25" s="15"/>
      <c r="F25" s="15">
        <v>2180</v>
      </c>
      <c r="G25" s="15"/>
      <c r="H25" s="15">
        <v>2110</v>
      </c>
      <c r="J25" s="164"/>
      <c r="L25" s="261"/>
    </row>
    <row r="26" spans="1:12" s="263" customFormat="1" ht="23.25" customHeight="1">
      <c r="A26" s="259" t="s">
        <v>250</v>
      </c>
      <c r="B26" s="15">
        <v>1093</v>
      </c>
      <c r="C26" s="15"/>
      <c r="D26" s="15">
        <v>384</v>
      </c>
      <c r="E26" s="15"/>
      <c r="F26" s="15">
        <v>0</v>
      </c>
      <c r="G26" s="15"/>
      <c r="H26" s="15">
        <v>0</v>
      </c>
      <c r="J26" s="164"/>
      <c r="L26" s="261"/>
    </row>
    <row r="27" spans="1:12" ht="23.25" customHeight="1">
      <c r="A27" s="259" t="s">
        <v>163</v>
      </c>
      <c r="B27" s="24">
        <v>-271</v>
      </c>
      <c r="C27" s="15"/>
      <c r="D27" s="24">
        <v>-335</v>
      </c>
      <c r="E27" s="15"/>
      <c r="F27" s="24">
        <v>-9375</v>
      </c>
      <c r="G27" s="15"/>
      <c r="H27" s="24">
        <v>-6630</v>
      </c>
      <c r="J27" s="164"/>
      <c r="L27" s="261"/>
    </row>
    <row r="28" spans="1:12" ht="23.25" customHeight="1">
      <c r="A28" s="259"/>
      <c r="B28" s="83">
        <f>SUM(B10:B27)</f>
        <v>197506</v>
      </c>
      <c r="C28" s="15"/>
      <c r="D28" s="83">
        <f>SUM(D10:D27)</f>
        <v>158100</v>
      </c>
      <c r="E28" s="15"/>
      <c r="F28" s="83">
        <f>SUM(F10:F27)</f>
        <v>145112</v>
      </c>
      <c r="G28" s="15"/>
      <c r="H28" s="83">
        <f>SUM(H10:H27)</f>
        <v>164483</v>
      </c>
      <c r="J28" s="164"/>
    </row>
    <row r="29" spans="1:12" ht="23.25" customHeight="1">
      <c r="A29" s="260" t="s">
        <v>164</v>
      </c>
      <c r="B29" s="16"/>
      <c r="C29" s="16"/>
      <c r="D29" s="16"/>
      <c r="E29" s="16"/>
      <c r="G29" s="16"/>
      <c r="H29" s="16"/>
      <c r="J29" s="164"/>
    </row>
    <row r="30" spans="1:12" ht="23.25" customHeight="1">
      <c r="A30" s="259" t="s">
        <v>165</v>
      </c>
      <c r="B30" s="15">
        <v>205215</v>
      </c>
      <c r="C30" s="15"/>
      <c r="D30" s="15">
        <v>430315</v>
      </c>
      <c r="E30" s="15"/>
      <c r="F30" s="15">
        <v>85799</v>
      </c>
      <c r="G30" s="15"/>
      <c r="H30" s="15">
        <v>236329</v>
      </c>
      <c r="I30" s="17"/>
      <c r="J30" s="164"/>
      <c r="L30" s="261"/>
    </row>
    <row r="31" spans="1:12" ht="21.5">
      <c r="A31" s="259" t="s">
        <v>16</v>
      </c>
      <c r="B31" s="15">
        <v>-149783</v>
      </c>
      <c r="C31" s="15"/>
      <c r="D31" s="15">
        <v>434343</v>
      </c>
      <c r="E31" s="15"/>
      <c r="F31" s="15">
        <v>75526</v>
      </c>
      <c r="G31" s="15"/>
      <c r="H31" s="15">
        <v>483452</v>
      </c>
      <c r="I31" s="17"/>
      <c r="J31" s="164"/>
      <c r="L31" s="261"/>
    </row>
    <row r="32" spans="1:12" ht="21.5">
      <c r="A32" s="259" t="s">
        <v>18</v>
      </c>
      <c r="B32" s="15">
        <v>937</v>
      </c>
      <c r="C32" s="21"/>
      <c r="D32" s="15">
        <v>2497</v>
      </c>
      <c r="E32" s="15"/>
      <c r="F32" s="15">
        <v>867</v>
      </c>
      <c r="G32" s="15"/>
      <c r="H32" s="15">
        <v>-1175</v>
      </c>
      <c r="I32" s="17"/>
      <c r="J32" s="164"/>
      <c r="L32" s="261"/>
    </row>
    <row r="33" spans="1:12" ht="21.5">
      <c r="A33" s="259" t="s">
        <v>32</v>
      </c>
      <c r="B33" s="15">
        <v>-3350</v>
      </c>
      <c r="C33" s="15"/>
      <c r="D33" s="15">
        <v>-1060</v>
      </c>
      <c r="E33" s="15"/>
      <c r="F33" s="15">
        <v>469</v>
      </c>
      <c r="G33" s="15"/>
      <c r="H33" s="15">
        <v>-18</v>
      </c>
      <c r="I33" s="31"/>
      <c r="J33" s="164"/>
      <c r="L33" s="261"/>
    </row>
    <row r="34" spans="1:12" ht="23.25" customHeight="1">
      <c r="A34" s="259" t="s">
        <v>166</v>
      </c>
      <c r="B34" s="15">
        <v>34806</v>
      </c>
      <c r="C34" s="15"/>
      <c r="D34" s="15">
        <v>-100969</v>
      </c>
      <c r="E34" s="15"/>
      <c r="F34" s="15">
        <v>-11525</v>
      </c>
      <c r="G34" s="15"/>
      <c r="H34" s="15">
        <v>-62148</v>
      </c>
      <c r="I34" s="17"/>
      <c r="J34" s="164"/>
      <c r="L34" s="261"/>
    </row>
    <row r="35" spans="1:12" ht="23.25" customHeight="1">
      <c r="A35" s="259" t="s">
        <v>40</v>
      </c>
      <c r="B35" s="15">
        <v>-26271</v>
      </c>
      <c r="C35" s="15"/>
      <c r="D35" s="15">
        <v>-22031</v>
      </c>
      <c r="E35" s="15"/>
      <c r="F35" s="15">
        <v>-17964</v>
      </c>
      <c r="G35" s="15"/>
      <c r="H35" s="15">
        <v>-9402</v>
      </c>
      <c r="I35" s="17"/>
      <c r="J35" s="164"/>
      <c r="L35" s="261"/>
    </row>
    <row r="36" spans="1:12" ht="21.5">
      <c r="A36" s="259" t="s">
        <v>46</v>
      </c>
      <c r="B36" s="15">
        <v>-614</v>
      </c>
      <c r="C36" s="15"/>
      <c r="D36" s="15">
        <v>-1668</v>
      </c>
      <c r="E36" s="15"/>
      <c r="F36" s="15">
        <v>-266</v>
      </c>
      <c r="G36" s="15"/>
      <c r="H36" s="15">
        <v>-582</v>
      </c>
      <c r="I36" s="17"/>
      <c r="J36" s="164"/>
      <c r="L36" s="261"/>
    </row>
    <row r="37" spans="1:12" ht="23.25" customHeight="1">
      <c r="A37" s="259" t="s">
        <v>53</v>
      </c>
      <c r="B37" s="15">
        <v>0</v>
      </c>
      <c r="C37" s="15"/>
      <c r="D37" s="15">
        <v>-201</v>
      </c>
      <c r="E37" s="15"/>
      <c r="F37" s="15">
        <v>0</v>
      </c>
      <c r="G37" s="15"/>
      <c r="H37" s="15">
        <v>0</v>
      </c>
      <c r="I37" s="17"/>
      <c r="J37" s="164"/>
      <c r="L37" s="261"/>
    </row>
    <row r="38" spans="1:12" ht="23.25" customHeight="1">
      <c r="A38" s="265" t="s">
        <v>167</v>
      </c>
      <c r="B38" s="24">
        <v>-1018</v>
      </c>
      <c r="C38" s="15"/>
      <c r="D38" s="24">
        <v>-4710</v>
      </c>
      <c r="E38" s="15"/>
      <c r="F38" s="24">
        <v>-358</v>
      </c>
      <c r="G38" s="15"/>
      <c r="H38" s="24">
        <v>-2093</v>
      </c>
      <c r="I38" s="17"/>
      <c r="J38" s="164"/>
      <c r="L38" s="261"/>
    </row>
    <row r="39" spans="1:12" ht="23.25" customHeight="1">
      <c r="A39" s="259" t="s">
        <v>168</v>
      </c>
      <c r="B39" s="83">
        <f>SUM(B28:B38)</f>
        <v>257428</v>
      </c>
      <c r="C39" s="15"/>
      <c r="D39" s="83">
        <f>SUM(D28:D38)</f>
        <v>894616</v>
      </c>
      <c r="E39" s="15"/>
      <c r="F39" s="83">
        <f>SUM(F28:F38)</f>
        <v>277660</v>
      </c>
      <c r="G39" s="15"/>
      <c r="H39" s="83">
        <f>SUM(H28:H38)</f>
        <v>808846</v>
      </c>
      <c r="J39" s="164"/>
    </row>
    <row r="40" spans="1:12" ht="23.25" customHeight="1">
      <c r="A40" s="259" t="s">
        <v>267</v>
      </c>
      <c r="B40" s="15">
        <v>-9640</v>
      </c>
      <c r="C40" s="15"/>
      <c r="D40" s="15">
        <v>-5294</v>
      </c>
      <c r="E40" s="15"/>
      <c r="F40" s="15">
        <v>-9967</v>
      </c>
      <c r="G40" s="15"/>
      <c r="H40" s="15">
        <v>-10473</v>
      </c>
      <c r="J40" s="164"/>
      <c r="L40" s="261"/>
    </row>
    <row r="41" spans="1:12" ht="23.25" customHeight="1">
      <c r="A41" s="165" t="s">
        <v>169</v>
      </c>
      <c r="B41" s="84">
        <f>SUM(B39:B40)</f>
        <v>247788</v>
      </c>
      <c r="C41" s="30"/>
      <c r="D41" s="84">
        <f>SUM(D39:D40)</f>
        <v>889322</v>
      </c>
      <c r="E41" s="266"/>
      <c r="F41" s="84">
        <f>SUM(F39:F40)</f>
        <v>267693</v>
      </c>
      <c r="G41" s="30"/>
      <c r="H41" s="84">
        <f>SUM(H39:H40)</f>
        <v>798373</v>
      </c>
      <c r="J41" s="164"/>
    </row>
    <row r="42" spans="1:12" ht="21" customHeight="1">
      <c r="A42" s="152" t="s">
        <v>0</v>
      </c>
      <c r="B42" s="153"/>
      <c r="C42" s="154"/>
      <c r="D42" s="153"/>
      <c r="E42" s="155"/>
      <c r="F42" s="257"/>
      <c r="G42" s="155"/>
      <c r="H42" s="155"/>
      <c r="I42" s="155"/>
      <c r="J42" s="156"/>
    </row>
    <row r="43" spans="1:12" s="156" customFormat="1" ht="23">
      <c r="A43" s="157" t="s">
        <v>154</v>
      </c>
      <c r="B43" s="77"/>
      <c r="C43" s="77"/>
      <c r="D43" s="77"/>
      <c r="E43" s="77"/>
      <c r="F43" s="126"/>
      <c r="G43" s="77"/>
      <c r="H43" s="77"/>
    </row>
    <row r="44" spans="1:12" s="156" customFormat="1" ht="9" customHeight="1">
      <c r="A44" s="158"/>
      <c r="B44" s="77"/>
      <c r="C44" s="77"/>
      <c r="D44" s="77"/>
      <c r="E44" s="77"/>
      <c r="F44" s="126"/>
      <c r="G44" s="77"/>
      <c r="H44" s="77"/>
      <c r="I44" s="159"/>
      <c r="J44" s="159"/>
    </row>
    <row r="45" spans="1:12" ht="20.149999999999999" customHeight="1">
      <c r="A45" s="158" t="s">
        <v>72</v>
      </c>
      <c r="B45" s="288" t="s">
        <v>2</v>
      </c>
      <c r="C45" s="288"/>
      <c r="D45" s="288"/>
      <c r="E45" s="33"/>
      <c r="F45" s="279" t="s">
        <v>3</v>
      </c>
      <c r="G45" s="279"/>
      <c r="H45" s="279"/>
    </row>
    <row r="46" spans="1:12" ht="22.4" customHeight="1">
      <c r="B46" s="281" t="s">
        <v>240</v>
      </c>
      <c r="C46" s="281"/>
      <c r="D46" s="281"/>
      <c r="E46" s="161"/>
      <c r="F46" s="281" t="s">
        <v>240</v>
      </c>
      <c r="G46" s="281"/>
      <c r="H46" s="281"/>
    </row>
    <row r="47" spans="1:12" ht="22.4" customHeight="1">
      <c r="B47" s="281" t="s">
        <v>239</v>
      </c>
      <c r="C47" s="281"/>
      <c r="D47" s="281"/>
      <c r="E47" s="161"/>
      <c r="F47" s="281" t="s">
        <v>239</v>
      </c>
      <c r="G47" s="281"/>
      <c r="H47" s="281"/>
    </row>
    <row r="48" spans="1:12" ht="22.4" customHeight="1">
      <c r="B48" s="162">
        <v>2569</v>
      </c>
      <c r="C48" s="163"/>
      <c r="D48" s="162">
        <v>2568</v>
      </c>
      <c r="E48" s="163"/>
      <c r="F48" s="162">
        <v>2569</v>
      </c>
      <c r="G48" s="163"/>
      <c r="H48" s="162">
        <v>2568</v>
      </c>
    </row>
    <row r="49" spans="1:12" ht="22.4" customHeight="1">
      <c r="B49" s="289" t="s">
        <v>8</v>
      </c>
      <c r="C49" s="289"/>
      <c r="D49" s="289"/>
      <c r="E49" s="289"/>
      <c r="F49" s="289"/>
      <c r="G49" s="289"/>
      <c r="H49" s="289"/>
    </row>
    <row r="50" spans="1:12" ht="22.4" customHeight="1">
      <c r="A50" s="166" t="s">
        <v>170</v>
      </c>
      <c r="F50" s="15"/>
      <c r="H50" s="79"/>
    </row>
    <row r="51" spans="1:12" ht="22.4" customHeight="1">
      <c r="A51" s="158" t="s">
        <v>171</v>
      </c>
      <c r="B51" s="15">
        <v>0</v>
      </c>
      <c r="C51" s="15"/>
      <c r="D51" s="15">
        <v>0</v>
      </c>
      <c r="E51" s="15"/>
      <c r="F51" s="15">
        <v>0</v>
      </c>
      <c r="G51" s="15"/>
      <c r="H51" s="15">
        <v>7630</v>
      </c>
      <c r="J51" s="164"/>
      <c r="L51" s="261"/>
    </row>
    <row r="52" spans="1:12" ht="22.4" customHeight="1">
      <c r="A52" s="158" t="s">
        <v>233</v>
      </c>
      <c r="B52" s="79">
        <v>-750</v>
      </c>
      <c r="D52" s="15">
        <v>820</v>
      </c>
      <c r="F52" s="15">
        <v>-750</v>
      </c>
      <c r="H52" s="15">
        <v>820</v>
      </c>
      <c r="L52" s="261"/>
    </row>
    <row r="53" spans="1:12" ht="22.4" customHeight="1">
      <c r="A53" s="158" t="s">
        <v>263</v>
      </c>
      <c r="B53" s="79">
        <v>0</v>
      </c>
      <c r="D53" s="15">
        <v>0</v>
      </c>
      <c r="F53" s="15">
        <v>-10010</v>
      </c>
      <c r="H53" s="15">
        <v>0</v>
      </c>
      <c r="L53" s="261"/>
    </row>
    <row r="54" spans="1:12" ht="22.4" customHeight="1">
      <c r="A54" s="167" t="s">
        <v>262</v>
      </c>
      <c r="B54" s="15">
        <v>-4800</v>
      </c>
      <c r="C54" s="15"/>
      <c r="D54" s="15">
        <v>0</v>
      </c>
      <c r="E54" s="15"/>
      <c r="F54" s="15">
        <v>0</v>
      </c>
      <c r="G54" s="15"/>
      <c r="H54" s="15">
        <v>0</v>
      </c>
      <c r="L54" s="261"/>
    </row>
    <row r="55" spans="1:12" ht="22.4" customHeight="1">
      <c r="A55" s="167" t="s">
        <v>172</v>
      </c>
      <c r="B55" s="15">
        <v>0</v>
      </c>
      <c r="C55" s="15"/>
      <c r="D55" s="15">
        <v>0</v>
      </c>
      <c r="E55" s="15"/>
      <c r="F55" s="15">
        <v>-4000</v>
      </c>
      <c r="G55" s="15"/>
      <c r="H55" s="15">
        <v>-15860</v>
      </c>
      <c r="L55" s="261"/>
    </row>
    <row r="56" spans="1:12" ht="22.4" customHeight="1">
      <c r="A56" s="167" t="s">
        <v>264</v>
      </c>
      <c r="B56" s="15">
        <v>375</v>
      </c>
      <c r="C56" s="15"/>
      <c r="D56" s="15">
        <v>0</v>
      </c>
      <c r="E56" s="15"/>
      <c r="F56" s="15">
        <f>438-63</f>
        <v>375</v>
      </c>
      <c r="G56" s="15"/>
      <c r="H56" s="15">
        <v>0</v>
      </c>
      <c r="L56" s="261"/>
    </row>
    <row r="57" spans="1:12" ht="22.4" customHeight="1">
      <c r="A57" s="158" t="s">
        <v>173</v>
      </c>
      <c r="B57" s="15">
        <v>-19</v>
      </c>
      <c r="C57" s="15"/>
      <c r="D57" s="15">
        <v>-37</v>
      </c>
      <c r="E57" s="15"/>
      <c r="F57" s="15">
        <v>-19</v>
      </c>
      <c r="G57" s="15"/>
      <c r="H57" s="15">
        <v>-37</v>
      </c>
      <c r="J57" s="164"/>
      <c r="L57" s="261"/>
    </row>
    <row r="58" spans="1:12" ht="22.4" customHeight="1">
      <c r="A58" s="158" t="s">
        <v>174</v>
      </c>
      <c r="B58" s="15">
        <v>-47174</v>
      </c>
      <c r="C58" s="15"/>
      <c r="D58" s="15">
        <v>-32876</v>
      </c>
      <c r="E58" s="15"/>
      <c r="F58" s="15">
        <v>-11767</v>
      </c>
      <c r="G58" s="15"/>
      <c r="H58" s="15">
        <v>-17078</v>
      </c>
      <c r="J58" s="164"/>
      <c r="L58" s="261"/>
    </row>
    <row r="59" spans="1:12" ht="22.4" customHeight="1">
      <c r="A59" s="158" t="s">
        <v>175</v>
      </c>
      <c r="B59" s="15">
        <v>-2685</v>
      </c>
      <c r="C59" s="15"/>
      <c r="D59" s="15">
        <v>-1846</v>
      </c>
      <c r="E59" s="15"/>
      <c r="F59" s="15">
        <v>-2607</v>
      </c>
      <c r="G59" s="15"/>
      <c r="H59" s="15">
        <v>-1847</v>
      </c>
      <c r="J59" s="164"/>
      <c r="L59" s="261"/>
    </row>
    <row r="60" spans="1:12" ht="22.4" customHeight="1">
      <c r="A60" s="167" t="s">
        <v>176</v>
      </c>
      <c r="B60" s="15">
        <v>582</v>
      </c>
      <c r="C60" s="15"/>
      <c r="D60" s="15">
        <v>1128</v>
      </c>
      <c r="E60" s="15"/>
      <c r="F60" s="15">
        <v>0</v>
      </c>
      <c r="G60" s="15"/>
      <c r="H60" s="15">
        <v>0</v>
      </c>
      <c r="J60" s="164"/>
      <c r="L60" s="261"/>
    </row>
    <row r="61" spans="1:12" ht="22.4" customHeight="1">
      <c r="A61" s="167" t="s">
        <v>251</v>
      </c>
      <c r="B61" s="15">
        <v>-2568</v>
      </c>
      <c r="C61" s="15"/>
      <c r="D61" s="15">
        <v>0</v>
      </c>
      <c r="E61" s="15"/>
      <c r="F61" s="15">
        <v>0</v>
      </c>
      <c r="G61" s="15"/>
      <c r="H61" s="15">
        <v>0</v>
      </c>
      <c r="J61" s="164"/>
      <c r="L61" s="261"/>
    </row>
    <row r="62" spans="1:12" ht="22.4" customHeight="1">
      <c r="A62" s="158" t="s">
        <v>163</v>
      </c>
      <c r="B62" s="15">
        <v>271</v>
      </c>
      <c r="C62" s="15"/>
      <c r="D62" s="15">
        <v>335</v>
      </c>
      <c r="E62" s="15"/>
      <c r="F62" s="15">
        <v>91</v>
      </c>
      <c r="G62" s="15"/>
      <c r="H62" s="15">
        <v>114</v>
      </c>
      <c r="J62" s="164"/>
      <c r="L62" s="261"/>
    </row>
    <row r="63" spans="1:12" ht="22.4" customHeight="1">
      <c r="A63" s="165" t="s">
        <v>177</v>
      </c>
      <c r="B63" s="85">
        <f>SUM(B51:B62)</f>
        <v>-56768</v>
      </c>
      <c r="C63" s="19"/>
      <c r="D63" s="85">
        <f>SUM(D51:D62)</f>
        <v>-32476</v>
      </c>
      <c r="E63" s="80"/>
      <c r="F63" s="85">
        <f>SUM(F51:F62)</f>
        <v>-28687</v>
      </c>
      <c r="G63" s="80"/>
      <c r="H63" s="85">
        <f>SUM(H51:H62)</f>
        <v>-26258</v>
      </c>
      <c r="I63" s="263"/>
      <c r="J63" s="263"/>
    </row>
    <row r="64" spans="1:12" s="263" customFormat="1" ht="9" customHeight="1">
      <c r="A64" s="158"/>
      <c r="B64" s="15"/>
      <c r="C64" s="16"/>
      <c r="D64" s="15"/>
      <c r="E64" s="15"/>
      <c r="F64" s="15"/>
      <c r="G64" s="15"/>
      <c r="H64" s="15"/>
    </row>
    <row r="65" spans="1:12" s="263" customFormat="1" ht="22.4" customHeight="1">
      <c r="A65" s="166" t="s">
        <v>178</v>
      </c>
      <c r="B65" s="15"/>
      <c r="C65" s="15"/>
      <c r="D65" s="15"/>
      <c r="E65" s="15"/>
      <c r="F65" s="15"/>
      <c r="G65" s="15"/>
      <c r="H65" s="15"/>
    </row>
    <row r="66" spans="1:12" s="263" customFormat="1" ht="21.5">
      <c r="A66" s="158" t="s">
        <v>179</v>
      </c>
      <c r="B66" s="81"/>
      <c r="C66" s="15"/>
      <c r="D66" s="81"/>
      <c r="E66" s="15"/>
      <c r="F66" s="81"/>
      <c r="G66" s="15"/>
      <c r="H66" s="81"/>
    </row>
    <row r="67" spans="1:12" s="263" customFormat="1" ht="21.5">
      <c r="A67" s="158" t="s">
        <v>231</v>
      </c>
      <c r="B67" s="15">
        <v>-97338</v>
      </c>
      <c r="C67" s="15"/>
      <c r="D67" s="15">
        <v>-635345</v>
      </c>
      <c r="E67" s="15"/>
      <c r="F67" s="15">
        <v>-104837</v>
      </c>
      <c r="G67" s="15"/>
      <c r="H67" s="15">
        <v>-635596</v>
      </c>
      <c r="L67" s="261"/>
    </row>
    <row r="68" spans="1:12" s="263" customFormat="1" ht="21.5">
      <c r="A68" s="158" t="s">
        <v>180</v>
      </c>
      <c r="B68" s="15">
        <v>-20952</v>
      </c>
      <c r="C68" s="15"/>
      <c r="D68" s="15">
        <v>-20785</v>
      </c>
      <c r="E68" s="15"/>
      <c r="F68" s="15">
        <v>-12696</v>
      </c>
      <c r="G68" s="15"/>
      <c r="H68" s="15">
        <v>-10931</v>
      </c>
      <c r="I68" s="159"/>
      <c r="J68" s="159"/>
      <c r="L68" s="261"/>
    </row>
    <row r="69" spans="1:12" ht="21.5">
      <c r="A69" s="158" t="s">
        <v>181</v>
      </c>
      <c r="B69" s="15">
        <v>-50000</v>
      </c>
      <c r="C69" s="15"/>
      <c r="D69" s="15">
        <v>-132620</v>
      </c>
      <c r="E69" s="15"/>
      <c r="F69" s="15">
        <v>-50000</v>
      </c>
      <c r="G69" s="15"/>
      <c r="H69" s="15">
        <v>-50000</v>
      </c>
      <c r="L69" s="261"/>
    </row>
    <row r="70" spans="1:12" ht="21.5">
      <c r="A70" s="158" t="s">
        <v>252</v>
      </c>
      <c r="B70" s="15">
        <v>0</v>
      </c>
      <c r="C70" s="15"/>
      <c r="D70" s="15">
        <v>101655</v>
      </c>
      <c r="E70" s="15"/>
      <c r="F70" s="15">
        <v>0</v>
      </c>
      <c r="G70" s="15"/>
      <c r="H70" s="15">
        <v>101655</v>
      </c>
      <c r="L70" s="261"/>
    </row>
    <row r="71" spans="1:12" ht="21.5" hidden="1">
      <c r="A71" s="158" t="s">
        <v>253</v>
      </c>
      <c r="B71" s="15">
        <v>0</v>
      </c>
      <c r="C71" s="15"/>
      <c r="D71" s="15">
        <v>0</v>
      </c>
      <c r="E71" s="15"/>
      <c r="F71" s="15">
        <v>0</v>
      </c>
      <c r="G71" s="15"/>
      <c r="H71" s="15">
        <v>0</v>
      </c>
      <c r="L71" s="261"/>
    </row>
    <row r="72" spans="1:12" ht="21.5">
      <c r="A72" s="158" t="s">
        <v>261</v>
      </c>
      <c r="B72" s="15">
        <v>-2538</v>
      </c>
      <c r="C72" s="15"/>
      <c r="D72" s="15">
        <v>0</v>
      </c>
      <c r="E72" s="15"/>
      <c r="F72" s="15">
        <v>-2538</v>
      </c>
      <c r="G72" s="15"/>
      <c r="H72" s="15">
        <v>0</v>
      </c>
      <c r="L72" s="261"/>
    </row>
    <row r="73" spans="1:12" ht="21.5">
      <c r="A73" s="158" t="s">
        <v>182</v>
      </c>
      <c r="B73" s="15">
        <v>-80545</v>
      </c>
      <c r="C73" s="15"/>
      <c r="D73" s="15">
        <v>-102227</v>
      </c>
      <c r="E73" s="15"/>
      <c r="F73" s="15">
        <v>-77568</v>
      </c>
      <c r="G73" s="15"/>
      <c r="H73" s="15">
        <v>-91373</v>
      </c>
      <c r="L73" s="261"/>
    </row>
    <row r="74" spans="1:12" ht="21.5">
      <c r="A74" s="158" t="s">
        <v>183</v>
      </c>
      <c r="B74" s="15">
        <v>-2569</v>
      </c>
      <c r="C74" s="15"/>
      <c r="D74" s="15">
        <v>-1954</v>
      </c>
      <c r="E74" s="15"/>
      <c r="F74" s="15">
        <v>-928</v>
      </c>
      <c r="G74" s="15"/>
      <c r="H74" s="15">
        <v>-653</v>
      </c>
      <c r="L74" s="261"/>
    </row>
    <row r="75" spans="1:12" ht="22.4" customHeight="1">
      <c r="A75" s="165" t="s">
        <v>184</v>
      </c>
      <c r="B75" s="85">
        <f>SUM(B67:B74)</f>
        <v>-253942</v>
      </c>
      <c r="C75" s="80"/>
      <c r="D75" s="85">
        <f>SUM(D67:D74)</f>
        <v>-791276</v>
      </c>
      <c r="E75" s="80"/>
      <c r="F75" s="85">
        <f>SUM(F67:F74)</f>
        <v>-248567</v>
      </c>
      <c r="G75" s="80"/>
      <c r="H75" s="85">
        <f>SUM(H67:H74)</f>
        <v>-686898</v>
      </c>
    </row>
    <row r="76" spans="1:12" ht="22.4" customHeight="1">
      <c r="A76" s="158" t="s">
        <v>234</v>
      </c>
      <c r="B76" s="82"/>
      <c r="C76" s="15"/>
      <c r="D76" s="82"/>
      <c r="E76" s="15"/>
      <c r="F76" s="82"/>
      <c r="G76" s="15"/>
      <c r="H76" s="82"/>
    </row>
    <row r="77" spans="1:12" ht="22.4" customHeight="1">
      <c r="A77" s="158" t="s">
        <v>185</v>
      </c>
      <c r="B77" s="83">
        <f>B41+B63+B75</f>
        <v>-62922</v>
      </c>
      <c r="C77" s="15"/>
      <c r="D77" s="83">
        <f>D41+D63+D75</f>
        <v>65570</v>
      </c>
      <c r="E77" s="15"/>
      <c r="F77" s="83">
        <f>F41+F63+F75</f>
        <v>-9561</v>
      </c>
      <c r="G77" s="15"/>
      <c r="H77" s="83">
        <f>H41+H63+H75</f>
        <v>85217</v>
      </c>
      <c r="J77" s="164"/>
      <c r="L77" s="261"/>
    </row>
    <row r="78" spans="1:12" ht="22.4" customHeight="1">
      <c r="A78" s="158" t="s">
        <v>186</v>
      </c>
      <c r="B78" s="15">
        <v>1272</v>
      </c>
      <c r="C78" s="15"/>
      <c r="D78" s="15">
        <v>842</v>
      </c>
      <c r="E78" s="15"/>
      <c r="F78" s="15">
        <v>0</v>
      </c>
      <c r="G78" s="15"/>
      <c r="H78" s="15">
        <v>0</v>
      </c>
      <c r="L78" s="261"/>
    </row>
    <row r="79" spans="1:12" ht="22.4" customHeight="1">
      <c r="A79" s="165" t="s">
        <v>234</v>
      </c>
      <c r="B79" s="267">
        <f>SUM(,B77:B78)</f>
        <v>-61650</v>
      </c>
      <c r="C79" s="80"/>
      <c r="D79" s="267">
        <f>SUM(,D77:D78)</f>
        <v>66412</v>
      </c>
      <c r="E79" s="80"/>
      <c r="F79" s="267">
        <f>SUM(,F77:F78)</f>
        <v>-9561</v>
      </c>
      <c r="G79" s="80"/>
      <c r="H79" s="267">
        <f>SUM(,H77:H78)</f>
        <v>85217</v>
      </c>
    </row>
    <row r="80" spans="1:12" ht="22.4" customHeight="1">
      <c r="A80" s="158" t="s">
        <v>187</v>
      </c>
      <c r="B80" s="83">
        <f>'SFP 3-4'!F10</f>
        <v>157518</v>
      </c>
      <c r="C80" s="15"/>
      <c r="D80" s="15">
        <v>151511</v>
      </c>
      <c r="E80" s="15"/>
      <c r="F80" s="83">
        <f>'SFP 3-4'!J10</f>
        <v>11593</v>
      </c>
      <c r="G80" s="15"/>
      <c r="H80" s="15">
        <v>27920</v>
      </c>
      <c r="L80" s="261"/>
    </row>
    <row r="81" spans="1:12" ht="22.4" customHeight="1" thickBot="1">
      <c r="A81" s="165" t="s">
        <v>254</v>
      </c>
      <c r="B81" s="86">
        <f>SUM(B79:B80)</f>
        <v>95868</v>
      </c>
      <c r="C81" s="80"/>
      <c r="D81" s="86">
        <f>SUM(D79:D80)</f>
        <v>217923</v>
      </c>
      <c r="E81" s="80"/>
      <c r="F81" s="86">
        <f>SUM(F79:F80)</f>
        <v>2032</v>
      </c>
      <c r="G81" s="80"/>
      <c r="H81" s="86">
        <f>SUM(H79:H80)</f>
        <v>113137</v>
      </c>
      <c r="J81" s="164"/>
      <c r="K81" s="164"/>
      <c r="L81" s="164"/>
    </row>
    <row r="82" spans="1:12" ht="9" customHeight="1" thickTop="1">
      <c r="B82" s="161"/>
      <c r="D82" s="161"/>
    </row>
    <row r="83" spans="1:12" ht="22.4" customHeight="1">
      <c r="A83" s="166" t="s">
        <v>188</v>
      </c>
      <c r="F83" s="15"/>
      <c r="H83" s="79"/>
    </row>
    <row r="84" spans="1:12" ht="22.4" customHeight="1">
      <c r="A84" s="268" t="s">
        <v>189</v>
      </c>
      <c r="F84" s="15"/>
      <c r="H84" s="79"/>
      <c r="I84" s="168"/>
    </row>
    <row r="85" spans="1:12" ht="21.75" customHeight="1">
      <c r="A85" s="269" t="s">
        <v>190</v>
      </c>
      <c r="F85" s="15"/>
      <c r="H85" s="79"/>
      <c r="I85" s="168"/>
      <c r="J85" s="168"/>
    </row>
    <row r="86" spans="1:12" s="168" customFormat="1" ht="21.75" customHeight="1">
      <c r="A86" s="269" t="s">
        <v>191</v>
      </c>
      <c r="B86" s="15">
        <v>51186</v>
      </c>
      <c r="C86" s="15"/>
      <c r="D86" s="15">
        <v>40260</v>
      </c>
      <c r="E86" s="15"/>
      <c r="F86" s="15">
        <v>14262</v>
      </c>
      <c r="G86" s="15"/>
      <c r="H86" s="15">
        <v>22679</v>
      </c>
    </row>
    <row r="87" spans="1:12" s="168" customFormat="1" ht="21.75" customHeight="1">
      <c r="A87" s="269" t="s">
        <v>192</v>
      </c>
      <c r="B87" s="15">
        <v>3661</v>
      </c>
      <c r="C87" s="15"/>
      <c r="D87" s="15">
        <v>2527</v>
      </c>
      <c r="E87" s="15"/>
      <c r="F87" s="15">
        <v>68</v>
      </c>
      <c r="G87" s="15"/>
      <c r="H87" s="15">
        <v>49</v>
      </c>
      <c r="I87" s="159"/>
    </row>
    <row r="88" spans="1:12" s="168" customFormat="1" ht="21.75" customHeight="1">
      <c r="A88" s="169" t="s">
        <v>193</v>
      </c>
      <c r="B88" s="15">
        <v>-4028</v>
      </c>
      <c r="C88" s="15"/>
      <c r="D88" s="15">
        <v>-4301</v>
      </c>
      <c r="E88" s="15"/>
      <c r="F88" s="15">
        <v>-196</v>
      </c>
      <c r="G88" s="15"/>
      <c r="H88" s="15">
        <v>-40</v>
      </c>
      <c r="I88" s="159"/>
      <c r="J88" s="159"/>
    </row>
    <row r="89" spans="1:12" s="168" customFormat="1" ht="21.75" customHeight="1">
      <c r="A89" s="169" t="s">
        <v>197</v>
      </c>
      <c r="B89" s="15">
        <v>-3600</v>
      </c>
      <c r="C89" s="15"/>
      <c r="D89" s="15">
        <v>-5610</v>
      </c>
      <c r="E89" s="15"/>
      <c r="F89" s="15">
        <v>-2367</v>
      </c>
      <c r="G89" s="15"/>
      <c r="H89" s="15">
        <v>-5610</v>
      </c>
      <c r="I89" s="159"/>
      <c r="J89" s="159"/>
    </row>
    <row r="90" spans="1:12" s="168" customFormat="1" ht="21.75" customHeight="1">
      <c r="A90" s="169" t="s">
        <v>274</v>
      </c>
      <c r="B90" s="15">
        <v>-45</v>
      </c>
      <c r="C90" s="15"/>
      <c r="D90" s="15">
        <v>0</v>
      </c>
      <c r="E90" s="15"/>
      <c r="F90" s="15">
        <v>0</v>
      </c>
      <c r="G90" s="15"/>
      <c r="H90" s="15">
        <v>0</v>
      </c>
      <c r="I90" s="159"/>
      <c r="J90" s="159"/>
    </row>
    <row r="91" spans="1:12" ht="21.75" customHeight="1" thickBot="1">
      <c r="A91" s="270" t="s">
        <v>194</v>
      </c>
      <c r="B91" s="86">
        <f>SUM(B86:B90)</f>
        <v>47174</v>
      </c>
      <c r="C91" s="15"/>
      <c r="D91" s="86">
        <f>SUM(D86:D90)</f>
        <v>32876</v>
      </c>
      <c r="E91" s="15"/>
      <c r="F91" s="86">
        <f>SUM(F86:F90)</f>
        <v>11767</v>
      </c>
      <c r="G91" s="21"/>
      <c r="H91" s="86">
        <f>SUM(H86:H90)</f>
        <v>17078</v>
      </c>
    </row>
    <row r="92" spans="1:12" ht="22.4" customHeight="1" thickTop="1">
      <c r="B92" s="1"/>
      <c r="D92" s="23"/>
    </row>
    <row r="93" spans="1:12" ht="22.4" customHeight="1"/>
    <row r="94" spans="1:12" ht="22.4" customHeight="1">
      <c r="B94" s="1"/>
      <c r="D94" s="1"/>
    </row>
    <row r="95" spans="1:12" ht="22.4" customHeight="1">
      <c r="H95" s="79"/>
    </row>
    <row r="96" spans="1:12" ht="22.4" customHeight="1"/>
    <row r="97" ht="22.4" customHeight="1"/>
    <row r="98" ht="22.4" customHeight="1"/>
    <row r="99" ht="22.4" customHeight="1"/>
    <row r="100" ht="22.4" customHeight="1"/>
    <row r="101" ht="22.4" customHeight="1"/>
  </sheetData>
  <sheetProtection sheet="1" formatCells="0" formatColumns="0" formatRows="0" insertColumns="0" insertRows="0" insertHyperlinks="0" deleteColumns="0" deleteRows="0" sort="0" autoFilter="0" pivotTables="0"/>
  <mergeCells count="14">
    <mergeCell ref="B49:H49"/>
    <mergeCell ref="B45:D45"/>
    <mergeCell ref="F45:H45"/>
    <mergeCell ref="B46:D46"/>
    <mergeCell ref="F46:H46"/>
    <mergeCell ref="B47:D47"/>
    <mergeCell ref="F47:H47"/>
    <mergeCell ref="B4:D4"/>
    <mergeCell ref="F4:H4"/>
    <mergeCell ref="B5:D5"/>
    <mergeCell ref="F5:H5"/>
    <mergeCell ref="B8:H8"/>
    <mergeCell ref="B6:D6"/>
    <mergeCell ref="F6:H6"/>
  </mergeCells>
  <pageMargins left="0.9" right="0.7" top="0.48" bottom="0.5" header="0.3" footer="0.3"/>
  <pageSetup paperSize="9" scale="73" firstPageNumber="11" fitToWidth="0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41" max="7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8E83-DE4E-4095-ADAC-829344F488D2}">
  <dimension ref="A1:AJ6"/>
  <sheetViews>
    <sheetView workbookViewId="0"/>
  </sheetViews>
  <sheetFormatPr defaultRowHeight="21.5"/>
  <cols>
    <col min="9" max="9" width="12.09765625" bestFit="1" customWidth="1"/>
    <col min="12" max="12" width="9.09765625" bestFit="1" customWidth="1"/>
  </cols>
  <sheetData>
    <row r="1" spans="1:36">
      <c r="A1">
        <v>1760500542494</v>
      </c>
      <c r="B1" t="s">
        <v>200</v>
      </c>
      <c r="C1" t="s">
        <v>201</v>
      </c>
      <c r="D1">
        <v>5</v>
      </c>
      <c r="E1">
        <v>1761040459575</v>
      </c>
      <c r="F1" t="s">
        <v>214</v>
      </c>
      <c r="G1" t="s">
        <v>215</v>
      </c>
      <c r="H1">
        <v>0</v>
      </c>
      <c r="I1">
        <v>1761536423648</v>
      </c>
      <c r="J1" t="s">
        <v>216</v>
      </c>
      <c r="K1" t="s">
        <v>217</v>
      </c>
      <c r="L1">
        <v>0</v>
      </c>
      <c r="M1">
        <v>1761706003061</v>
      </c>
      <c r="N1" t="s">
        <v>218</v>
      </c>
      <c r="O1" t="s">
        <v>219</v>
      </c>
      <c r="P1">
        <v>0</v>
      </c>
      <c r="Q1">
        <v>1762223446139</v>
      </c>
      <c r="R1" t="s">
        <v>222</v>
      </c>
      <c r="S1" t="s">
        <v>223</v>
      </c>
      <c r="T1">
        <v>0</v>
      </c>
      <c r="U1">
        <v>1775104093080</v>
      </c>
      <c r="V1" t="s">
        <v>226</v>
      </c>
      <c r="W1" t="s">
        <v>227</v>
      </c>
      <c r="X1">
        <v>0</v>
      </c>
      <c r="Y1">
        <v>1775545078303</v>
      </c>
      <c r="Z1" t="s">
        <v>229</v>
      </c>
      <c r="AA1" t="s">
        <v>230</v>
      </c>
      <c r="AB1">
        <v>0</v>
      </c>
      <c r="AC1">
        <v>1779249883962</v>
      </c>
      <c r="AD1" t="s">
        <v>237</v>
      </c>
      <c r="AE1" t="s">
        <v>238</v>
      </c>
      <c r="AF1">
        <v>0</v>
      </c>
      <c r="AG1">
        <v>1779274167511</v>
      </c>
      <c r="AH1" t="s">
        <v>256</v>
      </c>
      <c r="AI1" t="s">
        <v>257</v>
      </c>
      <c r="AJ1">
        <v>0</v>
      </c>
    </row>
    <row r="2" spans="1:36">
      <c r="A2">
        <v>1760500543146</v>
      </c>
      <c r="B2" t="s">
        <v>202</v>
      </c>
      <c r="C2" t="s">
        <v>203</v>
      </c>
      <c r="D2" t="s">
        <v>204</v>
      </c>
    </row>
    <row r="3" spans="1:36">
      <c r="A3">
        <v>1760500543155</v>
      </c>
      <c r="B3" t="s">
        <v>202</v>
      </c>
      <c r="C3" t="s">
        <v>205</v>
      </c>
      <c r="D3" t="s">
        <v>206</v>
      </c>
    </row>
    <row r="4" spans="1:36">
      <c r="A4">
        <v>1760500543155</v>
      </c>
      <c r="B4" t="s">
        <v>202</v>
      </c>
      <c r="C4" t="s">
        <v>207</v>
      </c>
      <c r="D4" t="s">
        <v>208</v>
      </c>
    </row>
    <row r="5" spans="1:36">
      <c r="A5">
        <v>1760500543155</v>
      </c>
      <c r="B5" t="s">
        <v>202</v>
      </c>
      <c r="C5" t="s">
        <v>209</v>
      </c>
      <c r="D5" t="s">
        <v>210</v>
      </c>
    </row>
    <row r="6" spans="1:36">
      <c r="A6">
        <v>1760500543155</v>
      </c>
      <c r="B6" t="s">
        <v>202</v>
      </c>
      <c r="C6" t="s">
        <v>211</v>
      </c>
      <c r="D6" t="s">
        <v>212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0D0ED-82BB-4D47-B6D4-25B4EAFA9FFC}">
  <dimension ref="A1:AJ1"/>
  <sheetViews>
    <sheetView workbookViewId="0"/>
  </sheetViews>
  <sheetFormatPr defaultRowHeight="21.5"/>
  <cols>
    <col min="9" max="9" width="12.09765625" bestFit="1" customWidth="1"/>
    <col min="12" max="12" width="9.09765625" bestFit="1" customWidth="1"/>
  </cols>
  <sheetData>
    <row r="1" spans="1:36">
      <c r="A1">
        <v>1760500542715</v>
      </c>
      <c r="B1" t="s">
        <v>200</v>
      </c>
      <c r="C1" t="s">
        <v>201</v>
      </c>
      <c r="D1">
        <v>0</v>
      </c>
      <c r="E1">
        <v>1761040460203</v>
      </c>
      <c r="F1" t="s">
        <v>214</v>
      </c>
      <c r="G1" t="s">
        <v>215</v>
      </c>
      <c r="H1">
        <v>0</v>
      </c>
      <c r="I1">
        <v>1761536426673</v>
      </c>
      <c r="J1" t="s">
        <v>216</v>
      </c>
      <c r="K1" t="s">
        <v>217</v>
      </c>
      <c r="L1">
        <v>0</v>
      </c>
      <c r="M1">
        <v>1761706003789</v>
      </c>
      <c r="N1" t="s">
        <v>218</v>
      </c>
      <c r="O1" t="s">
        <v>219</v>
      </c>
      <c r="P1">
        <v>0</v>
      </c>
      <c r="Q1">
        <v>1762223446408</v>
      </c>
      <c r="R1" t="s">
        <v>222</v>
      </c>
      <c r="S1" t="s">
        <v>223</v>
      </c>
      <c r="T1">
        <v>0</v>
      </c>
      <c r="U1">
        <v>1775104093335</v>
      </c>
      <c r="V1" t="s">
        <v>226</v>
      </c>
      <c r="W1" t="s">
        <v>227</v>
      </c>
      <c r="X1">
        <v>0</v>
      </c>
      <c r="Y1">
        <v>1775545078521</v>
      </c>
      <c r="Z1" t="s">
        <v>229</v>
      </c>
      <c r="AA1" t="s">
        <v>230</v>
      </c>
      <c r="AB1">
        <v>0</v>
      </c>
      <c r="AC1">
        <v>1779249883968</v>
      </c>
      <c r="AD1" t="s">
        <v>237</v>
      </c>
      <c r="AE1" t="s">
        <v>238</v>
      </c>
      <c r="AF1">
        <v>0</v>
      </c>
      <c r="AG1">
        <v>1779274167559</v>
      </c>
      <c r="AH1" t="s">
        <v>256</v>
      </c>
      <c r="AI1" t="s">
        <v>257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0C07E-A8C8-4286-9451-7C054050AC87}">
  <dimension ref="A1:AJ1"/>
  <sheetViews>
    <sheetView workbookViewId="0"/>
  </sheetViews>
  <sheetFormatPr defaultRowHeight="21.5"/>
  <cols>
    <col min="9" max="9" width="12.09765625" bestFit="1" customWidth="1"/>
    <col min="12" max="12" width="9.09765625" bestFit="1" customWidth="1"/>
  </cols>
  <sheetData>
    <row r="1" spans="1:36">
      <c r="A1">
        <v>1760500542905</v>
      </c>
      <c r="B1" t="s">
        <v>200</v>
      </c>
      <c r="C1" t="s">
        <v>201</v>
      </c>
      <c r="D1">
        <v>0</v>
      </c>
      <c r="E1">
        <v>1761040460218</v>
      </c>
      <c r="F1" t="s">
        <v>214</v>
      </c>
      <c r="G1" t="s">
        <v>215</v>
      </c>
      <c r="H1">
        <v>0</v>
      </c>
      <c r="I1">
        <v>1761536429296</v>
      </c>
      <c r="J1" t="s">
        <v>216</v>
      </c>
      <c r="K1" t="s">
        <v>217</v>
      </c>
      <c r="L1">
        <v>0</v>
      </c>
      <c r="M1">
        <v>1761706003804</v>
      </c>
      <c r="N1" t="s">
        <v>218</v>
      </c>
      <c r="O1" t="s">
        <v>219</v>
      </c>
      <c r="P1">
        <v>0</v>
      </c>
      <c r="Q1">
        <v>1762223446417</v>
      </c>
      <c r="R1" t="s">
        <v>222</v>
      </c>
      <c r="S1" t="s">
        <v>223</v>
      </c>
      <c r="T1">
        <v>0</v>
      </c>
      <c r="U1">
        <v>1775104093335</v>
      </c>
      <c r="V1" t="s">
        <v>226</v>
      </c>
      <c r="W1" t="s">
        <v>227</v>
      </c>
      <c r="X1">
        <v>0</v>
      </c>
      <c r="Y1">
        <v>1775545078528</v>
      </c>
      <c r="Z1" t="s">
        <v>229</v>
      </c>
      <c r="AA1" t="s">
        <v>230</v>
      </c>
      <c r="AB1">
        <v>0</v>
      </c>
      <c r="AC1">
        <v>1779249883969</v>
      </c>
      <c r="AD1" t="s">
        <v>237</v>
      </c>
      <c r="AE1" t="s">
        <v>238</v>
      </c>
      <c r="AF1">
        <v>0</v>
      </c>
      <c r="AG1">
        <v>1779274167559</v>
      </c>
      <c r="AH1" t="s">
        <v>256</v>
      </c>
      <c r="AI1" t="s">
        <v>257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AE6C5-7ACB-4D8D-961B-557E5CF4B94C}">
  <dimension ref="A1:AJ1"/>
  <sheetViews>
    <sheetView workbookViewId="0"/>
  </sheetViews>
  <sheetFormatPr defaultRowHeight="21.5"/>
  <cols>
    <col min="9" max="9" width="12.09765625" bestFit="1" customWidth="1"/>
    <col min="12" max="12" width="9.09765625" bestFit="1" customWidth="1"/>
  </cols>
  <sheetData>
    <row r="1" spans="1:36">
      <c r="A1">
        <v>1760500543082</v>
      </c>
      <c r="B1" t="s">
        <v>200</v>
      </c>
      <c r="C1" t="s">
        <v>201</v>
      </c>
      <c r="D1">
        <v>0</v>
      </c>
      <c r="E1">
        <v>1761040460218</v>
      </c>
      <c r="F1" t="s">
        <v>214</v>
      </c>
      <c r="G1" t="s">
        <v>215</v>
      </c>
      <c r="H1">
        <v>0</v>
      </c>
      <c r="I1">
        <v>1761536432183</v>
      </c>
      <c r="J1" t="s">
        <v>216</v>
      </c>
      <c r="K1" t="s">
        <v>217</v>
      </c>
      <c r="L1">
        <v>0</v>
      </c>
      <c r="M1">
        <v>1761706003820</v>
      </c>
      <c r="N1" t="s">
        <v>218</v>
      </c>
      <c r="O1" t="s">
        <v>219</v>
      </c>
      <c r="P1">
        <v>0</v>
      </c>
      <c r="Q1">
        <v>1762223446423</v>
      </c>
      <c r="R1" t="s">
        <v>222</v>
      </c>
      <c r="S1" t="s">
        <v>223</v>
      </c>
      <c r="T1">
        <v>0</v>
      </c>
      <c r="U1">
        <v>1775104093335</v>
      </c>
      <c r="V1" t="s">
        <v>226</v>
      </c>
      <c r="W1" t="s">
        <v>227</v>
      </c>
      <c r="X1">
        <v>0</v>
      </c>
      <c r="Y1">
        <v>1775545078532</v>
      </c>
      <c r="Z1" t="s">
        <v>229</v>
      </c>
      <c r="AA1" t="s">
        <v>230</v>
      </c>
      <c r="AB1">
        <v>0</v>
      </c>
      <c r="AC1">
        <v>1779249883969</v>
      </c>
      <c r="AD1" t="s">
        <v>237</v>
      </c>
      <c r="AE1" t="s">
        <v>238</v>
      </c>
      <c r="AF1">
        <v>0</v>
      </c>
      <c r="AG1">
        <v>1779274167559</v>
      </c>
      <c r="AH1" t="s">
        <v>256</v>
      </c>
      <c r="AI1" t="s">
        <v>257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83346be3-9938-4c43-bfcc-78c56e5f73da" revision="3"/>
</file>

<file path=customXml/item2.xml><?xml version="1.0" encoding="utf-8"?>
<datasnipper xmlns="http://datasnipperlegacy" workbookId="f242c311-753f-4bb7-9262-477dbcc56c4d" dataSnipperSheetDeleted="false" guid="c8b78769-8981-429c-92ba-33096f95b211" revision="2">
  <settings xmlns="" guid="e0689850-fae7-49d2-9744-84d1c38fc01a">
    <setting type="boolean" value="True" name="embed-documents" guid="e53e1b9c-0709-4ef3-8ab8-fde07044ad18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A232B0-2664-470A-8BFE-F91B92526041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C0756FB-C006-4FDC-9F53-095769852DCA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BBCE8949-34FC-4F55-8345-804CB83C5E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19DE772-2C05-4891-AED5-7A4855CDC89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E741F3A-432A-4A41-9EA7-2157C7C62321}">
  <ds:schemaRefs>
    <ds:schemaRef ds:uri="4243d5be-521d-4052-81ca-f0f31ea6f2da"/>
    <ds:schemaRef ds:uri="f6ba49b0-bcda-4796-8236-5b5cc1493ace"/>
    <ds:schemaRef ds:uri="http://purl.org/dc/terms/"/>
    <ds:schemaRef ds:uri="05716746-add9-412a-97a9-1b5167d151a3"/>
    <ds:schemaRef ds:uri="http://purl.org/dc/elements/1.1/"/>
    <ds:schemaRef ds:uri="http://schemas.microsoft.com/office/infopath/2007/PartnerControls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SFP 3-4</vt:lpstr>
      <vt:lpstr>SI 5</vt:lpstr>
      <vt:lpstr>SI 6</vt:lpstr>
      <vt:lpstr>SCE(Conso) 7</vt:lpstr>
      <vt:lpstr>SCE(Conso) 8</vt:lpstr>
      <vt:lpstr>SCE 9 </vt:lpstr>
      <vt:lpstr>SCE 10</vt:lpstr>
      <vt:lpstr>SCF 11-12</vt:lpstr>
      <vt:lpstr>'SCE 10'!Print_Area</vt:lpstr>
      <vt:lpstr>'SCE 9 '!Print_Area</vt:lpstr>
      <vt:lpstr>'SCE(Conso) 8'!Print_Area</vt:lpstr>
      <vt:lpstr>'SCF 11-12'!Print_Area</vt:lpstr>
      <vt:lpstr>'SFP 3-4'!Print_Area</vt:lpstr>
      <vt:lpstr>'SI 5'!Print_Area</vt:lpstr>
      <vt:lpstr>'SI 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weerasak</cp:lastModifiedBy>
  <cp:revision/>
  <cp:lastPrinted>2026-05-20T11:20:13Z</cp:lastPrinted>
  <dcterms:created xsi:type="dcterms:W3CDTF">2001-07-26T07:12:28Z</dcterms:created>
  <dcterms:modified xsi:type="dcterms:W3CDTF">2026-08-13T07:36:23Z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