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Varopakorn\2026\Q2'2026\SET\"/>
    </mc:Choice>
  </mc:AlternateContent>
  <xr:revisionPtr revIDLastSave="0" documentId="13_ncr:1_{C27A3A5C-FC6F-4604-A764-8CB9D65B6C3C}" xr6:coauthVersionLast="47" xr6:coauthVersionMax="47" xr10:uidLastSave="{00000000-0000-0000-0000-000000000000}"/>
  <bookViews>
    <workbookView xWindow="-108" yWindow="-108" windowWidth="23256" windowHeight="12456" tabRatio="702" xr2:uid="{00000000-000D-0000-FFFF-FFFF00000000}"/>
  </bookViews>
  <sheets>
    <sheet name="BS" sheetId="5" r:id="rId1"/>
    <sheet name="PL" sheetId="1" r:id="rId2"/>
    <sheet name="CE" sheetId="6" r:id="rId3"/>
    <sheet name="CF" sheetId="7" r:id="rId4"/>
    <sheet name="000" sheetId="2" state="veryHidden" r:id="rId5"/>
  </sheets>
  <definedNames>
    <definedName name="_xlnm.Print_Area" localSheetId="0">BS!$A$1:$G$80</definedName>
    <definedName name="_xlnm.Print_Area" localSheetId="2">CE!$A$1:$L$21</definedName>
    <definedName name="_xlnm.Print_Area" localSheetId="3">CF!$A$1:$G$59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5" l="1"/>
  <c r="E52" i="7" l="1"/>
  <c r="G44" i="7" l="1"/>
  <c r="G49" i="1"/>
  <c r="G55" i="1"/>
  <c r="E55" i="1"/>
  <c r="E49" i="1"/>
  <c r="E20" i="1"/>
  <c r="G20" i="1"/>
  <c r="G14" i="1"/>
  <c r="E56" i="1" l="1"/>
  <c r="E58" i="1" s="1"/>
  <c r="E8" i="7" s="1"/>
  <c r="G56" i="1"/>
  <c r="G58" i="1" s="1"/>
  <c r="G60" i="1" l="1"/>
  <c r="G67" i="1" s="1"/>
  <c r="G8" i="7"/>
  <c r="E60" i="1"/>
  <c r="H17" i="6" s="1"/>
  <c r="G64" i="1"/>
  <c r="E67" i="1" l="1"/>
  <c r="E64" i="1"/>
  <c r="E44" i="7"/>
  <c r="L16" i="6"/>
  <c r="E69" i="5"/>
  <c r="G48" i="5"/>
  <c r="G41" i="5"/>
  <c r="G21" i="5"/>
  <c r="G15" i="5"/>
  <c r="G50" i="7"/>
  <c r="G22" i="5" l="1"/>
  <c r="G21" i="1"/>
  <c r="G23" i="1" s="1"/>
  <c r="G49" i="5"/>
  <c r="G25" i="1" l="1"/>
  <c r="G29" i="1" s="1"/>
  <c r="G32" i="1" l="1"/>
  <c r="E15" i="5"/>
  <c r="E22" i="5" l="1"/>
  <c r="E14" i="1"/>
  <c r="L11" i="6" l="1"/>
  <c r="J18" i="6" l="1"/>
  <c r="J19" i="6" s="1"/>
  <c r="J13" i="6"/>
  <c r="J14" i="6" s="1"/>
  <c r="G70" i="5" l="1"/>
  <c r="E50" i="7" l="1"/>
  <c r="F18" i="6" l="1"/>
  <c r="F19" i="6" s="1"/>
  <c r="E67" i="5" s="1"/>
  <c r="D18" i="6"/>
  <c r="D19" i="6" s="1"/>
  <c r="B18" i="6"/>
  <c r="B19" i="6" s="1"/>
  <c r="B13" i="6" l="1"/>
  <c r="B14" i="6" s="1"/>
  <c r="D13" i="6"/>
  <c r="D14" i="6" s="1"/>
  <c r="F13" i="6"/>
  <c r="F14" i="6" s="1"/>
  <c r="E41" i="5" l="1"/>
  <c r="E48" i="5" l="1"/>
  <c r="E49" i="5" l="1"/>
  <c r="G71" i="5" l="1"/>
  <c r="G72" i="5" s="1"/>
  <c r="G20" i="7" l="1"/>
  <c r="G29" i="7" s="1"/>
  <c r="G31" i="7" s="1"/>
  <c r="G51" i="7" s="1"/>
  <c r="G53" i="7" s="1"/>
  <c r="H13" i="6" l="1"/>
  <c r="H14" i="6" s="1"/>
  <c r="L12" i="6"/>
  <c r="L13" i="6" s="1"/>
  <c r="L14" i="6" s="1"/>
  <c r="E21" i="1"/>
  <c r="E23" i="1" s="1"/>
  <c r="E25" i="1" l="1"/>
  <c r="E29" i="1" s="1"/>
  <c r="E20" i="7"/>
  <c r="E29" i="7" s="1"/>
  <c r="E32" i="1" l="1"/>
  <c r="L17" i="6"/>
  <c r="L18" i="6" s="1"/>
  <c r="L19" i="6" s="1"/>
  <c r="E31" i="7"/>
  <c r="E51" i="7" s="1"/>
  <c r="E53" i="7" s="1"/>
  <c r="E54" i="7" s="1"/>
  <c r="H18" i="6" l="1"/>
  <c r="H19" i="6" s="1"/>
  <c r="E68" i="5" s="1"/>
  <c r="E70" i="5" s="1"/>
  <c r="E71" i="5" s="1"/>
  <c r="E72" i="5" s="1"/>
  <c r="L20" i="6" l="1"/>
</calcChain>
</file>

<file path=xl/sharedStrings.xml><?xml version="1.0" encoding="utf-8"?>
<sst xmlns="http://schemas.openxmlformats.org/spreadsheetml/2006/main" count="221" uniqueCount="151">
  <si>
    <t>บริษัท วโรปกรณ์ จำกัด (มหาชน)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</si>
  <si>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</si>
  <si>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</si>
  <si>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</si>
  <si>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</si>
  <si>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</si>
  <si>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</si>
  <si>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</si>
  <si>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</si>
  <si>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</si>
  <si>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ทุนเรือนหุ้น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</si>
  <si>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</si>
  <si>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</si>
  <si>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</si>
  <si>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</si>
  <si>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ส่วนเกิน</t>
  </si>
  <si>
    <t>ยังไม่ได้จัดสรร</t>
  </si>
  <si>
    <t>รวม</t>
  </si>
  <si>
    <t>สำรองตามกฎหมาย</t>
  </si>
  <si>
    <t>หนี้สินไม่หมุนเวียน</t>
  </si>
  <si>
    <t>มูลค่าหุ้นสามัญ</t>
  </si>
  <si>
    <t>จัดสรรแล้ว -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</si>
  <si>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</si>
  <si>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</si>
  <si>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</t>
  </si>
  <si>
    <t>(ยังไม่ได้ตรวจสอบ แต่สอบทานแล้ว)</t>
  </si>
  <si>
    <t>รวมหนี้สินไม่หมุนเวียน</t>
  </si>
  <si>
    <t>กรรมการ</t>
  </si>
  <si>
    <t>(หน่วย: พันบาท)</t>
  </si>
  <si>
    <t>(หน่วย: พันบาท ยกเว้นกำไรต่อหุ้นแสดงเป็นบาท)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</si>
  <si>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</si>
  <si>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</si>
  <si>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</si>
  <si>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</si>
  <si>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เจ้าหนี้ทรัสต์รีซีทส์</t>
  </si>
  <si>
    <t>ส่วนของเงินกู้ยืมระยะยาวที่ถึงกำหนดชำระภายในหนึ่งปี</t>
  </si>
  <si>
    <t>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</si>
  <si>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</si>
  <si>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ทุนจดทะเบียน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</si>
  <si>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</si>
  <si>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</si>
  <si>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</si>
  <si>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</si>
  <si>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</si>
  <si>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</si>
  <si>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</si>
  <si>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</si>
  <si>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</si>
  <si>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</si>
  <si>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ชำระคืนเงินกู้ยืมระยะยาว</t>
  </si>
  <si>
    <t>หนี้สินและส่วนของผู้ถือหุ้น</t>
  </si>
  <si>
    <t xml:space="preserve">      หุ้นสามัญ 100,000,000 หุ้น มูลค่าหุ้นละ 5 บาท</t>
  </si>
  <si>
    <t>รายได้จากการขาย</t>
  </si>
  <si>
    <t>รายได้อื่น</t>
  </si>
  <si>
    <t>ต้นทุนขาย</t>
  </si>
  <si>
    <t>เงินสดสุทธิใช้ไปในกิจกรรมลงทุน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</si>
  <si>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</si>
  <si>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</si>
  <si>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</si>
  <si>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</si>
  <si>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</si>
  <si>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 xml:space="preserve">   ทุนออกจำหน่ายและชำระเต็มมูลค่าแล้ว</t>
  </si>
  <si>
    <t>ค่าใช้จ่ายในการบริหาร</t>
  </si>
  <si>
    <t>ซื้อเครื่องจักรและอุปกรณ์</t>
  </si>
  <si>
    <t>งบกำไรขาดทุนเบ็ดเสร็จ</t>
  </si>
  <si>
    <t>กำไรขาดทุนเบ็ดเสร็จรวมสำหรับงวด</t>
  </si>
  <si>
    <t>กำไรต่อหุ้นขั้นพื้นฐาน</t>
  </si>
  <si>
    <t>กำไรขาดทุนเบ็ดเสร็จอื่นสำหรับงวด</t>
  </si>
  <si>
    <t>สินค้าคงเหลือ</t>
  </si>
  <si>
    <t>ที่ดิน อาคารและอุปกรณ์</t>
  </si>
  <si>
    <t>สินทรัพย์ไม่มีตัวตน</t>
  </si>
  <si>
    <t xml:space="preserve">      หุ้นสามัญ 99,902,123 หุ้น มูลค่าหุ้นละ 5 บาท</t>
  </si>
  <si>
    <t xml:space="preserve">  และหนี้สินดำเนินงาน</t>
  </si>
  <si>
    <t>หนี้สินไม่หมุนเวียนอื่น</t>
  </si>
  <si>
    <t xml:space="preserve">   รายได้จากเงินอุดหนุนรัฐบาล</t>
  </si>
  <si>
    <t>ค่าใช้จ่ายในการขายและจัดจำหน่าย</t>
  </si>
  <si>
    <t>(ยังไม่ได้ตรวจสอบ</t>
  </si>
  <si>
    <t>แต่สอบทานแล้ว)</t>
  </si>
  <si>
    <t>(ตรวจสอบแล้ว)</t>
  </si>
  <si>
    <t>ต้นทุนทางการเงิน</t>
  </si>
  <si>
    <t>(ขาดทุนสะสม)</t>
  </si>
  <si>
    <t>กำไรสะสม</t>
  </si>
  <si>
    <t xml:space="preserve">   ยังไม่ได้จัดสรร (ขาดทุนสะสม)</t>
  </si>
  <si>
    <t xml:space="preserve">   ต้นทุนทางการเงิน</t>
  </si>
  <si>
    <t xml:space="preserve">   อื่นๆ</t>
  </si>
  <si>
    <t xml:space="preserve">   กำไรจากอัตราแลกเปลี่ยน</t>
  </si>
  <si>
    <t>กำไรจากการดำเนินงานก่อนการเปลี่ยนแปลงในสินทรัพย์</t>
  </si>
  <si>
    <t>ที่ออกและชำระแล้ว</t>
  </si>
  <si>
    <t xml:space="preserve">   เงินสดรับ (จ่าย) จากกิจกรรมดำเนินงาน</t>
  </si>
  <si>
    <t>เงินสดรับจากการจำหน่ายเครื่องจักรและอุปกรณ์</t>
  </si>
  <si>
    <t>กำไรจากการดำเนินงาน</t>
  </si>
  <si>
    <t>เงินฝากธนาคารที่มีภาระค้ำประกัน</t>
  </si>
  <si>
    <t>ส่วนของหนี้สินตามสัญญาเช่าที่ถึงกำหนดชำระภายในหนึ่งปี</t>
  </si>
  <si>
    <t>หนี้สินตราสารอนุพันธ์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</si>
  <si>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</si>
  <si>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</si>
  <si>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</si>
  <si>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</si>
  <si>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</si>
  <si>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</si>
  <si>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ส่วนเกินทุนจาก</t>
  </si>
  <si>
    <t>การตีราคาสินทรัพย์</t>
  </si>
  <si>
    <t>จ่ายชำระหนี้สินตามสัญญาเช่า</t>
  </si>
  <si>
    <t>กำไรหรือขาดทุน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</si>
  <si>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</si>
  <si>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</si>
  <si>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</si>
  <si>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กำไรสำหรับงวด</t>
  </si>
  <si>
    <t>เจ้าหนี้ทรัสต์รีซีทส์เพิ่มขึ้น</t>
  </si>
  <si>
    <t>ยอดคงเหลือ ณ วันที่ 1 มกราคม 2568</t>
  </si>
  <si>
    <t>สินทรัพย์ตราสารอนุพันธ์</t>
  </si>
  <si>
    <t>ลูกหนี้การค้าและลูกหนี้หมุนเวียนอื่น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</si>
  <si>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</si>
  <si>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</si>
  <si>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</si>
  <si>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กำไรก่อนภาษี</t>
  </si>
  <si>
    <t>กำไรก่อนภาษีเงินได้</t>
  </si>
  <si>
    <t>รายการปรับกระทบยอดกำไรก่อนภาษีเป็น</t>
  </si>
  <si>
    <t xml:space="preserve">   ประมาณการหนี้สินผลประโยชน์พนักงาน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</si>
  <si>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</si>
  <si>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</si>
  <si>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</si>
  <si>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</si>
  <si>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>ยอดคงเหลือ ณ วันที่ 1 มกราคม 2569</t>
  </si>
  <si>
    <t>31 ธันวาคม 2568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</si>
  <si>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</si>
  <si>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</si>
  <si>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</si>
  <si>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</si>
  <si>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</si>
  <si>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</si>
  <si>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</si>
  <si>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</si>
  <si>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-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</si>
  <si>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</si>
  <si>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จากการปรับมูลค่ายุติธรรมของตราสารอนุพันธ์</t>
  </si>
  <si>
    <t>ซื้อสินทรัพย์ไม่มีตัวตน</t>
  </si>
  <si>
    <t xml:space="preserve">   การปรับลดราคาทุนของสินค้าคงเหลือเป็นมูลค่าสุทธิที่จะได้รับ</t>
  </si>
  <si>
    <t xml:space="preserve">   กำไรจากการจำหน่ายเครื่องจักรและอุปกรณ์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</si>
  <si>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</si>
  <si>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</si>
  <si>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</si>
  <si>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ผลประโยชน์ (ค่าใช้จ่าย) ภาษีเงินได้</t>
  </si>
  <si>
    <t>กำไร (ขาดทุน) สำหรับงวด</t>
  </si>
  <si>
    <t>กำไร (ขาดทุน) ก่อนภาษีเงินได้</t>
  </si>
  <si>
    <t>หนี้สินดำเนินงานเพิ่มขึ้น (ลดลง)</t>
  </si>
  <si>
    <t>เงินสดจากกิจกรรมดำเนินงาน</t>
  </si>
  <si>
    <t>เงินกู้ยืมระยะสั้นจากสถาบันการเงินลดลง</t>
  </si>
  <si>
    <t xml:space="preserve">   เจ้าหนี้จากการซื้อเครื่องจักรและอุปกรณ์เพิ่มขึ้น (ลดลง)</t>
  </si>
  <si>
    <t xml:space="preserve">   กำไรจากตราสารอนุพันธ์</t>
  </si>
  <si>
    <t>ขาดทุนจากตราสารอนุพันธ์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</si>
</sst>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\(#,##0.0\)"/>
    <numFmt numFmtId="170" formatCode="_(* #,##0.00_);_(* \(#,##0.00\);_(* &quot;-&quot;_);_(@_)"/>
  </numFmts>
  <fonts count="18">
    <font>
      <sz val="10"/>
      <name val="ApFont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pFont"/>
    </font>
    <font>
      <u/>
      <sz val="16"/>
      <name val="Angsana New"/>
      <family val="1"/>
    </font>
    <font>
      <sz val="10"/>
      <name val="ApFont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</cellStyleXfs>
  <cellXfs count="107">
    <xf numFmtId="0" fontId="0" fillId="0" borderId="0" xfId="0"/>
    <xf numFmtId="0" fontId="7" fillId="0" borderId="0" xfId="0" applyFont="1" applyAlignment="1">
      <alignment vertical="top"/>
    </xf>
    <xf numFmtId="37" fontId="7" fillId="0" borderId="0" xfId="0" quotePrefix="1" applyNumberFormat="1" applyFont="1" applyAlignment="1">
      <alignment horizontal="left" vertical="top"/>
    </xf>
    <xf numFmtId="37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9" fillId="0" borderId="0" xfId="19" applyFont="1" applyAlignment="1">
      <alignment vertical="top"/>
    </xf>
    <xf numFmtId="0" fontId="7" fillId="0" borderId="0" xfId="19" applyFont="1" applyAlignment="1">
      <alignment vertical="top"/>
    </xf>
    <xf numFmtId="37" fontId="7" fillId="0" borderId="0" xfId="0" applyNumberFormat="1" applyFont="1" applyAlignment="1">
      <alignment vertical="top"/>
    </xf>
    <xf numFmtId="168" fontId="7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0" fontId="15" fillId="0" borderId="0" xfId="0" quotePrefix="1" applyFont="1" applyAlignment="1">
      <alignment horizontal="center" vertical="top"/>
    </xf>
    <xf numFmtId="37" fontId="15" fillId="0" borderId="0" xfId="0" applyNumberFormat="1" applyFont="1" applyAlignment="1">
      <alignment horizontal="center" vertical="top"/>
    </xf>
    <xf numFmtId="0" fontId="15" fillId="0" borderId="0" xfId="12" applyNumberFormat="1" applyFont="1" applyFill="1" applyAlignment="1">
      <alignment horizontal="center" vertical="top"/>
    </xf>
    <xf numFmtId="0" fontId="7" fillId="0" borderId="0" xfId="12" applyNumberFormat="1" applyFont="1" applyFill="1" applyAlignment="1">
      <alignment horizontal="center" vertical="top"/>
    </xf>
    <xf numFmtId="37" fontId="9" fillId="0" borderId="0" xfId="0" applyNumberFormat="1" applyFont="1" applyAlignment="1">
      <alignment vertical="top"/>
    </xf>
    <xf numFmtId="168" fontId="7" fillId="0" borderId="0" xfId="12" applyNumberFormat="1" applyFont="1" applyFill="1" applyAlignment="1">
      <alignment vertical="top"/>
    </xf>
    <xf numFmtId="168" fontId="7" fillId="0" borderId="0" xfId="12" applyNumberFormat="1" applyFont="1" applyFill="1" applyBorder="1" applyAlignment="1">
      <alignment vertical="top"/>
    </xf>
    <xf numFmtId="37" fontId="8" fillId="0" borderId="0" xfId="0" applyNumberFormat="1" applyFont="1" applyAlignment="1">
      <alignment horizontal="center" vertical="top"/>
    </xf>
    <xf numFmtId="41" fontId="7" fillId="0" borderId="0" xfId="12" applyNumberFormat="1" applyFont="1" applyFill="1" applyBorder="1" applyAlignment="1">
      <alignment horizontal="right" vertical="top"/>
    </xf>
    <xf numFmtId="41" fontId="7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left" vertical="top"/>
    </xf>
    <xf numFmtId="169" fontId="8" fillId="0" borderId="0" xfId="0" applyNumberFormat="1" applyFont="1" applyAlignment="1">
      <alignment horizontal="center" vertical="top"/>
    </xf>
    <xf numFmtId="41" fontId="7" fillId="0" borderId="6" xfId="12" applyNumberFormat="1" applyFont="1" applyFill="1" applyBorder="1" applyAlignment="1">
      <alignment horizontal="right" vertical="top"/>
    </xf>
    <xf numFmtId="41" fontId="7" fillId="0" borderId="6" xfId="0" applyNumberFormat="1" applyFont="1" applyBorder="1" applyAlignment="1">
      <alignment horizontal="right" vertical="top"/>
    </xf>
    <xf numFmtId="41" fontId="7" fillId="0" borderId="8" xfId="12" applyNumberFormat="1" applyFont="1" applyFill="1" applyBorder="1" applyAlignment="1">
      <alignment horizontal="right" vertical="top"/>
    </xf>
    <xf numFmtId="41" fontId="7" fillId="0" borderId="8" xfId="0" applyNumberFormat="1" applyFont="1" applyBorder="1" applyAlignment="1">
      <alignment horizontal="right" vertical="top"/>
    </xf>
    <xf numFmtId="37" fontId="8" fillId="0" borderId="0" xfId="0" quotePrefix="1" applyNumberFormat="1" applyFont="1" applyAlignment="1">
      <alignment horizontal="center" vertical="top"/>
    </xf>
    <xf numFmtId="168" fontId="7" fillId="0" borderId="0" xfId="12" applyNumberFormat="1" applyFont="1" applyFill="1" applyBorder="1" applyAlignment="1">
      <alignment horizontal="right" vertical="top"/>
    </xf>
    <xf numFmtId="168" fontId="7" fillId="0" borderId="0" xfId="12" applyNumberFormat="1" applyFont="1" applyFill="1" applyAlignment="1">
      <alignment horizontal="right" vertical="top"/>
    </xf>
    <xf numFmtId="41" fontId="7" fillId="0" borderId="0" xfId="12" applyNumberFormat="1" applyFont="1" applyFill="1" applyAlignment="1">
      <alignment horizontal="right" vertical="top"/>
    </xf>
    <xf numFmtId="41" fontId="7" fillId="0" borderId="7" xfId="12" applyNumberFormat="1" applyFont="1" applyFill="1" applyBorder="1" applyAlignment="1">
      <alignment horizontal="right" vertical="top"/>
    </xf>
    <xf numFmtId="168" fontId="7" fillId="0" borderId="7" xfId="1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vertical="top"/>
    </xf>
    <xf numFmtId="41" fontId="7" fillId="0" borderId="5" xfId="12" applyNumberFormat="1" applyFont="1" applyFill="1" applyBorder="1" applyAlignment="1">
      <alignment horizontal="right" vertical="top"/>
    </xf>
    <xf numFmtId="168" fontId="7" fillId="0" borderId="5" xfId="12" applyNumberFormat="1" applyFont="1" applyFill="1" applyBorder="1" applyAlignment="1">
      <alignment horizontal="right" vertical="top"/>
    </xf>
    <xf numFmtId="41" fontId="7" fillId="4" borderId="0" xfId="0" applyNumberFormat="1" applyFont="1" applyFill="1" applyAlignment="1">
      <alignment vertical="top"/>
    </xf>
    <xf numFmtId="41" fontId="7" fillId="0" borderId="5" xfId="0" applyNumberFormat="1" applyFont="1" applyBorder="1" applyAlignment="1">
      <alignment horizontal="right" vertical="top"/>
    </xf>
    <xf numFmtId="168" fontId="7" fillId="0" borderId="0" xfId="12" applyNumberFormat="1" applyFont="1" applyFill="1" applyBorder="1" applyAlignment="1">
      <alignment horizontal="center" vertical="top"/>
    </xf>
    <xf numFmtId="168" fontId="7" fillId="0" borderId="0" xfId="12" applyNumberFormat="1" applyFont="1" applyFill="1" applyAlignment="1">
      <alignment horizontal="center" vertical="top"/>
    </xf>
    <xf numFmtId="41" fontId="7" fillId="0" borderId="4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Border="1" applyAlignment="1">
      <alignment horizontal="center" vertical="top"/>
    </xf>
    <xf numFmtId="41" fontId="7" fillId="0" borderId="0" xfId="12" applyNumberFormat="1" applyFont="1" applyFill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37" fontId="7" fillId="0" borderId="0" xfId="22" applyNumberFormat="1" applyFont="1" applyAlignment="1">
      <alignment vertical="top"/>
    </xf>
    <xf numFmtId="37" fontId="7" fillId="0" borderId="0" xfId="21" applyNumberFormat="1" applyFont="1" applyAlignment="1">
      <alignment vertical="top"/>
    </xf>
    <xf numFmtId="41" fontId="7" fillId="4" borderId="0" xfId="12" applyNumberFormat="1" applyFont="1" applyFill="1" applyBorder="1" applyAlignment="1">
      <alignment horizontal="center" vertical="top"/>
    </xf>
    <xf numFmtId="41" fontId="7" fillId="0" borderId="6" xfId="12" applyNumberFormat="1" applyFont="1" applyFill="1" applyBorder="1" applyAlignment="1">
      <alignment horizontal="center" vertical="top"/>
    </xf>
    <xf numFmtId="41" fontId="7" fillId="0" borderId="8" xfId="12" applyNumberFormat="1" applyFont="1" applyFill="1" applyBorder="1" applyAlignment="1">
      <alignment horizontal="center" vertical="top"/>
    </xf>
    <xf numFmtId="41" fontId="7" fillId="4" borderId="0" xfId="12" applyNumberFormat="1" applyFont="1" applyFill="1" applyAlignment="1">
      <alignment horizontal="right" vertical="top"/>
    </xf>
    <xf numFmtId="41" fontId="7" fillId="0" borderId="0" xfId="12" applyNumberFormat="1" applyFont="1" applyFill="1" applyBorder="1" applyAlignment="1">
      <alignment vertical="top"/>
    </xf>
    <xf numFmtId="41" fontId="7" fillId="0" borderId="0" xfId="12" applyNumberFormat="1" applyFont="1" applyFill="1" applyAlignment="1">
      <alignment vertical="top"/>
    </xf>
    <xf numFmtId="37" fontId="7" fillId="0" borderId="3" xfId="0" applyNumberFormat="1" applyFont="1" applyBorder="1" applyAlignment="1">
      <alignment vertical="top"/>
    </xf>
    <xf numFmtId="0" fontId="10" fillId="0" borderId="0" xfId="0" applyFont="1" applyAlignment="1">
      <alignment horizontal="right" vertical="top"/>
    </xf>
    <xf numFmtId="37" fontId="11" fillId="0" borderId="0" xfId="0" applyNumberFormat="1" applyFont="1" applyAlignment="1">
      <alignment vertical="top"/>
    </xf>
    <xf numFmtId="37" fontId="12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37" fontId="13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horizontal="center" vertical="top"/>
    </xf>
    <xf numFmtId="41" fontId="7" fillId="0" borderId="5" xfId="0" applyNumberFormat="1" applyFont="1" applyBorder="1" applyAlignment="1">
      <alignment horizontal="center" vertical="top"/>
    </xf>
    <xf numFmtId="164" fontId="10" fillId="0" borderId="0" xfId="23" applyNumberFormat="1" applyFont="1" applyAlignment="1">
      <alignment vertical="top"/>
    </xf>
    <xf numFmtId="164" fontId="10" fillId="0" borderId="0" xfId="0" applyNumberFormat="1" applyFont="1" applyAlignment="1">
      <alignment vertical="top"/>
    </xf>
    <xf numFmtId="41" fontId="7" fillId="0" borderId="6" xfId="0" applyNumberFormat="1" applyFont="1" applyBorder="1" applyAlignment="1">
      <alignment horizontal="center" vertical="top"/>
    </xf>
    <xf numFmtId="41" fontId="7" fillId="0" borderId="4" xfId="0" applyNumberFormat="1" applyFont="1" applyBorder="1" applyAlignment="1">
      <alignment horizontal="center" vertical="top"/>
    </xf>
    <xf numFmtId="39" fontId="7" fillId="0" borderId="4" xfId="0" applyNumberFormat="1" applyFont="1" applyBorder="1" applyAlignment="1">
      <alignment vertical="top"/>
    </xf>
    <xf numFmtId="39" fontId="10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37" fontId="7" fillId="0" borderId="0" xfId="19" applyNumberFormat="1" applyFont="1" applyAlignment="1">
      <alignment vertical="top"/>
    </xf>
    <xf numFmtId="37" fontId="7" fillId="0" borderId="0" xfId="19" applyNumberFormat="1" applyFont="1" applyAlignment="1">
      <alignment horizontal="right" vertical="top"/>
    </xf>
    <xf numFmtId="168" fontId="7" fillId="0" borderId="5" xfId="0" applyNumberFormat="1" applyFont="1" applyBorder="1" applyAlignment="1">
      <alignment horizontal="center" vertical="top"/>
    </xf>
    <xf numFmtId="37" fontId="7" fillId="0" borderId="0" xfId="19" applyNumberFormat="1" applyFont="1" applyAlignment="1">
      <alignment horizontal="center" vertical="top"/>
    </xf>
    <xf numFmtId="0" fontId="7" fillId="0" borderId="0" xfId="19" applyFont="1" applyAlignment="1">
      <alignment horizontal="center" vertical="top"/>
    </xf>
    <xf numFmtId="0" fontId="7" fillId="0" borderId="5" xfId="19" applyFont="1" applyBorder="1" applyAlignment="1">
      <alignment horizontal="center" vertical="top"/>
    </xf>
    <xf numFmtId="168" fontId="7" fillId="0" borderId="6" xfId="0" applyNumberFormat="1" applyFont="1" applyBorder="1" applyAlignment="1">
      <alignment horizontal="center" vertical="top"/>
    </xf>
    <xf numFmtId="41" fontId="7" fillId="0" borderId="0" xfId="19" applyNumberFormat="1" applyFont="1" applyAlignment="1">
      <alignment horizontal="right" vertical="top"/>
    </xf>
    <xf numFmtId="41" fontId="7" fillId="0" borderId="5" xfId="19" applyNumberFormat="1" applyFont="1" applyBorder="1" applyAlignment="1">
      <alignment horizontal="right" vertical="top"/>
    </xf>
    <xf numFmtId="37" fontId="9" fillId="0" borderId="0" xfId="19" applyNumberFormat="1" applyFont="1" applyAlignment="1">
      <alignment vertical="top"/>
    </xf>
    <xf numFmtId="41" fontId="7" fillId="0" borderId="8" xfId="19" applyNumberFormat="1" applyFont="1" applyBorder="1" applyAlignment="1">
      <alignment horizontal="right" vertical="top"/>
    </xf>
    <xf numFmtId="37" fontId="11" fillId="0" borderId="0" xfId="0" applyNumberFormat="1" applyFont="1" applyAlignment="1">
      <alignment horizontal="left" vertical="top"/>
    </xf>
    <xf numFmtId="37" fontId="11" fillId="0" borderId="0" xfId="0" quotePrefix="1" applyNumberFormat="1" applyFont="1" applyAlignment="1">
      <alignment horizontal="left" vertical="top"/>
    </xf>
    <xf numFmtId="37" fontId="10" fillId="0" borderId="0" xfId="0" quotePrefix="1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/>
    </xf>
    <xf numFmtId="41" fontId="10" fillId="0" borderId="0" xfId="0" applyNumberFormat="1" applyFont="1" applyAlignment="1">
      <alignment vertical="top"/>
    </xf>
    <xf numFmtId="41" fontId="7" fillId="0" borderId="7" xfId="0" applyNumberFormat="1" applyFont="1" applyBorder="1" applyAlignment="1">
      <alignment horizontal="center" vertical="top"/>
    </xf>
    <xf numFmtId="41" fontId="7" fillId="0" borderId="5" xfId="0" applyNumberFormat="1" applyFont="1" applyBorder="1" applyAlignment="1">
      <alignment vertical="top"/>
    </xf>
    <xf numFmtId="41" fontId="7" fillId="0" borderId="4" xfId="0" applyNumberFormat="1" applyFont="1" applyBorder="1" applyAlignment="1">
      <alignment vertical="top"/>
    </xf>
    <xf numFmtId="3" fontId="17" fillId="0" borderId="0" xfId="0" applyNumberFormat="1" applyFont="1"/>
    <xf numFmtId="3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37" fontId="9" fillId="0" borderId="0" xfId="0" applyNumberFormat="1" applyFont="1" applyAlignment="1">
      <alignment horizontal="left" vertical="top"/>
    </xf>
    <xf numFmtId="41" fontId="7" fillId="0" borderId="0" xfId="0" applyNumberFormat="1" applyFont="1" applyAlignment="1">
      <alignment horizontal="right"/>
    </xf>
    <xf numFmtId="41" fontId="7" fillId="0" borderId="0" xfId="24" applyNumberFormat="1" applyFont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left"/>
    </xf>
    <xf numFmtId="37" fontId="10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37" fontId="10" fillId="0" borderId="0" xfId="0" applyNumberFormat="1" applyFont="1"/>
    <xf numFmtId="170" fontId="7" fillId="0" borderId="0" xfId="0" applyNumberFormat="1" applyFont="1" applyAlignment="1">
      <alignment vertical="top"/>
    </xf>
    <xf numFmtId="41" fontId="7" fillId="0" borderId="0" xfId="25" applyNumberFormat="1" applyFont="1" applyAlignment="1">
      <alignment vertical="top"/>
    </xf>
    <xf numFmtId="37" fontId="9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right" vertical="top"/>
    </xf>
    <xf numFmtId="37" fontId="9" fillId="0" borderId="0" xfId="19" applyNumberFormat="1" applyFont="1" applyAlignment="1">
      <alignment horizontal="left" vertical="top"/>
    </xf>
    <xf numFmtId="37" fontId="7" fillId="0" borderId="0" xfId="19" applyNumberFormat="1" applyFont="1" applyAlignment="1">
      <alignment horizontal="right" vertical="top"/>
    </xf>
    <xf numFmtId="0" fontId="7" fillId="0" borderId="5" xfId="19" applyFont="1" applyBorder="1" applyAlignment="1">
      <alignment horizontal="center" vertical="top"/>
    </xf>
    <xf numFmtId="37" fontId="11" fillId="0" borderId="0" xfId="0" applyNumberFormat="1" applyFont="1" applyAlignment="1">
      <alignment horizontal="left" vertical="top"/>
    </xf>
  </cellXfs>
  <cellStyles count="26">
    <cellStyle name="Comma" xfId="25" builtinId="3"/>
    <cellStyle name="Comma 2" xfId="12" xr:uid="{00000000-0005-0000-0000-000000000000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10" xfId="19" xr:uid="{00000000-0005-0000-0000-000009000000}"/>
    <cellStyle name="Normal 11" xfId="20" xr:uid="{00000000-0005-0000-0000-00000A000000}"/>
    <cellStyle name="Normal 12" xfId="21" xr:uid="{00000000-0005-0000-0000-00000B000000}"/>
    <cellStyle name="Normal 13" xfId="22" xr:uid="{00000000-0005-0000-0000-00000C000000}"/>
    <cellStyle name="Normal 2" xfId="10" xr:uid="{00000000-0005-0000-0000-00000D000000}"/>
    <cellStyle name="Normal 2 2" xfId="24" xr:uid="{75E1FE9E-AFEC-40B8-BFD0-C22FC7A5DFD3}"/>
    <cellStyle name="Normal 3" xfId="11" xr:uid="{00000000-0005-0000-0000-00000E000000}"/>
    <cellStyle name="Normal 4" xfId="13" xr:uid="{00000000-0005-0000-0000-00000F000000}"/>
    <cellStyle name="Normal 5" xfId="14" xr:uid="{00000000-0005-0000-0000-000010000000}"/>
    <cellStyle name="Normal 6" xfId="15" xr:uid="{00000000-0005-0000-0000-000011000000}"/>
    <cellStyle name="Normal 7" xfId="16" xr:uid="{00000000-0005-0000-0000-000012000000}"/>
    <cellStyle name="Normal 8" xfId="17" xr:uid="{00000000-0005-0000-0000-000013000000}"/>
    <cellStyle name="Normal 9" xfId="18" xr:uid="{00000000-0005-0000-0000-000014000000}"/>
    <cellStyle name="Percent" xfId="23" builtinId="5"/>
    <cellStyle name="Percent [2]" xfId="8" xr:uid="{00000000-0005-0000-0000-000015000000}"/>
    <cellStyle name="Quantity" xfId="9" xr:uid="{00000000-0005-0000-0000-00001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"/>
  <sheetViews>
    <sheetView showGridLines="0" tabSelected="1" view="pageBreakPreview" zoomScaleNormal="115" zoomScaleSheetLayoutView="100" workbookViewId="0">
      <selection sqref="A1:G1"/>
    </sheetView>
  </sheetViews>
  <sheetFormatPr defaultColWidth="10.5546875" defaultRowHeight="24" customHeight="1"/>
  <cols>
    <col min="1" max="1" width="45.44140625" style="8" customWidth="1"/>
    <col min="2" max="2" width="8" style="1" customWidth="1"/>
    <col min="3" max="3" width="8.6640625" style="8" customWidth="1"/>
    <col min="4" max="4" width="1.77734375" style="8" customWidth="1"/>
    <col min="5" max="5" width="16.6640625" style="16" customWidth="1"/>
    <col min="6" max="6" width="1.77734375" style="17" customWidth="1"/>
    <col min="7" max="7" width="16.6640625" style="16" customWidth="1"/>
    <col min="8" max="8" width="9.44140625" style="8" customWidth="1"/>
    <col min="9" max="9" width="11.44140625" style="8" bestFit="1" customWidth="1"/>
    <col min="10" max="10" width="15.44140625" style="8" customWidth="1"/>
    <col min="11" max="16384" width="10.5546875" style="8"/>
  </cols>
  <sheetData>
    <row r="1" spans="1:9" ht="24" customHeight="1">
      <c r="A1" s="101" t="s">
        <v>0</v>
      </c>
      <c r="B1" s="101"/>
      <c r="C1" s="101"/>
      <c r="D1" s="101"/>
      <c r="E1" s="101"/>
      <c r="F1" s="101"/>
      <c r="G1" s="101"/>
    </row>
    <row r="2" spans="1:9" ht="24" customHeight="1">
      <c r="A2" s="101" t="s">
        <v>104</v>
      </c>
      <c r="B2" s="101"/>
      <c r="C2" s="101"/>
      <c r="D2" s="101"/>
      <c r="E2" s="101"/>
      <c r="F2" s="101"/>
      <c r="G2" s="101"/>
    </row>
    <row r="3" spans="1:9" ht="24" customHeight="1">
      <c r="A3" s="101" t="s">
        <v>127</v>
      </c>
      <c r="B3" s="101"/>
      <c r="C3" s="101"/>
      <c r="D3" s="101"/>
      <c r="E3" s="101"/>
      <c r="F3" s="101"/>
      <c r="G3" s="101"/>
      <c r="I3" s="9"/>
    </row>
    <row r="4" spans="1:9" ht="24" customHeight="1">
      <c r="B4" s="8"/>
      <c r="E4" s="8"/>
      <c r="F4" s="8"/>
      <c r="G4" s="10" t="s">
        <v>28</v>
      </c>
      <c r="I4" s="11"/>
    </row>
    <row r="5" spans="1:9" ht="24" customHeight="1">
      <c r="B5" s="8"/>
      <c r="C5" s="12" t="s">
        <v>24</v>
      </c>
      <c r="D5" s="12"/>
      <c r="E5" s="13" t="s">
        <v>128</v>
      </c>
      <c r="F5" s="14"/>
      <c r="G5" s="13" t="s">
        <v>124</v>
      </c>
    </row>
    <row r="6" spans="1:9" ht="24" customHeight="1">
      <c r="B6" s="8"/>
      <c r="C6" s="12"/>
      <c r="D6" s="12"/>
      <c r="E6" s="14" t="s">
        <v>76</v>
      </c>
      <c r="F6" s="14"/>
      <c r="G6" s="14" t="s">
        <v>78</v>
      </c>
    </row>
    <row r="7" spans="1:9" ht="24" customHeight="1">
      <c r="B7" s="8"/>
      <c r="C7" s="12"/>
      <c r="D7" s="12"/>
      <c r="E7" s="14" t="s">
        <v>77</v>
      </c>
      <c r="F7" s="14"/>
      <c r="G7" s="14"/>
    </row>
    <row r="8" spans="1:9" ht="24" customHeight="1">
      <c r="A8" s="15" t="s">
        <v>30</v>
      </c>
      <c r="B8" s="8"/>
    </row>
    <row r="9" spans="1:9" ht="24" customHeight="1">
      <c r="A9" s="15" t="s">
        <v>1</v>
      </c>
      <c r="B9" s="8"/>
      <c r="E9" s="17"/>
      <c r="G9" s="17"/>
    </row>
    <row r="10" spans="1:9" ht="24" customHeight="1">
      <c r="A10" s="8" t="s">
        <v>31</v>
      </c>
      <c r="B10" s="8"/>
      <c r="C10" s="18"/>
      <c r="E10" s="19">
        <v>77991</v>
      </c>
      <c r="F10" s="19"/>
      <c r="G10" s="19">
        <v>28323</v>
      </c>
      <c r="H10" s="20"/>
    </row>
    <row r="11" spans="1:9" ht="24" customHeight="1">
      <c r="A11" s="8" t="s">
        <v>111</v>
      </c>
      <c r="B11" s="8"/>
      <c r="C11" s="18">
        <v>3</v>
      </c>
      <c r="E11" s="19">
        <v>607260</v>
      </c>
      <c r="F11" s="19"/>
      <c r="G11" s="19">
        <v>610529</v>
      </c>
      <c r="H11" s="20"/>
    </row>
    <row r="12" spans="1:9" ht="24" customHeight="1">
      <c r="A12" s="21" t="s">
        <v>68</v>
      </c>
      <c r="B12" s="8"/>
      <c r="C12" s="22"/>
      <c r="D12" s="18"/>
      <c r="E12" s="19">
        <v>812577</v>
      </c>
      <c r="F12" s="19"/>
      <c r="G12" s="19">
        <v>703945</v>
      </c>
      <c r="H12" s="20"/>
    </row>
    <row r="13" spans="1:9" ht="24" customHeight="1">
      <c r="A13" s="21" t="s">
        <v>110</v>
      </c>
      <c r="B13" s="8"/>
      <c r="C13" s="22"/>
      <c r="D13" s="18"/>
      <c r="E13" s="19">
        <v>33337</v>
      </c>
      <c r="F13" s="19"/>
      <c r="G13" s="19">
        <v>680</v>
      </c>
      <c r="H13" s="20"/>
    </row>
    <row r="14" spans="1:9" ht="24" customHeight="1">
      <c r="A14" s="8" t="s">
        <v>32</v>
      </c>
      <c r="B14" s="8"/>
      <c r="C14" s="18">
        <v>4</v>
      </c>
      <c r="D14" s="18"/>
      <c r="E14" s="19">
        <v>40529</v>
      </c>
      <c r="F14" s="19"/>
      <c r="G14" s="19">
        <v>65684</v>
      </c>
      <c r="H14" s="20"/>
    </row>
    <row r="15" spans="1:9" ht="24" customHeight="1">
      <c r="A15" s="15" t="s">
        <v>2</v>
      </c>
      <c r="B15" s="8"/>
      <c r="C15" s="18"/>
      <c r="E15" s="23">
        <f>SUM(E10:E14)</f>
        <v>1571694</v>
      </c>
      <c r="F15" s="19"/>
      <c r="G15" s="23">
        <f>SUM(G10:G14)</f>
        <v>1409161</v>
      </c>
      <c r="H15" s="99"/>
    </row>
    <row r="16" spans="1:9" ht="24" customHeight="1">
      <c r="A16" s="15" t="s">
        <v>13</v>
      </c>
      <c r="B16" s="8"/>
      <c r="C16" s="18"/>
      <c r="E16" s="19"/>
      <c r="F16" s="19"/>
      <c r="G16" s="19"/>
      <c r="H16" s="20"/>
    </row>
    <row r="17" spans="1:13" ht="24" customHeight="1">
      <c r="A17" s="8" t="s">
        <v>91</v>
      </c>
      <c r="B17" s="8"/>
      <c r="C17" s="18"/>
      <c r="E17" s="19">
        <v>400</v>
      </c>
      <c r="F17" s="19"/>
      <c r="G17" s="19">
        <v>400</v>
      </c>
      <c r="H17" s="20"/>
    </row>
    <row r="18" spans="1:13" ht="24" customHeight="1">
      <c r="A18" s="21" t="s">
        <v>69</v>
      </c>
      <c r="B18" s="8"/>
      <c r="C18" s="18">
        <v>5</v>
      </c>
      <c r="D18" s="18"/>
      <c r="E18" s="19">
        <v>777173</v>
      </c>
      <c r="F18" s="19"/>
      <c r="G18" s="19">
        <v>765472</v>
      </c>
      <c r="H18" s="20"/>
    </row>
    <row r="19" spans="1:13" ht="24" customHeight="1">
      <c r="A19" s="21" t="s">
        <v>70</v>
      </c>
      <c r="B19" s="8"/>
      <c r="C19" s="18"/>
      <c r="D19" s="18"/>
      <c r="E19" s="19">
        <v>331</v>
      </c>
      <c r="F19" s="19"/>
      <c r="G19" s="19">
        <v>416</v>
      </c>
      <c r="H19" s="20"/>
    </row>
    <row r="20" spans="1:13" ht="24" customHeight="1">
      <c r="A20" s="21" t="s">
        <v>33</v>
      </c>
      <c r="B20" s="8"/>
      <c r="C20" s="18"/>
      <c r="D20" s="18"/>
      <c r="E20" s="19">
        <v>14400</v>
      </c>
      <c r="F20" s="19"/>
      <c r="G20" s="19">
        <v>12680</v>
      </c>
      <c r="H20" s="20"/>
    </row>
    <row r="21" spans="1:13" ht="24" customHeight="1">
      <c r="A21" s="15" t="s">
        <v>14</v>
      </c>
      <c r="B21" s="8"/>
      <c r="E21" s="23">
        <f>SUM(E17:E20)</f>
        <v>792304</v>
      </c>
      <c r="F21" s="19"/>
      <c r="G21" s="24">
        <f>SUM(G17:G20)</f>
        <v>778968</v>
      </c>
      <c r="H21" s="20"/>
    </row>
    <row r="22" spans="1:13" ht="24" customHeight="1" thickBot="1">
      <c r="A22" s="15" t="s">
        <v>3</v>
      </c>
      <c r="B22" s="8"/>
      <c r="E22" s="25">
        <f>SUM(E21,E15)</f>
        <v>2363998</v>
      </c>
      <c r="F22" s="19"/>
      <c r="G22" s="26">
        <f>SUM(G21,G15)</f>
        <v>2188129</v>
      </c>
      <c r="H22" s="20"/>
      <c r="L22" s="88"/>
    </row>
    <row r="23" spans="1:13" ht="24" customHeight="1" thickTop="1">
      <c r="B23" s="8"/>
      <c r="E23" s="17"/>
      <c r="G23" s="17"/>
      <c r="J23" s="87"/>
      <c r="L23" s="88"/>
    </row>
    <row r="24" spans="1:13" ht="24" customHeight="1">
      <c r="A24" s="8" t="s">
        <v>112</v>
      </c>
      <c r="B24" s="8"/>
      <c r="E24" s="17"/>
      <c r="G24" s="17"/>
      <c r="L24" s="88"/>
    </row>
    <row r="25" spans="1:13" ht="24" customHeight="1">
      <c r="A25" s="101" t="s">
        <v>0</v>
      </c>
      <c r="B25" s="101"/>
      <c r="C25" s="101"/>
      <c r="D25" s="101"/>
      <c r="E25" s="101"/>
      <c r="F25" s="101"/>
      <c r="G25" s="101"/>
      <c r="J25" s="87"/>
      <c r="L25" s="88"/>
    </row>
    <row r="26" spans="1:13" ht="24" customHeight="1">
      <c r="A26" s="101" t="s">
        <v>105</v>
      </c>
      <c r="B26" s="101"/>
      <c r="C26" s="101"/>
      <c r="D26" s="101"/>
      <c r="E26" s="101"/>
      <c r="F26" s="101"/>
      <c r="G26" s="101"/>
    </row>
    <row r="27" spans="1:13" ht="24" customHeight="1">
      <c r="A27" s="101" t="s">
        <v>127</v>
      </c>
      <c r="B27" s="101"/>
      <c r="C27" s="101"/>
      <c r="D27" s="101"/>
      <c r="E27" s="101"/>
      <c r="F27" s="101"/>
      <c r="G27" s="101"/>
    </row>
    <row r="28" spans="1:13" ht="24" customHeight="1">
      <c r="B28" s="8"/>
      <c r="E28" s="8"/>
      <c r="F28" s="8"/>
      <c r="G28" s="10" t="s">
        <v>28</v>
      </c>
    </row>
    <row r="29" spans="1:13" ht="24" customHeight="1">
      <c r="B29" s="8"/>
      <c r="C29" s="12" t="s">
        <v>24</v>
      </c>
      <c r="D29" s="12"/>
      <c r="E29" s="13" t="s">
        <v>128</v>
      </c>
      <c r="F29" s="14"/>
      <c r="G29" s="13" t="s">
        <v>124</v>
      </c>
      <c r="K29" s="88"/>
      <c r="L29" s="88"/>
      <c r="M29" s="88"/>
    </row>
    <row r="30" spans="1:13" ht="24" customHeight="1">
      <c r="B30" s="8"/>
      <c r="C30" s="12"/>
      <c r="D30" s="12"/>
      <c r="E30" s="14" t="s">
        <v>76</v>
      </c>
      <c r="F30" s="14"/>
      <c r="G30" s="14" t="s">
        <v>78</v>
      </c>
      <c r="K30" s="89"/>
      <c r="L30" s="88"/>
      <c r="M30" s="88"/>
    </row>
    <row r="31" spans="1:13" ht="24" customHeight="1">
      <c r="B31" s="8"/>
      <c r="C31" s="12"/>
      <c r="D31" s="12"/>
      <c r="E31" s="14" t="s">
        <v>77</v>
      </c>
      <c r="F31" s="14"/>
      <c r="G31" s="14"/>
    </row>
    <row r="32" spans="1:13" ht="24" customHeight="1">
      <c r="A32" s="15" t="s">
        <v>50</v>
      </c>
      <c r="B32" s="8"/>
      <c r="E32" s="17"/>
      <c r="G32" s="17"/>
      <c r="J32" s="88"/>
      <c r="K32" s="88"/>
      <c r="L32" s="88"/>
    </row>
    <row r="33" spans="1:12" ht="24" customHeight="1">
      <c r="A33" s="15" t="s">
        <v>4</v>
      </c>
      <c r="B33" s="8"/>
      <c r="E33" s="17"/>
      <c r="G33" s="17"/>
      <c r="J33" s="89"/>
      <c r="K33" s="88"/>
      <c r="L33" s="88"/>
    </row>
    <row r="34" spans="1:12" ht="24" customHeight="1">
      <c r="A34" s="8" t="s">
        <v>125</v>
      </c>
      <c r="B34" s="8"/>
      <c r="C34" s="27">
        <v>6</v>
      </c>
      <c r="D34" s="18"/>
      <c r="E34" s="19">
        <v>50000</v>
      </c>
      <c r="F34" s="19"/>
      <c r="G34" s="28">
        <v>150000</v>
      </c>
      <c r="H34" s="20"/>
      <c r="J34" s="89"/>
      <c r="K34" s="88"/>
      <c r="L34" s="88"/>
    </row>
    <row r="35" spans="1:12" ht="24" customHeight="1">
      <c r="A35" s="8" t="s">
        <v>34</v>
      </c>
      <c r="B35" s="8"/>
      <c r="C35" s="18">
        <v>6</v>
      </c>
      <c r="D35" s="18"/>
      <c r="E35" s="19">
        <v>709309</v>
      </c>
      <c r="F35" s="19"/>
      <c r="G35" s="28">
        <v>621846</v>
      </c>
      <c r="H35" s="20"/>
      <c r="J35" s="88"/>
      <c r="K35" s="88"/>
      <c r="L35" s="88"/>
    </row>
    <row r="36" spans="1:12" ht="24" customHeight="1">
      <c r="A36" s="8" t="s">
        <v>113</v>
      </c>
      <c r="B36" s="8"/>
      <c r="C36" s="18"/>
      <c r="D36" s="18"/>
      <c r="E36" s="19">
        <v>353564</v>
      </c>
      <c r="F36" s="19"/>
      <c r="G36" s="29">
        <v>297324</v>
      </c>
      <c r="H36" s="20"/>
    </row>
    <row r="37" spans="1:12" ht="24" customHeight="1">
      <c r="A37" s="8" t="s">
        <v>92</v>
      </c>
      <c r="B37" s="8"/>
      <c r="C37" s="18"/>
      <c r="D37" s="18"/>
      <c r="E37" s="19">
        <v>1066</v>
      </c>
      <c r="F37" s="19"/>
      <c r="G37" s="29">
        <v>1036</v>
      </c>
      <c r="H37" s="20"/>
    </row>
    <row r="38" spans="1:12" ht="24" customHeight="1">
      <c r="A38" s="8" t="s">
        <v>35</v>
      </c>
      <c r="C38" s="18">
        <v>7</v>
      </c>
      <c r="E38" s="30">
        <v>23800</v>
      </c>
      <c r="F38" s="19"/>
      <c r="G38" s="28">
        <v>25200</v>
      </c>
      <c r="H38" s="20"/>
    </row>
    <row r="39" spans="1:12" ht="24" customHeight="1">
      <c r="A39" s="8" t="s">
        <v>93</v>
      </c>
      <c r="B39" s="8"/>
      <c r="C39" s="22"/>
      <c r="D39" s="18"/>
      <c r="E39" s="19">
        <v>39</v>
      </c>
      <c r="F39" s="19"/>
      <c r="G39" s="20">
        <v>2823</v>
      </c>
      <c r="H39" s="20"/>
    </row>
    <row r="40" spans="1:12" ht="24" customHeight="1">
      <c r="A40" s="8" t="s">
        <v>36</v>
      </c>
      <c r="B40" s="8"/>
      <c r="C40" s="18"/>
      <c r="E40" s="19">
        <v>8816</v>
      </c>
      <c r="F40" s="19"/>
      <c r="G40" s="28">
        <v>12378</v>
      </c>
      <c r="H40" s="20"/>
    </row>
    <row r="41" spans="1:12" ht="24" customHeight="1">
      <c r="A41" s="15" t="s">
        <v>5</v>
      </c>
      <c r="B41" s="8"/>
      <c r="E41" s="23">
        <f>SUM(E34:E40)</f>
        <v>1146594</v>
      </c>
      <c r="F41" s="19"/>
      <c r="G41" s="23">
        <f>SUM(G34:G40)</f>
        <v>1110607</v>
      </c>
      <c r="H41" s="20"/>
    </row>
    <row r="42" spans="1:12" ht="24" customHeight="1">
      <c r="A42" s="15" t="s">
        <v>19</v>
      </c>
      <c r="B42" s="8"/>
      <c r="E42" s="31"/>
      <c r="F42" s="19"/>
      <c r="G42" s="32"/>
      <c r="H42" s="20"/>
    </row>
    <row r="43" spans="1:12" ht="24" customHeight="1">
      <c r="A43" s="8" t="s">
        <v>94</v>
      </c>
      <c r="B43" s="8"/>
      <c r="C43" s="18"/>
      <c r="E43" s="19">
        <v>165</v>
      </c>
      <c r="F43" s="19"/>
      <c r="G43" s="28">
        <v>705</v>
      </c>
      <c r="H43" s="20"/>
    </row>
    <row r="44" spans="1:12" ht="24" customHeight="1">
      <c r="A44" s="8" t="s">
        <v>37</v>
      </c>
      <c r="B44" s="8"/>
      <c r="C44" s="18">
        <v>7</v>
      </c>
      <c r="E44" s="19">
        <v>0</v>
      </c>
      <c r="F44" s="19"/>
      <c r="G44" s="28">
        <v>11200</v>
      </c>
      <c r="H44" s="20"/>
    </row>
    <row r="45" spans="1:12" ht="24" customHeight="1">
      <c r="A45" s="33" t="s">
        <v>114</v>
      </c>
      <c r="B45" s="8"/>
      <c r="C45" s="18"/>
      <c r="E45" s="19">
        <v>21962</v>
      </c>
      <c r="F45" s="19"/>
      <c r="G45" s="28">
        <v>20146</v>
      </c>
      <c r="H45" s="20"/>
    </row>
    <row r="46" spans="1:12" ht="24" customHeight="1">
      <c r="A46" s="21" t="s">
        <v>95</v>
      </c>
      <c r="B46" s="8"/>
      <c r="C46" s="18"/>
      <c r="E46" s="19">
        <v>42115</v>
      </c>
      <c r="F46" s="19"/>
      <c r="G46" s="28">
        <v>41313</v>
      </c>
      <c r="H46" s="20"/>
    </row>
    <row r="47" spans="1:12" ht="24" customHeight="1">
      <c r="A47" s="8" t="s">
        <v>73</v>
      </c>
      <c r="B47" s="8"/>
      <c r="C47" s="18"/>
      <c r="E47" s="34">
        <v>964</v>
      </c>
      <c r="F47" s="19"/>
      <c r="G47" s="35">
        <v>1060</v>
      </c>
      <c r="H47" s="36"/>
    </row>
    <row r="48" spans="1:12" ht="24" customHeight="1">
      <c r="A48" s="15" t="s">
        <v>26</v>
      </c>
      <c r="B48" s="8"/>
      <c r="E48" s="34">
        <f>SUM(E43:E47)</f>
        <v>65206</v>
      </c>
      <c r="F48" s="19"/>
      <c r="G48" s="37">
        <f>SUM(G43:G47)</f>
        <v>74424</v>
      </c>
      <c r="H48" s="20"/>
    </row>
    <row r="49" spans="1:8" ht="24" customHeight="1">
      <c r="A49" s="15" t="s">
        <v>6</v>
      </c>
      <c r="B49" s="8"/>
      <c r="C49" s="18"/>
      <c r="D49" s="18"/>
      <c r="E49" s="23">
        <f>E48+E41</f>
        <v>1211800</v>
      </c>
      <c r="F49" s="19"/>
      <c r="G49" s="24">
        <f>G48+G41</f>
        <v>1185031</v>
      </c>
      <c r="H49" s="20"/>
    </row>
    <row r="50" spans="1:8" ht="24" customHeight="1">
      <c r="B50" s="8"/>
      <c r="C50" s="18"/>
      <c r="D50" s="18"/>
      <c r="E50" s="38"/>
      <c r="F50" s="38"/>
      <c r="G50" s="38"/>
    </row>
    <row r="51" spans="1:8" ht="24" customHeight="1">
      <c r="A51" s="8" t="s">
        <v>112</v>
      </c>
      <c r="B51" s="8"/>
      <c r="C51" s="18"/>
      <c r="D51" s="18"/>
      <c r="E51" s="38"/>
      <c r="F51" s="38"/>
      <c r="G51" s="38"/>
    </row>
    <row r="52" spans="1:8" ht="24" customHeight="1">
      <c r="A52" s="101" t="s">
        <v>0</v>
      </c>
      <c r="B52" s="101"/>
      <c r="C52" s="101"/>
      <c r="D52" s="101"/>
      <c r="E52" s="101"/>
      <c r="F52" s="101"/>
      <c r="G52" s="101"/>
    </row>
    <row r="53" spans="1:8" ht="24" customHeight="1">
      <c r="A53" s="101" t="s">
        <v>105</v>
      </c>
      <c r="B53" s="101"/>
      <c r="C53" s="101"/>
      <c r="D53" s="101"/>
      <c r="E53" s="101"/>
      <c r="F53" s="101"/>
      <c r="G53" s="101"/>
    </row>
    <row r="54" spans="1:8" ht="24" customHeight="1">
      <c r="A54" s="101" t="s">
        <v>127</v>
      </c>
      <c r="B54" s="101"/>
      <c r="C54" s="101"/>
      <c r="D54" s="101"/>
      <c r="E54" s="101"/>
      <c r="F54" s="101"/>
      <c r="G54" s="101"/>
    </row>
    <row r="55" spans="1:8" ht="24" customHeight="1">
      <c r="B55" s="8"/>
      <c r="E55" s="8"/>
      <c r="F55" s="8"/>
      <c r="G55" s="10" t="s">
        <v>28</v>
      </c>
    </row>
    <row r="56" spans="1:8" ht="24" customHeight="1">
      <c r="B56" s="8"/>
      <c r="C56" s="12"/>
      <c r="D56" s="12"/>
      <c r="E56" s="13" t="s">
        <v>128</v>
      </c>
      <c r="F56" s="14"/>
      <c r="G56" s="13" t="s">
        <v>124</v>
      </c>
    </row>
    <row r="57" spans="1:8" ht="24" customHeight="1">
      <c r="B57" s="8"/>
      <c r="C57" s="12"/>
      <c r="D57" s="12"/>
      <c r="E57" s="14" t="s">
        <v>76</v>
      </c>
      <c r="F57" s="14"/>
      <c r="G57" s="14" t="s">
        <v>78</v>
      </c>
    </row>
    <row r="58" spans="1:8" ht="24" customHeight="1">
      <c r="B58" s="8"/>
      <c r="C58" s="12"/>
      <c r="D58" s="12"/>
      <c r="E58" s="14" t="s">
        <v>77</v>
      </c>
      <c r="F58" s="14"/>
      <c r="G58" s="14"/>
    </row>
    <row r="59" spans="1:8" ht="24" customHeight="1">
      <c r="A59" s="15" t="s">
        <v>7</v>
      </c>
      <c r="B59" s="8"/>
      <c r="E59" s="38"/>
      <c r="F59" s="38"/>
      <c r="G59" s="38"/>
    </row>
    <row r="60" spans="1:8" ht="24" customHeight="1">
      <c r="A60" s="8" t="s">
        <v>10</v>
      </c>
      <c r="B60" s="8"/>
      <c r="E60" s="38"/>
      <c r="F60" s="38"/>
      <c r="G60" s="38"/>
    </row>
    <row r="61" spans="1:8" ht="24" customHeight="1">
      <c r="A61" s="8" t="s">
        <v>38</v>
      </c>
      <c r="B61" s="8"/>
      <c r="C61" s="18"/>
      <c r="D61" s="18"/>
      <c r="E61" s="39"/>
      <c r="F61" s="39"/>
      <c r="G61" s="39"/>
    </row>
    <row r="62" spans="1:8" ht="24" customHeight="1" thickBot="1">
      <c r="A62" s="8" t="s">
        <v>51</v>
      </c>
      <c r="B62" s="8"/>
      <c r="C62" s="18"/>
      <c r="E62" s="40">
        <v>500000</v>
      </c>
      <c r="F62" s="41"/>
      <c r="G62" s="40">
        <v>500000</v>
      </c>
    </row>
    <row r="63" spans="1:8" ht="24" customHeight="1" thickTop="1">
      <c r="A63" s="8" t="s">
        <v>61</v>
      </c>
      <c r="B63" s="8"/>
      <c r="C63" s="18"/>
      <c r="D63" s="18"/>
      <c r="E63" s="42"/>
      <c r="F63" s="42"/>
      <c r="G63" s="42"/>
    </row>
    <row r="64" spans="1:8" ht="24" customHeight="1">
      <c r="A64" s="8" t="s">
        <v>71</v>
      </c>
      <c r="B64" s="8"/>
      <c r="E64" s="43">
        <v>499511</v>
      </c>
      <c r="F64" s="41"/>
      <c r="G64" s="43">
        <v>499511</v>
      </c>
    </row>
    <row r="65" spans="1:7" ht="24" customHeight="1">
      <c r="A65" s="8" t="s">
        <v>39</v>
      </c>
      <c r="B65" s="8"/>
      <c r="E65" s="43">
        <v>374400</v>
      </c>
      <c r="F65" s="41"/>
      <c r="G65" s="43">
        <v>374400</v>
      </c>
    </row>
    <row r="66" spans="1:7" ht="24" customHeight="1">
      <c r="A66" s="44" t="s">
        <v>81</v>
      </c>
      <c r="B66" s="8"/>
      <c r="E66" s="41"/>
      <c r="F66" s="41"/>
      <c r="G66" s="43"/>
    </row>
    <row r="67" spans="1:7" ht="24" customHeight="1">
      <c r="A67" s="8" t="s">
        <v>40</v>
      </c>
      <c r="B67" s="8"/>
      <c r="C67" s="18"/>
      <c r="E67" s="41">
        <f>CE!F19</f>
        <v>50000</v>
      </c>
      <c r="F67" s="41"/>
      <c r="G67" s="43">
        <v>50000</v>
      </c>
    </row>
    <row r="68" spans="1:7" ht="24" customHeight="1">
      <c r="A68" s="45" t="s">
        <v>82</v>
      </c>
      <c r="B68" s="8"/>
      <c r="E68" s="46">
        <f>CE!H19</f>
        <v>38136</v>
      </c>
      <c r="F68" s="41"/>
      <c r="G68" s="43">
        <v>-110964</v>
      </c>
    </row>
    <row r="69" spans="1:7" ht="24" customHeight="1">
      <c r="A69" s="45" t="s">
        <v>96</v>
      </c>
      <c r="B69" s="8"/>
      <c r="E69" s="46">
        <f>CE!J16</f>
        <v>190151</v>
      </c>
      <c r="F69" s="41"/>
      <c r="G69" s="43">
        <v>190151</v>
      </c>
    </row>
    <row r="70" spans="1:7" ht="24" customHeight="1">
      <c r="A70" s="15" t="s">
        <v>8</v>
      </c>
      <c r="B70" s="8"/>
      <c r="E70" s="47">
        <f>SUM(E64:E69)</f>
        <v>1152198</v>
      </c>
      <c r="F70" s="41"/>
      <c r="G70" s="47">
        <f>SUM(G64:G69)</f>
        <v>1003098</v>
      </c>
    </row>
    <row r="71" spans="1:7" ht="24" customHeight="1" thickBot="1">
      <c r="A71" s="15" t="s">
        <v>9</v>
      </c>
      <c r="B71" s="8"/>
      <c r="E71" s="48">
        <f>SUM(E49+E70)</f>
        <v>2363998</v>
      </c>
      <c r="F71" s="41"/>
      <c r="G71" s="48">
        <f>SUM(G49+G70)</f>
        <v>2188129</v>
      </c>
    </row>
    <row r="72" spans="1:7" ht="24" customHeight="1" thickTop="1">
      <c r="B72" s="8"/>
      <c r="E72" s="49">
        <f>E71-E22</f>
        <v>0</v>
      </c>
      <c r="F72" s="50"/>
      <c r="G72" s="30">
        <f>G71-G22</f>
        <v>0</v>
      </c>
    </row>
    <row r="73" spans="1:7" ht="24" customHeight="1">
      <c r="A73" s="8" t="s">
        <v>112</v>
      </c>
      <c r="B73" s="8"/>
      <c r="E73" s="51"/>
    </row>
    <row r="74" spans="1:7" ht="24" customHeight="1">
      <c r="B74" s="8"/>
    </row>
    <row r="75" spans="1:7" ht="24" customHeight="1">
      <c r="A75" s="52"/>
      <c r="B75" s="8"/>
    </row>
    <row r="76" spans="1:7" ht="24" customHeight="1">
      <c r="B76" s="8"/>
    </row>
    <row r="77" spans="1:7" ht="24" customHeight="1">
      <c r="B77" s="8" t="s">
        <v>27</v>
      </c>
    </row>
    <row r="78" spans="1:7" ht="24" customHeight="1">
      <c r="A78" s="52"/>
      <c r="B78" s="8"/>
    </row>
  </sheetData>
  <mergeCells count="9">
    <mergeCell ref="A53:G53"/>
    <mergeCell ref="A54:G54"/>
    <mergeCell ref="A1:G1"/>
    <mergeCell ref="A2:G2"/>
    <mergeCell ref="A3:G3"/>
    <mergeCell ref="A27:G27"/>
    <mergeCell ref="A25:G25"/>
    <mergeCell ref="A26:G26"/>
    <mergeCell ref="A52:G52"/>
  </mergeCells>
  <printOptions horizontalCentered="1"/>
  <pageMargins left="0.71" right="0.35" top="0.78740157480314998" bottom="0.31496062992126" header="0.31496062992126" footer="0.31496062992126"/>
  <pageSetup paperSize="9" scale="90" fitToHeight="6" orientation="portrait" r:id="rId1"/>
  <rowBreaks count="2" manualBreakCount="2">
    <brk id="24" max="6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9"/>
  <sheetViews>
    <sheetView showGridLines="0" view="pageBreakPreview" zoomScaleNormal="100" zoomScaleSheetLayoutView="100" workbookViewId="0">
      <selection activeCell="K9" sqref="K9"/>
    </sheetView>
  </sheetViews>
  <sheetFormatPr defaultColWidth="10.5546875" defaultRowHeight="24" customHeight="1"/>
  <cols>
    <col min="1" max="1" width="40.5546875" style="33" customWidth="1"/>
    <col min="2" max="2" width="12.21875" style="67" customWidth="1"/>
    <col min="3" max="3" width="11.44140625" style="33" customWidth="1"/>
    <col min="4" max="4" width="1.77734375" style="33" customWidth="1"/>
    <col min="5" max="5" width="13.6640625" style="8" customWidth="1"/>
    <col min="6" max="6" width="1.77734375" style="33" customWidth="1"/>
    <col min="7" max="7" width="13.6640625" style="33" customWidth="1"/>
    <col min="8" max="8" width="7" style="33" customWidth="1"/>
    <col min="9" max="16384" width="10.5546875" style="33"/>
  </cols>
  <sheetData>
    <row r="1" spans="1:12" ht="24" customHeight="1">
      <c r="B1" s="33"/>
      <c r="G1" s="53" t="s">
        <v>25</v>
      </c>
    </row>
    <row r="2" spans="1:12" ht="24" customHeight="1">
      <c r="A2" s="54" t="s">
        <v>0</v>
      </c>
      <c r="B2" s="54"/>
      <c r="C2" s="54"/>
      <c r="D2" s="54"/>
      <c r="E2" s="15"/>
      <c r="F2" s="54"/>
      <c r="G2" s="54"/>
    </row>
    <row r="3" spans="1:12" ht="24" customHeight="1">
      <c r="A3" s="54" t="s">
        <v>64</v>
      </c>
      <c r="B3" s="54"/>
      <c r="C3" s="54"/>
      <c r="D3" s="54"/>
      <c r="E3" s="15"/>
      <c r="F3" s="54"/>
      <c r="G3" s="54"/>
    </row>
    <row r="4" spans="1:12" ht="24" customHeight="1">
      <c r="A4" s="79" t="s">
        <v>129</v>
      </c>
      <c r="B4" s="79"/>
      <c r="C4" s="79"/>
      <c r="D4" s="79"/>
      <c r="E4" s="90"/>
      <c r="F4" s="79"/>
      <c r="G4" s="79"/>
      <c r="H4" s="82"/>
      <c r="I4" s="82"/>
      <c r="J4" s="82"/>
      <c r="K4" s="82"/>
      <c r="L4" s="82"/>
    </row>
    <row r="5" spans="1:12" ht="24" customHeight="1">
      <c r="A5" s="102" t="s">
        <v>29</v>
      </c>
      <c r="B5" s="102"/>
      <c r="C5" s="102"/>
      <c r="D5" s="102"/>
      <c r="E5" s="102"/>
      <c r="F5" s="102"/>
      <c r="G5" s="102"/>
    </row>
    <row r="6" spans="1:12" ht="24" customHeight="1">
      <c r="B6" s="33"/>
      <c r="C6" s="55"/>
      <c r="D6" s="55"/>
      <c r="E6" s="56">
        <v>2569</v>
      </c>
      <c r="F6" s="57"/>
      <c r="G6" s="56">
        <v>2568</v>
      </c>
    </row>
    <row r="7" spans="1:12" ht="24" customHeight="1">
      <c r="A7" s="54" t="s">
        <v>103</v>
      </c>
      <c r="B7" s="33"/>
      <c r="C7" s="55"/>
      <c r="D7" s="55"/>
      <c r="E7" s="56"/>
      <c r="F7" s="57"/>
      <c r="G7" s="56"/>
    </row>
    <row r="8" spans="1:12" ht="24" customHeight="1">
      <c r="A8" s="54" t="s">
        <v>41</v>
      </c>
      <c r="B8" s="33"/>
      <c r="G8" s="8"/>
    </row>
    <row r="9" spans="1:12" ht="24" customHeight="1">
      <c r="A9" s="33" t="s">
        <v>52</v>
      </c>
      <c r="B9" s="33"/>
      <c r="C9" s="58"/>
      <c r="E9" s="43">
        <v>697087</v>
      </c>
      <c r="F9" s="59"/>
      <c r="G9" s="91">
        <v>708439</v>
      </c>
    </row>
    <row r="10" spans="1:12" ht="24" customHeight="1">
      <c r="A10" s="33" t="s">
        <v>53</v>
      </c>
      <c r="B10" s="33"/>
      <c r="E10" s="43"/>
      <c r="F10" s="59"/>
      <c r="G10" s="91"/>
    </row>
    <row r="11" spans="1:12" ht="24" customHeight="1">
      <c r="A11" s="33" t="s">
        <v>85</v>
      </c>
      <c r="B11" s="33"/>
      <c r="E11" s="43">
        <v>3887</v>
      </c>
      <c r="F11" s="59"/>
      <c r="G11" s="92">
        <v>5378</v>
      </c>
    </row>
    <row r="12" spans="1:12" ht="24" customHeight="1">
      <c r="A12" s="33" t="s">
        <v>149</v>
      </c>
      <c r="B12" s="33"/>
      <c r="E12" s="43">
        <v>31279</v>
      </c>
      <c r="F12" s="59"/>
      <c r="G12" s="91" t="s">
        <v>133</v>
      </c>
    </row>
    <row r="13" spans="1:12" ht="24" customHeight="1">
      <c r="A13" s="33" t="s">
        <v>84</v>
      </c>
      <c r="B13" s="33"/>
      <c r="E13" s="60">
        <v>872</v>
      </c>
      <c r="F13" s="59"/>
      <c r="G13" s="93">
        <v>6656</v>
      </c>
    </row>
    <row r="14" spans="1:12" ht="24" customHeight="1">
      <c r="A14" s="54" t="s">
        <v>42</v>
      </c>
      <c r="B14" s="33"/>
      <c r="E14" s="60">
        <f>SUM(E9:E13)</f>
        <v>733125</v>
      </c>
      <c r="F14" s="59"/>
      <c r="G14" s="60">
        <f>SUM(G9:G13)</f>
        <v>720473</v>
      </c>
    </row>
    <row r="15" spans="1:12" ht="24" customHeight="1">
      <c r="A15" s="54" t="s">
        <v>43</v>
      </c>
      <c r="B15" s="33"/>
      <c r="E15" s="43"/>
      <c r="F15" s="59"/>
      <c r="G15" s="43"/>
    </row>
    <row r="16" spans="1:12" ht="24" customHeight="1">
      <c r="A16" s="33" t="s">
        <v>54</v>
      </c>
      <c r="B16" s="33"/>
      <c r="E16" s="43">
        <v>609627</v>
      </c>
      <c r="F16" s="59"/>
      <c r="G16" s="91">
        <v>679379</v>
      </c>
    </row>
    <row r="17" spans="1:12" ht="24" customHeight="1">
      <c r="A17" s="33" t="s">
        <v>75</v>
      </c>
      <c r="B17" s="33"/>
      <c r="C17" s="58"/>
      <c r="D17" s="58"/>
      <c r="E17" s="43">
        <v>8710</v>
      </c>
      <c r="F17" s="59"/>
      <c r="G17" s="94">
        <v>8400</v>
      </c>
      <c r="J17" s="61"/>
      <c r="K17" s="62"/>
      <c r="L17" s="61"/>
    </row>
    <row r="18" spans="1:12" ht="24" customHeight="1">
      <c r="A18" s="33" t="s">
        <v>62</v>
      </c>
      <c r="B18" s="33"/>
      <c r="C18" s="58"/>
      <c r="D18" s="58"/>
      <c r="E18" s="43">
        <v>15797</v>
      </c>
      <c r="F18" s="59"/>
      <c r="G18" s="91">
        <v>13290</v>
      </c>
      <c r="J18" s="61"/>
      <c r="K18" s="62"/>
      <c r="L18" s="61"/>
    </row>
    <row r="19" spans="1:12" ht="24" customHeight="1">
      <c r="A19" s="33" t="s">
        <v>150</v>
      </c>
      <c r="B19" s="33"/>
      <c r="C19" s="58"/>
      <c r="D19" s="58"/>
      <c r="E19" s="43">
        <v>0</v>
      </c>
      <c r="F19" s="59"/>
      <c r="G19" s="91">
        <v>9774</v>
      </c>
      <c r="I19" s="43"/>
    </row>
    <row r="20" spans="1:12" ht="24" customHeight="1">
      <c r="A20" s="54" t="s">
        <v>44</v>
      </c>
      <c r="B20" s="33"/>
      <c r="C20" s="58"/>
      <c r="E20" s="63">
        <f>SUM(E16:E19)</f>
        <v>634134</v>
      </c>
      <c r="F20" s="59"/>
      <c r="G20" s="63">
        <f>SUM(G16:G19)</f>
        <v>710843</v>
      </c>
    </row>
    <row r="21" spans="1:12" ht="24" customHeight="1">
      <c r="A21" s="54" t="s">
        <v>90</v>
      </c>
      <c r="B21" s="33"/>
      <c r="C21" s="58"/>
      <c r="E21" s="43">
        <f>SUM(E14-E20)</f>
        <v>98991</v>
      </c>
      <c r="F21" s="59"/>
      <c r="G21" s="43">
        <f>SUM(G14-G20)</f>
        <v>9630</v>
      </c>
    </row>
    <row r="22" spans="1:12" ht="24" customHeight="1">
      <c r="A22" s="33" t="s">
        <v>79</v>
      </c>
      <c r="B22" s="33"/>
      <c r="C22" s="58"/>
      <c r="E22" s="60">
        <v>-9565</v>
      </c>
      <c r="F22" s="59"/>
      <c r="G22" s="60">
        <v>-13269</v>
      </c>
    </row>
    <row r="23" spans="1:12" ht="24" customHeight="1">
      <c r="A23" s="54" t="s">
        <v>144</v>
      </c>
      <c r="B23" s="33"/>
      <c r="C23" s="58"/>
      <c r="E23" s="43">
        <f>SUM(E21:E22)</f>
        <v>89426</v>
      </c>
      <c r="F23" s="59"/>
      <c r="G23" s="43">
        <f>SUM(G21:G22)</f>
        <v>-3639</v>
      </c>
    </row>
    <row r="24" spans="1:12" ht="24" customHeight="1">
      <c r="A24" s="1" t="s">
        <v>142</v>
      </c>
      <c r="B24" s="33"/>
      <c r="C24" s="58"/>
      <c r="E24" s="60">
        <v>-2166</v>
      </c>
      <c r="F24" s="59"/>
      <c r="G24" s="60">
        <v>3338</v>
      </c>
    </row>
    <row r="25" spans="1:12" ht="24" customHeight="1">
      <c r="A25" s="54" t="s">
        <v>143</v>
      </c>
      <c r="B25" s="33"/>
      <c r="C25" s="58"/>
      <c r="E25" s="63">
        <f>SUM(E23:E24)</f>
        <v>87260</v>
      </c>
      <c r="F25" s="59"/>
      <c r="G25" s="63">
        <f>SUM(G23:G24)</f>
        <v>-301</v>
      </c>
    </row>
    <row r="26" spans="1:12" ht="24" customHeight="1">
      <c r="A26" s="54"/>
      <c r="B26" s="33"/>
      <c r="C26" s="58"/>
      <c r="E26" s="43"/>
      <c r="F26" s="59"/>
      <c r="G26" s="43"/>
    </row>
    <row r="27" spans="1:12" ht="24" customHeight="1">
      <c r="A27" s="54" t="s">
        <v>67</v>
      </c>
      <c r="B27" s="33"/>
      <c r="C27" s="58"/>
      <c r="E27" s="60">
        <v>0</v>
      </c>
      <c r="F27" s="59"/>
      <c r="G27" s="60">
        <v>0</v>
      </c>
    </row>
    <row r="28" spans="1:12" ht="24" customHeight="1">
      <c r="A28" s="54"/>
      <c r="B28" s="33"/>
      <c r="C28" s="58"/>
      <c r="E28" s="43"/>
      <c r="F28" s="59"/>
      <c r="G28" s="43"/>
    </row>
    <row r="29" spans="1:12" ht="24" customHeight="1" thickBot="1">
      <c r="A29" s="54" t="s">
        <v>65</v>
      </c>
      <c r="B29" s="33"/>
      <c r="C29" s="58"/>
      <c r="E29" s="64">
        <f>SUM(E25:E27)</f>
        <v>87260</v>
      </c>
      <c r="F29" s="59"/>
      <c r="G29" s="64">
        <f>SUM(G25:G27)</f>
        <v>-301</v>
      </c>
    </row>
    <row r="30" spans="1:12" ht="24" customHeight="1" thickTop="1">
      <c r="B30" s="33"/>
      <c r="C30" s="58"/>
      <c r="G30" s="8"/>
    </row>
    <row r="31" spans="1:12" ht="24" customHeight="1">
      <c r="A31" s="54" t="s">
        <v>66</v>
      </c>
      <c r="B31" s="33"/>
      <c r="C31" s="58"/>
      <c r="G31" s="8"/>
    </row>
    <row r="32" spans="1:12" ht="24" customHeight="1" thickBot="1">
      <c r="A32" s="33" t="s">
        <v>143</v>
      </c>
      <c r="B32" s="33"/>
      <c r="C32" s="58"/>
      <c r="E32" s="65">
        <f>E25*1000/99902123</f>
        <v>0.87345491146369336</v>
      </c>
      <c r="F32" s="66"/>
      <c r="G32" s="65">
        <f>G25*1000/99902123</f>
        <v>-3.0129489840771454E-3</v>
      </c>
    </row>
    <row r="33" spans="1:12" ht="24" customHeight="1" thickTop="1">
      <c r="B33" s="33"/>
    </row>
    <row r="34" spans="1:12" ht="24" customHeight="1">
      <c r="A34" s="33" t="s">
        <v>112</v>
      </c>
      <c r="B34" s="33"/>
    </row>
    <row r="35" spans="1:12" ht="24" customHeight="1">
      <c r="B35" s="33"/>
    </row>
    <row r="36" spans="1:12" ht="24" customHeight="1">
      <c r="B36" s="33"/>
      <c r="G36" s="53" t="s">
        <v>25</v>
      </c>
    </row>
    <row r="37" spans="1:12" ht="24" customHeight="1">
      <c r="A37" s="54" t="s">
        <v>0</v>
      </c>
      <c r="B37" s="54"/>
      <c r="C37" s="54"/>
      <c r="D37" s="54"/>
      <c r="E37" s="15"/>
      <c r="F37" s="54"/>
      <c r="G37" s="54"/>
    </row>
    <row r="38" spans="1:12" ht="24" customHeight="1">
      <c r="A38" s="54" t="s">
        <v>64</v>
      </c>
      <c r="B38" s="54"/>
      <c r="C38" s="54"/>
      <c r="D38" s="54"/>
      <c r="E38" s="15"/>
      <c r="F38" s="54"/>
      <c r="G38" s="54"/>
    </row>
    <row r="39" spans="1:12" ht="24" customHeight="1">
      <c r="A39" s="79" t="s">
        <v>132</v>
      </c>
      <c r="B39" s="79"/>
      <c r="C39" s="79"/>
      <c r="D39" s="79"/>
      <c r="E39" s="90"/>
      <c r="F39" s="79"/>
      <c r="G39" s="79"/>
      <c r="H39" s="82"/>
      <c r="I39" s="82"/>
      <c r="J39" s="82"/>
      <c r="K39" s="82"/>
      <c r="L39" s="82"/>
    </row>
    <row r="40" spans="1:12" ht="24" customHeight="1">
      <c r="A40" s="102" t="s">
        <v>29</v>
      </c>
      <c r="B40" s="102"/>
      <c r="C40" s="102"/>
      <c r="D40" s="102"/>
      <c r="E40" s="102"/>
      <c r="F40" s="102"/>
      <c r="G40" s="102"/>
    </row>
    <row r="41" spans="1:12" ht="24" customHeight="1">
      <c r="B41" s="33"/>
      <c r="C41" s="55"/>
      <c r="D41" s="55"/>
      <c r="E41" s="56">
        <v>2569</v>
      </c>
      <c r="F41" s="57"/>
      <c r="G41" s="56">
        <v>2568</v>
      </c>
    </row>
    <row r="42" spans="1:12" ht="24" customHeight="1">
      <c r="A42" s="54" t="s">
        <v>103</v>
      </c>
      <c r="B42" s="33"/>
      <c r="C42" s="55"/>
      <c r="D42" s="55"/>
      <c r="E42" s="56"/>
      <c r="F42" s="57"/>
      <c r="G42" s="56"/>
    </row>
    <row r="43" spans="1:12" ht="24" customHeight="1">
      <c r="A43" s="54" t="s">
        <v>41</v>
      </c>
      <c r="B43" s="33"/>
      <c r="G43" s="8"/>
    </row>
    <row r="44" spans="1:12" ht="24" customHeight="1">
      <c r="A44" s="33" t="s">
        <v>52</v>
      </c>
      <c r="B44" s="33"/>
      <c r="C44" s="58"/>
      <c r="E44" s="43">
        <v>1498636</v>
      </c>
      <c r="F44" s="59"/>
      <c r="G44" s="91">
        <v>1631725</v>
      </c>
    </row>
    <row r="45" spans="1:12" ht="24" customHeight="1">
      <c r="A45" s="33" t="s">
        <v>53</v>
      </c>
      <c r="B45" s="33"/>
      <c r="E45" s="43"/>
      <c r="F45" s="59"/>
      <c r="G45" s="91"/>
    </row>
    <row r="46" spans="1:12" ht="24" customHeight="1">
      <c r="A46" s="33" t="s">
        <v>85</v>
      </c>
      <c r="B46" s="33"/>
      <c r="E46" s="43">
        <v>17409</v>
      </c>
      <c r="F46" s="59"/>
      <c r="G46" s="91">
        <v>17718</v>
      </c>
    </row>
    <row r="47" spans="1:12" ht="24" customHeight="1">
      <c r="A47" s="33" t="s">
        <v>149</v>
      </c>
      <c r="B47" s="33"/>
      <c r="E47" s="43">
        <v>28061</v>
      </c>
      <c r="F47" s="59"/>
      <c r="G47" s="91">
        <v>0</v>
      </c>
    </row>
    <row r="48" spans="1:12" ht="24" customHeight="1">
      <c r="A48" s="33" t="s">
        <v>84</v>
      </c>
      <c r="B48" s="33"/>
      <c r="E48" s="60">
        <v>3086</v>
      </c>
      <c r="F48" s="59"/>
      <c r="G48" s="93">
        <v>10426</v>
      </c>
    </row>
    <row r="49" spans="1:12" ht="24" customHeight="1">
      <c r="A49" s="54" t="s">
        <v>42</v>
      </c>
      <c r="B49" s="33"/>
      <c r="E49" s="60">
        <f>SUM(E44:E48)</f>
        <v>1547192</v>
      </c>
      <c r="F49" s="59"/>
      <c r="G49" s="60">
        <f>SUM(G44:G48)</f>
        <v>1659869</v>
      </c>
    </row>
    <row r="50" spans="1:12" ht="24" customHeight="1">
      <c r="A50" s="54" t="s">
        <v>43</v>
      </c>
      <c r="B50" s="33"/>
      <c r="E50" s="43"/>
      <c r="F50" s="59"/>
      <c r="G50" s="43"/>
    </row>
    <row r="51" spans="1:12" ht="24" customHeight="1">
      <c r="A51" s="33" t="s">
        <v>54</v>
      </c>
      <c r="B51" s="33"/>
      <c r="E51" s="43">
        <v>1329261</v>
      </c>
      <c r="F51" s="59"/>
      <c r="G51" s="91">
        <v>1512312</v>
      </c>
    </row>
    <row r="52" spans="1:12" ht="24" customHeight="1">
      <c r="A52" s="33" t="s">
        <v>75</v>
      </c>
      <c r="B52" s="33"/>
      <c r="C52" s="58"/>
      <c r="D52" s="58"/>
      <c r="E52" s="43">
        <v>20095</v>
      </c>
      <c r="F52" s="59"/>
      <c r="G52" s="94">
        <v>20657</v>
      </c>
      <c r="J52" s="61"/>
      <c r="K52" s="62"/>
      <c r="L52" s="61"/>
    </row>
    <row r="53" spans="1:12" ht="24" customHeight="1">
      <c r="A53" s="33" t="s">
        <v>62</v>
      </c>
      <c r="B53" s="33"/>
      <c r="C53" s="58"/>
      <c r="D53" s="58"/>
      <c r="E53" s="43">
        <v>29574</v>
      </c>
      <c r="F53" s="59"/>
      <c r="G53" s="91">
        <v>27212</v>
      </c>
      <c r="J53" s="61"/>
      <c r="K53" s="62"/>
      <c r="L53" s="61"/>
    </row>
    <row r="54" spans="1:12" ht="24" customHeight="1">
      <c r="A54" s="33" t="s">
        <v>150</v>
      </c>
      <c r="B54" s="33"/>
      <c r="C54" s="58"/>
      <c r="D54" s="58"/>
      <c r="E54" s="43">
        <v>0</v>
      </c>
      <c r="F54" s="59"/>
      <c r="G54" s="91">
        <v>9655</v>
      </c>
      <c r="I54" s="43"/>
    </row>
    <row r="55" spans="1:12" ht="24" customHeight="1">
      <c r="A55" s="54" t="s">
        <v>44</v>
      </c>
      <c r="B55" s="33"/>
      <c r="C55" s="58"/>
      <c r="E55" s="63">
        <f>SUM(E51:E54)</f>
        <v>1378930</v>
      </c>
      <c r="F55" s="59"/>
      <c r="G55" s="63">
        <f>SUM(G51:G54)</f>
        <v>1569836</v>
      </c>
    </row>
    <row r="56" spans="1:12" ht="24" customHeight="1">
      <c r="A56" s="54" t="s">
        <v>90</v>
      </c>
      <c r="B56" s="33"/>
      <c r="C56" s="58"/>
      <c r="E56" s="43">
        <f>SUM(E49-E55)</f>
        <v>168262</v>
      </c>
      <c r="F56" s="59"/>
      <c r="G56" s="43">
        <f>SUM(G49-G55)</f>
        <v>90033</v>
      </c>
    </row>
    <row r="57" spans="1:12" ht="24" customHeight="1">
      <c r="A57" s="33" t="s">
        <v>79</v>
      </c>
      <c r="B57" s="33"/>
      <c r="C57" s="58"/>
      <c r="E57" s="60">
        <v>-17509</v>
      </c>
      <c r="F57" s="59"/>
      <c r="G57" s="60">
        <v>-27959</v>
      </c>
    </row>
    <row r="58" spans="1:12" ht="24" customHeight="1">
      <c r="A58" s="54" t="s">
        <v>116</v>
      </c>
      <c r="B58" s="33"/>
      <c r="C58" s="58"/>
      <c r="E58" s="43">
        <f>SUM(E56:E57)</f>
        <v>150753</v>
      </c>
      <c r="F58" s="59"/>
      <c r="G58" s="43">
        <f>SUM(G56:G57)</f>
        <v>62074</v>
      </c>
    </row>
    <row r="59" spans="1:12" ht="24" customHeight="1">
      <c r="A59" s="1" t="s">
        <v>142</v>
      </c>
      <c r="B59" s="33"/>
      <c r="C59" s="58"/>
      <c r="E59" s="60">
        <v>-1653</v>
      </c>
      <c r="F59" s="59"/>
      <c r="G59" s="60">
        <v>2917</v>
      </c>
    </row>
    <row r="60" spans="1:12" ht="24" customHeight="1">
      <c r="A60" s="54" t="s">
        <v>107</v>
      </c>
      <c r="B60" s="33"/>
      <c r="C60" s="58"/>
      <c r="E60" s="63">
        <f>SUM(E58:E59)</f>
        <v>149100</v>
      </c>
      <c r="F60" s="59"/>
      <c r="G60" s="63">
        <f>SUM(G58:G59)</f>
        <v>64991</v>
      </c>
    </row>
    <row r="61" spans="1:12" ht="24" customHeight="1">
      <c r="A61" s="54"/>
      <c r="B61" s="33"/>
      <c r="C61" s="58"/>
      <c r="E61" s="43"/>
      <c r="F61" s="59"/>
      <c r="G61" s="43"/>
    </row>
    <row r="62" spans="1:12" ht="24" customHeight="1">
      <c r="A62" s="54" t="s">
        <v>67</v>
      </c>
      <c r="B62" s="33"/>
      <c r="C62" s="58"/>
      <c r="E62" s="60">
        <v>0</v>
      </c>
      <c r="F62" s="59"/>
      <c r="G62" s="60">
        <v>0</v>
      </c>
    </row>
    <row r="63" spans="1:12" ht="24" customHeight="1">
      <c r="A63" s="54"/>
      <c r="B63" s="33"/>
      <c r="C63" s="58"/>
      <c r="E63" s="43"/>
      <c r="F63" s="59"/>
      <c r="G63" s="43"/>
    </row>
    <row r="64" spans="1:12" ht="24" customHeight="1" thickBot="1">
      <c r="A64" s="54" t="s">
        <v>65</v>
      </c>
      <c r="B64" s="33"/>
      <c r="C64" s="58"/>
      <c r="E64" s="64">
        <f>SUM(E60:E62)</f>
        <v>149100</v>
      </c>
      <c r="F64" s="59"/>
      <c r="G64" s="64">
        <f>SUM(G60:G62)</f>
        <v>64991</v>
      </c>
    </row>
    <row r="65" spans="1:7" ht="24" customHeight="1" thickTop="1">
      <c r="B65" s="33"/>
      <c r="C65" s="58"/>
      <c r="G65" s="8"/>
    </row>
    <row r="66" spans="1:7" ht="24" customHeight="1">
      <c r="A66" s="54" t="s">
        <v>66</v>
      </c>
      <c r="B66" s="33"/>
      <c r="C66" s="58"/>
      <c r="G66" s="8"/>
    </row>
    <row r="67" spans="1:7" ht="24" customHeight="1" thickBot="1">
      <c r="A67" s="33" t="s">
        <v>107</v>
      </c>
      <c r="B67" s="33"/>
      <c r="C67" s="58"/>
      <c r="E67" s="65">
        <f>E60*1000/99902123</f>
        <v>1.4924607758335626</v>
      </c>
      <c r="F67" s="66"/>
      <c r="G67" s="65">
        <f>G60*1000/99902123</f>
        <v>0.65054673562843102</v>
      </c>
    </row>
    <row r="68" spans="1:7" ht="24" customHeight="1" thickTop="1">
      <c r="B68" s="33"/>
    </row>
    <row r="69" spans="1:7" ht="24" customHeight="1">
      <c r="A69" s="33" t="s">
        <v>112</v>
      </c>
      <c r="B69" s="33"/>
    </row>
  </sheetData>
  <mergeCells count="2">
    <mergeCell ref="A5:G5"/>
    <mergeCell ref="A40:G40"/>
  </mergeCells>
  <phoneticPr fontId="0" type="noConversion"/>
  <printOptions horizontalCentered="1" gridLinesSet="0"/>
  <pageMargins left="0.74803149606299202" right="0.35433070866141703" top="0.75" bottom="0.196850393700787" header="0.196850393700787" footer="0.196850393700787"/>
  <pageSetup paperSize="9" scale="95" fitToHeight="6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1"/>
  <sheetViews>
    <sheetView showGridLines="0" view="pageBreakPreview" zoomScaleNormal="90" zoomScaleSheetLayoutView="100" workbookViewId="0">
      <selection activeCell="B11" sqref="B11"/>
    </sheetView>
  </sheetViews>
  <sheetFormatPr defaultColWidth="9.44140625" defaultRowHeight="24" customHeight="1"/>
  <cols>
    <col min="1" max="1" width="34.44140625" style="68" customWidth="1"/>
    <col min="2" max="2" width="17.6640625" style="68" customWidth="1"/>
    <col min="3" max="3" width="1.77734375" style="68" customWidth="1"/>
    <col min="4" max="4" width="17.6640625" style="68" customWidth="1"/>
    <col min="5" max="5" width="1.77734375" style="68" customWidth="1"/>
    <col min="6" max="6" width="17.6640625" style="68" customWidth="1"/>
    <col min="7" max="7" width="1.77734375" style="68" customWidth="1"/>
    <col min="8" max="8" width="17.6640625" style="68" customWidth="1"/>
    <col min="9" max="9" width="1.77734375" style="68" customWidth="1"/>
    <col min="10" max="10" width="20.6640625" style="68" customWidth="1"/>
    <col min="11" max="11" width="1.77734375" style="68" customWidth="1"/>
    <col min="12" max="12" width="17.6640625" style="68" customWidth="1"/>
    <col min="13" max="13" width="1.5546875" style="68" customWidth="1"/>
    <col min="14" max="14" width="14.44140625" style="68" customWidth="1"/>
    <col min="15" max="17" width="9.44140625" style="68"/>
    <col min="18" max="18" width="28.5546875" style="68" customWidth="1"/>
    <col min="19" max="16384" width="9.44140625" style="68"/>
  </cols>
  <sheetData>
    <row r="1" spans="1:13" ht="24" customHeight="1">
      <c r="L1" s="69" t="s">
        <v>25</v>
      </c>
    </row>
    <row r="2" spans="1:13" ht="24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3" ht="24" customHeight="1">
      <c r="A3" s="103" t="s">
        <v>106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</row>
    <row r="4" spans="1:13" ht="24" customHeight="1">
      <c r="A4" s="103" t="s">
        <v>132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3" ht="24" customHeight="1">
      <c r="A5" s="104" t="s">
        <v>28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</row>
    <row r="6" spans="1:13" ht="24" customHeight="1">
      <c r="A6" s="69"/>
      <c r="B6" s="69"/>
      <c r="C6" s="69"/>
      <c r="D6" s="69"/>
      <c r="E6" s="69"/>
      <c r="F6" s="69"/>
      <c r="G6" s="69"/>
      <c r="H6" s="69"/>
      <c r="I6" s="69"/>
      <c r="J6" s="3" t="s">
        <v>97</v>
      </c>
      <c r="K6" s="69"/>
      <c r="L6" s="69"/>
    </row>
    <row r="7" spans="1:13" ht="24" customHeight="1">
      <c r="A7" s="69"/>
      <c r="B7" s="69"/>
      <c r="C7" s="69"/>
      <c r="D7" s="69"/>
      <c r="E7" s="69"/>
      <c r="F7" s="69"/>
      <c r="G7" s="69"/>
      <c r="H7" s="69"/>
      <c r="I7" s="69"/>
      <c r="J7" s="70" t="s">
        <v>98</v>
      </c>
      <c r="K7" s="69"/>
      <c r="L7" s="69"/>
    </row>
    <row r="8" spans="1:13" s="71" customFormat="1" ht="24" customHeight="1">
      <c r="B8" s="72"/>
      <c r="E8" s="72"/>
      <c r="F8" s="105" t="s">
        <v>81</v>
      </c>
      <c r="G8" s="105"/>
      <c r="H8" s="105"/>
      <c r="I8" s="72"/>
      <c r="J8" s="74" t="s">
        <v>99</v>
      </c>
      <c r="K8" s="72"/>
      <c r="L8" s="72"/>
    </row>
    <row r="9" spans="1:13" s="71" customFormat="1" ht="24" customHeight="1">
      <c r="B9" s="72" t="s">
        <v>10</v>
      </c>
      <c r="C9" s="72"/>
      <c r="D9" s="72" t="s">
        <v>15</v>
      </c>
      <c r="E9" s="72"/>
      <c r="F9" s="72" t="s">
        <v>21</v>
      </c>
      <c r="G9" s="72"/>
      <c r="H9" s="71" t="s">
        <v>16</v>
      </c>
      <c r="J9" s="4" t="s">
        <v>100</v>
      </c>
      <c r="K9" s="72"/>
      <c r="L9" s="72"/>
    </row>
    <row r="10" spans="1:13" s="71" customFormat="1" ht="24" customHeight="1">
      <c r="B10" s="73" t="s">
        <v>87</v>
      </c>
      <c r="C10" s="72"/>
      <c r="D10" s="73" t="s">
        <v>20</v>
      </c>
      <c r="E10" s="72"/>
      <c r="F10" s="73" t="s">
        <v>18</v>
      </c>
      <c r="G10" s="72"/>
      <c r="H10" s="73" t="s">
        <v>80</v>
      </c>
      <c r="I10" s="72"/>
      <c r="J10" s="5" t="s">
        <v>101</v>
      </c>
      <c r="K10" s="72"/>
      <c r="L10" s="73" t="s">
        <v>17</v>
      </c>
    </row>
    <row r="11" spans="1:13" s="71" customFormat="1" ht="24" customHeight="1">
      <c r="A11" s="6" t="s">
        <v>109</v>
      </c>
      <c r="B11" s="75">
        <v>499511</v>
      </c>
      <c r="C11" s="75"/>
      <c r="D11" s="75">
        <v>374400</v>
      </c>
      <c r="E11" s="75"/>
      <c r="F11" s="75">
        <v>50000</v>
      </c>
      <c r="G11" s="75"/>
      <c r="H11" s="75">
        <v>-178738</v>
      </c>
      <c r="I11" s="75"/>
      <c r="J11" s="75">
        <v>156791</v>
      </c>
      <c r="K11" s="75"/>
      <c r="L11" s="75">
        <f>SUM(B11:J11)</f>
        <v>901964</v>
      </c>
      <c r="M11" s="69"/>
    </row>
    <row r="12" spans="1:13" s="71" customFormat="1" ht="24" customHeight="1">
      <c r="A12" s="7" t="s">
        <v>107</v>
      </c>
      <c r="B12" s="76">
        <v>0</v>
      </c>
      <c r="C12" s="75"/>
      <c r="D12" s="76">
        <v>0</v>
      </c>
      <c r="E12" s="75"/>
      <c r="F12" s="76">
        <v>0</v>
      </c>
      <c r="G12" s="75"/>
      <c r="H12" s="76">
        <v>64991</v>
      </c>
      <c r="I12" s="75"/>
      <c r="J12" s="76">
        <v>0</v>
      </c>
      <c r="K12" s="75"/>
      <c r="L12" s="76">
        <f t="shared" ref="L12" si="0">SUM(B12:J12)</f>
        <v>64991</v>
      </c>
      <c r="M12" s="69"/>
    </row>
    <row r="13" spans="1:13" s="71" customFormat="1" ht="24" customHeight="1">
      <c r="A13" s="7" t="s">
        <v>65</v>
      </c>
      <c r="B13" s="76">
        <f>SUM(B12:B12)</f>
        <v>0</v>
      </c>
      <c r="C13" s="75"/>
      <c r="D13" s="76">
        <f>SUM(D12:D12)</f>
        <v>0</v>
      </c>
      <c r="E13" s="75"/>
      <c r="F13" s="76">
        <f>SUM(F12:F12)</f>
        <v>0</v>
      </c>
      <c r="G13" s="75"/>
      <c r="H13" s="76">
        <f>SUM(H12:H12)</f>
        <v>64991</v>
      </c>
      <c r="I13" s="75"/>
      <c r="J13" s="76">
        <f>SUM(J12:J12)</f>
        <v>0</v>
      </c>
      <c r="K13" s="75"/>
      <c r="L13" s="76">
        <f>SUM(L12:L12)</f>
        <v>64991</v>
      </c>
      <c r="M13" s="69"/>
    </row>
    <row r="14" spans="1:13" ht="24" customHeight="1" thickBot="1">
      <c r="A14" s="77" t="s">
        <v>131</v>
      </c>
      <c r="B14" s="78">
        <f>SUM(B11+B13)</f>
        <v>499511</v>
      </c>
      <c r="C14" s="75"/>
      <c r="D14" s="78">
        <f>SUM(D11+D13)</f>
        <v>374400</v>
      </c>
      <c r="E14" s="75"/>
      <c r="F14" s="78">
        <f>SUM(F11+F13)</f>
        <v>50000</v>
      </c>
      <c r="G14" s="75"/>
      <c r="H14" s="78">
        <f>SUM(H11+H13)</f>
        <v>-113747</v>
      </c>
      <c r="I14" s="75"/>
      <c r="J14" s="78">
        <f>SUM(J11+J13)</f>
        <v>156791</v>
      </c>
      <c r="K14" s="75"/>
      <c r="L14" s="78">
        <f>SUM(L11+L13)</f>
        <v>966955</v>
      </c>
      <c r="M14" s="69"/>
    </row>
    <row r="15" spans="1:13" ht="24" customHeight="1" thickTop="1">
      <c r="B15" s="75"/>
      <c r="C15" s="75"/>
      <c r="D15" s="75"/>
      <c r="E15" s="75"/>
      <c r="F15" s="75"/>
      <c r="G15" s="75"/>
      <c r="H15" s="30"/>
      <c r="I15" s="30"/>
      <c r="J15" s="75"/>
      <c r="K15" s="75"/>
      <c r="L15" s="30"/>
    </row>
    <row r="16" spans="1:13" s="71" customFormat="1" ht="24" customHeight="1">
      <c r="A16" s="6" t="s">
        <v>123</v>
      </c>
      <c r="B16" s="75">
        <v>499511</v>
      </c>
      <c r="C16" s="75"/>
      <c r="D16" s="75">
        <v>374400</v>
      </c>
      <c r="E16" s="75"/>
      <c r="F16" s="75">
        <v>50000</v>
      </c>
      <c r="G16" s="75"/>
      <c r="H16" s="75">
        <v>-110964</v>
      </c>
      <c r="I16" s="75"/>
      <c r="J16" s="75">
        <v>190151</v>
      </c>
      <c r="K16" s="75"/>
      <c r="L16" s="75">
        <f t="shared" ref="L16:L17" si="1">SUM(B16:J16)</f>
        <v>1003098</v>
      </c>
      <c r="M16" s="69"/>
    </row>
    <row r="17" spans="1:13" s="71" customFormat="1" ht="24" customHeight="1">
      <c r="A17" s="7" t="s">
        <v>107</v>
      </c>
      <c r="B17" s="76">
        <v>0</v>
      </c>
      <c r="C17" s="75"/>
      <c r="D17" s="76">
        <v>0</v>
      </c>
      <c r="E17" s="75"/>
      <c r="F17" s="76">
        <v>0</v>
      </c>
      <c r="G17" s="75"/>
      <c r="H17" s="76">
        <f>SUM(PL!E60)</f>
        <v>149100</v>
      </c>
      <c r="I17" s="75"/>
      <c r="J17" s="76">
        <v>0</v>
      </c>
      <c r="K17" s="75"/>
      <c r="L17" s="76">
        <f t="shared" si="1"/>
        <v>149100</v>
      </c>
      <c r="M17" s="69"/>
    </row>
    <row r="18" spans="1:13" s="71" customFormat="1" ht="24" customHeight="1">
      <c r="A18" s="7" t="s">
        <v>65</v>
      </c>
      <c r="B18" s="76">
        <f>SUM(B17:B17)</f>
        <v>0</v>
      </c>
      <c r="C18" s="75"/>
      <c r="D18" s="76">
        <f>SUM(D17:D17)</f>
        <v>0</v>
      </c>
      <c r="E18" s="75"/>
      <c r="F18" s="76">
        <f>SUM(F17:F17)</f>
        <v>0</v>
      </c>
      <c r="G18" s="75"/>
      <c r="H18" s="76">
        <f>SUM(H17:H17)</f>
        <v>149100</v>
      </c>
      <c r="I18" s="75"/>
      <c r="J18" s="76">
        <f>SUM(J17:J17)</f>
        <v>0</v>
      </c>
      <c r="K18" s="75"/>
      <c r="L18" s="76">
        <f>SUM(L17:L17)</f>
        <v>149100</v>
      </c>
      <c r="M18" s="69"/>
    </row>
    <row r="19" spans="1:13" ht="24" customHeight="1" thickBot="1">
      <c r="A19" s="77" t="s">
        <v>130</v>
      </c>
      <c r="B19" s="78">
        <f>SUM(B16+B18)</f>
        <v>499511</v>
      </c>
      <c r="C19" s="75"/>
      <c r="D19" s="78">
        <f>SUM(D16+D18)</f>
        <v>374400</v>
      </c>
      <c r="E19" s="75"/>
      <c r="F19" s="78">
        <f>SUM(F16+F18)</f>
        <v>50000</v>
      </c>
      <c r="G19" s="75"/>
      <c r="H19" s="78">
        <f>SUM(H16+H18)</f>
        <v>38136</v>
      </c>
      <c r="I19" s="75"/>
      <c r="J19" s="78">
        <f>SUM(J16+J18)</f>
        <v>190151</v>
      </c>
      <c r="K19" s="75"/>
      <c r="L19" s="78">
        <f>SUM(L16+L18)</f>
        <v>1152198</v>
      </c>
      <c r="M19" s="69"/>
    </row>
    <row r="20" spans="1:13" ht="24" customHeight="1" thickTop="1">
      <c r="B20" s="75"/>
      <c r="C20" s="75"/>
      <c r="D20" s="75"/>
      <c r="E20" s="75"/>
      <c r="F20" s="75"/>
      <c r="G20" s="75"/>
      <c r="H20" s="30"/>
      <c r="I20" s="30"/>
      <c r="J20" s="30"/>
      <c r="K20" s="75"/>
      <c r="L20" s="30">
        <f>L19-BS!E70</f>
        <v>0</v>
      </c>
    </row>
    <row r="21" spans="1:13" ht="24" customHeight="1">
      <c r="A21" s="68" t="s">
        <v>112</v>
      </c>
    </row>
  </sheetData>
  <mergeCells count="5">
    <mergeCell ref="A2:L2"/>
    <mergeCell ref="A3:L3"/>
    <mergeCell ref="A4:L4"/>
    <mergeCell ref="A5:L5"/>
    <mergeCell ref="F8:H8"/>
  </mergeCells>
  <printOptions horizontalCentered="1"/>
  <pageMargins left="0.39370078740157499" right="0.39370078740157499" top="0.90500000000000003" bottom="0.196850393700787" header="0.196850393700787" footer="0.196850393700787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9"/>
  <sheetViews>
    <sheetView showGridLines="0" view="pageBreakPreview" zoomScaleNormal="100" zoomScaleSheetLayoutView="100" workbookViewId="0">
      <selection activeCell="A2" sqref="A2:G2"/>
    </sheetView>
  </sheetViews>
  <sheetFormatPr defaultColWidth="10.5546875" defaultRowHeight="24" customHeight="1"/>
  <cols>
    <col min="1" max="1" width="47.109375" style="33" customWidth="1"/>
    <col min="2" max="2" width="6.44140625" style="67" customWidth="1"/>
    <col min="3" max="3" width="9.88671875" style="33" customWidth="1"/>
    <col min="4" max="4" width="1.77734375" style="33" customWidth="1"/>
    <col min="5" max="5" width="13.6640625" style="8" customWidth="1"/>
    <col min="6" max="6" width="1.77734375" style="33" customWidth="1"/>
    <col min="7" max="7" width="13.6640625" style="33" customWidth="1"/>
    <col min="8" max="8" width="1.5546875" style="33" customWidth="1"/>
    <col min="9" max="16384" width="10.5546875" style="33"/>
  </cols>
  <sheetData>
    <row r="1" spans="1:10" ht="24" customHeight="1">
      <c r="B1" s="33"/>
      <c r="G1" s="53" t="s">
        <v>25</v>
      </c>
    </row>
    <row r="2" spans="1:10" ht="24" customHeight="1">
      <c r="A2" s="106" t="s">
        <v>0</v>
      </c>
      <c r="B2" s="106"/>
      <c r="C2" s="106"/>
      <c r="D2" s="106"/>
      <c r="E2" s="106"/>
      <c r="F2" s="106"/>
      <c r="G2" s="106"/>
    </row>
    <row r="3" spans="1:10" ht="24" customHeight="1">
      <c r="A3" s="106" t="s">
        <v>11</v>
      </c>
      <c r="B3" s="106"/>
      <c r="C3" s="106"/>
      <c r="D3" s="106"/>
      <c r="E3" s="106"/>
      <c r="F3" s="106"/>
      <c r="G3" s="106"/>
    </row>
    <row r="4" spans="1:10" ht="24" customHeight="1">
      <c r="A4" s="106" t="s">
        <v>132</v>
      </c>
      <c r="B4" s="106"/>
      <c r="C4" s="106"/>
      <c r="D4" s="106"/>
      <c r="E4" s="106"/>
      <c r="F4" s="106"/>
      <c r="G4" s="106"/>
    </row>
    <row r="5" spans="1:10" ht="24" customHeight="1">
      <c r="A5" s="102" t="s">
        <v>28</v>
      </c>
      <c r="B5" s="102"/>
      <c r="C5" s="102"/>
      <c r="D5" s="102"/>
      <c r="E5" s="102"/>
      <c r="F5" s="102"/>
      <c r="G5" s="102"/>
    </row>
    <row r="6" spans="1:10" ht="24" customHeight="1">
      <c r="B6" s="33"/>
      <c r="C6" s="55"/>
      <c r="D6" s="55"/>
      <c r="E6" s="56">
        <v>2569</v>
      </c>
      <c r="F6" s="57"/>
      <c r="G6" s="56">
        <v>2568</v>
      </c>
    </row>
    <row r="7" spans="1:10" ht="24" customHeight="1">
      <c r="A7" s="80" t="s">
        <v>56</v>
      </c>
      <c r="B7" s="33"/>
      <c r="G7" s="8"/>
    </row>
    <row r="8" spans="1:10" ht="24" customHeight="1">
      <c r="A8" s="2" t="s">
        <v>115</v>
      </c>
      <c r="B8" s="33"/>
      <c r="E8" s="43">
        <f>SUM(PL!E58)</f>
        <v>150753</v>
      </c>
      <c r="F8" s="59"/>
      <c r="G8" s="43">
        <f>SUM(PL!G58)</f>
        <v>62074</v>
      </c>
    </row>
    <row r="9" spans="1:10" ht="24" customHeight="1">
      <c r="A9" s="2" t="s">
        <v>117</v>
      </c>
      <c r="B9" s="33"/>
      <c r="E9" s="43"/>
      <c r="F9" s="59"/>
      <c r="G9" s="43"/>
    </row>
    <row r="10" spans="1:10" ht="24" customHeight="1">
      <c r="A10" s="95" t="s">
        <v>88</v>
      </c>
      <c r="B10" s="33"/>
      <c r="E10" s="43"/>
      <c r="F10" s="59"/>
      <c r="G10" s="43"/>
    </row>
    <row r="11" spans="1:10" ht="24" customHeight="1">
      <c r="A11" s="95" t="s">
        <v>45</v>
      </c>
      <c r="B11" s="33"/>
      <c r="E11" s="43">
        <v>43948</v>
      </c>
      <c r="F11" s="59"/>
      <c r="G11" s="43">
        <v>46165</v>
      </c>
      <c r="J11" s="43"/>
    </row>
    <row r="12" spans="1:10" ht="24" customHeight="1">
      <c r="A12" s="96" t="s">
        <v>137</v>
      </c>
      <c r="B12" s="33"/>
      <c r="E12" s="43">
        <v>11255</v>
      </c>
      <c r="F12" s="59"/>
      <c r="G12" s="43">
        <v>917</v>
      </c>
    </row>
    <row r="13" spans="1:10" ht="24" customHeight="1">
      <c r="A13" s="96" t="s">
        <v>138</v>
      </c>
      <c r="B13" s="33"/>
      <c r="E13" s="43">
        <v>-268</v>
      </c>
      <c r="F13" s="59"/>
      <c r="G13" s="43">
        <v>-99</v>
      </c>
    </row>
    <row r="14" spans="1:10" ht="24" customHeight="1">
      <c r="A14" s="97" t="s">
        <v>134</v>
      </c>
      <c r="B14" s="33"/>
      <c r="E14" s="43">
        <v>2844</v>
      </c>
      <c r="F14" s="59"/>
      <c r="G14" s="43">
        <v>-3487</v>
      </c>
    </row>
    <row r="15" spans="1:10" ht="24" customHeight="1">
      <c r="A15" s="97" t="s">
        <v>135</v>
      </c>
      <c r="B15" s="33"/>
      <c r="E15" s="43">
        <v>-33299</v>
      </c>
      <c r="F15" s="59"/>
      <c r="G15" s="43">
        <v>9655</v>
      </c>
    </row>
    <row r="16" spans="1:10" ht="24" customHeight="1">
      <c r="A16" s="98" t="s">
        <v>74</v>
      </c>
      <c r="B16" s="33"/>
      <c r="E16" s="43">
        <v>-96</v>
      </c>
      <c r="F16" s="59"/>
      <c r="G16" s="43">
        <v>-103</v>
      </c>
    </row>
    <row r="17" spans="1:7" ht="24" customHeight="1">
      <c r="A17" s="97" t="s">
        <v>83</v>
      </c>
      <c r="B17" s="33"/>
      <c r="E17" s="43">
        <v>17509</v>
      </c>
      <c r="F17" s="59"/>
      <c r="G17" s="43">
        <v>27959</v>
      </c>
    </row>
    <row r="18" spans="1:7" ht="24" customHeight="1">
      <c r="A18" s="82" t="s">
        <v>118</v>
      </c>
      <c r="B18" s="33"/>
      <c r="E18" s="60">
        <v>1817</v>
      </c>
      <c r="F18" s="59"/>
      <c r="G18" s="60">
        <v>1589</v>
      </c>
    </row>
    <row r="19" spans="1:7" ht="24" customHeight="1">
      <c r="A19" s="82" t="s">
        <v>86</v>
      </c>
      <c r="B19" s="33"/>
      <c r="E19" s="83"/>
      <c r="F19" s="83"/>
      <c r="G19" s="83"/>
    </row>
    <row r="20" spans="1:7" ht="24" customHeight="1">
      <c r="A20" s="82" t="s">
        <v>72</v>
      </c>
      <c r="B20" s="33"/>
      <c r="E20" s="43">
        <f>SUM(E8:E18)</f>
        <v>194463</v>
      </c>
      <c r="F20" s="59"/>
      <c r="G20" s="43">
        <f>SUM(G8:G18)</f>
        <v>144670</v>
      </c>
    </row>
    <row r="21" spans="1:7" ht="24" customHeight="1">
      <c r="A21" s="82" t="s">
        <v>57</v>
      </c>
      <c r="B21" s="33"/>
      <c r="E21" s="43"/>
      <c r="F21" s="59"/>
      <c r="G21" s="43"/>
    </row>
    <row r="22" spans="1:7" ht="24" customHeight="1">
      <c r="A22" s="2" t="s">
        <v>119</v>
      </c>
      <c r="B22" s="33"/>
      <c r="E22" s="91">
        <v>10482</v>
      </c>
      <c r="F22" s="59"/>
      <c r="G22" s="91">
        <v>148881</v>
      </c>
    </row>
    <row r="23" spans="1:7" ht="24" customHeight="1">
      <c r="A23" s="81" t="s">
        <v>46</v>
      </c>
      <c r="B23" s="33"/>
      <c r="E23" s="91">
        <v>-119887</v>
      </c>
      <c r="F23" s="59"/>
      <c r="G23" s="91">
        <v>167729</v>
      </c>
    </row>
    <row r="24" spans="1:7" ht="24" customHeight="1">
      <c r="A24" s="81" t="s">
        <v>47</v>
      </c>
      <c r="B24" s="33"/>
      <c r="E24" s="91">
        <v>25155</v>
      </c>
      <c r="F24" s="59"/>
      <c r="G24" s="91">
        <v>-26702</v>
      </c>
    </row>
    <row r="25" spans="1:7" ht="24" customHeight="1">
      <c r="A25" s="81" t="s">
        <v>126</v>
      </c>
      <c r="B25" s="33"/>
      <c r="E25" s="91">
        <v>-1720</v>
      </c>
      <c r="F25" s="59"/>
      <c r="G25" s="91">
        <v>0</v>
      </c>
    </row>
    <row r="26" spans="1:7" ht="24" customHeight="1">
      <c r="A26" s="82" t="s">
        <v>145</v>
      </c>
      <c r="B26" s="33"/>
      <c r="E26" s="91"/>
      <c r="F26" s="59"/>
      <c r="G26" s="91"/>
    </row>
    <row r="27" spans="1:7" ht="24" customHeight="1">
      <c r="A27" s="2" t="s">
        <v>120</v>
      </c>
      <c r="B27" s="33"/>
      <c r="E27" s="91">
        <v>26780</v>
      </c>
      <c r="F27" s="59"/>
      <c r="G27" s="91">
        <v>-193299</v>
      </c>
    </row>
    <row r="28" spans="1:7" ht="24" customHeight="1">
      <c r="A28" s="2" t="s">
        <v>48</v>
      </c>
      <c r="B28" s="33"/>
      <c r="E28" s="91">
        <v>-3562</v>
      </c>
      <c r="F28" s="59"/>
      <c r="G28" s="91">
        <v>-47803</v>
      </c>
    </row>
    <row r="29" spans="1:7" ht="24" customHeight="1">
      <c r="A29" s="82" t="s">
        <v>146</v>
      </c>
      <c r="B29" s="33"/>
      <c r="E29" s="84">
        <f>SUM(E20:E28)</f>
        <v>131711</v>
      </c>
      <c r="F29" s="59"/>
      <c r="G29" s="84">
        <f>SUM(G20:G28)</f>
        <v>193476</v>
      </c>
    </row>
    <row r="30" spans="1:7" ht="24" customHeight="1">
      <c r="A30" s="82" t="s">
        <v>58</v>
      </c>
      <c r="B30" s="33"/>
      <c r="E30" s="43">
        <v>-16538</v>
      </c>
      <c r="F30" s="43"/>
      <c r="G30" s="43">
        <v>-28518</v>
      </c>
    </row>
    <row r="31" spans="1:7" ht="24" customHeight="1">
      <c r="A31" s="79" t="s">
        <v>139</v>
      </c>
      <c r="B31" s="33"/>
      <c r="E31" s="63">
        <f>SUM(E29:E30)</f>
        <v>115173</v>
      </c>
      <c r="F31" s="59"/>
      <c r="G31" s="63">
        <f>SUM(G29:G30)</f>
        <v>164958</v>
      </c>
    </row>
    <row r="33" spans="1:7" ht="24" customHeight="1">
      <c r="A33" s="33" t="s">
        <v>112</v>
      </c>
      <c r="B33" s="33"/>
    </row>
    <row r="34" spans="1:7" ht="24" customHeight="1">
      <c r="B34" s="33"/>
      <c r="E34" s="1"/>
      <c r="G34" s="53" t="s">
        <v>25</v>
      </c>
    </row>
    <row r="35" spans="1:7" ht="24" customHeight="1">
      <c r="A35" s="106" t="s">
        <v>0</v>
      </c>
      <c r="B35" s="106"/>
      <c r="C35" s="106"/>
      <c r="D35" s="106"/>
      <c r="E35" s="106"/>
      <c r="F35" s="106"/>
      <c r="G35" s="106"/>
    </row>
    <row r="36" spans="1:7" ht="24" customHeight="1">
      <c r="A36" s="106" t="s">
        <v>12</v>
      </c>
      <c r="B36" s="106"/>
      <c r="C36" s="106"/>
      <c r="D36" s="106"/>
      <c r="E36" s="106"/>
      <c r="F36" s="106"/>
      <c r="G36" s="106"/>
    </row>
    <row r="37" spans="1:7" ht="24" customHeight="1">
      <c r="A37" s="106" t="s">
        <v>132</v>
      </c>
      <c r="B37" s="106"/>
      <c r="C37" s="106"/>
      <c r="D37" s="106"/>
      <c r="E37" s="106"/>
      <c r="F37" s="106"/>
      <c r="G37" s="106"/>
    </row>
    <row r="38" spans="1:7" ht="24" customHeight="1">
      <c r="A38" s="102" t="s">
        <v>28</v>
      </c>
      <c r="B38" s="102"/>
      <c r="C38" s="102"/>
      <c r="D38" s="102"/>
      <c r="E38" s="102"/>
      <c r="F38" s="102"/>
      <c r="G38" s="102"/>
    </row>
    <row r="39" spans="1:7" ht="24" customHeight="1">
      <c r="B39" s="33"/>
      <c r="C39" s="55"/>
      <c r="D39" s="55"/>
      <c r="E39" s="56">
        <v>2569</v>
      </c>
      <c r="F39" s="57"/>
      <c r="G39" s="56">
        <v>2568</v>
      </c>
    </row>
    <row r="40" spans="1:7" ht="24" customHeight="1">
      <c r="A40" s="80" t="s">
        <v>59</v>
      </c>
      <c r="B40" s="33"/>
      <c r="G40" s="8"/>
    </row>
    <row r="41" spans="1:7" ht="24" customHeight="1">
      <c r="A41" s="95" t="s">
        <v>63</v>
      </c>
      <c r="B41" s="33"/>
      <c r="E41" s="20">
        <v>-31685</v>
      </c>
      <c r="F41" s="83"/>
      <c r="G41" s="91">
        <v>-6993</v>
      </c>
    </row>
    <row r="42" spans="1:7" ht="24" customHeight="1">
      <c r="A42" s="98" t="s">
        <v>136</v>
      </c>
      <c r="B42" s="33"/>
      <c r="E42" s="20">
        <v>0</v>
      </c>
      <c r="F42" s="83"/>
      <c r="G42" s="91">
        <v>-2070</v>
      </c>
    </row>
    <row r="43" spans="1:7" ht="24" customHeight="1">
      <c r="A43" s="95" t="s">
        <v>89</v>
      </c>
      <c r="B43" s="33"/>
      <c r="E43" s="85">
        <v>269</v>
      </c>
      <c r="F43" s="83"/>
      <c r="G43" s="93">
        <v>99</v>
      </c>
    </row>
    <row r="44" spans="1:7" ht="24" customHeight="1">
      <c r="A44" s="54" t="s">
        <v>55</v>
      </c>
      <c r="B44" s="33"/>
      <c r="E44" s="85">
        <f>SUM(E41:E43)</f>
        <v>-31416</v>
      </c>
      <c r="F44" s="83"/>
      <c r="G44" s="85">
        <f>SUM(G41:G43)</f>
        <v>-8964</v>
      </c>
    </row>
    <row r="45" spans="1:7" ht="24" customHeight="1">
      <c r="A45" s="80" t="s">
        <v>60</v>
      </c>
      <c r="B45" s="33"/>
      <c r="E45" s="20"/>
      <c r="F45" s="83"/>
      <c r="G45" s="20"/>
    </row>
    <row r="46" spans="1:7" ht="24" customHeight="1">
      <c r="A46" s="81" t="s">
        <v>147</v>
      </c>
      <c r="B46" s="33"/>
      <c r="E46" s="20">
        <v>-100000</v>
      </c>
      <c r="F46" s="83"/>
      <c r="G46" s="91">
        <v>-120252</v>
      </c>
    </row>
    <row r="47" spans="1:7" ht="24" customHeight="1">
      <c r="A47" s="81" t="s">
        <v>108</v>
      </c>
      <c r="B47" s="33"/>
      <c r="E47" s="20">
        <v>79022</v>
      </c>
      <c r="F47" s="83"/>
      <c r="G47" s="91">
        <v>130698</v>
      </c>
    </row>
    <row r="48" spans="1:7" ht="24" customHeight="1">
      <c r="A48" s="2" t="s">
        <v>102</v>
      </c>
      <c r="B48" s="33"/>
      <c r="E48" s="20">
        <v>-511</v>
      </c>
      <c r="F48" s="83"/>
      <c r="G48" s="91">
        <v>-483</v>
      </c>
    </row>
    <row r="49" spans="1:12" ht="24" customHeight="1">
      <c r="A49" s="82" t="s">
        <v>49</v>
      </c>
      <c r="B49" s="33"/>
      <c r="E49" s="85">
        <v>-12600</v>
      </c>
      <c r="F49" s="83"/>
      <c r="G49" s="93">
        <v>-12600</v>
      </c>
    </row>
    <row r="50" spans="1:12" ht="24" customHeight="1">
      <c r="A50" s="79" t="s">
        <v>140</v>
      </c>
      <c r="B50" s="33"/>
      <c r="E50" s="85">
        <f>SUM(E46:E49)</f>
        <v>-34089</v>
      </c>
      <c r="F50" s="83"/>
      <c r="G50" s="85">
        <f>SUM(G46:G49)</f>
        <v>-2637</v>
      </c>
      <c r="L50" s="20"/>
    </row>
    <row r="51" spans="1:12" ht="24" customHeight="1">
      <c r="A51" s="54" t="s">
        <v>141</v>
      </c>
      <c r="B51" s="33"/>
      <c r="E51" s="20">
        <f>SUM(E50,E44,E31)</f>
        <v>49668</v>
      </c>
      <c r="F51" s="83"/>
      <c r="G51" s="20">
        <f>SUM(G50,G44,G31)</f>
        <v>153357</v>
      </c>
      <c r="L51" s="20"/>
    </row>
    <row r="52" spans="1:12" ht="24" customHeight="1">
      <c r="A52" s="33" t="s">
        <v>22</v>
      </c>
      <c r="B52" s="33"/>
      <c r="E52" s="85">
        <f>BS!G10</f>
        <v>28323</v>
      </c>
      <c r="F52" s="83"/>
      <c r="G52" s="85">
        <v>72207</v>
      </c>
    </row>
    <row r="53" spans="1:12" ht="24" customHeight="1" thickBot="1">
      <c r="A53" s="80" t="s">
        <v>23</v>
      </c>
      <c r="B53" s="33"/>
      <c r="E53" s="86">
        <f>SUM(E51:E52)</f>
        <v>77991</v>
      </c>
      <c r="F53" s="83"/>
      <c r="G53" s="86">
        <f>SUM(G51:G52)</f>
        <v>225564</v>
      </c>
    </row>
    <row r="54" spans="1:12" ht="24" customHeight="1" thickTop="1">
      <c r="A54" s="80"/>
      <c r="B54" s="33"/>
      <c r="E54" s="100">
        <f>SUM(E53-BS!E10)</f>
        <v>0</v>
      </c>
      <c r="F54" s="83"/>
      <c r="G54" s="20"/>
    </row>
    <row r="55" spans="1:12" ht="24" customHeight="1">
      <c r="A55" s="80" t="s">
        <v>121</v>
      </c>
      <c r="B55" s="33"/>
      <c r="E55" s="20"/>
      <c r="F55" s="83"/>
      <c r="G55" s="20"/>
    </row>
    <row r="56" spans="1:12" ht="24" customHeight="1">
      <c r="A56" s="81" t="s">
        <v>122</v>
      </c>
      <c r="B56" s="33"/>
      <c r="E56" s="20"/>
      <c r="F56" s="83"/>
      <c r="G56" s="20"/>
    </row>
    <row r="57" spans="1:12" ht="24" customHeight="1">
      <c r="A57" s="81" t="s">
        <v>148</v>
      </c>
      <c r="B57" s="33"/>
      <c r="E57" s="20">
        <v>23880</v>
      </c>
      <c r="F57" s="83"/>
      <c r="G57" s="20">
        <v>-2118</v>
      </c>
    </row>
    <row r="58" spans="1:12" ht="24" customHeight="1">
      <c r="A58" s="80"/>
      <c r="B58" s="33"/>
      <c r="E58" s="20"/>
      <c r="F58" s="83"/>
      <c r="G58" s="20"/>
    </row>
    <row r="59" spans="1:12" ht="24" customHeight="1">
      <c r="A59" s="33" t="s">
        <v>112</v>
      </c>
      <c r="B59" s="33"/>
    </row>
  </sheetData>
  <mergeCells count="8">
    <mergeCell ref="A36:G36"/>
    <mergeCell ref="A37:G37"/>
    <mergeCell ref="A38:G38"/>
    <mergeCell ref="A2:G2"/>
    <mergeCell ref="A3:G3"/>
    <mergeCell ref="A4:G4"/>
    <mergeCell ref="A5:G5"/>
    <mergeCell ref="A35:G35"/>
  </mergeCells>
  <printOptions horizontalCentered="1" gridLinesSet="0"/>
  <pageMargins left="0.73" right="0.35" top="0.78740157480314998" bottom="0.2" header="0.22" footer="0.196850393700787"/>
  <pageSetup paperSize="9" scale="95" fitToHeight="6" orientation="portrait" r:id="rId1"/>
  <headerFooter alignWithMargins="0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THW332003</dc:creator>
  <cp:lastModifiedBy>Pornpan Klaysukpong</cp:lastModifiedBy>
  <cp:lastPrinted>2026-07-27T07:11:40Z</cp:lastPrinted>
  <dcterms:created xsi:type="dcterms:W3CDTF">1999-07-02T02:38:07Z</dcterms:created>
  <dcterms:modified xsi:type="dcterms:W3CDTF">2026-08-14T05:34:00Z</dcterms:modified>
</cp:coreProperties>
</file>