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Varopakorn\2026\Q2'2026\SET\"/>
    </mc:Choice>
  </mc:AlternateContent>
  <xr:revisionPtr revIDLastSave="0" documentId="13_ncr:1_{05DA8BC1-0EDB-4509-9C39-745C8FAC8072}" xr6:coauthVersionLast="47" xr6:coauthVersionMax="47" xr10:uidLastSave="{00000000-0000-0000-0000-000000000000}"/>
  <bookViews>
    <workbookView xWindow="-108" yWindow="-108" windowWidth="23256" windowHeight="12456" tabRatio="609" xr2:uid="{00000000-000D-0000-FFFF-FFFF00000000}"/>
  </bookViews>
  <sheets>
    <sheet name="BS" sheetId="5" r:id="rId1"/>
    <sheet name="PL" sheetId="1" r:id="rId2"/>
    <sheet name="CE" sheetId="6" r:id="rId3"/>
    <sheet name="CF" sheetId="7" r:id="rId4"/>
    <sheet name="000" sheetId="2" state="veryHidden" r:id="rId5"/>
  </sheets>
  <definedNames>
    <definedName name="_xlnm.Print_Area" localSheetId="0">BS!$A$1:$G$79</definedName>
    <definedName name="_xlnm.Print_Area" localSheetId="2">CE!$A$1:$N$22</definedName>
    <definedName name="_xlnm.Print_Area" localSheetId="3">CF!$A$1:$E$60</definedName>
    <definedName name="_xlnm.Print_Area" localSheetId="1">PL!$A$1:$F$69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0" i="7" l="1"/>
  <c r="C50" i="7"/>
  <c r="E41" i="5"/>
  <c r="E21" i="5"/>
  <c r="E15" i="5"/>
  <c r="E22" i="5" l="1"/>
  <c r="C44" i="7"/>
  <c r="C55" i="1"/>
  <c r="C49" i="1"/>
  <c r="C20" i="1"/>
  <c r="C14" i="1"/>
  <c r="E48" i="5"/>
  <c r="E55" i="1"/>
  <c r="E49" i="1"/>
  <c r="C56" i="1" l="1"/>
  <c r="C58" i="1" s="1"/>
  <c r="C60" i="1" s="1"/>
  <c r="C67" i="1" s="1"/>
  <c r="C21" i="1"/>
  <c r="C23" i="1" s="1"/>
  <c r="C25" i="1" s="1"/>
  <c r="C29" i="1" s="1"/>
  <c r="E49" i="5"/>
  <c r="E56" i="1"/>
  <c r="E58" i="1" s="1"/>
  <c r="E60" i="1" l="1"/>
  <c r="E67" i="1" s="1"/>
  <c r="E8" i="7"/>
  <c r="C8" i="7"/>
  <c r="C64" i="1"/>
  <c r="I18" i="6" s="1"/>
  <c r="E64" i="1"/>
  <c r="E69" i="5"/>
  <c r="E67" i="5"/>
  <c r="K19" i="6"/>
  <c r="K20" i="6" s="1"/>
  <c r="G19" i="6"/>
  <c r="G20" i="6" s="1"/>
  <c r="E19" i="6"/>
  <c r="E20" i="6" s="1"/>
  <c r="C19" i="6"/>
  <c r="C20" i="6" s="1"/>
  <c r="M17" i="6"/>
  <c r="G48" i="5"/>
  <c r="G49" i="5" s="1"/>
  <c r="G41" i="5"/>
  <c r="C20" i="7" l="1"/>
  <c r="C29" i="7" s="1"/>
  <c r="C31" i="7" s="1"/>
  <c r="C51" i="7" s="1"/>
  <c r="M18" i="6"/>
  <c r="M19" i="6" s="1"/>
  <c r="M20" i="6" s="1"/>
  <c r="C32" i="1" l="1"/>
  <c r="I19" i="6"/>
  <c r="I20" i="6" s="1"/>
  <c r="E68" i="5" s="1"/>
  <c r="G21" i="5"/>
  <c r="G15" i="5"/>
  <c r="G22" i="5" l="1"/>
  <c r="E44" i="7" l="1"/>
  <c r="E20" i="1"/>
  <c r="E14" i="1"/>
  <c r="E21" i="1" s="1"/>
  <c r="E23" i="1" s="1"/>
  <c r="E25" i="1" s="1"/>
  <c r="E32" i="1" l="1"/>
  <c r="E29" i="1"/>
  <c r="M12" i="6"/>
  <c r="K14" i="6"/>
  <c r="K15" i="6" s="1"/>
  <c r="G70" i="5" l="1"/>
  <c r="C14" i="6" l="1"/>
  <c r="E14" i="6"/>
  <c r="G14" i="6"/>
  <c r="C15" i="6" l="1"/>
  <c r="E15" i="6"/>
  <c r="G15" i="6"/>
  <c r="G71" i="5" l="1"/>
  <c r="G72" i="5" l="1"/>
  <c r="M13" i="6" l="1"/>
  <c r="E20" i="7"/>
  <c r="E29" i="7" s="1"/>
  <c r="E31" i="7" s="1"/>
  <c r="E51" i="7" s="1"/>
  <c r="E53" i="7" s="1"/>
  <c r="I14" i="6" l="1"/>
  <c r="C53" i="7" l="1"/>
  <c r="C54" i="7" s="1"/>
  <c r="E70" i="5" l="1"/>
  <c r="M14" i="6"/>
  <c r="M15" i="6" s="1"/>
  <c r="I15" i="6"/>
  <c r="M21" i="6" l="1"/>
  <c r="E71" i="5"/>
  <c r="E72" i="5" s="1"/>
</calcChain>
</file>

<file path=xl/sharedStrings.xml><?xml version="1.0" encoding="utf-8"?>
<sst xmlns="http://schemas.openxmlformats.org/spreadsheetml/2006/main" count="221" uniqueCount="150">
  <si>
    <t>Issued and paid-up</t>
  </si>
  <si>
    <t>Unappropriated</t>
  </si>
  <si>
    <t>Total</t>
  </si>
  <si>
    <t>share capital</t>
  </si>
  <si>
    <t>statutory reserve</t>
  </si>
  <si>
    <t>Appropriated -</t>
  </si>
  <si>
    <t>Cash and cash equivalents at beginning of period</t>
  </si>
  <si>
    <t xml:space="preserve">Cash and cash equivalents at end of period </t>
  </si>
  <si>
    <t>Note</t>
  </si>
  <si>
    <t>(Unit: Thousand Baht)</t>
  </si>
  <si>
    <t>(Unit: Thousand Baht, except earnings per share expressed in Baht)</t>
  </si>
  <si>
    <t>Varopakorn Public Company Limited</t>
  </si>
  <si>
    <t>Cash and cash equivalents</t>
  </si>
  <si>
    <t>Other current assets</t>
  </si>
  <si>
    <t>Other non-current assets</t>
  </si>
  <si>
    <t>Accounts payable - trust receipts</t>
  </si>
  <si>
    <t>Other current liabilities</t>
  </si>
  <si>
    <t>Share capital</t>
  </si>
  <si>
    <t xml:space="preserve">   Registered </t>
  </si>
  <si>
    <t xml:space="preserve">   Appropriated - statutory reserve</t>
  </si>
  <si>
    <t xml:space="preserve">   Depreciation and amortisation</t>
  </si>
  <si>
    <t xml:space="preserve">   in operating assets and liabilities</t>
  </si>
  <si>
    <t xml:space="preserve">   Inventories</t>
  </si>
  <si>
    <t xml:space="preserve">   Other current assets</t>
  </si>
  <si>
    <t xml:space="preserve">   Other current liabilities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</si>
  <si>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</si>
  <si>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</si>
  <si>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</si>
  <si>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</si>
  <si>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</si>
  <si>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</si>
  <si>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</si>
  <si>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</si>
  <si>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</si>
  <si>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</si>
  <si>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</si>
  <si>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</si>
  <si>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</si>
  <si>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 xml:space="preserve">      100,000,000 ordinary shares of Baht 5 each</t>
  </si>
  <si>
    <t>Directors</t>
  </si>
  <si>
    <t>(Unaudited but reviewed)</t>
  </si>
  <si>
    <t>Revenues</t>
  </si>
  <si>
    <t>Total revenues</t>
  </si>
  <si>
    <t>Expenses</t>
  </si>
  <si>
    <t xml:space="preserve">Total expenses </t>
  </si>
  <si>
    <t>Sales</t>
  </si>
  <si>
    <t>Other income</t>
  </si>
  <si>
    <t>Cost of sales</t>
  </si>
  <si>
    <t>Net cash flows used in investing activities</t>
  </si>
  <si>
    <t>Operating assets (increase) decrease</t>
  </si>
  <si>
    <t xml:space="preserve">   Cash paid for interest expenses</t>
  </si>
  <si>
    <t>Cash flows from investing activities</t>
  </si>
  <si>
    <t>Cash flows from financing activities</t>
  </si>
  <si>
    <t>Cash flows from operating activities</t>
  </si>
  <si>
    <t>Repayment of long-term loans</t>
  </si>
  <si>
    <t>Administrative expenses</t>
  </si>
  <si>
    <t>Finance cost</t>
  </si>
  <si>
    <t>Basic earnings per share</t>
  </si>
  <si>
    <t>Acquisition of machinery and equipment</t>
  </si>
  <si>
    <t>Current portion of long-term loans</t>
  </si>
  <si>
    <t>Other comprehensive income for the period</t>
  </si>
  <si>
    <t>Total comprehensive income for the period</t>
  </si>
  <si>
    <t xml:space="preserve">   Issued and fully paid</t>
  </si>
  <si>
    <t>Inventories</t>
  </si>
  <si>
    <t>Property, plant and equipment</t>
  </si>
  <si>
    <t xml:space="preserve">Intangible assets </t>
  </si>
  <si>
    <t>Long-term loans, net of current portion</t>
  </si>
  <si>
    <t>Statement of comprehensive income</t>
  </si>
  <si>
    <t>Cash flow statement</t>
  </si>
  <si>
    <t>Cash flow statement (continued)</t>
  </si>
  <si>
    <t xml:space="preserve">Statement of changes in shareholders' equity </t>
  </si>
  <si>
    <t>Current assets</t>
  </si>
  <si>
    <t>Assets</t>
  </si>
  <si>
    <t xml:space="preserve">   provided by (paid from) operating activities</t>
  </si>
  <si>
    <t>Other non-current liabilities</t>
  </si>
  <si>
    <t xml:space="preserve">   Income from government grant</t>
  </si>
  <si>
    <t xml:space="preserve">      99,902,123 ordinary shares of Baht 5 each</t>
  </si>
  <si>
    <t>Selling and distribution expenses</t>
  </si>
  <si>
    <t>(Unaudited</t>
  </si>
  <si>
    <t>but reviewed)</t>
  </si>
  <si>
    <t>(Audited)</t>
  </si>
  <si>
    <t>Retained earnings</t>
  </si>
  <si>
    <t xml:space="preserve">   Unappropriated (deficits)</t>
  </si>
  <si>
    <t>(deficits)</t>
  </si>
  <si>
    <t xml:space="preserve">   Finance cost</t>
  </si>
  <si>
    <t>Share premium</t>
  </si>
  <si>
    <t>Statement of financial position</t>
  </si>
  <si>
    <t>Statement of financial position (continued)</t>
  </si>
  <si>
    <t xml:space="preserve">   Gain on exchange</t>
  </si>
  <si>
    <t xml:space="preserve">   Others</t>
  </si>
  <si>
    <t>Profit for the period</t>
  </si>
  <si>
    <t xml:space="preserve">Profit from operating activities before changes </t>
  </si>
  <si>
    <t>Operating profit</t>
  </si>
  <si>
    <t>Proceeds from sales of machinery and equipment</t>
  </si>
  <si>
    <t>Restricted bank deposits</t>
  </si>
  <si>
    <t>Current portion of lease liabilities</t>
  </si>
  <si>
    <t>Derivatives liabilities</t>
  </si>
  <si>
    <t>Lease liabilities, net of current portion</t>
  </si>
  <si>
    <t>Deferred tax liabilities</t>
  </si>
  <si>
    <t>Other component of shareholders' equity</t>
  </si>
  <si>
    <t xml:space="preserve">Other component of </t>
  </si>
  <si>
    <t>shareholders' equity</t>
  </si>
  <si>
    <t xml:space="preserve">Other </t>
  </si>
  <si>
    <t>comprehensive income</t>
  </si>
  <si>
    <t xml:space="preserve">Surplus on </t>
  </si>
  <si>
    <t>revaluation of assets</t>
  </si>
  <si>
    <t>Payment of lease liabilities</t>
  </si>
  <si>
    <t>Profit or loss</t>
  </si>
  <si>
    <t>Increase in accounts payable - trust receipts</t>
  </si>
  <si>
    <t>Balance as at 1 January 2025</t>
  </si>
  <si>
    <t xml:space="preserve">Profit before tax </t>
  </si>
  <si>
    <t>Profit before income tax</t>
  </si>
  <si>
    <t>The accompanying notes to financial statements are an integral part of the financial statements.</t>
  </si>
  <si>
    <t>Trade and other current receivables</t>
  </si>
  <si>
    <t>Trade and other current payables</t>
  </si>
  <si>
    <t xml:space="preserve">Adjustments to reconcile profit before tax to net cash </t>
  </si>
  <si>
    <t xml:space="preserve">   Provision for employee benefits</t>
  </si>
  <si>
    <t xml:space="preserve">   Trade and other current receivables</t>
  </si>
  <si>
    <t xml:space="preserve">   Trade and other current payables</t>
  </si>
  <si>
    <t>Supplemental disclosures of cash flow information</t>
  </si>
  <si>
    <t>Non-cash transactions</t>
  </si>
  <si>
    <t>Balance as at 1 January 2026</t>
  </si>
  <si>
    <t>31 December 2025</t>
  </si>
  <si>
    <t>Derivative assets</t>
  </si>
  <si>
    <t>Short-term loans from financial institutions</t>
  </si>
  <si>
    <t>Non-current provision for employee benefits</t>
  </si>
  <si>
    <t xml:space="preserve">   Other non-current assets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</si>
  <si>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</si>
  <si>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</si>
  <si>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</si>
  <si>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</si>
  <si>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</si>
  <si>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</si>
  <si>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 xml:space="preserve">   Unrealised loss (gain) on exchange </t>
  </si>
  <si>
    <t>Loss (gain) on derivatives revaluation</t>
  </si>
  <si>
    <t>Acquisition of intangible assets</t>
  </si>
  <si>
    <t xml:space="preserve">   Reduction of inventory cost to net realisable value</t>
  </si>
  <si>
    <t xml:space="preserve">   Gain on disposal of machinery and equipment</t>
  </si>
  <si>
    <t>Net cash flows from operating activities</t>
  </si>
  <si>
    <t>Net cash flows used in financing activities</t>
  </si>
  <si>
    <t>Net increase in cash and cash equivalents</t>
  </si>
  <si>
    <t>Profit (loss) for the period</t>
  </si>
  <si>
    <t>Profit (loss) before income tax</t>
  </si>
  <si>
    <t>Operating liabilities increase (decrease)</t>
  </si>
  <si>
    <t>Decrease in short-term loans from financial institutions</t>
  </si>
  <si>
    <t xml:space="preserve">   Increase (decrease) in account payable from purchase </t>
  </si>
  <si>
    <t xml:space="preserve">      of machiney and equipment</t>
  </si>
  <si>
    <t xml:space="preserve">Income tax benefit (expense) </t>
  </si>
  <si>
    <t xml:space="preserve">   Gain on derivatives</t>
  </si>
  <si>
    <t>Loss on derivatives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</si>
</sst>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.0_);\(#,##0.0\)"/>
  </numFmts>
  <fonts count="15">
    <font>
      <sz val="10"/>
      <name val="ApFont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0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43" fontId="13" fillId="0" borderId="0" applyFont="0" applyFill="0" applyBorder="0" applyAlignment="0" applyProtection="0"/>
  </cellStyleXfs>
  <cellXfs count="73">
    <xf numFmtId="0" fontId="0" fillId="0" borderId="0" xfId="0"/>
    <xf numFmtId="0" fontId="7" fillId="0" borderId="0" xfId="0" applyFont="1" applyAlignment="1">
      <alignment horizontal="right"/>
    </xf>
    <xf numFmtId="37" fontId="7" fillId="0" borderId="0" xfId="0" applyNumberFormat="1" applyFont="1"/>
    <xf numFmtId="41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41" fontId="7" fillId="0" borderId="7" xfId="0" applyNumberFormat="1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41" fontId="7" fillId="0" borderId="5" xfId="0" applyNumberFormat="1" applyFont="1" applyBorder="1" applyAlignment="1">
      <alignment horizontal="center"/>
    </xf>
    <xf numFmtId="0" fontId="7" fillId="0" borderId="0" xfId="0" applyFont="1"/>
    <xf numFmtId="0" fontId="10" fillId="0" borderId="0" xfId="0" applyFont="1"/>
    <xf numFmtId="49" fontId="11" fillId="0" borderId="0" xfId="0" applyNumberFormat="1" applyFont="1"/>
    <xf numFmtId="39" fontId="7" fillId="0" borderId="0" xfId="0" applyNumberFormat="1" applyFont="1" applyAlignment="1">
      <alignment horizontal="right"/>
    </xf>
    <xf numFmtId="41" fontId="7" fillId="0" borderId="3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37" fontId="10" fillId="0" borderId="0" xfId="0" applyNumberFormat="1" applyFont="1"/>
    <xf numFmtId="41" fontId="7" fillId="0" borderId="0" xfId="0" applyNumberFormat="1" applyFont="1"/>
    <xf numFmtId="37" fontId="9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37" fontId="7" fillId="0" borderId="0" xfId="0" applyNumberFormat="1" applyFont="1" applyAlignment="1">
      <alignment horizontal="center"/>
    </xf>
    <xf numFmtId="41" fontId="7" fillId="0" borderId="3" xfId="0" applyNumberFormat="1" applyFont="1" applyBorder="1" applyAlignment="1">
      <alignment horizontal="right"/>
    </xf>
    <xf numFmtId="41" fontId="7" fillId="0" borderId="7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37" fontId="7" fillId="0" borderId="0" xfId="0" applyNumberFormat="1" applyFont="1" applyAlignment="1">
      <alignment horizontal="left" indent="1"/>
    </xf>
    <xf numFmtId="49" fontId="8" fillId="0" borderId="0" xfId="0" quotePrefix="1" applyNumberFormat="1" applyFont="1" applyAlignment="1">
      <alignment horizontal="center"/>
    </xf>
    <xf numFmtId="49" fontId="8" fillId="0" borderId="0" xfId="0" applyNumberFormat="1" applyFont="1" applyAlignment="1">
      <alignment horizontal="right"/>
    </xf>
    <xf numFmtId="41" fontId="7" fillId="0" borderId="5" xfId="0" applyNumberFormat="1" applyFont="1" applyBorder="1" applyAlignment="1">
      <alignment horizontal="right"/>
    </xf>
    <xf numFmtId="41" fontId="7" fillId="0" borderId="4" xfId="0" applyNumberFormat="1" applyFont="1" applyBorder="1" applyAlignment="1">
      <alignment horizontal="right"/>
    </xf>
    <xf numFmtId="168" fontId="7" fillId="0" borderId="0" xfId="0" applyNumberFormat="1" applyFont="1" applyAlignment="1">
      <alignment horizontal="center"/>
    </xf>
    <xf numFmtId="41" fontId="7" fillId="0" borderId="4" xfId="0" applyNumberFormat="1" applyFont="1" applyBorder="1" applyAlignment="1">
      <alignment horizontal="center"/>
    </xf>
    <xf numFmtId="37" fontId="7" fillId="0" borderId="0" xfId="0" applyNumberFormat="1" applyFont="1" applyAlignment="1">
      <alignment horizontal="centerContinuous"/>
    </xf>
    <xf numFmtId="168" fontId="7" fillId="0" borderId="0" xfId="12" applyNumberFormat="1" applyFont="1" applyFill="1" applyBorder="1" applyAlignment="1">
      <alignment horizontal="right"/>
    </xf>
    <xf numFmtId="41" fontId="7" fillId="0" borderId="5" xfId="12" applyNumberFormat="1" applyFont="1" applyFill="1" applyBorder="1" applyAlignment="1">
      <alignment horizontal="right"/>
    </xf>
    <xf numFmtId="168" fontId="7" fillId="0" borderId="0" xfId="12" applyNumberFormat="1" applyFont="1" applyFill="1" applyAlignment="1">
      <alignment horizontal="center"/>
    </xf>
    <xf numFmtId="168" fontId="7" fillId="0" borderId="0" xfId="12" applyNumberFormat="1" applyFont="1" applyFill="1" applyBorder="1" applyAlignment="1">
      <alignment horizontal="center"/>
    </xf>
    <xf numFmtId="37" fontId="7" fillId="0" borderId="8" xfId="0" applyNumberFormat="1" applyFont="1" applyBorder="1"/>
    <xf numFmtId="37" fontId="10" fillId="0" borderId="0" xfId="0" applyNumberFormat="1" applyFont="1" applyAlignment="1">
      <alignment horizontal="left"/>
    </xf>
    <xf numFmtId="49" fontId="7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right"/>
    </xf>
    <xf numFmtId="41" fontId="7" fillId="0" borderId="0" xfId="12" applyNumberFormat="1" applyFont="1" applyFill="1" applyBorder="1" applyAlignment="1">
      <alignment horizontal="right"/>
    </xf>
    <xf numFmtId="41" fontId="7" fillId="4" borderId="0" xfId="12" applyNumberFormat="1" applyFont="1" applyFill="1" applyBorder="1" applyAlignment="1">
      <alignment horizontal="right"/>
    </xf>
    <xf numFmtId="37" fontId="7" fillId="0" borderId="0" xfId="21" applyNumberFormat="1" applyFont="1"/>
    <xf numFmtId="0" fontId="7" fillId="0" borderId="0" xfId="23" applyFont="1"/>
    <xf numFmtId="0" fontId="10" fillId="0" borderId="0" xfId="24" applyFont="1"/>
    <xf numFmtId="41" fontId="7" fillId="0" borderId="0" xfId="12" applyNumberFormat="1" applyFont="1" applyFill="1" applyAlignment="1">
      <alignment horizontal="right"/>
    </xf>
    <xf numFmtId="41" fontId="7" fillId="0" borderId="6" xfId="12" applyNumberFormat="1" applyFont="1" applyFill="1" applyBorder="1" applyAlignment="1">
      <alignment horizontal="right"/>
    </xf>
    <xf numFmtId="169" fontId="9" fillId="0" borderId="0" xfId="0" applyNumberFormat="1" applyFont="1" applyAlignment="1">
      <alignment horizontal="center"/>
    </xf>
    <xf numFmtId="0" fontId="7" fillId="0" borderId="0" xfId="19" applyFont="1"/>
    <xf numFmtId="168" fontId="7" fillId="0" borderId="0" xfId="19" applyNumberFormat="1" applyFont="1"/>
    <xf numFmtId="168" fontId="7" fillId="0" borderId="0" xfId="19" applyNumberFormat="1" applyFont="1" applyAlignment="1">
      <alignment horizontal="right"/>
    </xf>
    <xf numFmtId="0" fontId="10" fillId="0" borderId="0" xfId="19" applyFont="1"/>
    <xf numFmtId="168" fontId="7" fillId="0" borderId="3" xfId="0" applyNumberFormat="1" applyFont="1" applyBorder="1" applyAlignment="1">
      <alignment horizontal="center"/>
    </xf>
    <xf numFmtId="0" fontId="7" fillId="0" borderId="0" xfId="19" applyFont="1" applyAlignment="1">
      <alignment horizontal="center"/>
    </xf>
    <xf numFmtId="168" fontId="7" fillId="0" borderId="0" xfId="19" applyNumberFormat="1" applyFont="1" applyAlignment="1">
      <alignment horizontal="center"/>
    </xf>
    <xf numFmtId="168" fontId="7" fillId="0" borderId="3" xfId="19" applyNumberFormat="1" applyFont="1" applyBorder="1" applyAlignment="1">
      <alignment horizontal="center"/>
    </xf>
    <xf numFmtId="168" fontId="7" fillId="0" borderId="3" xfId="26" applyNumberFormat="1" applyFont="1" applyBorder="1" applyAlignment="1">
      <alignment horizontal="center"/>
    </xf>
    <xf numFmtId="168" fontId="7" fillId="0" borderId="0" xfId="26" applyNumberFormat="1" applyFont="1" applyAlignment="1">
      <alignment horizontal="center"/>
    </xf>
    <xf numFmtId="41" fontId="7" fillId="0" borderId="0" xfId="19" applyNumberFormat="1" applyFont="1" applyAlignment="1">
      <alignment horizontal="right"/>
    </xf>
    <xf numFmtId="41" fontId="7" fillId="0" borderId="4" xfId="19" applyNumberFormat="1" applyFont="1" applyBorder="1" applyAlignment="1">
      <alignment horizontal="right"/>
    </xf>
    <xf numFmtId="39" fontId="7" fillId="0" borderId="7" xfId="0" applyNumberFormat="1" applyFont="1" applyBorder="1"/>
    <xf numFmtId="41" fontId="7" fillId="0" borderId="3" xfId="19" applyNumberFormat="1" applyFont="1" applyBorder="1" applyAlignment="1">
      <alignment horizontal="right"/>
    </xf>
    <xf numFmtId="168" fontId="7" fillId="0" borderId="0" xfId="12" applyNumberFormat="1" applyFont="1" applyFill="1" applyAlignment="1">
      <alignment horizontal="right"/>
    </xf>
    <xf numFmtId="168" fontId="7" fillId="0" borderId="6" xfId="12" applyNumberFormat="1" applyFont="1" applyFill="1" applyBorder="1" applyAlignment="1">
      <alignment horizontal="right"/>
    </xf>
    <xf numFmtId="168" fontId="7" fillId="0" borderId="3" xfId="12" applyNumberFormat="1" applyFont="1" applyFill="1" applyBorder="1" applyAlignment="1">
      <alignment horizontal="right"/>
    </xf>
    <xf numFmtId="41" fontId="14" fillId="0" borderId="0" xfId="0" applyNumberFormat="1" applyFont="1" applyAlignment="1">
      <alignment horizontal="center"/>
    </xf>
    <xf numFmtId="168" fontId="7" fillId="0" borderId="3" xfId="29" applyNumberFormat="1" applyFont="1" applyFill="1" applyBorder="1" applyAlignment="1">
      <alignment horizontal="center"/>
    </xf>
    <xf numFmtId="168" fontId="7" fillId="0" borderId="0" xfId="29" applyNumberFormat="1" applyFont="1" applyAlignment="1">
      <alignment horizontal="right"/>
    </xf>
    <xf numFmtId="41" fontId="14" fillId="0" borderId="0" xfId="29" applyNumberFormat="1" applyFont="1" applyFill="1" applyAlignment="1"/>
    <xf numFmtId="41" fontId="7" fillId="0" borderId="3" xfId="12" applyNumberFormat="1" applyFont="1" applyFill="1" applyBorder="1" applyAlignment="1">
      <alignment horizontal="right"/>
    </xf>
    <xf numFmtId="37" fontId="10" fillId="0" borderId="0" xfId="0" applyNumberFormat="1" applyFont="1" applyAlignment="1">
      <alignment horizontal="left"/>
    </xf>
    <xf numFmtId="168" fontId="7" fillId="0" borderId="0" xfId="19" applyNumberFormat="1" applyFont="1" applyAlignment="1">
      <alignment horizontal="right"/>
    </xf>
    <xf numFmtId="168" fontId="7" fillId="0" borderId="3" xfId="19" applyNumberFormat="1" applyFont="1" applyBorder="1" applyAlignment="1">
      <alignment horizontal="center"/>
    </xf>
  </cellXfs>
  <cellStyles count="30">
    <cellStyle name="Comma" xfId="29" builtinId="3"/>
    <cellStyle name="Comma 2" xfId="12" xr:uid="{00000000-0005-0000-0000-000001000000}"/>
    <cellStyle name="comma zerodec" xfId="1" xr:uid="{00000000-0005-0000-0000-000002000000}"/>
    <cellStyle name="Currency1" xfId="2" xr:uid="{00000000-0005-0000-0000-000003000000}"/>
    <cellStyle name="Dollar (zero dec)" xfId="3" xr:uid="{00000000-0005-0000-0000-000004000000}"/>
    <cellStyle name="Grey" xfId="4" xr:uid="{00000000-0005-0000-0000-000005000000}"/>
    <cellStyle name="Input [yellow]" xfId="5" xr:uid="{00000000-0005-0000-0000-000006000000}"/>
    <cellStyle name="no dec" xfId="6" xr:uid="{00000000-0005-0000-0000-000007000000}"/>
    <cellStyle name="Normal" xfId="0" builtinId="0"/>
    <cellStyle name="Normal - Style1" xfId="7" xr:uid="{00000000-0005-0000-0000-000009000000}"/>
    <cellStyle name="Normal 10" xfId="19" xr:uid="{00000000-0005-0000-0000-00000A000000}"/>
    <cellStyle name="Normal 11" xfId="20" xr:uid="{00000000-0005-0000-0000-00000B000000}"/>
    <cellStyle name="Normal 12" xfId="21" xr:uid="{457F109A-750E-41EC-962D-7D82F3D89DDB}"/>
    <cellStyle name="Normal 13" xfId="22" xr:uid="{75694D92-7EA5-423D-BFFE-D0103DFAC4F0}"/>
    <cellStyle name="Normal 14" xfId="23" xr:uid="{878B57F0-72D2-4458-9E19-900B8EC96BC7}"/>
    <cellStyle name="Normal 15" xfId="24" xr:uid="{31C20F05-4765-42E3-AB12-7DBD6BC4D9C8}"/>
    <cellStyle name="Normal 16" xfId="25" xr:uid="{359A558A-20F7-4A70-92AA-D755A84060DA}"/>
    <cellStyle name="Normal 17" xfId="26" xr:uid="{DC3217A6-9C66-4B98-82BD-629FCFAEDB83}"/>
    <cellStyle name="Normal 18" xfId="27" xr:uid="{7F480134-72D9-4C42-8F92-187F06D7ED7D}"/>
    <cellStyle name="Normal 2" xfId="10" xr:uid="{00000000-0005-0000-0000-00000C000000}"/>
    <cellStyle name="Normal 2 2" xfId="28" xr:uid="{917904E7-F7ED-4158-B8B0-F637E2AA63F7}"/>
    <cellStyle name="Normal 3" xfId="11" xr:uid="{00000000-0005-0000-0000-00000D000000}"/>
    <cellStyle name="Normal 4" xfId="13" xr:uid="{00000000-0005-0000-0000-00000E000000}"/>
    <cellStyle name="Normal 5" xfId="14" xr:uid="{00000000-0005-0000-0000-00000F000000}"/>
    <cellStyle name="Normal 6" xfId="15" xr:uid="{00000000-0005-0000-0000-000010000000}"/>
    <cellStyle name="Normal 7" xfId="16" xr:uid="{00000000-0005-0000-0000-000011000000}"/>
    <cellStyle name="Normal 8" xfId="17" xr:uid="{00000000-0005-0000-0000-000012000000}"/>
    <cellStyle name="Normal 9" xfId="18" xr:uid="{00000000-0005-0000-0000-000013000000}"/>
    <cellStyle name="Percent [2]" xfId="8" xr:uid="{00000000-0005-0000-0000-000014000000}"/>
    <cellStyle name="Quantity" xfId="9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8"/>
  <sheetViews>
    <sheetView showGridLines="0" tabSelected="1" view="pageBreakPreview" zoomScaleNormal="115" zoomScaleSheetLayoutView="100" workbookViewId="0">
      <selection sqref="A1:G1"/>
    </sheetView>
  </sheetViews>
  <sheetFormatPr defaultColWidth="10.88671875" defaultRowHeight="24" customHeight="1"/>
  <cols>
    <col min="1" max="1" width="42.5546875" style="2" customWidth="1"/>
    <col min="2" max="2" width="5.88671875" style="8" customWidth="1"/>
    <col min="3" max="3" width="8.88671875" style="2" customWidth="1"/>
    <col min="4" max="4" width="1.77734375" style="2" customWidth="1"/>
    <col min="5" max="5" width="16.6640625" style="2" customWidth="1"/>
    <col min="6" max="6" width="1.77734375" style="2" customWidth="1"/>
    <col min="7" max="7" width="16.6640625" style="2" customWidth="1"/>
    <col min="8" max="8" width="6.5546875" style="2" customWidth="1"/>
    <col min="9" max="9" width="10.88671875" style="2"/>
    <col min="10" max="10" width="17.5546875" style="2" customWidth="1"/>
    <col min="11" max="16384" width="10.88671875" style="2"/>
  </cols>
  <sheetData>
    <row r="1" spans="1:7" ht="24" customHeight="1">
      <c r="A1" s="70" t="s">
        <v>11</v>
      </c>
      <c r="B1" s="70"/>
      <c r="C1" s="70"/>
      <c r="D1" s="70"/>
      <c r="E1" s="70"/>
      <c r="F1" s="70"/>
      <c r="G1" s="70"/>
    </row>
    <row r="2" spans="1:7" ht="24" customHeight="1">
      <c r="A2" s="70" t="s">
        <v>86</v>
      </c>
      <c r="B2" s="70"/>
      <c r="C2" s="70"/>
      <c r="D2" s="70"/>
      <c r="E2" s="70"/>
      <c r="F2" s="70"/>
      <c r="G2" s="70"/>
    </row>
    <row r="3" spans="1:7" ht="24" customHeight="1">
      <c r="A3" s="70" t="s">
        <v>127</v>
      </c>
      <c r="B3" s="70"/>
      <c r="C3" s="70"/>
      <c r="D3" s="70"/>
      <c r="E3" s="70"/>
      <c r="F3" s="70"/>
      <c r="G3" s="70"/>
    </row>
    <row r="4" spans="1:7" ht="24" customHeight="1">
      <c r="A4" s="37"/>
      <c r="B4" s="37"/>
      <c r="C4" s="37"/>
      <c r="D4" s="37"/>
      <c r="E4" s="37"/>
      <c r="F4" s="37"/>
      <c r="G4" s="4" t="s">
        <v>9</v>
      </c>
    </row>
    <row r="5" spans="1:7" ht="24" customHeight="1">
      <c r="C5" s="25" t="s">
        <v>8</v>
      </c>
      <c r="D5" s="13"/>
      <c r="E5" s="25" t="s">
        <v>128</v>
      </c>
      <c r="F5" s="26"/>
      <c r="G5" s="25" t="s">
        <v>122</v>
      </c>
    </row>
    <row r="6" spans="1:7" ht="24" customHeight="1">
      <c r="C6" s="25"/>
      <c r="D6" s="13"/>
      <c r="E6" s="38" t="s">
        <v>78</v>
      </c>
      <c r="F6" s="39"/>
      <c r="G6" s="38" t="s">
        <v>80</v>
      </c>
    </row>
    <row r="7" spans="1:7" ht="24" customHeight="1">
      <c r="C7" s="25"/>
      <c r="D7" s="13"/>
      <c r="E7" s="38" t="s">
        <v>79</v>
      </c>
      <c r="F7" s="39"/>
      <c r="G7" s="38"/>
    </row>
    <row r="8" spans="1:7" ht="24" customHeight="1">
      <c r="A8" s="9" t="s">
        <v>72</v>
      </c>
      <c r="C8" s="25"/>
      <c r="D8" s="13"/>
      <c r="E8" s="25"/>
      <c r="F8" s="26"/>
      <c r="G8" s="25"/>
    </row>
    <row r="9" spans="1:7" ht="24" customHeight="1">
      <c r="A9" s="9" t="s">
        <v>71</v>
      </c>
      <c r="C9" s="25"/>
      <c r="D9" s="13"/>
      <c r="E9" s="25"/>
      <c r="F9" s="26"/>
      <c r="G9" s="25"/>
    </row>
    <row r="10" spans="1:7" ht="24" customHeight="1">
      <c r="A10" s="8" t="s">
        <v>12</v>
      </c>
      <c r="C10" s="17"/>
      <c r="E10" s="32">
        <v>77991</v>
      </c>
      <c r="F10" s="3"/>
      <c r="G10" s="40">
        <v>28323</v>
      </c>
    </row>
    <row r="11" spans="1:7" ht="24" customHeight="1">
      <c r="A11" s="8" t="s">
        <v>113</v>
      </c>
      <c r="C11" s="17">
        <v>3</v>
      </c>
      <c r="E11" s="32">
        <v>607260</v>
      </c>
      <c r="F11" s="3"/>
      <c r="G11" s="40">
        <v>610529</v>
      </c>
    </row>
    <row r="12" spans="1:7" ht="24" customHeight="1">
      <c r="A12" s="8" t="s">
        <v>63</v>
      </c>
      <c r="C12" s="47"/>
      <c r="D12" s="17"/>
      <c r="E12" s="32">
        <v>812577</v>
      </c>
      <c r="F12" s="3"/>
      <c r="G12" s="40">
        <v>703945</v>
      </c>
    </row>
    <row r="13" spans="1:7" ht="24" customHeight="1">
      <c r="A13" s="8" t="s">
        <v>123</v>
      </c>
      <c r="C13" s="47"/>
      <c r="D13" s="17"/>
      <c r="E13" s="32">
        <v>33337</v>
      </c>
      <c r="F13" s="3"/>
      <c r="G13" s="40">
        <v>680</v>
      </c>
    </row>
    <row r="14" spans="1:7" ht="24" customHeight="1">
      <c r="A14" s="8" t="s">
        <v>13</v>
      </c>
      <c r="C14" s="17">
        <v>4</v>
      </c>
      <c r="E14" s="32">
        <v>40529</v>
      </c>
      <c r="F14" s="3"/>
      <c r="G14" s="40">
        <v>65684</v>
      </c>
    </row>
    <row r="15" spans="1:7" ht="24" customHeight="1">
      <c r="A15" s="9" t="s">
        <v>25</v>
      </c>
      <c r="C15" s="17"/>
      <c r="E15" s="33">
        <f>SUM(E10:E14)</f>
        <v>1571694</v>
      </c>
      <c r="F15" s="3"/>
      <c r="G15" s="33">
        <f>SUM(G10:G14)</f>
        <v>1409161</v>
      </c>
    </row>
    <row r="16" spans="1:7" ht="24" customHeight="1">
      <c r="A16" s="9" t="s">
        <v>26</v>
      </c>
      <c r="C16" s="17"/>
      <c r="E16" s="40"/>
      <c r="F16" s="3"/>
      <c r="G16" s="40"/>
    </row>
    <row r="17" spans="1:7" ht="24" customHeight="1">
      <c r="A17" s="8" t="s">
        <v>94</v>
      </c>
      <c r="C17" s="17"/>
      <c r="E17" s="40">
        <v>400</v>
      </c>
      <c r="F17" s="3"/>
      <c r="G17" s="40">
        <v>400</v>
      </c>
    </row>
    <row r="18" spans="1:7" ht="24" customHeight="1">
      <c r="A18" s="8" t="s">
        <v>64</v>
      </c>
      <c r="C18" s="17">
        <v>5</v>
      </c>
      <c r="E18" s="40">
        <v>777173</v>
      </c>
      <c r="F18" s="3"/>
      <c r="G18" s="40">
        <v>765472</v>
      </c>
    </row>
    <row r="19" spans="1:7" ht="24" customHeight="1">
      <c r="A19" s="8" t="s">
        <v>65</v>
      </c>
      <c r="C19" s="17"/>
      <c r="E19" s="41">
        <v>331</v>
      </c>
      <c r="F19" s="3"/>
      <c r="G19" s="40">
        <v>416</v>
      </c>
    </row>
    <row r="20" spans="1:7" ht="24" customHeight="1">
      <c r="A20" s="8" t="s">
        <v>14</v>
      </c>
      <c r="C20" s="17"/>
      <c r="E20" s="40">
        <v>14400</v>
      </c>
      <c r="F20" s="3"/>
      <c r="G20" s="40">
        <v>12680</v>
      </c>
    </row>
    <row r="21" spans="1:7" ht="24" customHeight="1">
      <c r="A21" s="9" t="s">
        <v>27</v>
      </c>
      <c r="E21" s="27">
        <f>SUM(E17:E20)</f>
        <v>792304</v>
      </c>
      <c r="F21" s="3"/>
      <c r="G21" s="27">
        <f>SUM(G17:G20)</f>
        <v>778968</v>
      </c>
    </row>
    <row r="22" spans="1:7" ht="24" customHeight="1" thickBot="1">
      <c r="A22" s="9" t="s">
        <v>28</v>
      </c>
      <c r="E22" s="28">
        <f>SUM(E21,E15)</f>
        <v>2363998</v>
      </c>
      <c r="F22" s="3"/>
      <c r="G22" s="28">
        <f>SUM(G21,G15)</f>
        <v>2188129</v>
      </c>
    </row>
    <row r="23" spans="1:7" ht="24" customHeight="1" thickTop="1"/>
    <row r="24" spans="1:7" ht="24" customHeight="1">
      <c r="A24" s="2" t="s">
        <v>112</v>
      </c>
    </row>
    <row r="25" spans="1:7" ht="24" customHeight="1">
      <c r="A25" s="70" t="s">
        <v>11</v>
      </c>
      <c r="B25" s="70"/>
      <c r="C25" s="70"/>
      <c r="D25" s="70"/>
      <c r="E25" s="70"/>
      <c r="F25" s="70"/>
      <c r="G25" s="70"/>
    </row>
    <row r="26" spans="1:7" ht="24" customHeight="1">
      <c r="A26" s="70" t="s">
        <v>87</v>
      </c>
      <c r="B26" s="70"/>
      <c r="C26" s="70"/>
      <c r="D26" s="70"/>
      <c r="E26" s="70"/>
      <c r="F26" s="70"/>
      <c r="G26" s="70"/>
    </row>
    <row r="27" spans="1:7" ht="24" customHeight="1">
      <c r="A27" s="70" t="s">
        <v>127</v>
      </c>
      <c r="B27" s="70"/>
      <c r="C27" s="70"/>
      <c r="D27" s="70"/>
      <c r="E27" s="70"/>
      <c r="F27" s="70"/>
      <c r="G27" s="70"/>
    </row>
    <row r="28" spans="1:7" ht="24" customHeight="1">
      <c r="A28" s="37"/>
      <c r="B28" s="37"/>
      <c r="C28" s="37"/>
      <c r="D28" s="37"/>
      <c r="E28" s="37"/>
      <c r="F28" s="37"/>
      <c r="G28" s="4" t="s">
        <v>9</v>
      </c>
    </row>
    <row r="29" spans="1:7" ht="24" customHeight="1">
      <c r="C29" s="25" t="s">
        <v>8</v>
      </c>
      <c r="D29" s="13"/>
      <c r="E29" s="25" t="s">
        <v>128</v>
      </c>
      <c r="F29" s="26"/>
      <c r="G29" s="25" t="s">
        <v>122</v>
      </c>
    </row>
    <row r="30" spans="1:7" ht="24" customHeight="1">
      <c r="C30" s="25"/>
      <c r="D30" s="13"/>
      <c r="E30" s="38" t="s">
        <v>78</v>
      </c>
      <c r="F30" s="39"/>
      <c r="G30" s="38" t="s">
        <v>80</v>
      </c>
    </row>
    <row r="31" spans="1:7" ht="24" customHeight="1">
      <c r="C31" s="25"/>
      <c r="D31" s="13"/>
      <c r="E31" s="38" t="s">
        <v>79</v>
      </c>
      <c r="F31" s="39"/>
      <c r="G31" s="38"/>
    </row>
    <row r="32" spans="1:7" ht="24" customHeight="1">
      <c r="A32" s="9" t="s">
        <v>29</v>
      </c>
    </row>
    <row r="33" spans="1:7" ht="24" customHeight="1">
      <c r="A33" s="9" t="s">
        <v>30</v>
      </c>
    </row>
    <row r="34" spans="1:7" ht="24" customHeight="1">
      <c r="A34" s="8" t="s">
        <v>124</v>
      </c>
      <c r="C34" s="17">
        <v>6</v>
      </c>
      <c r="D34" s="17"/>
      <c r="E34" s="40">
        <v>50000</v>
      </c>
      <c r="F34" s="3"/>
      <c r="G34" s="32">
        <v>150000</v>
      </c>
    </row>
    <row r="35" spans="1:7" ht="24" customHeight="1">
      <c r="A35" s="8" t="s">
        <v>15</v>
      </c>
      <c r="C35" s="17">
        <v>6</v>
      </c>
      <c r="D35" s="17"/>
      <c r="E35" s="40">
        <v>709309</v>
      </c>
      <c r="F35" s="3"/>
      <c r="G35" s="32">
        <v>621846</v>
      </c>
    </row>
    <row r="36" spans="1:7" ht="24" customHeight="1">
      <c r="A36" s="8" t="s">
        <v>114</v>
      </c>
      <c r="C36" s="17"/>
      <c r="D36" s="17"/>
      <c r="E36" s="40">
        <v>353564</v>
      </c>
      <c r="F36" s="3"/>
      <c r="G36" s="62">
        <v>297324</v>
      </c>
    </row>
    <row r="37" spans="1:7" ht="24" customHeight="1">
      <c r="A37" s="8" t="s">
        <v>95</v>
      </c>
      <c r="C37" s="17"/>
      <c r="D37" s="17"/>
      <c r="E37" s="40">
        <v>1066</v>
      </c>
      <c r="F37" s="3"/>
      <c r="G37" s="62">
        <v>1036</v>
      </c>
    </row>
    <row r="38" spans="1:7" ht="24" customHeight="1">
      <c r="A38" s="8" t="s">
        <v>59</v>
      </c>
      <c r="C38" s="17">
        <v>7</v>
      </c>
      <c r="D38" s="17"/>
      <c r="E38" s="45">
        <v>23800</v>
      </c>
      <c r="F38" s="3"/>
      <c r="G38" s="32">
        <v>25200</v>
      </c>
    </row>
    <row r="39" spans="1:7" ht="24" customHeight="1">
      <c r="A39" s="8" t="s">
        <v>96</v>
      </c>
      <c r="C39" s="47"/>
      <c r="D39" s="17"/>
      <c r="E39" s="40">
        <v>39</v>
      </c>
      <c r="F39" s="3"/>
      <c r="G39" s="16">
        <v>2823</v>
      </c>
    </row>
    <row r="40" spans="1:7" ht="24" customHeight="1">
      <c r="A40" s="8" t="s">
        <v>16</v>
      </c>
      <c r="C40" s="17"/>
      <c r="D40" s="17"/>
      <c r="E40" s="40">
        <v>8816</v>
      </c>
      <c r="F40" s="3"/>
      <c r="G40" s="32">
        <v>12378</v>
      </c>
    </row>
    <row r="41" spans="1:7" ht="24" customHeight="1">
      <c r="A41" s="9" t="s">
        <v>31</v>
      </c>
      <c r="C41" s="17"/>
      <c r="E41" s="33">
        <f>SUM(E34:E40)</f>
        <v>1146594</v>
      </c>
      <c r="F41" s="3"/>
      <c r="G41" s="33">
        <f>SUM(G34:G40)</f>
        <v>1110607</v>
      </c>
    </row>
    <row r="42" spans="1:7" ht="24" customHeight="1">
      <c r="A42" s="9" t="s">
        <v>32</v>
      </c>
      <c r="E42" s="46"/>
      <c r="F42" s="3"/>
      <c r="G42" s="63"/>
    </row>
    <row r="43" spans="1:7" ht="24" customHeight="1">
      <c r="A43" s="8" t="s">
        <v>97</v>
      </c>
      <c r="C43" s="17"/>
      <c r="E43" s="40">
        <v>165</v>
      </c>
      <c r="F43" s="3"/>
      <c r="G43" s="32">
        <v>705</v>
      </c>
    </row>
    <row r="44" spans="1:7" ht="24" customHeight="1">
      <c r="A44" s="8" t="s">
        <v>66</v>
      </c>
      <c r="C44" s="17">
        <v>7</v>
      </c>
      <c r="E44" s="40">
        <v>0</v>
      </c>
      <c r="F44" s="3"/>
      <c r="G44" s="32">
        <v>11200</v>
      </c>
    </row>
    <row r="45" spans="1:7" ht="24" customHeight="1">
      <c r="A45" s="8" t="s">
        <v>125</v>
      </c>
      <c r="C45" s="17"/>
      <c r="E45" s="40">
        <v>21962</v>
      </c>
      <c r="F45" s="3"/>
      <c r="G45" s="32">
        <v>20146</v>
      </c>
    </row>
    <row r="46" spans="1:7" ht="24" customHeight="1">
      <c r="A46" s="8" t="s">
        <v>98</v>
      </c>
      <c r="C46" s="17"/>
      <c r="E46" s="40">
        <v>42115</v>
      </c>
      <c r="F46" s="3"/>
      <c r="G46" s="32">
        <v>41313</v>
      </c>
    </row>
    <row r="47" spans="1:7" ht="24" customHeight="1">
      <c r="A47" s="8" t="s">
        <v>74</v>
      </c>
      <c r="B47" s="2"/>
      <c r="C47" s="17"/>
      <c r="E47" s="69">
        <v>964</v>
      </c>
      <c r="F47" s="3"/>
      <c r="G47" s="64">
        <v>1060</v>
      </c>
    </row>
    <row r="48" spans="1:7" ht="24" customHeight="1">
      <c r="A48" s="9" t="s">
        <v>33</v>
      </c>
      <c r="C48" s="17"/>
      <c r="E48" s="20">
        <f>SUM(E43:E47)</f>
        <v>65206</v>
      </c>
      <c r="F48" s="3"/>
      <c r="G48" s="20">
        <f>SUM(G43:G47)</f>
        <v>74424</v>
      </c>
    </row>
    <row r="49" spans="1:7" ht="24" customHeight="1">
      <c r="A49" s="9" t="s">
        <v>34</v>
      </c>
      <c r="E49" s="27">
        <f>E48+E41</f>
        <v>1211800</v>
      </c>
      <c r="F49" s="3"/>
      <c r="G49" s="27">
        <f>G48+G41</f>
        <v>1185031</v>
      </c>
    </row>
    <row r="50" spans="1:7" ht="24" customHeight="1">
      <c r="C50" s="17"/>
      <c r="D50" s="17"/>
    </row>
    <row r="51" spans="1:7" ht="24" customHeight="1">
      <c r="A51" s="2" t="s">
        <v>112</v>
      </c>
      <c r="C51" s="17"/>
      <c r="D51" s="17"/>
      <c r="E51" s="29"/>
      <c r="F51" s="29"/>
      <c r="G51" s="29"/>
    </row>
    <row r="52" spans="1:7" ht="24" customHeight="1">
      <c r="A52" s="70" t="s">
        <v>11</v>
      </c>
      <c r="B52" s="70"/>
      <c r="C52" s="70"/>
      <c r="D52" s="70"/>
      <c r="E52" s="70"/>
      <c r="F52" s="70"/>
      <c r="G52" s="70"/>
    </row>
    <row r="53" spans="1:7" ht="24" customHeight="1">
      <c r="A53" s="70" t="s">
        <v>87</v>
      </c>
      <c r="B53" s="70"/>
      <c r="C53" s="70"/>
      <c r="D53" s="70"/>
      <c r="E53" s="70"/>
      <c r="F53" s="70"/>
      <c r="G53" s="70"/>
    </row>
    <row r="54" spans="1:7" ht="24" customHeight="1">
      <c r="A54" s="70" t="s">
        <v>127</v>
      </c>
      <c r="B54" s="70"/>
      <c r="C54" s="70"/>
      <c r="D54" s="70"/>
      <c r="E54" s="70"/>
      <c r="F54" s="70"/>
      <c r="G54" s="70"/>
    </row>
    <row r="55" spans="1:7" ht="24" customHeight="1">
      <c r="A55" s="37"/>
      <c r="B55" s="37"/>
      <c r="C55" s="37"/>
      <c r="D55" s="37"/>
      <c r="E55" s="37"/>
      <c r="F55" s="37"/>
      <c r="G55" s="4" t="s">
        <v>9</v>
      </c>
    </row>
    <row r="56" spans="1:7" ht="24" customHeight="1">
      <c r="C56" s="25"/>
      <c r="D56" s="13"/>
      <c r="E56" s="25" t="s">
        <v>128</v>
      </c>
      <c r="F56" s="26"/>
      <c r="G56" s="25" t="s">
        <v>122</v>
      </c>
    </row>
    <row r="57" spans="1:7" ht="24" customHeight="1">
      <c r="C57" s="25"/>
      <c r="D57" s="13"/>
      <c r="E57" s="38" t="s">
        <v>78</v>
      </c>
      <c r="F57" s="39"/>
      <c r="G57" s="38" t="s">
        <v>80</v>
      </c>
    </row>
    <row r="58" spans="1:7" ht="24" customHeight="1">
      <c r="C58" s="25"/>
      <c r="D58" s="13"/>
      <c r="E58" s="38" t="s">
        <v>79</v>
      </c>
      <c r="F58" s="39"/>
      <c r="G58" s="38"/>
    </row>
    <row r="59" spans="1:7" ht="24" customHeight="1">
      <c r="A59" s="15" t="s">
        <v>35</v>
      </c>
      <c r="E59" s="29"/>
      <c r="F59" s="29"/>
      <c r="G59" s="29"/>
    </row>
    <row r="60" spans="1:7" ht="24" customHeight="1">
      <c r="A60" s="2" t="s">
        <v>17</v>
      </c>
      <c r="E60" s="29"/>
      <c r="F60" s="29"/>
      <c r="G60" s="29"/>
    </row>
    <row r="61" spans="1:7" ht="24" customHeight="1">
      <c r="A61" s="2" t="s">
        <v>18</v>
      </c>
      <c r="C61" s="17"/>
      <c r="D61" s="17"/>
      <c r="E61" s="29"/>
      <c r="F61" s="29"/>
      <c r="G61" s="29"/>
    </row>
    <row r="62" spans="1:7" ht="24" customHeight="1" thickBot="1">
      <c r="A62" s="2" t="s">
        <v>38</v>
      </c>
      <c r="C62" s="17"/>
      <c r="D62" s="17"/>
      <c r="E62" s="5">
        <v>500000</v>
      </c>
      <c r="F62" s="6"/>
      <c r="G62" s="5">
        <v>500000</v>
      </c>
    </row>
    <row r="63" spans="1:7" ht="24" customHeight="1" thickTop="1">
      <c r="A63" s="2" t="s">
        <v>62</v>
      </c>
      <c r="C63" s="17"/>
      <c r="D63" s="17"/>
      <c r="E63" s="34"/>
      <c r="F63" s="6"/>
      <c r="G63" s="6"/>
    </row>
    <row r="64" spans="1:7" ht="24" customHeight="1">
      <c r="A64" s="2" t="s">
        <v>76</v>
      </c>
      <c r="E64" s="35">
        <v>499511</v>
      </c>
      <c r="F64" s="6"/>
      <c r="G64" s="6">
        <v>499511</v>
      </c>
    </row>
    <row r="65" spans="1:7" ht="24" customHeight="1">
      <c r="A65" s="2" t="s">
        <v>85</v>
      </c>
      <c r="E65" s="35">
        <v>374400</v>
      </c>
      <c r="F65" s="6"/>
      <c r="G65" s="6">
        <v>374400</v>
      </c>
    </row>
    <row r="66" spans="1:7" ht="24" customHeight="1">
      <c r="A66" s="42" t="s">
        <v>81</v>
      </c>
      <c r="E66" s="35"/>
      <c r="F66" s="6"/>
      <c r="G66" s="6"/>
    </row>
    <row r="67" spans="1:7" ht="24" customHeight="1">
      <c r="A67" s="42" t="s">
        <v>19</v>
      </c>
      <c r="C67" s="17"/>
      <c r="E67" s="6">
        <f>CE!G20</f>
        <v>50000</v>
      </c>
      <c r="F67" s="6"/>
      <c r="G67" s="6">
        <v>50000</v>
      </c>
    </row>
    <row r="68" spans="1:7" ht="24" customHeight="1">
      <c r="A68" s="42" t="s">
        <v>82</v>
      </c>
      <c r="E68" s="6">
        <f>CE!I20</f>
        <v>38136</v>
      </c>
      <c r="F68" s="6"/>
      <c r="G68" s="6">
        <v>-110964</v>
      </c>
    </row>
    <row r="69" spans="1:7" ht="24" customHeight="1">
      <c r="A69" s="42" t="s">
        <v>99</v>
      </c>
      <c r="E69" s="6">
        <f>CE!K20</f>
        <v>190151</v>
      </c>
      <c r="F69" s="6"/>
      <c r="G69" s="6">
        <v>190151</v>
      </c>
    </row>
    <row r="70" spans="1:7" ht="24" customHeight="1">
      <c r="A70" s="15" t="s">
        <v>36</v>
      </c>
      <c r="E70" s="7">
        <f>SUM(E64:E69)</f>
        <v>1152198</v>
      </c>
      <c r="F70" s="6"/>
      <c r="G70" s="7">
        <f>SUM(G64:G69)</f>
        <v>1003098</v>
      </c>
    </row>
    <row r="71" spans="1:7" ht="24" customHeight="1" thickBot="1">
      <c r="A71" s="15" t="s">
        <v>37</v>
      </c>
      <c r="E71" s="30">
        <f>SUM(E49,E70)</f>
        <v>2363998</v>
      </c>
      <c r="F71" s="6"/>
      <c r="G71" s="30">
        <f>SUM(G49,G70)</f>
        <v>2188129</v>
      </c>
    </row>
    <row r="72" spans="1:7" ht="24" customHeight="1" thickTop="1">
      <c r="D72" s="16"/>
      <c r="E72" s="16">
        <f>SUM(E71-E22)</f>
        <v>0</v>
      </c>
      <c r="F72" s="16"/>
      <c r="G72" s="16">
        <f>SUM(G71-G22)</f>
        <v>0</v>
      </c>
    </row>
    <row r="73" spans="1:7" ht="24" customHeight="1">
      <c r="A73" s="2" t="s">
        <v>112</v>
      </c>
      <c r="D73" s="16"/>
      <c r="E73" s="16"/>
      <c r="F73" s="29"/>
      <c r="G73" s="29"/>
    </row>
    <row r="74" spans="1:7" ht="24" customHeight="1">
      <c r="E74" s="8"/>
      <c r="F74" s="8"/>
      <c r="G74" s="8"/>
    </row>
    <row r="75" spans="1:7" ht="24" customHeight="1">
      <c r="A75" s="36"/>
      <c r="B75" s="36"/>
    </row>
    <row r="77" spans="1:7" ht="24" customHeight="1">
      <c r="A77" s="31"/>
      <c r="C77" s="8" t="s">
        <v>39</v>
      </c>
    </row>
    <row r="78" spans="1:7" ht="24" customHeight="1">
      <c r="A78" s="36"/>
      <c r="B78" s="36"/>
    </row>
  </sheetData>
  <mergeCells count="9">
    <mergeCell ref="A52:G52"/>
    <mergeCell ref="A53:G53"/>
    <mergeCell ref="A54:G54"/>
    <mergeCell ref="A1:G1"/>
    <mergeCell ref="A2:G2"/>
    <mergeCell ref="A3:G3"/>
    <mergeCell ref="A27:G27"/>
    <mergeCell ref="A25:G25"/>
    <mergeCell ref="A26:G26"/>
  </mergeCells>
  <printOptions horizontalCentered="1"/>
  <pageMargins left="0.73" right="0.35433070866141703" top="0.78740157480314998" bottom="0.196850393700787" header="0.196850393700787" footer="0.196850393700787"/>
  <pageSetup paperSize="9" scale="95" fitToHeight="6" orientation="portrait" r:id="rId1"/>
  <rowBreaks count="2" manualBreakCount="2">
    <brk id="24" max="6" man="1"/>
    <brk id="5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9"/>
  <sheetViews>
    <sheetView showGridLines="0" view="pageBreakPreview" zoomScaleNormal="100" zoomScaleSheetLayoutView="100" workbookViewId="0">
      <selection activeCell="K12" sqref="K12"/>
    </sheetView>
  </sheetViews>
  <sheetFormatPr defaultColWidth="10.88671875" defaultRowHeight="24" customHeight="1"/>
  <cols>
    <col min="1" max="1" width="58.109375" style="2" customWidth="1"/>
    <col min="2" max="2" width="5.88671875" style="8" customWidth="1"/>
    <col min="3" max="3" width="13.6640625" style="2" customWidth="1"/>
    <col min="4" max="4" width="1.77734375" style="2" customWidth="1"/>
    <col min="5" max="5" width="13.6640625" style="2" customWidth="1"/>
    <col min="6" max="6" width="1.6640625" style="2" customWidth="1"/>
    <col min="7" max="16384" width="10.88671875" style="2"/>
  </cols>
  <sheetData>
    <row r="1" spans="1:5" ht="24" customHeight="1">
      <c r="B1" s="2"/>
      <c r="E1" s="1" t="s">
        <v>40</v>
      </c>
    </row>
    <row r="2" spans="1:5" ht="24" customHeight="1">
      <c r="A2" s="9" t="s">
        <v>11</v>
      </c>
      <c r="B2" s="22"/>
      <c r="C2" s="22"/>
      <c r="D2" s="22"/>
      <c r="E2" s="22"/>
    </row>
    <row r="3" spans="1:5" ht="24" customHeight="1">
      <c r="A3" s="9" t="s">
        <v>67</v>
      </c>
      <c r="B3" s="22"/>
      <c r="C3" s="22"/>
      <c r="D3" s="22"/>
      <c r="E3" s="22"/>
    </row>
    <row r="4" spans="1:5" ht="24" customHeight="1">
      <c r="A4" s="9" t="s">
        <v>129</v>
      </c>
      <c r="B4" s="22"/>
      <c r="C4" s="22"/>
      <c r="D4" s="22"/>
      <c r="E4" s="22"/>
    </row>
    <row r="5" spans="1:5" ht="24" customHeight="1">
      <c r="B5" s="4"/>
      <c r="C5" s="4"/>
      <c r="D5" s="4"/>
      <c r="E5" s="4" t="s">
        <v>10</v>
      </c>
    </row>
    <row r="6" spans="1:5" ht="24" customHeight="1">
      <c r="C6" s="14">
        <v>2026</v>
      </c>
      <c r="D6" s="14"/>
      <c r="E6" s="14">
        <v>2025</v>
      </c>
    </row>
    <row r="7" spans="1:5" ht="24" customHeight="1">
      <c r="A7" s="15" t="s">
        <v>107</v>
      </c>
      <c r="C7" s="14"/>
      <c r="D7" s="14"/>
      <c r="E7" s="14"/>
    </row>
    <row r="8" spans="1:5" ht="24" customHeight="1">
      <c r="A8" s="9" t="s">
        <v>41</v>
      </c>
    </row>
    <row r="9" spans="1:5" ht="24" customHeight="1">
      <c r="A9" s="8" t="s">
        <v>45</v>
      </c>
      <c r="C9" s="6">
        <v>697087</v>
      </c>
      <c r="D9" s="6"/>
      <c r="E9" s="6">
        <v>708439</v>
      </c>
    </row>
    <row r="10" spans="1:5" ht="24" customHeight="1">
      <c r="A10" s="8" t="s">
        <v>46</v>
      </c>
      <c r="C10" s="6"/>
      <c r="D10" s="6"/>
      <c r="E10" s="6"/>
    </row>
    <row r="11" spans="1:5" ht="24" customHeight="1">
      <c r="A11" s="18" t="s">
        <v>88</v>
      </c>
      <c r="C11" s="6">
        <v>3887</v>
      </c>
      <c r="D11" s="6"/>
      <c r="E11" s="6">
        <v>5378</v>
      </c>
    </row>
    <row r="12" spans="1:5" ht="24" customHeight="1">
      <c r="A12" s="18" t="s">
        <v>148</v>
      </c>
      <c r="C12" s="6">
        <v>31279</v>
      </c>
      <c r="D12" s="6"/>
      <c r="E12" s="6">
        <v>0</v>
      </c>
    </row>
    <row r="13" spans="1:5" ht="24" customHeight="1">
      <c r="A13" s="18" t="s">
        <v>89</v>
      </c>
      <c r="C13" s="12">
        <v>872</v>
      </c>
      <c r="D13" s="6"/>
      <c r="E13" s="12">
        <v>6656</v>
      </c>
    </row>
    <row r="14" spans="1:5" ht="24" customHeight="1">
      <c r="A14" s="9" t="s">
        <v>42</v>
      </c>
      <c r="C14" s="12">
        <f>SUM(C9:C13)</f>
        <v>733125</v>
      </c>
      <c r="D14" s="6"/>
      <c r="E14" s="12">
        <f>SUM(E9:E13)</f>
        <v>720473</v>
      </c>
    </row>
    <row r="15" spans="1:5" ht="24" customHeight="1">
      <c r="A15" s="9" t="s">
        <v>43</v>
      </c>
      <c r="C15" s="6"/>
      <c r="D15" s="6"/>
      <c r="E15" s="6"/>
    </row>
    <row r="16" spans="1:5" ht="24" customHeight="1">
      <c r="A16" s="8" t="s">
        <v>47</v>
      </c>
      <c r="C16" s="6">
        <v>609627</v>
      </c>
      <c r="D16" s="6"/>
      <c r="E16" s="6">
        <v>679379</v>
      </c>
    </row>
    <row r="17" spans="1:5" ht="24" customHeight="1">
      <c r="A17" s="8" t="s">
        <v>77</v>
      </c>
      <c r="C17" s="6">
        <v>8710</v>
      </c>
      <c r="D17" s="6"/>
      <c r="E17" s="65">
        <v>8400</v>
      </c>
    </row>
    <row r="18" spans="1:5" ht="24" customHeight="1">
      <c r="A18" s="8" t="s">
        <v>55</v>
      </c>
      <c r="C18" s="6">
        <v>15797</v>
      </c>
      <c r="D18" s="6"/>
      <c r="E18" s="6">
        <v>13290</v>
      </c>
    </row>
    <row r="19" spans="1:5" ht="24" customHeight="1">
      <c r="A19" s="8" t="s">
        <v>149</v>
      </c>
      <c r="C19" s="6">
        <v>0</v>
      </c>
      <c r="D19" s="6"/>
      <c r="E19" s="3">
        <v>9774</v>
      </c>
    </row>
    <row r="20" spans="1:5" ht="24" customHeight="1">
      <c r="A20" s="9" t="s">
        <v>44</v>
      </c>
      <c r="C20" s="7">
        <f>SUM(C16:C19)</f>
        <v>634134</v>
      </c>
      <c r="D20" s="6"/>
      <c r="E20" s="7">
        <f>SUM(E16:E19)</f>
        <v>710843</v>
      </c>
    </row>
    <row r="21" spans="1:5" ht="24" customHeight="1">
      <c r="A21" s="44" t="s">
        <v>92</v>
      </c>
      <c r="C21" s="16">
        <f>SUM(C14-C20)</f>
        <v>98991</v>
      </c>
      <c r="D21" s="16"/>
      <c r="E21" s="16">
        <f>E14-E20</f>
        <v>9630</v>
      </c>
    </row>
    <row r="22" spans="1:5" ht="24" customHeight="1">
      <c r="A22" s="43" t="s">
        <v>56</v>
      </c>
      <c r="C22" s="12">
        <v>-9565</v>
      </c>
      <c r="D22" s="6"/>
      <c r="E22" s="66">
        <v>-13269</v>
      </c>
    </row>
    <row r="23" spans="1:5" ht="24" customHeight="1">
      <c r="A23" s="9" t="s">
        <v>142</v>
      </c>
      <c r="C23" s="6">
        <f>SUM(C21:C22)</f>
        <v>89426</v>
      </c>
      <c r="D23" s="6"/>
      <c r="E23" s="6">
        <f>SUM(E21:E22)</f>
        <v>-3639</v>
      </c>
    </row>
    <row r="24" spans="1:5" ht="24" customHeight="1">
      <c r="A24" s="8" t="s">
        <v>147</v>
      </c>
      <c r="C24" s="12">
        <v>-2166</v>
      </c>
      <c r="D24" s="6"/>
      <c r="E24" s="6">
        <v>3338</v>
      </c>
    </row>
    <row r="25" spans="1:5" ht="24" customHeight="1">
      <c r="A25" s="9" t="s">
        <v>141</v>
      </c>
      <c r="C25" s="7">
        <f>SUM(C23:C24)</f>
        <v>87260</v>
      </c>
      <c r="D25" s="6"/>
      <c r="E25" s="7">
        <f>SUM(E23:E24)</f>
        <v>-301</v>
      </c>
    </row>
    <row r="26" spans="1:5" ht="24" customHeight="1">
      <c r="A26" s="9"/>
      <c r="C26" s="6"/>
      <c r="D26" s="6"/>
      <c r="E26" s="6"/>
    </row>
    <row r="27" spans="1:5" ht="24" customHeight="1">
      <c r="A27" s="9" t="s">
        <v>60</v>
      </c>
      <c r="C27" s="12">
        <v>0</v>
      </c>
      <c r="D27" s="6"/>
      <c r="E27" s="12">
        <v>0</v>
      </c>
    </row>
    <row r="28" spans="1:5" ht="24" customHeight="1">
      <c r="A28" s="9"/>
      <c r="C28" s="6"/>
      <c r="D28" s="6"/>
      <c r="E28" s="6"/>
    </row>
    <row r="29" spans="1:5" ht="24" customHeight="1" thickBot="1">
      <c r="A29" s="10" t="s">
        <v>61</v>
      </c>
      <c r="C29" s="5">
        <f>SUM(C25:C27)</f>
        <v>87260</v>
      </c>
      <c r="D29" s="6"/>
      <c r="E29" s="5">
        <f>SUM(E25:E27)</f>
        <v>-301</v>
      </c>
    </row>
    <row r="30" spans="1:5" ht="24" customHeight="1" thickTop="1">
      <c r="A30" s="9"/>
      <c r="C30" s="6"/>
      <c r="D30" s="6"/>
      <c r="E30" s="6"/>
    </row>
    <row r="31" spans="1:5" ht="24" customHeight="1">
      <c r="A31" s="9" t="s">
        <v>57</v>
      </c>
    </row>
    <row r="32" spans="1:5" ht="24" customHeight="1" thickBot="1">
      <c r="A32" s="8" t="s">
        <v>141</v>
      </c>
      <c r="C32" s="60">
        <f>C25*1000/99902123</f>
        <v>0.87345491146369336</v>
      </c>
      <c r="D32" s="11"/>
      <c r="E32" s="60">
        <f>E25*1000/99902123</f>
        <v>-3.0129489840771454E-3</v>
      </c>
    </row>
    <row r="33" spans="1:5" ht="24" customHeight="1" thickTop="1"/>
    <row r="34" spans="1:5" ht="24" customHeight="1">
      <c r="A34" s="2" t="s">
        <v>112</v>
      </c>
    </row>
    <row r="36" spans="1:5" ht="24" customHeight="1">
      <c r="B36" s="2"/>
      <c r="E36" s="1" t="s">
        <v>40</v>
      </c>
    </row>
    <row r="37" spans="1:5" ht="24" customHeight="1">
      <c r="A37" s="9" t="s">
        <v>11</v>
      </c>
      <c r="B37" s="22"/>
      <c r="C37" s="22"/>
      <c r="D37" s="22"/>
      <c r="E37" s="22"/>
    </row>
    <row r="38" spans="1:5" ht="24" customHeight="1">
      <c r="A38" s="9" t="s">
        <v>67</v>
      </c>
      <c r="B38" s="22"/>
      <c r="C38" s="22"/>
      <c r="D38" s="22"/>
      <c r="E38" s="22"/>
    </row>
    <row r="39" spans="1:5" ht="24" customHeight="1">
      <c r="A39" s="9" t="s">
        <v>132</v>
      </c>
      <c r="B39" s="22"/>
      <c r="C39" s="22"/>
      <c r="D39" s="22"/>
      <c r="E39" s="22"/>
    </row>
    <row r="40" spans="1:5" ht="24" customHeight="1">
      <c r="B40" s="4"/>
      <c r="C40" s="4"/>
      <c r="D40" s="4"/>
      <c r="E40" s="4" t="s">
        <v>10</v>
      </c>
    </row>
    <row r="41" spans="1:5" ht="24" customHeight="1">
      <c r="C41" s="14">
        <v>2026</v>
      </c>
      <c r="D41" s="14"/>
      <c r="E41" s="14">
        <v>2025</v>
      </c>
    </row>
    <row r="42" spans="1:5" ht="24" customHeight="1">
      <c r="A42" s="15" t="s">
        <v>107</v>
      </c>
      <c r="C42" s="14"/>
      <c r="D42" s="14"/>
      <c r="E42" s="14"/>
    </row>
    <row r="43" spans="1:5" ht="24" customHeight="1">
      <c r="A43" s="9" t="s">
        <v>41</v>
      </c>
    </row>
    <row r="44" spans="1:5" ht="24" customHeight="1">
      <c r="A44" s="8" t="s">
        <v>45</v>
      </c>
      <c r="C44" s="6">
        <v>1498636</v>
      </c>
      <c r="D44" s="6"/>
      <c r="E44" s="6">
        <v>1631725</v>
      </c>
    </row>
    <row r="45" spans="1:5" ht="24" customHeight="1">
      <c r="A45" s="8" t="s">
        <v>46</v>
      </c>
      <c r="C45" s="6"/>
      <c r="D45" s="6"/>
      <c r="E45" s="6"/>
    </row>
    <row r="46" spans="1:5" ht="24" customHeight="1">
      <c r="A46" s="18" t="s">
        <v>88</v>
      </c>
      <c r="C46" s="6">
        <v>17409</v>
      </c>
      <c r="D46" s="6"/>
      <c r="E46" s="6">
        <v>17718</v>
      </c>
    </row>
    <row r="47" spans="1:5" ht="24" customHeight="1">
      <c r="A47" s="18" t="s">
        <v>148</v>
      </c>
      <c r="C47" s="6">
        <v>28061</v>
      </c>
      <c r="D47" s="6"/>
      <c r="E47" s="6">
        <v>0</v>
      </c>
    </row>
    <row r="48" spans="1:5" ht="24" customHeight="1">
      <c r="A48" s="18" t="s">
        <v>89</v>
      </c>
      <c r="C48" s="12">
        <v>3086</v>
      </c>
      <c r="D48" s="6"/>
      <c r="E48" s="12">
        <v>10426</v>
      </c>
    </row>
    <row r="49" spans="1:5" ht="24" customHeight="1">
      <c r="A49" s="9" t="s">
        <v>42</v>
      </c>
      <c r="C49" s="12">
        <f>SUM(C44:C48)</f>
        <v>1547192</v>
      </c>
      <c r="D49" s="6"/>
      <c r="E49" s="12">
        <f>SUM(E44:E48)</f>
        <v>1659869</v>
      </c>
    </row>
    <row r="50" spans="1:5" ht="24" customHeight="1">
      <c r="A50" s="9" t="s">
        <v>43</v>
      </c>
      <c r="C50" s="6"/>
      <c r="D50" s="6"/>
      <c r="E50" s="6"/>
    </row>
    <row r="51" spans="1:5" ht="24" customHeight="1">
      <c r="A51" s="8" t="s">
        <v>47</v>
      </c>
      <c r="C51" s="6">
        <v>1329261</v>
      </c>
      <c r="D51" s="6"/>
      <c r="E51" s="6">
        <v>1512312</v>
      </c>
    </row>
    <row r="52" spans="1:5" ht="24" customHeight="1">
      <c r="A52" s="8" t="s">
        <v>77</v>
      </c>
      <c r="C52" s="6">
        <v>20095</v>
      </c>
      <c r="D52" s="6"/>
      <c r="E52" s="6">
        <v>20657</v>
      </c>
    </row>
    <row r="53" spans="1:5" ht="24" customHeight="1">
      <c r="A53" s="8" t="s">
        <v>55</v>
      </c>
      <c r="C53" s="6">
        <v>29574</v>
      </c>
      <c r="D53" s="6"/>
      <c r="E53" s="6">
        <v>27212</v>
      </c>
    </row>
    <row r="54" spans="1:5" ht="24" customHeight="1">
      <c r="A54" s="8" t="s">
        <v>149</v>
      </c>
      <c r="C54" s="6">
        <v>0</v>
      </c>
      <c r="D54" s="6"/>
      <c r="E54" s="67">
        <v>9655</v>
      </c>
    </row>
    <row r="55" spans="1:5" ht="24" customHeight="1">
      <c r="A55" s="9" t="s">
        <v>44</v>
      </c>
      <c r="C55" s="7">
        <f>SUM(C51:C54)</f>
        <v>1378930</v>
      </c>
      <c r="D55" s="6"/>
      <c r="E55" s="7">
        <f>SUM(E51:E54)</f>
        <v>1569836</v>
      </c>
    </row>
    <row r="56" spans="1:5" ht="24" customHeight="1">
      <c r="A56" s="44" t="s">
        <v>92</v>
      </c>
      <c r="C56" s="16">
        <f>SUM(C49-C55)</f>
        <v>168262</v>
      </c>
      <c r="D56" s="16"/>
      <c r="E56" s="16">
        <f>E49-E55</f>
        <v>90033</v>
      </c>
    </row>
    <row r="57" spans="1:5" ht="24" customHeight="1">
      <c r="A57" s="43" t="s">
        <v>56</v>
      </c>
      <c r="C57" s="12">
        <v>-17509</v>
      </c>
      <c r="D57" s="6"/>
      <c r="E57" s="66">
        <v>-27959</v>
      </c>
    </row>
    <row r="58" spans="1:5" ht="24" customHeight="1">
      <c r="A58" s="9" t="s">
        <v>111</v>
      </c>
      <c r="C58" s="6">
        <f>SUM(C56:C57)</f>
        <v>150753</v>
      </c>
      <c r="D58" s="6"/>
      <c r="E58" s="6">
        <f>SUM(E56:E57)</f>
        <v>62074</v>
      </c>
    </row>
    <row r="59" spans="1:5" ht="24" customHeight="1">
      <c r="A59" s="8" t="s">
        <v>147</v>
      </c>
      <c r="C59" s="12">
        <v>-1653</v>
      </c>
      <c r="D59" s="6"/>
      <c r="E59" s="6">
        <v>2917</v>
      </c>
    </row>
    <row r="60" spans="1:5" ht="24" customHeight="1">
      <c r="A60" s="9" t="s">
        <v>90</v>
      </c>
      <c r="C60" s="7">
        <f>SUM(C58:C59)</f>
        <v>149100</v>
      </c>
      <c r="D60" s="6"/>
      <c r="E60" s="7">
        <f>SUM(E58:E59)</f>
        <v>64991</v>
      </c>
    </row>
    <row r="61" spans="1:5" ht="24" customHeight="1">
      <c r="A61" s="9"/>
      <c r="C61" s="6"/>
      <c r="D61" s="6"/>
      <c r="E61" s="6"/>
    </row>
    <row r="62" spans="1:5" ht="24" customHeight="1">
      <c r="A62" s="9" t="s">
        <v>60</v>
      </c>
      <c r="C62" s="12">
        <v>0</v>
      </c>
      <c r="D62" s="6"/>
      <c r="E62" s="12">
        <v>0</v>
      </c>
    </row>
    <row r="63" spans="1:5" ht="24" customHeight="1">
      <c r="A63" s="9"/>
      <c r="C63" s="6"/>
      <c r="D63" s="6"/>
      <c r="E63" s="6"/>
    </row>
    <row r="64" spans="1:5" ht="24" customHeight="1" thickBot="1">
      <c r="A64" s="10" t="s">
        <v>61</v>
      </c>
      <c r="C64" s="5">
        <f>SUM(C60:C62)</f>
        <v>149100</v>
      </c>
      <c r="D64" s="6"/>
      <c r="E64" s="5">
        <f>SUM(E60:E62)</f>
        <v>64991</v>
      </c>
    </row>
    <row r="65" spans="1:5" ht="24" customHeight="1" thickTop="1">
      <c r="A65" s="9"/>
      <c r="C65" s="6"/>
      <c r="D65" s="6"/>
      <c r="E65" s="6"/>
    </row>
    <row r="66" spans="1:5" ht="24" customHeight="1">
      <c r="A66" s="9" t="s">
        <v>57</v>
      </c>
    </row>
    <row r="67" spans="1:5" ht="24" customHeight="1" thickBot="1">
      <c r="A67" s="8" t="s">
        <v>90</v>
      </c>
      <c r="C67" s="60">
        <f>C60*1000/99902123</f>
        <v>1.4924607758335626</v>
      </c>
      <c r="D67" s="11"/>
      <c r="E67" s="60">
        <f>E60*1000/99902123</f>
        <v>0.65054673562843102</v>
      </c>
    </row>
    <row r="68" spans="1:5" ht="24" customHeight="1" thickTop="1"/>
    <row r="69" spans="1:5" ht="24" customHeight="1">
      <c r="A69" s="2" t="s">
        <v>112</v>
      </c>
    </row>
  </sheetData>
  <phoneticPr fontId="0" type="noConversion"/>
  <printOptions horizontalCentered="1" gridLinesSet="0"/>
  <pageMargins left="0.74803149606299202" right="0.35433070866141703" top="0.75" bottom="0.196850393700787" header="0.196850393700787" footer="0.196850393700787"/>
  <pageSetup paperSize="9" scale="95" fitToHeight="6" orientation="portrait" r:id="rId1"/>
  <headerFooter alignWithMargins="0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2"/>
  <sheetViews>
    <sheetView showGridLines="0" view="pageBreakPreview" zoomScaleNormal="80" zoomScaleSheetLayoutView="100" workbookViewId="0">
      <selection activeCell="A2" sqref="A2"/>
    </sheetView>
  </sheetViews>
  <sheetFormatPr defaultColWidth="9.109375" defaultRowHeight="24" customHeight="1"/>
  <cols>
    <col min="1" max="1" width="43.109375" style="48" customWidth="1"/>
    <col min="2" max="2" width="1.109375" style="49" customWidth="1"/>
    <col min="3" max="3" width="17.6640625" style="49" customWidth="1"/>
    <col min="4" max="4" width="1.77734375" style="49" customWidth="1"/>
    <col min="5" max="5" width="17.6640625" style="49" customWidth="1"/>
    <col min="6" max="6" width="1.77734375" style="49" customWidth="1"/>
    <col min="7" max="7" width="17.6640625" style="49" customWidth="1"/>
    <col min="8" max="8" width="1.77734375" style="49" customWidth="1"/>
    <col min="9" max="9" width="17.6640625" style="49" customWidth="1"/>
    <col min="10" max="10" width="1.77734375" style="49" customWidth="1"/>
    <col min="11" max="11" width="20.6640625" style="49" customWidth="1"/>
    <col min="12" max="12" width="1.77734375" style="49" customWidth="1"/>
    <col min="13" max="13" width="17.6640625" style="49" customWidth="1"/>
    <col min="14" max="14" width="0.88671875" style="49" customWidth="1"/>
    <col min="15" max="15" width="15.44140625" style="49" customWidth="1"/>
    <col min="16" max="16" width="14.5546875" style="49" customWidth="1"/>
    <col min="17" max="16384" width="9.109375" style="49"/>
  </cols>
  <sheetData>
    <row r="1" spans="1:13" ht="24" customHeight="1">
      <c r="M1" s="50" t="s">
        <v>40</v>
      </c>
    </row>
    <row r="2" spans="1:13" ht="24" customHeight="1">
      <c r="A2" s="51" t="s">
        <v>11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24" customHeight="1">
      <c r="A3" s="51" t="s">
        <v>70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ht="24" customHeight="1">
      <c r="A4" s="9" t="s">
        <v>132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3" ht="24" customHeight="1">
      <c r="A5" s="71" t="s">
        <v>9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</row>
    <row r="6" spans="1:13" ht="24" customHeight="1">
      <c r="A6" s="50"/>
      <c r="B6" s="50"/>
      <c r="C6" s="50"/>
      <c r="D6" s="50"/>
      <c r="E6" s="50"/>
      <c r="F6" s="50"/>
      <c r="G6" s="50"/>
      <c r="H6" s="50"/>
      <c r="I6" s="50"/>
      <c r="J6" s="50"/>
      <c r="K6" s="29" t="s">
        <v>100</v>
      </c>
      <c r="L6" s="50"/>
      <c r="M6" s="50"/>
    </row>
    <row r="7" spans="1:13" ht="24" customHeight="1">
      <c r="A7" s="50"/>
      <c r="B7" s="50"/>
      <c r="C7" s="50"/>
      <c r="D7" s="50"/>
      <c r="E7" s="50"/>
      <c r="F7" s="50"/>
      <c r="G7" s="50"/>
      <c r="H7" s="50"/>
      <c r="I7" s="50"/>
      <c r="J7" s="50"/>
      <c r="K7" s="52" t="s">
        <v>101</v>
      </c>
      <c r="L7" s="50"/>
      <c r="M7" s="50"/>
    </row>
    <row r="8" spans="1:13" ht="24" customHeight="1">
      <c r="A8" s="50"/>
      <c r="B8" s="50"/>
      <c r="C8" s="50"/>
      <c r="D8" s="50"/>
      <c r="E8" s="50"/>
      <c r="F8" s="50"/>
      <c r="G8" s="50"/>
      <c r="H8" s="50"/>
      <c r="I8" s="50"/>
      <c r="J8" s="50"/>
      <c r="K8" s="29" t="s">
        <v>102</v>
      </c>
      <c r="L8" s="50"/>
      <c r="M8" s="50"/>
    </row>
    <row r="9" spans="1:13" s="54" customFormat="1" ht="24" customHeight="1">
      <c r="A9" s="53"/>
      <c r="G9" s="72" t="s">
        <v>81</v>
      </c>
      <c r="H9" s="72"/>
      <c r="I9" s="72"/>
      <c r="K9" s="52" t="s">
        <v>103</v>
      </c>
    </row>
    <row r="10" spans="1:13" s="54" customFormat="1" ht="24" customHeight="1">
      <c r="A10" s="53"/>
      <c r="C10" s="54" t="s">
        <v>0</v>
      </c>
      <c r="G10" s="54" t="s">
        <v>5</v>
      </c>
      <c r="I10" s="54" t="s">
        <v>1</v>
      </c>
      <c r="K10" s="29" t="s">
        <v>104</v>
      </c>
    </row>
    <row r="11" spans="1:13" s="54" customFormat="1" ht="24" customHeight="1">
      <c r="A11" s="53"/>
      <c r="C11" s="55" t="s">
        <v>3</v>
      </c>
      <c r="E11" s="55" t="s">
        <v>85</v>
      </c>
      <c r="G11" s="55" t="s">
        <v>4</v>
      </c>
      <c r="I11" s="56" t="s">
        <v>83</v>
      </c>
      <c r="J11" s="57"/>
      <c r="K11" s="52" t="s">
        <v>105</v>
      </c>
      <c r="M11" s="55" t="s">
        <v>2</v>
      </c>
    </row>
    <row r="12" spans="1:13" s="54" customFormat="1" ht="24" customHeight="1">
      <c r="A12" s="51" t="s">
        <v>109</v>
      </c>
      <c r="B12" s="49"/>
      <c r="C12" s="58">
        <v>499511</v>
      </c>
      <c r="D12" s="58"/>
      <c r="E12" s="58">
        <v>374400</v>
      </c>
      <c r="F12" s="58"/>
      <c r="G12" s="58">
        <v>50000</v>
      </c>
      <c r="H12" s="58"/>
      <c r="I12" s="58">
        <v>-178738</v>
      </c>
      <c r="J12" s="58"/>
      <c r="K12" s="58">
        <v>156791</v>
      </c>
      <c r="L12" s="58"/>
      <c r="M12" s="58">
        <f>SUM(C12:K12)</f>
        <v>901964</v>
      </c>
    </row>
    <row r="13" spans="1:13" s="54" customFormat="1" ht="24" customHeight="1">
      <c r="A13" s="48" t="s">
        <v>90</v>
      </c>
      <c r="B13" s="49"/>
      <c r="C13" s="61">
        <v>0</v>
      </c>
      <c r="D13" s="58"/>
      <c r="E13" s="61">
        <v>0</v>
      </c>
      <c r="F13" s="58"/>
      <c r="G13" s="61">
        <v>0</v>
      </c>
      <c r="H13" s="58"/>
      <c r="I13" s="61">
        <v>64991</v>
      </c>
      <c r="J13" s="58"/>
      <c r="K13" s="61">
        <v>0</v>
      </c>
      <c r="L13" s="58"/>
      <c r="M13" s="61">
        <f t="shared" ref="M13" si="0">SUM(C13:K13)</f>
        <v>64991</v>
      </c>
    </row>
    <row r="14" spans="1:13" s="54" customFormat="1" ht="24" customHeight="1">
      <c r="A14" s="48" t="s">
        <v>61</v>
      </c>
      <c r="B14" s="49"/>
      <c r="C14" s="58">
        <f>SUM(C13:C13)</f>
        <v>0</v>
      </c>
      <c r="D14" s="58"/>
      <c r="E14" s="58">
        <f>SUM(E13:E13)</f>
        <v>0</v>
      </c>
      <c r="F14" s="58"/>
      <c r="G14" s="58">
        <f>SUM(G13:G13)</f>
        <v>0</v>
      </c>
      <c r="H14" s="58"/>
      <c r="I14" s="58">
        <f>SUM(I13:I13)</f>
        <v>64991</v>
      </c>
      <c r="J14" s="58"/>
      <c r="K14" s="58">
        <f>SUM(K13:K13)</f>
        <v>0</v>
      </c>
      <c r="L14" s="58"/>
      <c r="M14" s="58">
        <f>SUM(C14:I14)</f>
        <v>64991</v>
      </c>
    </row>
    <row r="15" spans="1:13" ht="24" customHeight="1" thickBot="1">
      <c r="A15" s="51" t="s">
        <v>130</v>
      </c>
      <c r="C15" s="59">
        <f>SUM(C12+C14)</f>
        <v>499511</v>
      </c>
      <c r="D15" s="58"/>
      <c r="E15" s="59">
        <f>SUM(E12+E14)</f>
        <v>374400</v>
      </c>
      <c r="F15" s="58"/>
      <c r="G15" s="59">
        <f>SUM(G12+G14)</f>
        <v>50000</v>
      </c>
      <c r="H15" s="58"/>
      <c r="I15" s="59">
        <f>SUM(I12+I14)</f>
        <v>-113747</v>
      </c>
      <c r="J15" s="58"/>
      <c r="K15" s="59">
        <f>SUM(K12+K14)</f>
        <v>156791</v>
      </c>
      <c r="L15" s="58"/>
      <c r="M15" s="59">
        <f>SUM(M12+M14)</f>
        <v>966955</v>
      </c>
    </row>
    <row r="16" spans="1:13" ht="24" customHeight="1" thickTop="1"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</row>
    <row r="17" spans="1:13" s="54" customFormat="1" ht="24" customHeight="1">
      <c r="A17" s="51" t="s">
        <v>121</v>
      </c>
      <c r="B17" s="49"/>
      <c r="C17" s="58">
        <v>499511</v>
      </c>
      <c r="D17" s="58"/>
      <c r="E17" s="58">
        <v>374400</v>
      </c>
      <c r="F17" s="58"/>
      <c r="G17" s="58">
        <v>50000</v>
      </c>
      <c r="H17" s="58"/>
      <c r="I17" s="58">
        <v>-110964</v>
      </c>
      <c r="J17" s="58"/>
      <c r="K17" s="58">
        <v>190151</v>
      </c>
      <c r="L17" s="58"/>
      <c r="M17" s="58">
        <f t="shared" ref="M17:M18" si="1">SUM(C17:K17)</f>
        <v>1003098</v>
      </c>
    </row>
    <row r="18" spans="1:13" s="54" customFormat="1" ht="24" customHeight="1">
      <c r="A18" s="48" t="s">
        <v>90</v>
      </c>
      <c r="B18" s="49"/>
      <c r="C18" s="61">
        <v>0</v>
      </c>
      <c r="D18" s="58"/>
      <c r="E18" s="61">
        <v>0</v>
      </c>
      <c r="F18" s="58"/>
      <c r="G18" s="61">
        <v>0</v>
      </c>
      <c r="H18" s="58"/>
      <c r="I18" s="61">
        <f>PL!C64</f>
        <v>149100</v>
      </c>
      <c r="J18" s="58"/>
      <c r="K18" s="61">
        <v>0</v>
      </c>
      <c r="L18" s="58"/>
      <c r="M18" s="61">
        <f t="shared" si="1"/>
        <v>149100</v>
      </c>
    </row>
    <row r="19" spans="1:13" s="54" customFormat="1" ht="24" customHeight="1">
      <c r="A19" s="48" t="s">
        <v>61</v>
      </c>
      <c r="B19" s="49"/>
      <c r="C19" s="58">
        <f>SUM(C18:C18)</f>
        <v>0</v>
      </c>
      <c r="D19" s="58"/>
      <c r="E19" s="58">
        <f>SUM(E18:E18)</f>
        <v>0</v>
      </c>
      <c r="F19" s="58"/>
      <c r="G19" s="58">
        <f>SUM(G18:G18)</f>
        <v>0</v>
      </c>
      <c r="H19" s="58"/>
      <c r="I19" s="58">
        <f>SUM(I18:I18)</f>
        <v>149100</v>
      </c>
      <c r="J19" s="58"/>
      <c r="K19" s="58">
        <f>SUM(K18:K18)</f>
        <v>0</v>
      </c>
      <c r="L19" s="58"/>
      <c r="M19" s="58">
        <f>SUM(M18:M18)</f>
        <v>149100</v>
      </c>
    </row>
    <row r="20" spans="1:13" ht="24" customHeight="1" thickBot="1">
      <c r="A20" s="51" t="s">
        <v>131</v>
      </c>
      <c r="C20" s="59">
        <f>SUM(C17+C19)</f>
        <v>499511</v>
      </c>
      <c r="D20" s="58"/>
      <c r="E20" s="59">
        <f>SUM(E17+E19)</f>
        <v>374400</v>
      </c>
      <c r="F20" s="58"/>
      <c r="G20" s="59">
        <f>SUM(G17+G19)</f>
        <v>50000</v>
      </c>
      <c r="H20" s="58"/>
      <c r="I20" s="59">
        <f>SUM(I17+I19)</f>
        <v>38136</v>
      </c>
      <c r="J20" s="58"/>
      <c r="K20" s="59">
        <f>SUM(K17+K19)</f>
        <v>190151</v>
      </c>
      <c r="L20" s="58"/>
      <c r="M20" s="59">
        <f>SUM(M17+M19)</f>
        <v>1152198</v>
      </c>
    </row>
    <row r="21" spans="1:13" ht="24" customHeight="1" thickTop="1"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>
        <f>M20-BS!E70</f>
        <v>0</v>
      </c>
    </row>
    <row r="22" spans="1:13" ht="24" customHeight="1">
      <c r="A22" s="2" t="s">
        <v>112</v>
      </c>
    </row>
  </sheetData>
  <mergeCells count="2">
    <mergeCell ref="A5:M5"/>
    <mergeCell ref="G9:I9"/>
  </mergeCells>
  <printOptions horizontalCentered="1"/>
  <pageMargins left="0.4" right="0.4" top="0.90551181102362199" bottom="0.196850393700787" header="0.196850393700787" footer="0.196850393700787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93371-BFF1-47FA-A419-C3C34E17D9B7}">
  <dimension ref="A1:E60"/>
  <sheetViews>
    <sheetView showGridLines="0" view="pageBreakPreview" zoomScaleNormal="100" zoomScaleSheetLayoutView="100" workbookViewId="0">
      <selection activeCell="A2" sqref="A2"/>
    </sheetView>
  </sheetViews>
  <sheetFormatPr defaultColWidth="10.88671875" defaultRowHeight="24" customHeight="1"/>
  <cols>
    <col min="1" max="1" width="52.88671875" style="2" customWidth="1"/>
    <col min="2" max="2" width="11" style="19" customWidth="1"/>
    <col min="3" max="3" width="13.6640625" style="2" customWidth="1"/>
    <col min="4" max="4" width="1.77734375" style="2" customWidth="1"/>
    <col min="5" max="5" width="13.6640625" style="2" customWidth="1"/>
    <col min="6" max="6" width="5.109375" style="2" customWidth="1"/>
    <col min="7" max="16384" width="10.88671875" style="2"/>
  </cols>
  <sheetData>
    <row r="1" spans="1:5" ht="24" customHeight="1">
      <c r="E1" s="1" t="s">
        <v>40</v>
      </c>
    </row>
    <row r="2" spans="1:5" ht="24" customHeight="1">
      <c r="A2" s="9" t="s">
        <v>11</v>
      </c>
      <c r="C2" s="22"/>
      <c r="D2" s="22"/>
      <c r="E2" s="22"/>
    </row>
    <row r="3" spans="1:5" ht="24" customHeight="1">
      <c r="A3" s="9" t="s">
        <v>68</v>
      </c>
      <c r="C3" s="22"/>
      <c r="D3" s="22"/>
      <c r="E3" s="22"/>
    </row>
    <row r="4" spans="1:5" ht="24" customHeight="1">
      <c r="A4" s="9" t="s">
        <v>132</v>
      </c>
      <c r="C4" s="22"/>
      <c r="D4" s="22"/>
      <c r="E4" s="22"/>
    </row>
    <row r="5" spans="1:5" ht="24" customHeight="1">
      <c r="C5" s="4"/>
      <c r="D5" s="4"/>
      <c r="E5" s="4" t="s">
        <v>9</v>
      </c>
    </row>
    <row r="6" spans="1:5" ht="24" customHeight="1">
      <c r="B6" s="13"/>
      <c r="C6" s="14">
        <v>2026</v>
      </c>
      <c r="D6" s="14"/>
      <c r="E6" s="14">
        <v>2025</v>
      </c>
    </row>
    <row r="7" spans="1:5" ht="24" customHeight="1">
      <c r="A7" s="15" t="s">
        <v>53</v>
      </c>
    </row>
    <row r="8" spans="1:5" ht="24" customHeight="1">
      <c r="A8" s="2" t="s">
        <v>110</v>
      </c>
      <c r="C8" s="6">
        <f>SUM(PL!C58)</f>
        <v>150753</v>
      </c>
      <c r="D8" s="6"/>
      <c r="E8" s="6">
        <f>SUM(PL!E58)</f>
        <v>62074</v>
      </c>
    </row>
    <row r="9" spans="1:5" ht="24" customHeight="1">
      <c r="A9" s="2" t="s">
        <v>115</v>
      </c>
      <c r="C9" s="6"/>
      <c r="D9" s="6"/>
      <c r="E9" s="6"/>
    </row>
    <row r="10" spans="1:5" ht="24" customHeight="1">
      <c r="A10" s="2" t="s">
        <v>73</v>
      </c>
    </row>
    <row r="11" spans="1:5" ht="24" customHeight="1">
      <c r="A11" s="2" t="s">
        <v>20</v>
      </c>
      <c r="C11" s="6">
        <v>43948</v>
      </c>
      <c r="D11" s="6"/>
      <c r="E11" s="6">
        <v>46165</v>
      </c>
    </row>
    <row r="12" spans="1:5" ht="24" customHeight="1">
      <c r="A12" s="2" t="s">
        <v>136</v>
      </c>
      <c r="C12" s="6">
        <v>11255</v>
      </c>
      <c r="D12" s="6"/>
      <c r="E12" s="6">
        <v>917</v>
      </c>
    </row>
    <row r="13" spans="1:5" ht="24" customHeight="1">
      <c r="A13" s="2" t="s">
        <v>137</v>
      </c>
      <c r="C13" s="6">
        <v>-268</v>
      </c>
      <c r="D13" s="6"/>
      <c r="E13" s="6">
        <v>-99</v>
      </c>
    </row>
    <row r="14" spans="1:5" ht="24" customHeight="1">
      <c r="A14" s="2" t="s">
        <v>133</v>
      </c>
      <c r="C14" s="6">
        <v>2844</v>
      </c>
      <c r="D14" s="6"/>
      <c r="E14" s="2">
        <v>-3487</v>
      </c>
    </row>
    <row r="15" spans="1:5" ht="24" customHeight="1">
      <c r="A15" s="24" t="s">
        <v>134</v>
      </c>
      <c r="C15" s="6">
        <v>-33299</v>
      </c>
      <c r="D15" s="6"/>
      <c r="E15" s="2">
        <v>9655</v>
      </c>
    </row>
    <row r="16" spans="1:5" ht="24" customHeight="1">
      <c r="A16" s="2" t="s">
        <v>75</v>
      </c>
      <c r="C16" s="6">
        <v>-96</v>
      </c>
      <c r="D16" s="6"/>
      <c r="E16" s="6">
        <v>-103</v>
      </c>
    </row>
    <row r="17" spans="1:5" ht="24" customHeight="1">
      <c r="A17" s="2" t="s">
        <v>84</v>
      </c>
      <c r="C17" s="6">
        <v>17509</v>
      </c>
      <c r="D17" s="6"/>
      <c r="E17" s="6">
        <v>27959</v>
      </c>
    </row>
    <row r="18" spans="1:5" ht="24" customHeight="1">
      <c r="A18" s="2" t="s">
        <v>116</v>
      </c>
      <c r="C18" s="12">
        <v>1817</v>
      </c>
      <c r="D18" s="6"/>
      <c r="E18" s="12">
        <v>1589</v>
      </c>
    </row>
    <row r="19" spans="1:5" ht="24" customHeight="1">
      <c r="A19" s="2" t="s">
        <v>91</v>
      </c>
    </row>
    <row r="20" spans="1:5" ht="24" customHeight="1">
      <c r="A20" s="2" t="s">
        <v>21</v>
      </c>
      <c r="C20" s="6">
        <f>SUM(C8:C18)</f>
        <v>194463</v>
      </c>
      <c r="D20" s="6"/>
      <c r="E20" s="6">
        <f>SUM(E8:E18)</f>
        <v>144670</v>
      </c>
    </row>
    <row r="21" spans="1:5" ht="24" customHeight="1">
      <c r="A21" s="2" t="s">
        <v>49</v>
      </c>
      <c r="C21" s="6"/>
      <c r="D21" s="6"/>
      <c r="E21" s="6"/>
    </row>
    <row r="22" spans="1:5" ht="24" customHeight="1">
      <c r="A22" s="2" t="s">
        <v>117</v>
      </c>
      <c r="C22" s="6">
        <v>10482</v>
      </c>
      <c r="D22" s="6"/>
      <c r="E22" s="6">
        <v>148881</v>
      </c>
    </row>
    <row r="23" spans="1:5" ht="24" customHeight="1">
      <c r="A23" s="2" t="s">
        <v>22</v>
      </c>
      <c r="C23" s="6">
        <v>-119887</v>
      </c>
      <c r="D23" s="6"/>
      <c r="E23" s="6">
        <v>167729</v>
      </c>
    </row>
    <row r="24" spans="1:5" ht="24" customHeight="1">
      <c r="A24" s="2" t="s">
        <v>23</v>
      </c>
      <c r="C24" s="6">
        <v>25155</v>
      </c>
      <c r="D24" s="6"/>
      <c r="E24" s="6">
        <v>-26702</v>
      </c>
    </row>
    <row r="25" spans="1:5" ht="24" customHeight="1">
      <c r="A25" s="2" t="s">
        <v>126</v>
      </c>
      <c r="C25" s="6">
        <v>-1720</v>
      </c>
      <c r="D25" s="6"/>
      <c r="E25" s="6">
        <v>0</v>
      </c>
    </row>
    <row r="26" spans="1:5" ht="24" customHeight="1">
      <c r="A26" s="2" t="s">
        <v>143</v>
      </c>
      <c r="C26" s="6"/>
      <c r="D26" s="6"/>
      <c r="E26" s="6"/>
    </row>
    <row r="27" spans="1:5" ht="24" customHeight="1">
      <c r="A27" s="18" t="s">
        <v>118</v>
      </c>
      <c r="C27" s="6">
        <v>26780</v>
      </c>
      <c r="D27" s="6"/>
      <c r="E27" s="6">
        <v>-193299</v>
      </c>
    </row>
    <row r="28" spans="1:5" ht="24" customHeight="1">
      <c r="A28" s="18" t="s">
        <v>24</v>
      </c>
      <c r="C28" s="12">
        <v>-3562</v>
      </c>
      <c r="D28" s="6"/>
      <c r="E28" s="12">
        <v>-47803</v>
      </c>
    </row>
    <row r="29" spans="1:5" ht="24" customHeight="1">
      <c r="A29" s="2" t="s">
        <v>53</v>
      </c>
      <c r="C29" s="6">
        <f>SUM(C20:C28)</f>
        <v>131711</v>
      </c>
      <c r="D29" s="6"/>
      <c r="E29" s="6">
        <f>SUM(E20:E28)</f>
        <v>193476</v>
      </c>
    </row>
    <row r="30" spans="1:5" ht="24" customHeight="1">
      <c r="A30" s="2" t="s">
        <v>50</v>
      </c>
      <c r="C30" s="6">
        <v>-16538</v>
      </c>
      <c r="D30" s="6"/>
      <c r="E30" s="6">
        <v>-28518</v>
      </c>
    </row>
    <row r="31" spans="1:5" ht="24" customHeight="1">
      <c r="A31" s="15" t="s">
        <v>138</v>
      </c>
      <c r="C31" s="7">
        <f>SUM(C29:C30)</f>
        <v>115173</v>
      </c>
      <c r="D31" s="6"/>
      <c r="E31" s="7">
        <f>SUM(E29:E30)</f>
        <v>164958</v>
      </c>
    </row>
    <row r="33" spans="1:5" ht="24" customHeight="1">
      <c r="A33" s="2" t="s">
        <v>112</v>
      </c>
    </row>
    <row r="34" spans="1:5" ht="24" customHeight="1">
      <c r="E34" s="1" t="s">
        <v>40</v>
      </c>
    </row>
    <row r="35" spans="1:5" ht="24" customHeight="1">
      <c r="A35" s="9" t="s">
        <v>11</v>
      </c>
      <c r="B35" s="23"/>
      <c r="C35" s="9"/>
      <c r="D35" s="9"/>
      <c r="E35" s="9"/>
    </row>
    <row r="36" spans="1:5" ht="24" customHeight="1">
      <c r="A36" s="9" t="s">
        <v>69</v>
      </c>
      <c r="B36" s="23"/>
      <c r="C36" s="9"/>
      <c r="D36" s="9"/>
      <c r="E36" s="9"/>
    </row>
    <row r="37" spans="1:5" ht="24" customHeight="1">
      <c r="A37" s="9" t="s">
        <v>132</v>
      </c>
      <c r="B37" s="23"/>
      <c r="C37" s="9"/>
      <c r="D37" s="9"/>
      <c r="E37" s="9"/>
    </row>
    <row r="38" spans="1:5" ht="24" customHeight="1">
      <c r="C38" s="4"/>
      <c r="D38" s="4"/>
      <c r="E38" s="4" t="s">
        <v>9</v>
      </c>
    </row>
    <row r="39" spans="1:5" ht="24" customHeight="1">
      <c r="B39" s="13"/>
      <c r="C39" s="14">
        <v>2026</v>
      </c>
      <c r="D39" s="14"/>
      <c r="E39" s="14">
        <v>2025</v>
      </c>
    </row>
    <row r="40" spans="1:5" ht="24" customHeight="1">
      <c r="A40" s="15" t="s">
        <v>51</v>
      </c>
    </row>
    <row r="41" spans="1:5" ht="24" customHeight="1">
      <c r="A41" s="2" t="s">
        <v>58</v>
      </c>
      <c r="C41" s="3">
        <v>-31685</v>
      </c>
      <c r="D41" s="3"/>
      <c r="E41" s="6">
        <v>-6993</v>
      </c>
    </row>
    <row r="42" spans="1:5" ht="24" customHeight="1">
      <c r="A42" s="2" t="s">
        <v>135</v>
      </c>
      <c r="C42" s="3">
        <v>0</v>
      </c>
      <c r="D42" s="3"/>
      <c r="E42" s="6">
        <v>-2070</v>
      </c>
    </row>
    <row r="43" spans="1:5" ht="24" customHeight="1">
      <c r="A43" s="2" t="s">
        <v>93</v>
      </c>
      <c r="C43" s="20">
        <v>269</v>
      </c>
      <c r="D43" s="3"/>
      <c r="E43" s="12">
        <v>99</v>
      </c>
    </row>
    <row r="44" spans="1:5" ht="24" customHeight="1">
      <c r="A44" s="15" t="s">
        <v>48</v>
      </c>
      <c r="C44" s="20">
        <f>SUM(C41:C43)</f>
        <v>-31416</v>
      </c>
      <c r="D44" s="3"/>
      <c r="E44" s="20">
        <f>SUM(E41:E43)</f>
        <v>-8964</v>
      </c>
    </row>
    <row r="45" spans="1:5" ht="24" customHeight="1">
      <c r="A45" s="15" t="s">
        <v>52</v>
      </c>
      <c r="C45" s="3"/>
      <c r="D45" s="3"/>
      <c r="E45" s="3"/>
    </row>
    <row r="46" spans="1:5" ht="24" customHeight="1">
      <c r="A46" s="2" t="s">
        <v>144</v>
      </c>
      <c r="C46" s="3">
        <v>-100000</v>
      </c>
      <c r="D46" s="3"/>
      <c r="E46" s="3">
        <v>-120252</v>
      </c>
    </row>
    <row r="47" spans="1:5" ht="24" customHeight="1">
      <c r="A47" s="2" t="s">
        <v>108</v>
      </c>
      <c r="C47" s="3">
        <v>79022</v>
      </c>
      <c r="D47" s="3"/>
      <c r="E47" s="6">
        <v>130698</v>
      </c>
    </row>
    <row r="48" spans="1:5" ht="24" customHeight="1">
      <c r="A48" s="2" t="s">
        <v>106</v>
      </c>
      <c r="C48" s="3">
        <v>-511</v>
      </c>
      <c r="D48" s="3"/>
      <c r="E48" s="6">
        <v>-483</v>
      </c>
    </row>
    <row r="49" spans="1:5" ht="24" customHeight="1">
      <c r="A49" s="2" t="s">
        <v>54</v>
      </c>
      <c r="C49" s="20">
        <v>-12600</v>
      </c>
      <c r="D49" s="3"/>
      <c r="E49" s="12">
        <v>-12600</v>
      </c>
    </row>
    <row r="50" spans="1:5" ht="24" customHeight="1">
      <c r="A50" s="15" t="s">
        <v>139</v>
      </c>
      <c r="C50" s="20">
        <f>SUM(C46:C49)</f>
        <v>-34089</v>
      </c>
      <c r="D50" s="3"/>
      <c r="E50" s="20">
        <f>SUM(E46:E49)</f>
        <v>-2637</v>
      </c>
    </row>
    <row r="51" spans="1:5" ht="24" customHeight="1">
      <c r="A51" s="15" t="s">
        <v>140</v>
      </c>
      <c r="C51" s="3">
        <f>SUM(C31+C44+C50)</f>
        <v>49668</v>
      </c>
      <c r="D51" s="3"/>
      <c r="E51" s="3">
        <f>SUM(E31+E44+E50)</f>
        <v>153357</v>
      </c>
    </row>
    <row r="52" spans="1:5" ht="24" customHeight="1">
      <c r="A52" s="2" t="s">
        <v>6</v>
      </c>
      <c r="C52" s="20">
        <v>28323</v>
      </c>
      <c r="D52" s="3"/>
      <c r="E52" s="20">
        <v>72207</v>
      </c>
    </row>
    <row r="53" spans="1:5" ht="24" customHeight="1" thickBot="1">
      <c r="A53" s="15" t="s">
        <v>7</v>
      </c>
      <c r="C53" s="21">
        <f>SUM(C51:C52)</f>
        <v>77991</v>
      </c>
      <c r="D53" s="3"/>
      <c r="E53" s="21">
        <f>SUM(E51:E52)</f>
        <v>225564</v>
      </c>
    </row>
    <row r="54" spans="1:5" ht="24" customHeight="1" thickTop="1">
      <c r="C54" s="3">
        <f>C53-BS!E10</f>
        <v>0</v>
      </c>
      <c r="D54" s="3"/>
      <c r="E54" s="3"/>
    </row>
    <row r="55" spans="1:5" ht="24" customHeight="1">
      <c r="A55" s="15" t="s">
        <v>119</v>
      </c>
      <c r="C55" s="3"/>
      <c r="D55" s="3"/>
      <c r="E55" s="3"/>
    </row>
    <row r="56" spans="1:5" ht="24" customHeight="1">
      <c r="A56" s="2" t="s">
        <v>120</v>
      </c>
      <c r="C56" s="3"/>
      <c r="D56" s="3"/>
      <c r="E56" s="3"/>
    </row>
    <row r="57" spans="1:5" ht="24" customHeight="1">
      <c r="A57" s="2" t="s">
        <v>145</v>
      </c>
      <c r="C57" s="3"/>
      <c r="D57" s="3"/>
      <c r="E57" s="3"/>
    </row>
    <row r="58" spans="1:5" ht="24" customHeight="1">
      <c r="A58" s="2" t="s">
        <v>146</v>
      </c>
      <c r="C58" s="3">
        <v>23880</v>
      </c>
      <c r="D58" s="3"/>
      <c r="E58" s="68">
        <v>-2118</v>
      </c>
    </row>
    <row r="59" spans="1:5" ht="24" customHeight="1">
      <c r="C59" s="3"/>
      <c r="D59" s="3"/>
      <c r="E59" s="3"/>
    </row>
    <row r="60" spans="1:5" ht="24" customHeight="1">
      <c r="A60" s="2" t="s">
        <v>112</v>
      </c>
      <c r="C60" s="3"/>
      <c r="D60" s="3"/>
      <c r="E60" s="3"/>
    </row>
  </sheetData>
  <printOptions horizontalCentered="1" gridLinesSet="0"/>
  <pageMargins left="0.72" right="0.35" top="0.78740157480314998" bottom="0.2" header="0.196850393700787" footer="0.196850393700787"/>
  <pageSetup paperSize="9" scale="95" fitToHeight="6" orientation="portrait" r:id="rId1"/>
  <headerFooter alignWithMargins="0"/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THW332003</dc:creator>
  <cp:lastModifiedBy>Pornpan Klaysukpong</cp:lastModifiedBy>
  <cp:lastPrinted>2026-08-06T07:31:29Z</cp:lastPrinted>
  <dcterms:created xsi:type="dcterms:W3CDTF">1999-07-02T02:38:07Z</dcterms:created>
  <dcterms:modified xsi:type="dcterms:W3CDTF">2026-08-14T05:33:24Z</dcterms:modified>
</cp:coreProperties>
</file>