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6\Q2'26\"/>
    </mc:Choice>
  </mc:AlternateContent>
  <xr:revisionPtr revIDLastSave="0" documentId="13_ncr:1_{04EBF3D0-F8DE-4A64-9462-8F3FC255FB1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6" r:id="rId2"/>
    <sheet name="conso" sheetId="7" r:id="rId3"/>
    <sheet name="The Company" sheetId="8" r:id="rId4"/>
    <sheet name="CF" sheetId="9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CF!$A$8:$A$85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_xlnm.Print_Area" localSheetId="1">PL!$A$1:$J$102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8" l="1"/>
  <c r="W29" i="8" s="1"/>
  <c r="U19" i="8"/>
  <c r="W19" i="8" s="1"/>
  <c r="W16" i="8"/>
  <c r="U29" i="7"/>
  <c r="W29" i="7" s="1"/>
  <c r="W16" i="7" l="1"/>
  <c r="U19" i="7"/>
  <c r="W19" i="7" s="1"/>
  <c r="J41" i="6"/>
  <c r="H41" i="6"/>
  <c r="F41" i="6"/>
  <c r="D41" i="6"/>
  <c r="J37" i="6"/>
  <c r="H37" i="6"/>
  <c r="F37" i="6"/>
  <c r="D37" i="6"/>
  <c r="J23" i="6"/>
  <c r="H23" i="6"/>
  <c r="F23" i="6"/>
  <c r="D23" i="6"/>
  <c r="J16" i="6"/>
  <c r="H16" i="6"/>
  <c r="F16" i="6"/>
  <c r="D16" i="6"/>
  <c r="O26" i="8"/>
  <c r="F42" i="6" l="1"/>
  <c r="J42" i="6"/>
  <c r="D42" i="6"/>
  <c r="D24" i="6"/>
  <c r="D29" i="6" s="1"/>
  <c r="D31" i="6" s="1"/>
  <c r="D48" i="6" s="1"/>
  <c r="H42" i="6"/>
  <c r="F24" i="6"/>
  <c r="F29" i="6" s="1"/>
  <c r="F31" i="6" s="1"/>
  <c r="F48" i="6" s="1"/>
  <c r="J24" i="6"/>
  <c r="J29" i="6" s="1"/>
  <c r="J31" i="6" s="1"/>
  <c r="J48" i="6" s="1"/>
  <c r="H24" i="6"/>
  <c r="H29" i="6" s="1"/>
  <c r="H31" i="6" s="1"/>
  <c r="H48" i="6" s="1"/>
  <c r="D44" i="6" l="1"/>
  <c r="H44" i="6"/>
  <c r="J44" i="6"/>
  <c r="F44" i="6"/>
  <c r="O26" i="7"/>
  <c r="F16" i="1"/>
  <c r="H16" i="1"/>
  <c r="J16" i="1"/>
  <c r="J64" i="9" l="1"/>
  <c r="H64" i="9"/>
  <c r="F64" i="9"/>
  <c r="D64" i="9"/>
  <c r="I31" i="8"/>
  <c r="I25" i="8"/>
  <c r="I30" i="8" s="1"/>
  <c r="I15" i="8"/>
  <c r="I20" i="8" s="1"/>
  <c r="I31" i="7"/>
  <c r="I25" i="7"/>
  <c r="I30" i="7" s="1"/>
  <c r="I15" i="7"/>
  <c r="I20" i="7" s="1"/>
  <c r="I32" i="8" l="1"/>
  <c r="I32" i="7"/>
  <c r="M31" i="8"/>
  <c r="W26" i="8"/>
  <c r="M25" i="8"/>
  <c r="M30" i="8" s="1"/>
  <c r="M15" i="8"/>
  <c r="M20" i="8" s="1"/>
  <c r="O31" i="8"/>
  <c r="K31" i="8"/>
  <c r="G31" i="8"/>
  <c r="E31" i="8"/>
  <c r="O31" i="7"/>
  <c r="M31" i="7"/>
  <c r="W26" i="7"/>
  <c r="M25" i="7"/>
  <c r="M30" i="7" s="1"/>
  <c r="M15" i="7"/>
  <c r="M20" i="7" s="1"/>
  <c r="K31" i="7"/>
  <c r="G31" i="7"/>
  <c r="E31" i="7"/>
  <c r="J76" i="9"/>
  <c r="F76" i="9"/>
  <c r="Q15" i="8"/>
  <c r="Q20" i="8" s="1"/>
  <c r="K15" i="8"/>
  <c r="K20" i="8" s="1"/>
  <c r="G15" i="8"/>
  <c r="G20" i="8" s="1"/>
  <c r="E15" i="8"/>
  <c r="E20" i="8" s="1"/>
  <c r="U13" i="8"/>
  <c r="S18" i="8"/>
  <c r="U18" i="8" s="1"/>
  <c r="W18" i="8" s="1"/>
  <c r="U12" i="8"/>
  <c r="Q15" i="7"/>
  <c r="Q20" i="7" s="1"/>
  <c r="K15" i="7"/>
  <c r="K20" i="7" s="1"/>
  <c r="G15" i="7"/>
  <c r="G20" i="7" s="1"/>
  <c r="E15" i="7"/>
  <c r="E20" i="7" s="1"/>
  <c r="U13" i="7"/>
  <c r="S18" i="7"/>
  <c r="U18" i="7" s="1"/>
  <c r="W18" i="7" s="1"/>
  <c r="J92" i="6"/>
  <c r="J88" i="6"/>
  <c r="J74" i="6"/>
  <c r="J67" i="6"/>
  <c r="F92" i="6"/>
  <c r="F88" i="6"/>
  <c r="F74" i="6"/>
  <c r="F67" i="6"/>
  <c r="H76" i="9"/>
  <c r="D76" i="9"/>
  <c r="Q25" i="8"/>
  <c r="Q30" i="8" s="1"/>
  <c r="K25" i="8"/>
  <c r="K30" i="8" s="1"/>
  <c r="G25" i="8"/>
  <c r="G30" i="8" s="1"/>
  <c r="E25" i="8"/>
  <c r="E30" i="8" s="1"/>
  <c r="U23" i="8"/>
  <c r="S28" i="8"/>
  <c r="U22" i="8"/>
  <c r="Q25" i="7"/>
  <c r="Q30" i="7" s="1"/>
  <c r="K25" i="7"/>
  <c r="K30" i="7" s="1"/>
  <c r="G25" i="7"/>
  <c r="G30" i="7" s="1"/>
  <c r="E25" i="7"/>
  <c r="E30" i="7" s="1"/>
  <c r="U23" i="7"/>
  <c r="S28" i="7"/>
  <c r="U22" i="7"/>
  <c r="H92" i="6"/>
  <c r="D92" i="6"/>
  <c r="H88" i="6"/>
  <c r="D88" i="6"/>
  <c r="H74" i="6"/>
  <c r="D74" i="6"/>
  <c r="H67" i="6"/>
  <c r="D67" i="6"/>
  <c r="F93" i="6" l="1"/>
  <c r="S14" i="7" s="1"/>
  <c r="S15" i="7" s="1"/>
  <c r="S20" i="7" s="1"/>
  <c r="J93" i="6"/>
  <c r="S14" i="8" s="1"/>
  <c r="U14" i="8" s="1"/>
  <c r="W14" i="8" s="1"/>
  <c r="F75" i="6"/>
  <c r="F80" i="6" s="1"/>
  <c r="F82" i="6" s="1"/>
  <c r="O13" i="7" s="1"/>
  <c r="O15" i="7" s="1"/>
  <c r="O20" i="7" s="1"/>
  <c r="J75" i="6"/>
  <c r="J80" i="6" s="1"/>
  <c r="J82" i="6" s="1"/>
  <c r="O13" i="8" s="1"/>
  <c r="O15" i="8" s="1"/>
  <c r="O20" i="8" s="1"/>
  <c r="U31" i="8"/>
  <c r="G32" i="8"/>
  <c r="M32" i="8"/>
  <c r="K32" i="8"/>
  <c r="K32" i="7"/>
  <c r="E32" i="7"/>
  <c r="M32" i="7"/>
  <c r="G32" i="7"/>
  <c r="E32" i="8"/>
  <c r="W22" i="7"/>
  <c r="U31" i="7"/>
  <c r="U28" i="8"/>
  <c r="U28" i="7"/>
  <c r="D75" i="6"/>
  <c r="D80" i="6" s="1"/>
  <c r="W12" i="8"/>
  <c r="W12" i="7"/>
  <c r="H93" i="6"/>
  <c r="S24" i="8" s="1"/>
  <c r="D93" i="6"/>
  <c r="S24" i="7" s="1"/>
  <c r="S25" i="7" s="1"/>
  <c r="S30" i="7" s="1"/>
  <c r="H75" i="6"/>
  <c r="H80" i="6" s="1"/>
  <c r="H82" i="6" s="1"/>
  <c r="H99" i="6" s="1"/>
  <c r="W22" i="8"/>
  <c r="U14" i="7" l="1"/>
  <c r="S15" i="8"/>
  <c r="S20" i="8" s="1"/>
  <c r="U15" i="8"/>
  <c r="U20" i="8" s="1"/>
  <c r="J99" i="6"/>
  <c r="W13" i="8"/>
  <c r="W15" i="8" s="1"/>
  <c r="W20" i="8" s="1"/>
  <c r="J9" i="9"/>
  <c r="J29" i="9" s="1"/>
  <c r="J45" i="9" s="1"/>
  <c r="J95" i="6"/>
  <c r="F9" i="9"/>
  <c r="F29" i="9" s="1"/>
  <c r="F45" i="9" s="1"/>
  <c r="F99" i="6"/>
  <c r="W13" i="7"/>
  <c r="F95" i="6"/>
  <c r="U24" i="8"/>
  <c r="U25" i="8" s="1"/>
  <c r="U30" i="8" s="1"/>
  <c r="D82" i="6"/>
  <c r="D99" i="6" s="1"/>
  <c r="W28" i="8"/>
  <c r="W28" i="7"/>
  <c r="D9" i="9"/>
  <c r="D29" i="9" s="1"/>
  <c r="D45" i="9" s="1"/>
  <c r="D47" i="9" s="1"/>
  <c r="D77" i="9" s="1"/>
  <c r="D79" i="9" s="1"/>
  <c r="D80" i="9" s="1"/>
  <c r="W14" i="7"/>
  <c r="U15" i="7"/>
  <c r="U20" i="7" s="1"/>
  <c r="S25" i="8"/>
  <c r="S30" i="8" s="1"/>
  <c r="U24" i="7"/>
  <c r="U25" i="7" s="1"/>
  <c r="U30" i="7" s="1"/>
  <c r="H9" i="9"/>
  <c r="H29" i="9" s="1"/>
  <c r="H45" i="9" s="1"/>
  <c r="O23" i="8"/>
  <c r="H95" i="6"/>
  <c r="O23" i="7" l="1"/>
  <c r="O25" i="7" s="1"/>
  <c r="O30" i="7" s="1"/>
  <c r="O32" i="7" s="1"/>
  <c r="J47" i="9"/>
  <c r="J77" i="9" s="1"/>
  <c r="J79" i="9" s="1"/>
  <c r="F47" i="9"/>
  <c r="F77" i="9" s="1"/>
  <c r="F79" i="9" s="1"/>
  <c r="H47" i="9"/>
  <c r="H77" i="9" s="1"/>
  <c r="H79" i="9" s="1"/>
  <c r="H80" i="9" s="1"/>
  <c r="W24" i="8"/>
  <c r="W15" i="7"/>
  <c r="W20" i="7" s="1"/>
  <c r="U32" i="8"/>
  <c r="W24" i="7"/>
  <c r="U32" i="7"/>
  <c r="D95" i="6"/>
  <c r="O25" i="8"/>
  <c r="O30" i="8" s="1"/>
  <c r="W23" i="8"/>
  <c r="W23" i="7" l="1"/>
  <c r="W25" i="7" s="1"/>
  <c r="W30" i="7" s="1"/>
  <c r="W25" i="8"/>
  <c r="W30" i="8" s="1"/>
  <c r="O32" i="8"/>
  <c r="D27" i="1" l="1"/>
  <c r="D16" i="1" l="1"/>
  <c r="J68" i="1" l="1"/>
  <c r="F68" i="1"/>
  <c r="H68" i="1"/>
  <c r="D68" i="1"/>
  <c r="J27" i="1" l="1"/>
  <c r="F28" i="1"/>
  <c r="J93" i="1" l="1"/>
  <c r="W31" i="8" s="1"/>
  <c r="H93" i="1"/>
  <c r="W32" i="8" s="1"/>
  <c r="F93" i="1"/>
  <c r="W31" i="7" s="1"/>
  <c r="D93" i="1"/>
  <c r="W32" i="7" s="1"/>
  <c r="J53" i="1"/>
  <c r="F53" i="1"/>
  <c r="D53" i="1"/>
  <c r="H27" i="1"/>
  <c r="F27" i="1"/>
  <c r="J28" i="1"/>
  <c r="H28" i="1"/>
  <c r="D28" i="1"/>
  <c r="F69" i="1" l="1"/>
  <c r="F94" i="1" s="1"/>
  <c r="F95" i="1" s="1"/>
  <c r="J69" i="1"/>
  <c r="J94" i="1" s="1"/>
  <c r="J95" i="1" s="1"/>
  <c r="D69" i="1"/>
  <c r="D94" i="1" l="1"/>
  <c r="D95" i="1" s="1"/>
  <c r="H53" i="1" l="1"/>
  <c r="H69" i="1" s="1"/>
  <c r="H94" i="1" s="1"/>
  <c r="H95" i="1" s="1"/>
</calcChain>
</file>

<file path=xl/sharedStrings.xml><?xml version="1.0" encoding="utf-8"?>
<sst xmlns="http://schemas.openxmlformats.org/spreadsheetml/2006/main" count="401" uniqueCount="215">
  <si>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</si>
  <si>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</si>
  <si>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</si>
  <si>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</si>
  <si>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</si>
  <si>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</si>
  <si>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</si>
  <si>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</si>
  <si>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</si>
  <si>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</si>
  <si>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</si>
  <si>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</si>
  <si>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ที่ดินและงานระหว่างก่อสร้าง </t>
  </si>
  <si>
    <t>สำรองจ่ายค่าวัสดุก่อสร้าง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</si>
  <si>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</si>
  <si>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</si>
  <si>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</si>
  <si>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</si>
  <si>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</si>
  <si>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</si>
  <si>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</si>
  <si>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</si>
  <si>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</si>
  <si>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</si>
  <si>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</si>
  <si>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</si>
  <si>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</si>
  <si>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</si>
  <si>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</si>
  <si>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</si>
  <si>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</si>
  <si>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</si>
  <si>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</si>
  <si>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</si>
  <si>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</si>
  <si>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</si>
  <si>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</si>
  <si>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</si>
  <si>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</si>
  <si>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</si>
  <si>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</si>
  <si>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</si>
  <si>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</si>
  <si>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</si>
  <si>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</si>
  <si>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</si>
  <si>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</si>
  <si>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</si>
  <si>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</si>
  <si>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</si>
  <si>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</si>
  <si>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</si>
  <si>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</si>
  <si>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</si>
  <si>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</si>
  <si>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</si>
  <si>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</si>
  <si>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</si>
  <si>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</si>
  <si>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</si>
  <si>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</si>
  <si>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</si>
  <si>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</si>
  <si>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</si>
  <si>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</si>
  <si>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</si>
  <si>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</si>
  <si>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</si>
  <si>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</si>
  <si>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</si>
  <si>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</si>
  <si>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</si>
  <si>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</si>
  <si>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</si>
  <si>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</si>
  <si>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</si>
  <si>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</si>
  <si>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</si>
  <si>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</si>
  <si>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</si>
  <si>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</si>
  <si>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</si>
  <si>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</si>
  <si>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</si>
  <si>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</si>
  <si>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</si>
  <si>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</si>
  <si>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</si>
  <si>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</si>
  <si>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</si>
  <si>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</si>
  <si>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</si>
  <si>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</si>
  <si>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</si>
  <si>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</si>
  <si>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</si>
  <si>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</si>
  <si>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</si>
  <si>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</si>
  <si>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</si>
  <si>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</si>
  <si>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</si>
  <si>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</si>
  <si>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</si>
  <si>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</si>
  <si>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</si>
  <si>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</si>
  <si>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</si>
  <si>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</si>
  <si>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</si>
  <si>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</si>
  <si>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</si>
  <si>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</si>
  <si>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</si>
  <si>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</si>
  <si>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</si>
  <si>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</si>
  <si>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</si>
  <si>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</si>
  <si>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</si>
  <si>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</si>
  <si>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</si>
  <si>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</si>
  <si>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</si>
  <si>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</si>
  <si>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</si>
  <si>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</si>
  <si>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</si>
  <si>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</si>
  <si>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</si>
  <si>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</si>
  <si>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</si>
  <si>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</si>
  <si>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</si>
  <si>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</si>
  <si>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</si>
  <si>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</si>
  <si>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</si>
  <si>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</si>
  <si>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</si>
  <si>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</si>
  <si>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</si>
  <si>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</si>
  <si>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</si>
  <si>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</si>
  <si>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</si>
  <si>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</si>
  <si>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กระแสเงินสดจากกิจกรรมจัดหาเงิน</t>
  </si>
  <si>
    <t>ชำระคืนเงินกู้ยืมระยะยาว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</si>
  <si>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</si>
  <si>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</si>
  <si>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</si>
  <si>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</si>
  <si>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</si>
  <si>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</si>
  <si>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โอนกลับค่าเผื่อผลเสียหายจากคดีฟ้องร้อง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</si>
  <si>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</si>
  <si>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</si>
  <si>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</si>
  <si>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</si>
  <si>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ดอกเบี้ยจ่ายส่วนที่บันทึกเป็นต้นทุนโครงการ</t>
  </si>
  <si>
    <t>หนี้สินทางการเงินไม่หมุนเวียนอื่น</t>
  </si>
  <si>
    <t>หมายเหตุประกอบงบการเงินระหว่างกาลเป็นส่วนหนึ่งของงบการเงินนี้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</si>
  <si>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</si>
  <si>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</si>
  <si>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</si>
  <si>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</si>
  <si>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</si>
  <si>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</si>
  <si>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ยอดคงเหลือ ณ วันที่ 1 มกราคม 2568</t>
  </si>
  <si>
    <t>หุ้นทุนซื้อคืน</t>
  </si>
  <si>
    <t xml:space="preserve">   จัดสรรแล้ว - สำรองหุ้นทุนซื้อคืน</t>
  </si>
  <si>
    <t>เงินสดจ่ายซื้อหุ้นทุนซื้อคืน</t>
  </si>
  <si>
    <t xml:space="preserve"> - สำรองหุ้นทุนซื้อคืน</t>
  </si>
  <si>
    <t xml:space="preserve">   ขาดทุน (กำไร) จากการขายอุปกรณ์</t>
  </si>
  <si>
    <t xml:space="preserve">   ประมาณการค่าซ่อมแซมบ้าน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</si>
  <si>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</si>
  <si>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</si>
  <si>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</si>
  <si>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เงินสดรับจากการลดมูลค่าหน่วยลงทุนเงินลงทุนในบริษัทร่วม</t>
  </si>
  <si>
    <t>เงินสดและรายการเทียบเท่าเงินสดเพิ่มขึ้น (ลดลง) สุทธิ</t>
  </si>
  <si>
    <t>เงินสดจากกิจกรรมดำเนินงาน</t>
  </si>
  <si>
    <t>เงินสดสุทธิจากกิจกรรมดำเนินงาน</t>
  </si>
  <si>
    <t xml:space="preserve">      - สุทธิจากภาษีเงินได้</t>
  </si>
  <si>
    <t>31 ธันวาคม 2568</t>
  </si>
  <si>
    <t>ยอดคงเหลือ ณ วันที่ 1 มกราคม 2569</t>
  </si>
  <si>
    <t>ที่ดิน อาคารและอุปกรณ์ เพิ่มขึ้น - สุทธิจากการขาย</t>
  </si>
  <si>
    <t xml:space="preserve">   การเพิ่มขึ้น (ลดลง) ของส่วนแบ่งกำไรขาดทุนเบ็ดเสร็จอื่นในบริษัทร่วม </t>
  </si>
  <si>
    <t>กำไร (ขาดทุน) จากการดำเนินงาน</t>
  </si>
  <si>
    <t>รายได้ (ค่าใช้จ่าย) ภาษีเงินได้</t>
  </si>
  <si>
    <t>เงินชดเชยความเสียหายรอจ่ายคืน</t>
  </si>
  <si>
    <t>เงินให้กู้ยืมระยะยาวแก่กิจการที่เกี่ยวข้องกันลดลง</t>
  </si>
  <si>
    <t>กำไรก่อนภาษีเงินได้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</si>
  <si>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</si>
  <si>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</si>
  <si>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</si>
  <si>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</si>
  <si>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</si>
  <si>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</si>
  <si>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 xml:space="preserve">   ชำระค่าเสียหายคดีฟ้องร้อง</t>
  </si>
  <si>
    <t>เงินสดรับจากการออกหุ้นกู้</t>
  </si>
  <si>
    <t>เงินสดจ่ายเพื่อไถ่ถอนหุ้นกู้</t>
  </si>
  <si>
    <t>เงินปันผลจ่าย</t>
  </si>
  <si>
    <t>เงินสดจ่ายค่าธรรมเนียมทางการเงิน</t>
  </si>
  <si>
    <t>เงินสดรับจากการเบิกเงินกู้ยืมระยะยาว</t>
  </si>
  <si>
    <t xml:space="preserve">   โอนกลับค่าเผื่อผลขาดทุนด้านเครดิตที่คาดว่าจะเกิดขึ้น</t>
  </si>
  <si>
    <t xml:space="preserve">   ส่วนแบ่งขาดทุนจากเงินลงทุนในบริษัทย่อย</t>
  </si>
  <si>
    <t xml:space="preserve">   ขาดทุน (กำไร) จากการปรับมูลค่ายุติธรรมของตราสารอนุพันธ์</t>
  </si>
  <si>
    <t>ส่วนแบ่งขาดทุนจากเงินลงทุนในบริษัทย่อย</t>
  </si>
  <si>
    <t>6, 14</t>
  </si>
  <si>
    <t>เงินสดจ่ายซื้อหน่วยทรัสต์เพิ่มทุนในบริษัทร่วม</t>
  </si>
  <si>
    <t>เงินสดสุทธิจากกิจกรรมลงทุน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</si>
  <si>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</si>
  <si>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</si>
  <si>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สินทรัพย์สิทธิการใช้เพิ่มขึ้นเนื่องจากการทำสัญญาเช่าใหม่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</si>
</sst>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6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FF3399"/>
      <name val="Arial"/>
      <family val="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4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6">
    <xf numFmtId="0" fontId="0" fillId="0" borderId="0" xfId="0"/>
    <xf numFmtId="3" fontId="3" fillId="0" borderId="0" xfId="3" applyNumberFormat="1" applyFont="1" applyFill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" fontId="3" fillId="0" borderId="0" xfId="3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4" fontId="3" fillId="0" borderId="0" xfId="3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41" fontId="3" fillId="0" borderId="1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9" fontId="3" fillId="0" borderId="0" xfId="1" applyFont="1" applyFill="1" applyAlignment="1">
      <alignment vertical="center"/>
    </xf>
    <xf numFmtId="9" fontId="3" fillId="0" borderId="0" xfId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41" fontId="13" fillId="0" borderId="1" xfId="2" applyNumberFormat="1" applyFont="1" applyBorder="1" applyAlignment="1">
      <alignment vertical="center"/>
    </xf>
    <xf numFmtId="41" fontId="14" fillId="0" borderId="0" xfId="2" applyNumberFormat="1" applyFont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3" fontId="3" fillId="0" borderId="0" xfId="10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37" fontId="3" fillId="0" borderId="4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  <xf numFmtId="170" fontId="3" fillId="0" borderId="0" xfId="7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1">
    <cellStyle name="Comma" xfId="9" builtinId="3"/>
    <cellStyle name="Comma 110 3" xfId="10" xr:uid="{00000000-0005-0000-0000-000001000000}"/>
    <cellStyle name="Comma 152" xfId="7" xr:uid="{00000000-0005-0000-0000-000002000000}"/>
    <cellStyle name="Comma 2" xfId="5" xr:uid="{00000000-0005-0000-0000-000003000000}"/>
    <cellStyle name="Comma 4 3" xfId="3" xr:uid="{00000000-0005-0000-0000-000004000000}"/>
    <cellStyle name="Normal" xfId="0" builtinId="0"/>
    <cellStyle name="Normal 2 3" xfId="8" xr:uid="{00000000-0005-0000-0000-000006000000}"/>
    <cellStyle name="Normal 24" xfId="2" xr:uid="{00000000-0005-0000-0000-000007000000}"/>
    <cellStyle name="Normal 349" xfId="6" xr:uid="{00000000-0005-0000-0000-000008000000}"/>
    <cellStyle name="Percent" xfId="1" builtinId="5"/>
    <cellStyle name="ปกติ_QHT2 for Q2.07" xfId="4" xr:uid="{00000000-0005-0000-0000-00000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4"/>
  <sheetViews>
    <sheetView showGridLines="0" view="pageBreakPreview" topLeftCell="A46" zoomScale="85" zoomScaleNormal="64" zoomScaleSheetLayoutView="85" workbookViewId="0">
      <selection activeCell="A95" sqref="A94:A95"/>
    </sheetView>
  </sheetViews>
  <sheetFormatPr defaultRowHeight="21.75" customHeight="1"/>
  <cols>
    <col min="1" max="1" width="53.28515625" style="2" customWidth="1"/>
    <col min="2" max="2" width="7.42578125" style="2" customWidth="1"/>
    <col min="3" max="3" width="1.42578125" style="2" customWidth="1"/>
    <col min="4" max="4" width="15.42578125" style="18" customWidth="1"/>
    <col min="5" max="5" width="1.42578125" style="2" customWidth="1"/>
    <col min="6" max="6" width="15.42578125" style="2" customWidth="1"/>
    <col min="7" max="7" width="1.42578125" style="6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62" customWidth="1"/>
    <col min="12" max="12" width="10.42578125" style="2" bestFit="1" customWidth="1"/>
    <col min="13" max="247" width="8.7109375" style="2"/>
    <col min="248" max="248" width="41.42578125" style="2" customWidth="1"/>
    <col min="249" max="249" width="8.42578125" style="2" customWidth="1"/>
    <col min="250" max="250" width="1.42578125" style="2" customWidth="1"/>
    <col min="251" max="251" width="14" style="2" bestFit="1" customWidth="1"/>
    <col min="252" max="252" width="1.42578125" style="2" customWidth="1"/>
    <col min="253" max="253" width="12.42578125" style="2" customWidth="1"/>
    <col min="254" max="254" width="1.42578125" style="2" customWidth="1"/>
    <col min="255" max="255" width="12.42578125" style="2" customWidth="1"/>
    <col min="256" max="256" width="1.42578125" style="2" customWidth="1"/>
    <col min="257" max="257" width="12.42578125" style="2" customWidth="1"/>
    <col min="258" max="258" width="1.42578125" style="2" customWidth="1"/>
    <col min="259" max="259" width="10.42578125" style="2" customWidth="1"/>
    <col min="260" max="261" width="10.42578125" style="2" bestFit="1" customWidth="1"/>
    <col min="262" max="503" width="8.7109375" style="2"/>
    <col min="504" max="504" width="41.42578125" style="2" customWidth="1"/>
    <col min="505" max="505" width="8.42578125" style="2" customWidth="1"/>
    <col min="506" max="506" width="1.42578125" style="2" customWidth="1"/>
    <col min="507" max="507" width="14" style="2" bestFit="1" customWidth="1"/>
    <col min="508" max="508" width="1.42578125" style="2" customWidth="1"/>
    <col min="509" max="509" width="12.42578125" style="2" customWidth="1"/>
    <col min="510" max="510" width="1.42578125" style="2" customWidth="1"/>
    <col min="511" max="511" width="12.42578125" style="2" customWidth="1"/>
    <col min="512" max="512" width="1.42578125" style="2" customWidth="1"/>
    <col min="513" max="513" width="12.42578125" style="2" customWidth="1"/>
    <col min="514" max="514" width="1.42578125" style="2" customWidth="1"/>
    <col min="515" max="515" width="10.42578125" style="2" customWidth="1"/>
    <col min="516" max="517" width="10.42578125" style="2" bestFit="1" customWidth="1"/>
    <col min="518" max="759" width="8.7109375" style="2"/>
    <col min="760" max="760" width="41.42578125" style="2" customWidth="1"/>
    <col min="761" max="761" width="8.42578125" style="2" customWidth="1"/>
    <col min="762" max="762" width="1.42578125" style="2" customWidth="1"/>
    <col min="763" max="763" width="14" style="2" bestFit="1" customWidth="1"/>
    <col min="764" max="764" width="1.42578125" style="2" customWidth="1"/>
    <col min="765" max="765" width="12.42578125" style="2" customWidth="1"/>
    <col min="766" max="766" width="1.42578125" style="2" customWidth="1"/>
    <col min="767" max="767" width="12.42578125" style="2" customWidth="1"/>
    <col min="768" max="768" width="1.42578125" style="2" customWidth="1"/>
    <col min="769" max="769" width="12.42578125" style="2" customWidth="1"/>
    <col min="770" max="770" width="1.42578125" style="2" customWidth="1"/>
    <col min="771" max="771" width="10.42578125" style="2" customWidth="1"/>
    <col min="772" max="773" width="10.42578125" style="2" bestFit="1" customWidth="1"/>
    <col min="774" max="1015" width="8.7109375" style="2"/>
    <col min="1016" max="1016" width="41.42578125" style="2" customWidth="1"/>
    <col min="1017" max="1017" width="8.42578125" style="2" customWidth="1"/>
    <col min="1018" max="1018" width="1.42578125" style="2" customWidth="1"/>
    <col min="1019" max="1019" width="14" style="2" bestFit="1" customWidth="1"/>
    <col min="1020" max="1020" width="1.42578125" style="2" customWidth="1"/>
    <col min="1021" max="1021" width="12.42578125" style="2" customWidth="1"/>
    <col min="1022" max="1022" width="1.42578125" style="2" customWidth="1"/>
    <col min="1023" max="1023" width="12.42578125" style="2" customWidth="1"/>
    <col min="1024" max="1024" width="1.42578125" style="2" customWidth="1"/>
    <col min="1025" max="1025" width="12.42578125" style="2" customWidth="1"/>
    <col min="1026" max="1026" width="1.42578125" style="2" customWidth="1"/>
    <col min="1027" max="1027" width="10.42578125" style="2" customWidth="1"/>
    <col min="1028" max="1029" width="10.42578125" style="2" bestFit="1" customWidth="1"/>
    <col min="1030" max="1271" width="8.7109375" style="2"/>
    <col min="1272" max="1272" width="41.42578125" style="2" customWidth="1"/>
    <col min="1273" max="1273" width="8.42578125" style="2" customWidth="1"/>
    <col min="1274" max="1274" width="1.42578125" style="2" customWidth="1"/>
    <col min="1275" max="1275" width="14" style="2" bestFit="1" customWidth="1"/>
    <col min="1276" max="1276" width="1.42578125" style="2" customWidth="1"/>
    <col min="1277" max="1277" width="12.42578125" style="2" customWidth="1"/>
    <col min="1278" max="1278" width="1.42578125" style="2" customWidth="1"/>
    <col min="1279" max="1279" width="12.42578125" style="2" customWidth="1"/>
    <col min="1280" max="1280" width="1.42578125" style="2" customWidth="1"/>
    <col min="1281" max="1281" width="12.42578125" style="2" customWidth="1"/>
    <col min="1282" max="1282" width="1.42578125" style="2" customWidth="1"/>
    <col min="1283" max="1283" width="10.42578125" style="2" customWidth="1"/>
    <col min="1284" max="1285" width="10.42578125" style="2" bestFit="1" customWidth="1"/>
    <col min="1286" max="1527" width="8.7109375" style="2"/>
    <col min="1528" max="1528" width="41.42578125" style="2" customWidth="1"/>
    <col min="1529" max="1529" width="8.42578125" style="2" customWidth="1"/>
    <col min="1530" max="1530" width="1.42578125" style="2" customWidth="1"/>
    <col min="1531" max="1531" width="14" style="2" bestFit="1" customWidth="1"/>
    <col min="1532" max="1532" width="1.42578125" style="2" customWidth="1"/>
    <col min="1533" max="1533" width="12.42578125" style="2" customWidth="1"/>
    <col min="1534" max="1534" width="1.42578125" style="2" customWidth="1"/>
    <col min="1535" max="1535" width="12.42578125" style="2" customWidth="1"/>
    <col min="1536" max="1536" width="1.42578125" style="2" customWidth="1"/>
    <col min="1537" max="1537" width="12.42578125" style="2" customWidth="1"/>
    <col min="1538" max="1538" width="1.42578125" style="2" customWidth="1"/>
    <col min="1539" max="1539" width="10.42578125" style="2" customWidth="1"/>
    <col min="1540" max="1541" width="10.42578125" style="2" bestFit="1" customWidth="1"/>
    <col min="1542" max="1783" width="8.7109375" style="2"/>
    <col min="1784" max="1784" width="41.42578125" style="2" customWidth="1"/>
    <col min="1785" max="1785" width="8.42578125" style="2" customWidth="1"/>
    <col min="1786" max="1786" width="1.42578125" style="2" customWidth="1"/>
    <col min="1787" max="1787" width="14" style="2" bestFit="1" customWidth="1"/>
    <col min="1788" max="1788" width="1.42578125" style="2" customWidth="1"/>
    <col min="1789" max="1789" width="12.42578125" style="2" customWidth="1"/>
    <col min="1790" max="1790" width="1.42578125" style="2" customWidth="1"/>
    <col min="1791" max="1791" width="12.42578125" style="2" customWidth="1"/>
    <col min="1792" max="1792" width="1.42578125" style="2" customWidth="1"/>
    <col min="1793" max="1793" width="12.42578125" style="2" customWidth="1"/>
    <col min="1794" max="1794" width="1.42578125" style="2" customWidth="1"/>
    <col min="1795" max="1795" width="10.42578125" style="2" customWidth="1"/>
    <col min="1796" max="1797" width="10.42578125" style="2" bestFit="1" customWidth="1"/>
    <col min="1798" max="2039" width="8.7109375" style="2"/>
    <col min="2040" max="2040" width="41.42578125" style="2" customWidth="1"/>
    <col min="2041" max="2041" width="8.42578125" style="2" customWidth="1"/>
    <col min="2042" max="2042" width="1.42578125" style="2" customWidth="1"/>
    <col min="2043" max="2043" width="14" style="2" bestFit="1" customWidth="1"/>
    <col min="2044" max="2044" width="1.42578125" style="2" customWidth="1"/>
    <col min="2045" max="2045" width="12.42578125" style="2" customWidth="1"/>
    <col min="2046" max="2046" width="1.42578125" style="2" customWidth="1"/>
    <col min="2047" max="2047" width="12.42578125" style="2" customWidth="1"/>
    <col min="2048" max="2048" width="1.42578125" style="2" customWidth="1"/>
    <col min="2049" max="2049" width="12.42578125" style="2" customWidth="1"/>
    <col min="2050" max="2050" width="1.42578125" style="2" customWidth="1"/>
    <col min="2051" max="2051" width="10.42578125" style="2" customWidth="1"/>
    <col min="2052" max="2053" width="10.42578125" style="2" bestFit="1" customWidth="1"/>
    <col min="2054" max="2295" width="8.7109375" style="2"/>
    <col min="2296" max="2296" width="41.42578125" style="2" customWidth="1"/>
    <col min="2297" max="2297" width="8.42578125" style="2" customWidth="1"/>
    <col min="2298" max="2298" width="1.42578125" style="2" customWidth="1"/>
    <col min="2299" max="2299" width="14" style="2" bestFit="1" customWidth="1"/>
    <col min="2300" max="2300" width="1.42578125" style="2" customWidth="1"/>
    <col min="2301" max="2301" width="12.42578125" style="2" customWidth="1"/>
    <col min="2302" max="2302" width="1.42578125" style="2" customWidth="1"/>
    <col min="2303" max="2303" width="12.42578125" style="2" customWidth="1"/>
    <col min="2304" max="2304" width="1.42578125" style="2" customWidth="1"/>
    <col min="2305" max="2305" width="12.42578125" style="2" customWidth="1"/>
    <col min="2306" max="2306" width="1.42578125" style="2" customWidth="1"/>
    <col min="2307" max="2307" width="10.42578125" style="2" customWidth="1"/>
    <col min="2308" max="2309" width="10.42578125" style="2" bestFit="1" customWidth="1"/>
    <col min="2310" max="2551" width="8.7109375" style="2"/>
    <col min="2552" max="2552" width="41.42578125" style="2" customWidth="1"/>
    <col min="2553" max="2553" width="8.42578125" style="2" customWidth="1"/>
    <col min="2554" max="2554" width="1.42578125" style="2" customWidth="1"/>
    <col min="2555" max="2555" width="14" style="2" bestFit="1" customWidth="1"/>
    <col min="2556" max="2556" width="1.42578125" style="2" customWidth="1"/>
    <col min="2557" max="2557" width="12.42578125" style="2" customWidth="1"/>
    <col min="2558" max="2558" width="1.42578125" style="2" customWidth="1"/>
    <col min="2559" max="2559" width="12.42578125" style="2" customWidth="1"/>
    <col min="2560" max="2560" width="1.42578125" style="2" customWidth="1"/>
    <col min="2561" max="2561" width="12.42578125" style="2" customWidth="1"/>
    <col min="2562" max="2562" width="1.42578125" style="2" customWidth="1"/>
    <col min="2563" max="2563" width="10.42578125" style="2" customWidth="1"/>
    <col min="2564" max="2565" width="10.42578125" style="2" bestFit="1" customWidth="1"/>
    <col min="2566" max="2807" width="8.7109375" style="2"/>
    <col min="2808" max="2808" width="41.42578125" style="2" customWidth="1"/>
    <col min="2809" max="2809" width="8.42578125" style="2" customWidth="1"/>
    <col min="2810" max="2810" width="1.42578125" style="2" customWidth="1"/>
    <col min="2811" max="2811" width="14" style="2" bestFit="1" customWidth="1"/>
    <col min="2812" max="2812" width="1.42578125" style="2" customWidth="1"/>
    <col min="2813" max="2813" width="12.42578125" style="2" customWidth="1"/>
    <col min="2814" max="2814" width="1.42578125" style="2" customWidth="1"/>
    <col min="2815" max="2815" width="12.42578125" style="2" customWidth="1"/>
    <col min="2816" max="2816" width="1.42578125" style="2" customWidth="1"/>
    <col min="2817" max="2817" width="12.42578125" style="2" customWidth="1"/>
    <col min="2818" max="2818" width="1.42578125" style="2" customWidth="1"/>
    <col min="2819" max="2819" width="10.42578125" style="2" customWidth="1"/>
    <col min="2820" max="2821" width="10.42578125" style="2" bestFit="1" customWidth="1"/>
    <col min="2822" max="3063" width="8.7109375" style="2"/>
    <col min="3064" max="3064" width="41.42578125" style="2" customWidth="1"/>
    <col min="3065" max="3065" width="8.42578125" style="2" customWidth="1"/>
    <col min="3066" max="3066" width="1.42578125" style="2" customWidth="1"/>
    <col min="3067" max="3067" width="14" style="2" bestFit="1" customWidth="1"/>
    <col min="3068" max="3068" width="1.42578125" style="2" customWidth="1"/>
    <col min="3069" max="3069" width="12.42578125" style="2" customWidth="1"/>
    <col min="3070" max="3070" width="1.42578125" style="2" customWidth="1"/>
    <col min="3071" max="3071" width="12.42578125" style="2" customWidth="1"/>
    <col min="3072" max="3072" width="1.42578125" style="2" customWidth="1"/>
    <col min="3073" max="3073" width="12.42578125" style="2" customWidth="1"/>
    <col min="3074" max="3074" width="1.42578125" style="2" customWidth="1"/>
    <col min="3075" max="3075" width="10.42578125" style="2" customWidth="1"/>
    <col min="3076" max="3077" width="10.42578125" style="2" bestFit="1" customWidth="1"/>
    <col min="3078" max="3319" width="8.7109375" style="2"/>
    <col min="3320" max="3320" width="41.42578125" style="2" customWidth="1"/>
    <col min="3321" max="3321" width="8.42578125" style="2" customWidth="1"/>
    <col min="3322" max="3322" width="1.42578125" style="2" customWidth="1"/>
    <col min="3323" max="3323" width="14" style="2" bestFit="1" customWidth="1"/>
    <col min="3324" max="3324" width="1.42578125" style="2" customWidth="1"/>
    <col min="3325" max="3325" width="12.42578125" style="2" customWidth="1"/>
    <col min="3326" max="3326" width="1.42578125" style="2" customWidth="1"/>
    <col min="3327" max="3327" width="12.42578125" style="2" customWidth="1"/>
    <col min="3328" max="3328" width="1.42578125" style="2" customWidth="1"/>
    <col min="3329" max="3329" width="12.42578125" style="2" customWidth="1"/>
    <col min="3330" max="3330" width="1.42578125" style="2" customWidth="1"/>
    <col min="3331" max="3331" width="10.42578125" style="2" customWidth="1"/>
    <col min="3332" max="3333" width="10.42578125" style="2" bestFit="1" customWidth="1"/>
    <col min="3334" max="3575" width="8.7109375" style="2"/>
    <col min="3576" max="3576" width="41.42578125" style="2" customWidth="1"/>
    <col min="3577" max="3577" width="8.42578125" style="2" customWidth="1"/>
    <col min="3578" max="3578" width="1.42578125" style="2" customWidth="1"/>
    <col min="3579" max="3579" width="14" style="2" bestFit="1" customWidth="1"/>
    <col min="3580" max="3580" width="1.42578125" style="2" customWidth="1"/>
    <col min="3581" max="3581" width="12.42578125" style="2" customWidth="1"/>
    <col min="3582" max="3582" width="1.42578125" style="2" customWidth="1"/>
    <col min="3583" max="3583" width="12.42578125" style="2" customWidth="1"/>
    <col min="3584" max="3584" width="1.42578125" style="2" customWidth="1"/>
    <col min="3585" max="3585" width="12.42578125" style="2" customWidth="1"/>
    <col min="3586" max="3586" width="1.42578125" style="2" customWidth="1"/>
    <col min="3587" max="3587" width="10.42578125" style="2" customWidth="1"/>
    <col min="3588" max="3589" width="10.42578125" style="2" bestFit="1" customWidth="1"/>
    <col min="3590" max="3831" width="8.7109375" style="2"/>
    <col min="3832" max="3832" width="41.42578125" style="2" customWidth="1"/>
    <col min="3833" max="3833" width="8.42578125" style="2" customWidth="1"/>
    <col min="3834" max="3834" width="1.42578125" style="2" customWidth="1"/>
    <col min="3835" max="3835" width="14" style="2" bestFit="1" customWidth="1"/>
    <col min="3836" max="3836" width="1.42578125" style="2" customWidth="1"/>
    <col min="3837" max="3837" width="12.42578125" style="2" customWidth="1"/>
    <col min="3838" max="3838" width="1.42578125" style="2" customWidth="1"/>
    <col min="3839" max="3839" width="12.42578125" style="2" customWidth="1"/>
    <col min="3840" max="3840" width="1.42578125" style="2" customWidth="1"/>
    <col min="3841" max="3841" width="12.42578125" style="2" customWidth="1"/>
    <col min="3842" max="3842" width="1.42578125" style="2" customWidth="1"/>
    <col min="3843" max="3843" width="10.42578125" style="2" customWidth="1"/>
    <col min="3844" max="3845" width="10.42578125" style="2" bestFit="1" customWidth="1"/>
    <col min="3846" max="4087" width="8.7109375" style="2"/>
    <col min="4088" max="4088" width="41.42578125" style="2" customWidth="1"/>
    <col min="4089" max="4089" width="8.42578125" style="2" customWidth="1"/>
    <col min="4090" max="4090" width="1.42578125" style="2" customWidth="1"/>
    <col min="4091" max="4091" width="14" style="2" bestFit="1" customWidth="1"/>
    <col min="4092" max="4092" width="1.42578125" style="2" customWidth="1"/>
    <col min="4093" max="4093" width="12.42578125" style="2" customWidth="1"/>
    <col min="4094" max="4094" width="1.42578125" style="2" customWidth="1"/>
    <col min="4095" max="4095" width="12.42578125" style="2" customWidth="1"/>
    <col min="4096" max="4096" width="1.42578125" style="2" customWidth="1"/>
    <col min="4097" max="4097" width="12.42578125" style="2" customWidth="1"/>
    <col min="4098" max="4098" width="1.42578125" style="2" customWidth="1"/>
    <col min="4099" max="4099" width="10.42578125" style="2" customWidth="1"/>
    <col min="4100" max="4101" width="10.42578125" style="2" bestFit="1" customWidth="1"/>
    <col min="4102" max="4343" width="8.7109375" style="2"/>
    <col min="4344" max="4344" width="41.42578125" style="2" customWidth="1"/>
    <col min="4345" max="4345" width="8.42578125" style="2" customWidth="1"/>
    <col min="4346" max="4346" width="1.42578125" style="2" customWidth="1"/>
    <col min="4347" max="4347" width="14" style="2" bestFit="1" customWidth="1"/>
    <col min="4348" max="4348" width="1.42578125" style="2" customWidth="1"/>
    <col min="4349" max="4349" width="12.42578125" style="2" customWidth="1"/>
    <col min="4350" max="4350" width="1.42578125" style="2" customWidth="1"/>
    <col min="4351" max="4351" width="12.42578125" style="2" customWidth="1"/>
    <col min="4352" max="4352" width="1.42578125" style="2" customWidth="1"/>
    <col min="4353" max="4353" width="12.42578125" style="2" customWidth="1"/>
    <col min="4354" max="4354" width="1.42578125" style="2" customWidth="1"/>
    <col min="4355" max="4355" width="10.42578125" style="2" customWidth="1"/>
    <col min="4356" max="4357" width="10.42578125" style="2" bestFit="1" customWidth="1"/>
    <col min="4358" max="4599" width="8.7109375" style="2"/>
    <col min="4600" max="4600" width="41.42578125" style="2" customWidth="1"/>
    <col min="4601" max="4601" width="8.42578125" style="2" customWidth="1"/>
    <col min="4602" max="4602" width="1.42578125" style="2" customWidth="1"/>
    <col min="4603" max="4603" width="14" style="2" bestFit="1" customWidth="1"/>
    <col min="4604" max="4604" width="1.42578125" style="2" customWidth="1"/>
    <col min="4605" max="4605" width="12.42578125" style="2" customWidth="1"/>
    <col min="4606" max="4606" width="1.42578125" style="2" customWidth="1"/>
    <col min="4607" max="4607" width="12.42578125" style="2" customWidth="1"/>
    <col min="4608" max="4608" width="1.42578125" style="2" customWidth="1"/>
    <col min="4609" max="4609" width="12.42578125" style="2" customWidth="1"/>
    <col min="4610" max="4610" width="1.42578125" style="2" customWidth="1"/>
    <col min="4611" max="4611" width="10.42578125" style="2" customWidth="1"/>
    <col min="4612" max="4613" width="10.42578125" style="2" bestFit="1" customWidth="1"/>
    <col min="4614" max="4855" width="8.7109375" style="2"/>
    <col min="4856" max="4856" width="41.42578125" style="2" customWidth="1"/>
    <col min="4857" max="4857" width="8.42578125" style="2" customWidth="1"/>
    <col min="4858" max="4858" width="1.42578125" style="2" customWidth="1"/>
    <col min="4859" max="4859" width="14" style="2" bestFit="1" customWidth="1"/>
    <col min="4860" max="4860" width="1.42578125" style="2" customWidth="1"/>
    <col min="4861" max="4861" width="12.42578125" style="2" customWidth="1"/>
    <col min="4862" max="4862" width="1.42578125" style="2" customWidth="1"/>
    <col min="4863" max="4863" width="12.42578125" style="2" customWidth="1"/>
    <col min="4864" max="4864" width="1.42578125" style="2" customWidth="1"/>
    <col min="4865" max="4865" width="12.42578125" style="2" customWidth="1"/>
    <col min="4866" max="4866" width="1.42578125" style="2" customWidth="1"/>
    <col min="4867" max="4867" width="10.42578125" style="2" customWidth="1"/>
    <col min="4868" max="4869" width="10.42578125" style="2" bestFit="1" customWidth="1"/>
    <col min="4870" max="5111" width="8.7109375" style="2"/>
    <col min="5112" max="5112" width="41.42578125" style="2" customWidth="1"/>
    <col min="5113" max="5113" width="8.42578125" style="2" customWidth="1"/>
    <col min="5114" max="5114" width="1.42578125" style="2" customWidth="1"/>
    <col min="5115" max="5115" width="14" style="2" bestFit="1" customWidth="1"/>
    <col min="5116" max="5116" width="1.42578125" style="2" customWidth="1"/>
    <col min="5117" max="5117" width="12.42578125" style="2" customWidth="1"/>
    <col min="5118" max="5118" width="1.42578125" style="2" customWidth="1"/>
    <col min="5119" max="5119" width="12.42578125" style="2" customWidth="1"/>
    <col min="5120" max="5120" width="1.42578125" style="2" customWidth="1"/>
    <col min="5121" max="5121" width="12.42578125" style="2" customWidth="1"/>
    <col min="5122" max="5122" width="1.42578125" style="2" customWidth="1"/>
    <col min="5123" max="5123" width="10.42578125" style="2" customWidth="1"/>
    <col min="5124" max="5125" width="10.42578125" style="2" bestFit="1" customWidth="1"/>
    <col min="5126" max="5367" width="8.7109375" style="2"/>
    <col min="5368" max="5368" width="41.42578125" style="2" customWidth="1"/>
    <col min="5369" max="5369" width="8.42578125" style="2" customWidth="1"/>
    <col min="5370" max="5370" width="1.42578125" style="2" customWidth="1"/>
    <col min="5371" max="5371" width="14" style="2" bestFit="1" customWidth="1"/>
    <col min="5372" max="5372" width="1.42578125" style="2" customWidth="1"/>
    <col min="5373" max="5373" width="12.42578125" style="2" customWidth="1"/>
    <col min="5374" max="5374" width="1.42578125" style="2" customWidth="1"/>
    <col min="5375" max="5375" width="12.42578125" style="2" customWidth="1"/>
    <col min="5376" max="5376" width="1.42578125" style="2" customWidth="1"/>
    <col min="5377" max="5377" width="12.42578125" style="2" customWidth="1"/>
    <col min="5378" max="5378" width="1.42578125" style="2" customWidth="1"/>
    <col min="5379" max="5379" width="10.42578125" style="2" customWidth="1"/>
    <col min="5380" max="5381" width="10.42578125" style="2" bestFit="1" customWidth="1"/>
    <col min="5382" max="5623" width="8.7109375" style="2"/>
    <col min="5624" max="5624" width="41.42578125" style="2" customWidth="1"/>
    <col min="5625" max="5625" width="8.42578125" style="2" customWidth="1"/>
    <col min="5626" max="5626" width="1.42578125" style="2" customWidth="1"/>
    <col min="5627" max="5627" width="14" style="2" bestFit="1" customWidth="1"/>
    <col min="5628" max="5628" width="1.42578125" style="2" customWidth="1"/>
    <col min="5629" max="5629" width="12.42578125" style="2" customWidth="1"/>
    <col min="5630" max="5630" width="1.42578125" style="2" customWidth="1"/>
    <col min="5631" max="5631" width="12.42578125" style="2" customWidth="1"/>
    <col min="5632" max="5632" width="1.42578125" style="2" customWidth="1"/>
    <col min="5633" max="5633" width="12.42578125" style="2" customWidth="1"/>
    <col min="5634" max="5634" width="1.42578125" style="2" customWidth="1"/>
    <col min="5635" max="5635" width="10.42578125" style="2" customWidth="1"/>
    <col min="5636" max="5637" width="10.42578125" style="2" bestFit="1" customWidth="1"/>
    <col min="5638" max="5879" width="8.7109375" style="2"/>
    <col min="5880" max="5880" width="41.42578125" style="2" customWidth="1"/>
    <col min="5881" max="5881" width="8.42578125" style="2" customWidth="1"/>
    <col min="5882" max="5882" width="1.42578125" style="2" customWidth="1"/>
    <col min="5883" max="5883" width="14" style="2" bestFit="1" customWidth="1"/>
    <col min="5884" max="5884" width="1.42578125" style="2" customWidth="1"/>
    <col min="5885" max="5885" width="12.42578125" style="2" customWidth="1"/>
    <col min="5886" max="5886" width="1.42578125" style="2" customWidth="1"/>
    <col min="5887" max="5887" width="12.42578125" style="2" customWidth="1"/>
    <col min="5888" max="5888" width="1.42578125" style="2" customWidth="1"/>
    <col min="5889" max="5889" width="12.42578125" style="2" customWidth="1"/>
    <col min="5890" max="5890" width="1.42578125" style="2" customWidth="1"/>
    <col min="5891" max="5891" width="10.42578125" style="2" customWidth="1"/>
    <col min="5892" max="5893" width="10.42578125" style="2" bestFit="1" customWidth="1"/>
    <col min="5894" max="6135" width="8.7109375" style="2"/>
    <col min="6136" max="6136" width="41.42578125" style="2" customWidth="1"/>
    <col min="6137" max="6137" width="8.42578125" style="2" customWidth="1"/>
    <col min="6138" max="6138" width="1.42578125" style="2" customWidth="1"/>
    <col min="6139" max="6139" width="14" style="2" bestFit="1" customWidth="1"/>
    <col min="6140" max="6140" width="1.42578125" style="2" customWidth="1"/>
    <col min="6141" max="6141" width="12.42578125" style="2" customWidth="1"/>
    <col min="6142" max="6142" width="1.42578125" style="2" customWidth="1"/>
    <col min="6143" max="6143" width="12.42578125" style="2" customWidth="1"/>
    <col min="6144" max="6144" width="1.42578125" style="2" customWidth="1"/>
    <col min="6145" max="6145" width="12.42578125" style="2" customWidth="1"/>
    <col min="6146" max="6146" width="1.42578125" style="2" customWidth="1"/>
    <col min="6147" max="6147" width="10.42578125" style="2" customWidth="1"/>
    <col min="6148" max="6149" width="10.42578125" style="2" bestFit="1" customWidth="1"/>
    <col min="6150" max="6391" width="8.7109375" style="2"/>
    <col min="6392" max="6392" width="41.42578125" style="2" customWidth="1"/>
    <col min="6393" max="6393" width="8.42578125" style="2" customWidth="1"/>
    <col min="6394" max="6394" width="1.42578125" style="2" customWidth="1"/>
    <col min="6395" max="6395" width="14" style="2" bestFit="1" customWidth="1"/>
    <col min="6396" max="6396" width="1.42578125" style="2" customWidth="1"/>
    <col min="6397" max="6397" width="12.42578125" style="2" customWidth="1"/>
    <col min="6398" max="6398" width="1.42578125" style="2" customWidth="1"/>
    <col min="6399" max="6399" width="12.42578125" style="2" customWidth="1"/>
    <col min="6400" max="6400" width="1.42578125" style="2" customWidth="1"/>
    <col min="6401" max="6401" width="12.42578125" style="2" customWidth="1"/>
    <col min="6402" max="6402" width="1.42578125" style="2" customWidth="1"/>
    <col min="6403" max="6403" width="10.42578125" style="2" customWidth="1"/>
    <col min="6404" max="6405" width="10.42578125" style="2" bestFit="1" customWidth="1"/>
    <col min="6406" max="6647" width="8.7109375" style="2"/>
    <col min="6648" max="6648" width="41.42578125" style="2" customWidth="1"/>
    <col min="6649" max="6649" width="8.42578125" style="2" customWidth="1"/>
    <col min="6650" max="6650" width="1.42578125" style="2" customWidth="1"/>
    <col min="6651" max="6651" width="14" style="2" bestFit="1" customWidth="1"/>
    <col min="6652" max="6652" width="1.42578125" style="2" customWidth="1"/>
    <col min="6653" max="6653" width="12.42578125" style="2" customWidth="1"/>
    <col min="6654" max="6654" width="1.42578125" style="2" customWidth="1"/>
    <col min="6655" max="6655" width="12.42578125" style="2" customWidth="1"/>
    <col min="6656" max="6656" width="1.42578125" style="2" customWidth="1"/>
    <col min="6657" max="6657" width="12.42578125" style="2" customWidth="1"/>
    <col min="6658" max="6658" width="1.42578125" style="2" customWidth="1"/>
    <col min="6659" max="6659" width="10.42578125" style="2" customWidth="1"/>
    <col min="6660" max="6661" width="10.42578125" style="2" bestFit="1" customWidth="1"/>
    <col min="6662" max="6903" width="8.7109375" style="2"/>
    <col min="6904" max="6904" width="41.42578125" style="2" customWidth="1"/>
    <col min="6905" max="6905" width="8.42578125" style="2" customWidth="1"/>
    <col min="6906" max="6906" width="1.42578125" style="2" customWidth="1"/>
    <col min="6907" max="6907" width="14" style="2" bestFit="1" customWidth="1"/>
    <col min="6908" max="6908" width="1.42578125" style="2" customWidth="1"/>
    <col min="6909" max="6909" width="12.42578125" style="2" customWidth="1"/>
    <col min="6910" max="6910" width="1.42578125" style="2" customWidth="1"/>
    <col min="6911" max="6911" width="12.42578125" style="2" customWidth="1"/>
    <col min="6912" max="6912" width="1.42578125" style="2" customWidth="1"/>
    <col min="6913" max="6913" width="12.42578125" style="2" customWidth="1"/>
    <col min="6914" max="6914" width="1.42578125" style="2" customWidth="1"/>
    <col min="6915" max="6915" width="10.42578125" style="2" customWidth="1"/>
    <col min="6916" max="6917" width="10.42578125" style="2" bestFit="1" customWidth="1"/>
    <col min="6918" max="7159" width="8.7109375" style="2"/>
    <col min="7160" max="7160" width="41.42578125" style="2" customWidth="1"/>
    <col min="7161" max="7161" width="8.42578125" style="2" customWidth="1"/>
    <col min="7162" max="7162" width="1.42578125" style="2" customWidth="1"/>
    <col min="7163" max="7163" width="14" style="2" bestFit="1" customWidth="1"/>
    <col min="7164" max="7164" width="1.42578125" style="2" customWidth="1"/>
    <col min="7165" max="7165" width="12.42578125" style="2" customWidth="1"/>
    <col min="7166" max="7166" width="1.42578125" style="2" customWidth="1"/>
    <col min="7167" max="7167" width="12.42578125" style="2" customWidth="1"/>
    <col min="7168" max="7168" width="1.42578125" style="2" customWidth="1"/>
    <col min="7169" max="7169" width="12.42578125" style="2" customWidth="1"/>
    <col min="7170" max="7170" width="1.42578125" style="2" customWidth="1"/>
    <col min="7171" max="7171" width="10.42578125" style="2" customWidth="1"/>
    <col min="7172" max="7173" width="10.42578125" style="2" bestFit="1" customWidth="1"/>
    <col min="7174" max="7415" width="8.7109375" style="2"/>
    <col min="7416" max="7416" width="41.42578125" style="2" customWidth="1"/>
    <col min="7417" max="7417" width="8.42578125" style="2" customWidth="1"/>
    <col min="7418" max="7418" width="1.42578125" style="2" customWidth="1"/>
    <col min="7419" max="7419" width="14" style="2" bestFit="1" customWidth="1"/>
    <col min="7420" max="7420" width="1.42578125" style="2" customWidth="1"/>
    <col min="7421" max="7421" width="12.42578125" style="2" customWidth="1"/>
    <col min="7422" max="7422" width="1.42578125" style="2" customWidth="1"/>
    <col min="7423" max="7423" width="12.42578125" style="2" customWidth="1"/>
    <col min="7424" max="7424" width="1.42578125" style="2" customWidth="1"/>
    <col min="7425" max="7425" width="12.42578125" style="2" customWidth="1"/>
    <col min="7426" max="7426" width="1.42578125" style="2" customWidth="1"/>
    <col min="7427" max="7427" width="10.42578125" style="2" customWidth="1"/>
    <col min="7428" max="7429" width="10.42578125" style="2" bestFit="1" customWidth="1"/>
    <col min="7430" max="7671" width="8.7109375" style="2"/>
    <col min="7672" max="7672" width="41.42578125" style="2" customWidth="1"/>
    <col min="7673" max="7673" width="8.42578125" style="2" customWidth="1"/>
    <col min="7674" max="7674" width="1.42578125" style="2" customWidth="1"/>
    <col min="7675" max="7675" width="14" style="2" bestFit="1" customWidth="1"/>
    <col min="7676" max="7676" width="1.42578125" style="2" customWidth="1"/>
    <col min="7677" max="7677" width="12.42578125" style="2" customWidth="1"/>
    <col min="7678" max="7678" width="1.42578125" style="2" customWidth="1"/>
    <col min="7679" max="7679" width="12.42578125" style="2" customWidth="1"/>
    <col min="7680" max="7680" width="1.42578125" style="2" customWidth="1"/>
    <col min="7681" max="7681" width="12.42578125" style="2" customWidth="1"/>
    <col min="7682" max="7682" width="1.42578125" style="2" customWidth="1"/>
    <col min="7683" max="7683" width="10.42578125" style="2" customWidth="1"/>
    <col min="7684" max="7685" width="10.42578125" style="2" bestFit="1" customWidth="1"/>
    <col min="7686" max="7927" width="8.7109375" style="2"/>
    <col min="7928" max="7928" width="41.42578125" style="2" customWidth="1"/>
    <col min="7929" max="7929" width="8.42578125" style="2" customWidth="1"/>
    <col min="7930" max="7930" width="1.42578125" style="2" customWidth="1"/>
    <col min="7931" max="7931" width="14" style="2" bestFit="1" customWidth="1"/>
    <col min="7932" max="7932" width="1.42578125" style="2" customWidth="1"/>
    <col min="7933" max="7933" width="12.42578125" style="2" customWidth="1"/>
    <col min="7934" max="7934" width="1.42578125" style="2" customWidth="1"/>
    <col min="7935" max="7935" width="12.42578125" style="2" customWidth="1"/>
    <col min="7936" max="7936" width="1.42578125" style="2" customWidth="1"/>
    <col min="7937" max="7937" width="12.42578125" style="2" customWidth="1"/>
    <col min="7938" max="7938" width="1.42578125" style="2" customWidth="1"/>
    <col min="7939" max="7939" width="10.42578125" style="2" customWidth="1"/>
    <col min="7940" max="7941" width="10.42578125" style="2" bestFit="1" customWidth="1"/>
    <col min="7942" max="8183" width="8.7109375" style="2"/>
    <col min="8184" max="8184" width="41.42578125" style="2" customWidth="1"/>
    <col min="8185" max="8185" width="8.42578125" style="2" customWidth="1"/>
    <col min="8186" max="8186" width="1.42578125" style="2" customWidth="1"/>
    <col min="8187" max="8187" width="14" style="2" bestFit="1" customWidth="1"/>
    <col min="8188" max="8188" width="1.42578125" style="2" customWidth="1"/>
    <col min="8189" max="8189" width="12.42578125" style="2" customWidth="1"/>
    <col min="8190" max="8190" width="1.42578125" style="2" customWidth="1"/>
    <col min="8191" max="8191" width="12.42578125" style="2" customWidth="1"/>
    <col min="8192" max="8192" width="1.42578125" style="2" customWidth="1"/>
    <col min="8193" max="8193" width="12.42578125" style="2" customWidth="1"/>
    <col min="8194" max="8194" width="1.42578125" style="2" customWidth="1"/>
    <col min="8195" max="8195" width="10.42578125" style="2" customWidth="1"/>
    <col min="8196" max="8197" width="10.42578125" style="2" bestFit="1" customWidth="1"/>
    <col min="8198" max="8439" width="8.7109375" style="2"/>
    <col min="8440" max="8440" width="41.42578125" style="2" customWidth="1"/>
    <col min="8441" max="8441" width="8.42578125" style="2" customWidth="1"/>
    <col min="8442" max="8442" width="1.42578125" style="2" customWidth="1"/>
    <col min="8443" max="8443" width="14" style="2" bestFit="1" customWidth="1"/>
    <col min="8444" max="8444" width="1.42578125" style="2" customWidth="1"/>
    <col min="8445" max="8445" width="12.42578125" style="2" customWidth="1"/>
    <col min="8446" max="8446" width="1.42578125" style="2" customWidth="1"/>
    <col min="8447" max="8447" width="12.42578125" style="2" customWidth="1"/>
    <col min="8448" max="8448" width="1.42578125" style="2" customWidth="1"/>
    <col min="8449" max="8449" width="12.42578125" style="2" customWidth="1"/>
    <col min="8450" max="8450" width="1.42578125" style="2" customWidth="1"/>
    <col min="8451" max="8451" width="10.42578125" style="2" customWidth="1"/>
    <col min="8452" max="8453" width="10.42578125" style="2" bestFit="1" customWidth="1"/>
    <col min="8454" max="8695" width="8.7109375" style="2"/>
    <col min="8696" max="8696" width="41.42578125" style="2" customWidth="1"/>
    <col min="8697" max="8697" width="8.42578125" style="2" customWidth="1"/>
    <col min="8698" max="8698" width="1.42578125" style="2" customWidth="1"/>
    <col min="8699" max="8699" width="14" style="2" bestFit="1" customWidth="1"/>
    <col min="8700" max="8700" width="1.42578125" style="2" customWidth="1"/>
    <col min="8701" max="8701" width="12.42578125" style="2" customWidth="1"/>
    <col min="8702" max="8702" width="1.42578125" style="2" customWidth="1"/>
    <col min="8703" max="8703" width="12.42578125" style="2" customWidth="1"/>
    <col min="8704" max="8704" width="1.42578125" style="2" customWidth="1"/>
    <col min="8705" max="8705" width="12.42578125" style="2" customWidth="1"/>
    <col min="8706" max="8706" width="1.42578125" style="2" customWidth="1"/>
    <col min="8707" max="8707" width="10.42578125" style="2" customWidth="1"/>
    <col min="8708" max="8709" width="10.42578125" style="2" bestFit="1" customWidth="1"/>
    <col min="8710" max="8951" width="8.7109375" style="2"/>
    <col min="8952" max="8952" width="41.42578125" style="2" customWidth="1"/>
    <col min="8953" max="8953" width="8.42578125" style="2" customWidth="1"/>
    <col min="8954" max="8954" width="1.42578125" style="2" customWidth="1"/>
    <col min="8955" max="8955" width="14" style="2" bestFit="1" customWidth="1"/>
    <col min="8956" max="8956" width="1.42578125" style="2" customWidth="1"/>
    <col min="8957" max="8957" width="12.42578125" style="2" customWidth="1"/>
    <col min="8958" max="8958" width="1.42578125" style="2" customWidth="1"/>
    <col min="8959" max="8959" width="12.42578125" style="2" customWidth="1"/>
    <col min="8960" max="8960" width="1.42578125" style="2" customWidth="1"/>
    <col min="8961" max="8961" width="12.42578125" style="2" customWidth="1"/>
    <col min="8962" max="8962" width="1.42578125" style="2" customWidth="1"/>
    <col min="8963" max="8963" width="10.42578125" style="2" customWidth="1"/>
    <col min="8964" max="8965" width="10.42578125" style="2" bestFit="1" customWidth="1"/>
    <col min="8966" max="9207" width="8.7109375" style="2"/>
    <col min="9208" max="9208" width="41.42578125" style="2" customWidth="1"/>
    <col min="9209" max="9209" width="8.42578125" style="2" customWidth="1"/>
    <col min="9210" max="9210" width="1.42578125" style="2" customWidth="1"/>
    <col min="9211" max="9211" width="14" style="2" bestFit="1" customWidth="1"/>
    <col min="9212" max="9212" width="1.42578125" style="2" customWidth="1"/>
    <col min="9213" max="9213" width="12.42578125" style="2" customWidth="1"/>
    <col min="9214" max="9214" width="1.42578125" style="2" customWidth="1"/>
    <col min="9215" max="9215" width="12.42578125" style="2" customWidth="1"/>
    <col min="9216" max="9216" width="1.42578125" style="2" customWidth="1"/>
    <col min="9217" max="9217" width="12.42578125" style="2" customWidth="1"/>
    <col min="9218" max="9218" width="1.42578125" style="2" customWidth="1"/>
    <col min="9219" max="9219" width="10.42578125" style="2" customWidth="1"/>
    <col min="9220" max="9221" width="10.42578125" style="2" bestFit="1" customWidth="1"/>
    <col min="9222" max="9463" width="8.7109375" style="2"/>
    <col min="9464" max="9464" width="41.42578125" style="2" customWidth="1"/>
    <col min="9465" max="9465" width="8.42578125" style="2" customWidth="1"/>
    <col min="9466" max="9466" width="1.42578125" style="2" customWidth="1"/>
    <col min="9467" max="9467" width="14" style="2" bestFit="1" customWidth="1"/>
    <col min="9468" max="9468" width="1.42578125" style="2" customWidth="1"/>
    <col min="9469" max="9469" width="12.42578125" style="2" customWidth="1"/>
    <col min="9470" max="9470" width="1.42578125" style="2" customWidth="1"/>
    <col min="9471" max="9471" width="12.42578125" style="2" customWidth="1"/>
    <col min="9472" max="9472" width="1.42578125" style="2" customWidth="1"/>
    <col min="9473" max="9473" width="12.42578125" style="2" customWidth="1"/>
    <col min="9474" max="9474" width="1.42578125" style="2" customWidth="1"/>
    <col min="9475" max="9475" width="10.42578125" style="2" customWidth="1"/>
    <col min="9476" max="9477" width="10.42578125" style="2" bestFit="1" customWidth="1"/>
    <col min="9478" max="9719" width="8.7109375" style="2"/>
    <col min="9720" max="9720" width="41.42578125" style="2" customWidth="1"/>
    <col min="9721" max="9721" width="8.42578125" style="2" customWidth="1"/>
    <col min="9722" max="9722" width="1.42578125" style="2" customWidth="1"/>
    <col min="9723" max="9723" width="14" style="2" bestFit="1" customWidth="1"/>
    <col min="9724" max="9724" width="1.42578125" style="2" customWidth="1"/>
    <col min="9725" max="9725" width="12.42578125" style="2" customWidth="1"/>
    <col min="9726" max="9726" width="1.42578125" style="2" customWidth="1"/>
    <col min="9727" max="9727" width="12.42578125" style="2" customWidth="1"/>
    <col min="9728" max="9728" width="1.42578125" style="2" customWidth="1"/>
    <col min="9729" max="9729" width="12.42578125" style="2" customWidth="1"/>
    <col min="9730" max="9730" width="1.42578125" style="2" customWidth="1"/>
    <col min="9731" max="9731" width="10.42578125" style="2" customWidth="1"/>
    <col min="9732" max="9733" width="10.42578125" style="2" bestFit="1" customWidth="1"/>
    <col min="9734" max="9975" width="8.7109375" style="2"/>
    <col min="9976" max="9976" width="41.42578125" style="2" customWidth="1"/>
    <col min="9977" max="9977" width="8.42578125" style="2" customWidth="1"/>
    <col min="9978" max="9978" width="1.42578125" style="2" customWidth="1"/>
    <col min="9979" max="9979" width="14" style="2" bestFit="1" customWidth="1"/>
    <col min="9980" max="9980" width="1.42578125" style="2" customWidth="1"/>
    <col min="9981" max="9981" width="12.42578125" style="2" customWidth="1"/>
    <col min="9982" max="9982" width="1.42578125" style="2" customWidth="1"/>
    <col min="9983" max="9983" width="12.42578125" style="2" customWidth="1"/>
    <col min="9984" max="9984" width="1.42578125" style="2" customWidth="1"/>
    <col min="9985" max="9985" width="12.42578125" style="2" customWidth="1"/>
    <col min="9986" max="9986" width="1.42578125" style="2" customWidth="1"/>
    <col min="9987" max="9987" width="10.42578125" style="2" customWidth="1"/>
    <col min="9988" max="9989" width="10.42578125" style="2" bestFit="1" customWidth="1"/>
    <col min="9990" max="10231" width="8.7109375" style="2"/>
    <col min="10232" max="10232" width="41.42578125" style="2" customWidth="1"/>
    <col min="10233" max="10233" width="8.42578125" style="2" customWidth="1"/>
    <col min="10234" max="10234" width="1.42578125" style="2" customWidth="1"/>
    <col min="10235" max="10235" width="14" style="2" bestFit="1" customWidth="1"/>
    <col min="10236" max="10236" width="1.42578125" style="2" customWidth="1"/>
    <col min="10237" max="10237" width="12.42578125" style="2" customWidth="1"/>
    <col min="10238" max="10238" width="1.42578125" style="2" customWidth="1"/>
    <col min="10239" max="10239" width="12.42578125" style="2" customWidth="1"/>
    <col min="10240" max="10240" width="1.42578125" style="2" customWidth="1"/>
    <col min="10241" max="10241" width="12.42578125" style="2" customWidth="1"/>
    <col min="10242" max="10242" width="1.42578125" style="2" customWidth="1"/>
    <col min="10243" max="10243" width="10.42578125" style="2" customWidth="1"/>
    <col min="10244" max="10245" width="10.42578125" style="2" bestFit="1" customWidth="1"/>
    <col min="10246" max="10487" width="8.7109375" style="2"/>
    <col min="10488" max="10488" width="41.42578125" style="2" customWidth="1"/>
    <col min="10489" max="10489" width="8.42578125" style="2" customWidth="1"/>
    <col min="10490" max="10490" width="1.42578125" style="2" customWidth="1"/>
    <col min="10491" max="10491" width="14" style="2" bestFit="1" customWidth="1"/>
    <col min="10492" max="10492" width="1.42578125" style="2" customWidth="1"/>
    <col min="10493" max="10493" width="12.42578125" style="2" customWidth="1"/>
    <col min="10494" max="10494" width="1.42578125" style="2" customWidth="1"/>
    <col min="10495" max="10495" width="12.42578125" style="2" customWidth="1"/>
    <col min="10496" max="10496" width="1.42578125" style="2" customWidth="1"/>
    <col min="10497" max="10497" width="12.42578125" style="2" customWidth="1"/>
    <col min="10498" max="10498" width="1.42578125" style="2" customWidth="1"/>
    <col min="10499" max="10499" width="10.42578125" style="2" customWidth="1"/>
    <col min="10500" max="10501" width="10.42578125" style="2" bestFit="1" customWidth="1"/>
    <col min="10502" max="10743" width="8.7109375" style="2"/>
    <col min="10744" max="10744" width="41.42578125" style="2" customWidth="1"/>
    <col min="10745" max="10745" width="8.42578125" style="2" customWidth="1"/>
    <col min="10746" max="10746" width="1.42578125" style="2" customWidth="1"/>
    <col min="10747" max="10747" width="14" style="2" bestFit="1" customWidth="1"/>
    <col min="10748" max="10748" width="1.42578125" style="2" customWidth="1"/>
    <col min="10749" max="10749" width="12.42578125" style="2" customWidth="1"/>
    <col min="10750" max="10750" width="1.42578125" style="2" customWidth="1"/>
    <col min="10751" max="10751" width="12.42578125" style="2" customWidth="1"/>
    <col min="10752" max="10752" width="1.42578125" style="2" customWidth="1"/>
    <col min="10753" max="10753" width="12.42578125" style="2" customWidth="1"/>
    <col min="10754" max="10754" width="1.42578125" style="2" customWidth="1"/>
    <col min="10755" max="10755" width="10.42578125" style="2" customWidth="1"/>
    <col min="10756" max="10757" width="10.42578125" style="2" bestFit="1" customWidth="1"/>
    <col min="10758" max="10999" width="8.7109375" style="2"/>
    <col min="11000" max="11000" width="41.42578125" style="2" customWidth="1"/>
    <col min="11001" max="11001" width="8.42578125" style="2" customWidth="1"/>
    <col min="11002" max="11002" width="1.42578125" style="2" customWidth="1"/>
    <col min="11003" max="11003" width="14" style="2" bestFit="1" customWidth="1"/>
    <col min="11004" max="11004" width="1.42578125" style="2" customWidth="1"/>
    <col min="11005" max="11005" width="12.42578125" style="2" customWidth="1"/>
    <col min="11006" max="11006" width="1.42578125" style="2" customWidth="1"/>
    <col min="11007" max="11007" width="12.42578125" style="2" customWidth="1"/>
    <col min="11008" max="11008" width="1.42578125" style="2" customWidth="1"/>
    <col min="11009" max="11009" width="12.42578125" style="2" customWidth="1"/>
    <col min="11010" max="11010" width="1.42578125" style="2" customWidth="1"/>
    <col min="11011" max="11011" width="10.42578125" style="2" customWidth="1"/>
    <col min="11012" max="11013" width="10.42578125" style="2" bestFit="1" customWidth="1"/>
    <col min="11014" max="11255" width="8.7109375" style="2"/>
    <col min="11256" max="11256" width="41.42578125" style="2" customWidth="1"/>
    <col min="11257" max="11257" width="8.42578125" style="2" customWidth="1"/>
    <col min="11258" max="11258" width="1.42578125" style="2" customWidth="1"/>
    <col min="11259" max="11259" width="14" style="2" bestFit="1" customWidth="1"/>
    <col min="11260" max="11260" width="1.42578125" style="2" customWidth="1"/>
    <col min="11261" max="11261" width="12.42578125" style="2" customWidth="1"/>
    <col min="11262" max="11262" width="1.42578125" style="2" customWidth="1"/>
    <col min="11263" max="11263" width="12.42578125" style="2" customWidth="1"/>
    <col min="11264" max="11264" width="1.42578125" style="2" customWidth="1"/>
    <col min="11265" max="11265" width="12.42578125" style="2" customWidth="1"/>
    <col min="11266" max="11266" width="1.42578125" style="2" customWidth="1"/>
    <col min="11267" max="11267" width="10.42578125" style="2" customWidth="1"/>
    <col min="11268" max="11269" width="10.42578125" style="2" bestFit="1" customWidth="1"/>
    <col min="11270" max="11511" width="8.7109375" style="2"/>
    <col min="11512" max="11512" width="41.42578125" style="2" customWidth="1"/>
    <col min="11513" max="11513" width="8.42578125" style="2" customWidth="1"/>
    <col min="11514" max="11514" width="1.42578125" style="2" customWidth="1"/>
    <col min="11515" max="11515" width="14" style="2" bestFit="1" customWidth="1"/>
    <col min="11516" max="11516" width="1.42578125" style="2" customWidth="1"/>
    <col min="11517" max="11517" width="12.42578125" style="2" customWidth="1"/>
    <col min="11518" max="11518" width="1.42578125" style="2" customWidth="1"/>
    <col min="11519" max="11519" width="12.42578125" style="2" customWidth="1"/>
    <col min="11520" max="11520" width="1.42578125" style="2" customWidth="1"/>
    <col min="11521" max="11521" width="12.42578125" style="2" customWidth="1"/>
    <col min="11522" max="11522" width="1.42578125" style="2" customWidth="1"/>
    <col min="11523" max="11523" width="10.42578125" style="2" customWidth="1"/>
    <col min="11524" max="11525" width="10.42578125" style="2" bestFit="1" customWidth="1"/>
    <col min="11526" max="11767" width="8.7109375" style="2"/>
    <col min="11768" max="11768" width="41.42578125" style="2" customWidth="1"/>
    <col min="11769" max="11769" width="8.42578125" style="2" customWidth="1"/>
    <col min="11770" max="11770" width="1.42578125" style="2" customWidth="1"/>
    <col min="11771" max="11771" width="14" style="2" bestFit="1" customWidth="1"/>
    <col min="11772" max="11772" width="1.42578125" style="2" customWidth="1"/>
    <col min="11773" max="11773" width="12.42578125" style="2" customWidth="1"/>
    <col min="11774" max="11774" width="1.42578125" style="2" customWidth="1"/>
    <col min="11775" max="11775" width="12.42578125" style="2" customWidth="1"/>
    <col min="11776" max="11776" width="1.42578125" style="2" customWidth="1"/>
    <col min="11777" max="11777" width="12.42578125" style="2" customWidth="1"/>
    <col min="11778" max="11778" width="1.42578125" style="2" customWidth="1"/>
    <col min="11779" max="11779" width="10.42578125" style="2" customWidth="1"/>
    <col min="11780" max="11781" width="10.42578125" style="2" bestFit="1" customWidth="1"/>
    <col min="11782" max="12023" width="8.7109375" style="2"/>
    <col min="12024" max="12024" width="41.42578125" style="2" customWidth="1"/>
    <col min="12025" max="12025" width="8.42578125" style="2" customWidth="1"/>
    <col min="12026" max="12026" width="1.42578125" style="2" customWidth="1"/>
    <col min="12027" max="12027" width="14" style="2" bestFit="1" customWidth="1"/>
    <col min="12028" max="12028" width="1.42578125" style="2" customWidth="1"/>
    <col min="12029" max="12029" width="12.42578125" style="2" customWidth="1"/>
    <col min="12030" max="12030" width="1.42578125" style="2" customWidth="1"/>
    <col min="12031" max="12031" width="12.42578125" style="2" customWidth="1"/>
    <col min="12032" max="12032" width="1.42578125" style="2" customWidth="1"/>
    <col min="12033" max="12033" width="12.42578125" style="2" customWidth="1"/>
    <col min="12034" max="12034" width="1.42578125" style="2" customWidth="1"/>
    <col min="12035" max="12035" width="10.42578125" style="2" customWidth="1"/>
    <col min="12036" max="12037" width="10.42578125" style="2" bestFit="1" customWidth="1"/>
    <col min="12038" max="12279" width="8.7109375" style="2"/>
    <col min="12280" max="12280" width="41.42578125" style="2" customWidth="1"/>
    <col min="12281" max="12281" width="8.42578125" style="2" customWidth="1"/>
    <col min="12282" max="12282" width="1.42578125" style="2" customWidth="1"/>
    <col min="12283" max="12283" width="14" style="2" bestFit="1" customWidth="1"/>
    <col min="12284" max="12284" width="1.42578125" style="2" customWidth="1"/>
    <col min="12285" max="12285" width="12.42578125" style="2" customWidth="1"/>
    <col min="12286" max="12286" width="1.42578125" style="2" customWidth="1"/>
    <col min="12287" max="12287" width="12.42578125" style="2" customWidth="1"/>
    <col min="12288" max="12288" width="1.42578125" style="2" customWidth="1"/>
    <col min="12289" max="12289" width="12.42578125" style="2" customWidth="1"/>
    <col min="12290" max="12290" width="1.42578125" style="2" customWidth="1"/>
    <col min="12291" max="12291" width="10.42578125" style="2" customWidth="1"/>
    <col min="12292" max="12293" width="10.42578125" style="2" bestFit="1" customWidth="1"/>
    <col min="12294" max="12535" width="8.7109375" style="2"/>
    <col min="12536" max="12536" width="41.42578125" style="2" customWidth="1"/>
    <col min="12537" max="12537" width="8.42578125" style="2" customWidth="1"/>
    <col min="12538" max="12538" width="1.42578125" style="2" customWidth="1"/>
    <col min="12539" max="12539" width="14" style="2" bestFit="1" customWidth="1"/>
    <col min="12540" max="12540" width="1.42578125" style="2" customWidth="1"/>
    <col min="12541" max="12541" width="12.42578125" style="2" customWidth="1"/>
    <col min="12542" max="12542" width="1.42578125" style="2" customWidth="1"/>
    <col min="12543" max="12543" width="12.42578125" style="2" customWidth="1"/>
    <col min="12544" max="12544" width="1.42578125" style="2" customWidth="1"/>
    <col min="12545" max="12545" width="12.42578125" style="2" customWidth="1"/>
    <col min="12546" max="12546" width="1.42578125" style="2" customWidth="1"/>
    <col min="12547" max="12547" width="10.42578125" style="2" customWidth="1"/>
    <col min="12548" max="12549" width="10.42578125" style="2" bestFit="1" customWidth="1"/>
    <col min="12550" max="12791" width="8.7109375" style="2"/>
    <col min="12792" max="12792" width="41.42578125" style="2" customWidth="1"/>
    <col min="12793" max="12793" width="8.42578125" style="2" customWidth="1"/>
    <col min="12794" max="12794" width="1.42578125" style="2" customWidth="1"/>
    <col min="12795" max="12795" width="14" style="2" bestFit="1" customWidth="1"/>
    <col min="12796" max="12796" width="1.42578125" style="2" customWidth="1"/>
    <col min="12797" max="12797" width="12.42578125" style="2" customWidth="1"/>
    <col min="12798" max="12798" width="1.42578125" style="2" customWidth="1"/>
    <col min="12799" max="12799" width="12.42578125" style="2" customWidth="1"/>
    <col min="12800" max="12800" width="1.42578125" style="2" customWidth="1"/>
    <col min="12801" max="12801" width="12.42578125" style="2" customWidth="1"/>
    <col min="12802" max="12802" width="1.42578125" style="2" customWidth="1"/>
    <col min="12803" max="12803" width="10.42578125" style="2" customWidth="1"/>
    <col min="12804" max="12805" width="10.42578125" style="2" bestFit="1" customWidth="1"/>
    <col min="12806" max="13047" width="8.7109375" style="2"/>
    <col min="13048" max="13048" width="41.42578125" style="2" customWidth="1"/>
    <col min="13049" max="13049" width="8.42578125" style="2" customWidth="1"/>
    <col min="13050" max="13050" width="1.42578125" style="2" customWidth="1"/>
    <col min="13051" max="13051" width="14" style="2" bestFit="1" customWidth="1"/>
    <col min="13052" max="13052" width="1.42578125" style="2" customWidth="1"/>
    <col min="13053" max="13053" width="12.42578125" style="2" customWidth="1"/>
    <col min="13054" max="13054" width="1.42578125" style="2" customWidth="1"/>
    <col min="13055" max="13055" width="12.42578125" style="2" customWidth="1"/>
    <col min="13056" max="13056" width="1.42578125" style="2" customWidth="1"/>
    <col min="13057" max="13057" width="12.42578125" style="2" customWidth="1"/>
    <col min="13058" max="13058" width="1.42578125" style="2" customWidth="1"/>
    <col min="13059" max="13059" width="10.42578125" style="2" customWidth="1"/>
    <col min="13060" max="13061" width="10.42578125" style="2" bestFit="1" customWidth="1"/>
    <col min="13062" max="13303" width="8.7109375" style="2"/>
    <col min="13304" max="13304" width="41.42578125" style="2" customWidth="1"/>
    <col min="13305" max="13305" width="8.42578125" style="2" customWidth="1"/>
    <col min="13306" max="13306" width="1.42578125" style="2" customWidth="1"/>
    <col min="13307" max="13307" width="14" style="2" bestFit="1" customWidth="1"/>
    <col min="13308" max="13308" width="1.42578125" style="2" customWidth="1"/>
    <col min="13309" max="13309" width="12.42578125" style="2" customWidth="1"/>
    <col min="13310" max="13310" width="1.42578125" style="2" customWidth="1"/>
    <col min="13311" max="13311" width="12.42578125" style="2" customWidth="1"/>
    <col min="13312" max="13312" width="1.42578125" style="2" customWidth="1"/>
    <col min="13313" max="13313" width="12.42578125" style="2" customWidth="1"/>
    <col min="13314" max="13314" width="1.42578125" style="2" customWidth="1"/>
    <col min="13315" max="13315" width="10.42578125" style="2" customWidth="1"/>
    <col min="13316" max="13317" width="10.42578125" style="2" bestFit="1" customWidth="1"/>
    <col min="13318" max="13559" width="8.7109375" style="2"/>
    <col min="13560" max="13560" width="41.42578125" style="2" customWidth="1"/>
    <col min="13561" max="13561" width="8.42578125" style="2" customWidth="1"/>
    <col min="13562" max="13562" width="1.42578125" style="2" customWidth="1"/>
    <col min="13563" max="13563" width="14" style="2" bestFit="1" customWidth="1"/>
    <col min="13564" max="13564" width="1.42578125" style="2" customWidth="1"/>
    <col min="13565" max="13565" width="12.42578125" style="2" customWidth="1"/>
    <col min="13566" max="13566" width="1.42578125" style="2" customWidth="1"/>
    <col min="13567" max="13567" width="12.42578125" style="2" customWidth="1"/>
    <col min="13568" max="13568" width="1.42578125" style="2" customWidth="1"/>
    <col min="13569" max="13569" width="12.42578125" style="2" customWidth="1"/>
    <col min="13570" max="13570" width="1.42578125" style="2" customWidth="1"/>
    <col min="13571" max="13571" width="10.42578125" style="2" customWidth="1"/>
    <col min="13572" max="13573" width="10.42578125" style="2" bestFit="1" customWidth="1"/>
    <col min="13574" max="13815" width="8.7109375" style="2"/>
    <col min="13816" max="13816" width="41.42578125" style="2" customWidth="1"/>
    <col min="13817" max="13817" width="8.42578125" style="2" customWidth="1"/>
    <col min="13818" max="13818" width="1.42578125" style="2" customWidth="1"/>
    <col min="13819" max="13819" width="14" style="2" bestFit="1" customWidth="1"/>
    <col min="13820" max="13820" width="1.42578125" style="2" customWidth="1"/>
    <col min="13821" max="13821" width="12.42578125" style="2" customWidth="1"/>
    <col min="13822" max="13822" width="1.42578125" style="2" customWidth="1"/>
    <col min="13823" max="13823" width="12.42578125" style="2" customWidth="1"/>
    <col min="13824" max="13824" width="1.42578125" style="2" customWidth="1"/>
    <col min="13825" max="13825" width="12.42578125" style="2" customWidth="1"/>
    <col min="13826" max="13826" width="1.42578125" style="2" customWidth="1"/>
    <col min="13827" max="13827" width="10.42578125" style="2" customWidth="1"/>
    <col min="13828" max="13829" width="10.42578125" style="2" bestFit="1" customWidth="1"/>
    <col min="13830" max="14071" width="8.7109375" style="2"/>
    <col min="14072" max="14072" width="41.42578125" style="2" customWidth="1"/>
    <col min="14073" max="14073" width="8.42578125" style="2" customWidth="1"/>
    <col min="14074" max="14074" width="1.42578125" style="2" customWidth="1"/>
    <col min="14075" max="14075" width="14" style="2" bestFit="1" customWidth="1"/>
    <col min="14076" max="14076" width="1.42578125" style="2" customWidth="1"/>
    <col min="14077" max="14077" width="12.42578125" style="2" customWidth="1"/>
    <col min="14078" max="14078" width="1.42578125" style="2" customWidth="1"/>
    <col min="14079" max="14079" width="12.42578125" style="2" customWidth="1"/>
    <col min="14080" max="14080" width="1.42578125" style="2" customWidth="1"/>
    <col min="14081" max="14081" width="12.42578125" style="2" customWidth="1"/>
    <col min="14082" max="14082" width="1.42578125" style="2" customWidth="1"/>
    <col min="14083" max="14083" width="10.42578125" style="2" customWidth="1"/>
    <col min="14084" max="14085" width="10.42578125" style="2" bestFit="1" customWidth="1"/>
    <col min="14086" max="14327" width="8.7109375" style="2"/>
    <col min="14328" max="14328" width="41.42578125" style="2" customWidth="1"/>
    <col min="14329" max="14329" width="8.42578125" style="2" customWidth="1"/>
    <col min="14330" max="14330" width="1.42578125" style="2" customWidth="1"/>
    <col min="14331" max="14331" width="14" style="2" bestFit="1" customWidth="1"/>
    <col min="14332" max="14332" width="1.42578125" style="2" customWidth="1"/>
    <col min="14333" max="14333" width="12.42578125" style="2" customWidth="1"/>
    <col min="14334" max="14334" width="1.42578125" style="2" customWidth="1"/>
    <col min="14335" max="14335" width="12.42578125" style="2" customWidth="1"/>
    <col min="14336" max="14336" width="1.42578125" style="2" customWidth="1"/>
    <col min="14337" max="14337" width="12.42578125" style="2" customWidth="1"/>
    <col min="14338" max="14338" width="1.42578125" style="2" customWidth="1"/>
    <col min="14339" max="14339" width="10.42578125" style="2" customWidth="1"/>
    <col min="14340" max="14341" width="10.42578125" style="2" bestFit="1" customWidth="1"/>
    <col min="14342" max="14583" width="8.7109375" style="2"/>
    <col min="14584" max="14584" width="41.42578125" style="2" customWidth="1"/>
    <col min="14585" max="14585" width="8.42578125" style="2" customWidth="1"/>
    <col min="14586" max="14586" width="1.42578125" style="2" customWidth="1"/>
    <col min="14587" max="14587" width="14" style="2" bestFit="1" customWidth="1"/>
    <col min="14588" max="14588" width="1.42578125" style="2" customWidth="1"/>
    <col min="14589" max="14589" width="12.42578125" style="2" customWidth="1"/>
    <col min="14590" max="14590" width="1.42578125" style="2" customWidth="1"/>
    <col min="14591" max="14591" width="12.42578125" style="2" customWidth="1"/>
    <col min="14592" max="14592" width="1.42578125" style="2" customWidth="1"/>
    <col min="14593" max="14593" width="12.42578125" style="2" customWidth="1"/>
    <col min="14594" max="14594" width="1.42578125" style="2" customWidth="1"/>
    <col min="14595" max="14595" width="10.42578125" style="2" customWidth="1"/>
    <col min="14596" max="14597" width="10.42578125" style="2" bestFit="1" customWidth="1"/>
    <col min="14598" max="14839" width="8.7109375" style="2"/>
    <col min="14840" max="14840" width="41.42578125" style="2" customWidth="1"/>
    <col min="14841" max="14841" width="8.42578125" style="2" customWidth="1"/>
    <col min="14842" max="14842" width="1.42578125" style="2" customWidth="1"/>
    <col min="14843" max="14843" width="14" style="2" bestFit="1" customWidth="1"/>
    <col min="14844" max="14844" width="1.42578125" style="2" customWidth="1"/>
    <col min="14845" max="14845" width="12.42578125" style="2" customWidth="1"/>
    <col min="14846" max="14846" width="1.42578125" style="2" customWidth="1"/>
    <col min="14847" max="14847" width="12.42578125" style="2" customWidth="1"/>
    <col min="14848" max="14848" width="1.42578125" style="2" customWidth="1"/>
    <col min="14849" max="14849" width="12.42578125" style="2" customWidth="1"/>
    <col min="14850" max="14850" width="1.42578125" style="2" customWidth="1"/>
    <col min="14851" max="14851" width="10.42578125" style="2" customWidth="1"/>
    <col min="14852" max="14853" width="10.42578125" style="2" bestFit="1" customWidth="1"/>
    <col min="14854" max="15095" width="8.7109375" style="2"/>
    <col min="15096" max="15096" width="41.42578125" style="2" customWidth="1"/>
    <col min="15097" max="15097" width="8.42578125" style="2" customWidth="1"/>
    <col min="15098" max="15098" width="1.42578125" style="2" customWidth="1"/>
    <col min="15099" max="15099" width="14" style="2" bestFit="1" customWidth="1"/>
    <col min="15100" max="15100" width="1.42578125" style="2" customWidth="1"/>
    <col min="15101" max="15101" width="12.42578125" style="2" customWidth="1"/>
    <col min="15102" max="15102" width="1.42578125" style="2" customWidth="1"/>
    <col min="15103" max="15103" width="12.42578125" style="2" customWidth="1"/>
    <col min="15104" max="15104" width="1.42578125" style="2" customWidth="1"/>
    <col min="15105" max="15105" width="12.42578125" style="2" customWidth="1"/>
    <col min="15106" max="15106" width="1.42578125" style="2" customWidth="1"/>
    <col min="15107" max="15107" width="10.42578125" style="2" customWidth="1"/>
    <col min="15108" max="15109" width="10.42578125" style="2" bestFit="1" customWidth="1"/>
    <col min="15110" max="15351" width="8.7109375" style="2"/>
    <col min="15352" max="15352" width="41.42578125" style="2" customWidth="1"/>
    <col min="15353" max="15353" width="8.42578125" style="2" customWidth="1"/>
    <col min="15354" max="15354" width="1.42578125" style="2" customWidth="1"/>
    <col min="15355" max="15355" width="14" style="2" bestFit="1" customWidth="1"/>
    <col min="15356" max="15356" width="1.42578125" style="2" customWidth="1"/>
    <col min="15357" max="15357" width="12.42578125" style="2" customWidth="1"/>
    <col min="15358" max="15358" width="1.42578125" style="2" customWidth="1"/>
    <col min="15359" max="15359" width="12.42578125" style="2" customWidth="1"/>
    <col min="15360" max="15360" width="1.42578125" style="2" customWidth="1"/>
    <col min="15361" max="15361" width="12.42578125" style="2" customWidth="1"/>
    <col min="15362" max="15362" width="1.42578125" style="2" customWidth="1"/>
    <col min="15363" max="15363" width="10.42578125" style="2" customWidth="1"/>
    <col min="15364" max="15365" width="10.42578125" style="2" bestFit="1" customWidth="1"/>
    <col min="15366" max="15607" width="8.7109375" style="2"/>
    <col min="15608" max="15608" width="41.42578125" style="2" customWidth="1"/>
    <col min="15609" max="15609" width="8.42578125" style="2" customWidth="1"/>
    <col min="15610" max="15610" width="1.42578125" style="2" customWidth="1"/>
    <col min="15611" max="15611" width="14" style="2" bestFit="1" customWidth="1"/>
    <col min="15612" max="15612" width="1.42578125" style="2" customWidth="1"/>
    <col min="15613" max="15613" width="12.42578125" style="2" customWidth="1"/>
    <col min="15614" max="15614" width="1.42578125" style="2" customWidth="1"/>
    <col min="15615" max="15615" width="12.42578125" style="2" customWidth="1"/>
    <col min="15616" max="15616" width="1.42578125" style="2" customWidth="1"/>
    <col min="15617" max="15617" width="12.42578125" style="2" customWidth="1"/>
    <col min="15618" max="15618" width="1.42578125" style="2" customWidth="1"/>
    <col min="15619" max="15619" width="10.42578125" style="2" customWidth="1"/>
    <col min="15620" max="15621" width="10.42578125" style="2" bestFit="1" customWidth="1"/>
    <col min="15622" max="15863" width="8.7109375" style="2"/>
    <col min="15864" max="15864" width="41.42578125" style="2" customWidth="1"/>
    <col min="15865" max="15865" width="8.42578125" style="2" customWidth="1"/>
    <col min="15866" max="15866" width="1.42578125" style="2" customWidth="1"/>
    <col min="15867" max="15867" width="14" style="2" bestFit="1" customWidth="1"/>
    <col min="15868" max="15868" width="1.42578125" style="2" customWidth="1"/>
    <col min="15869" max="15869" width="12.42578125" style="2" customWidth="1"/>
    <col min="15870" max="15870" width="1.42578125" style="2" customWidth="1"/>
    <col min="15871" max="15871" width="12.42578125" style="2" customWidth="1"/>
    <col min="15872" max="15872" width="1.42578125" style="2" customWidth="1"/>
    <col min="15873" max="15873" width="12.42578125" style="2" customWidth="1"/>
    <col min="15874" max="15874" width="1.42578125" style="2" customWidth="1"/>
    <col min="15875" max="15875" width="10.42578125" style="2" customWidth="1"/>
    <col min="15876" max="15877" width="10.42578125" style="2" bestFit="1" customWidth="1"/>
    <col min="15878" max="16119" width="8.7109375" style="2"/>
    <col min="16120" max="16120" width="41.42578125" style="2" customWidth="1"/>
    <col min="16121" max="16121" width="8.42578125" style="2" customWidth="1"/>
    <col min="16122" max="16122" width="1.42578125" style="2" customWidth="1"/>
    <col min="16123" max="16123" width="14" style="2" bestFit="1" customWidth="1"/>
    <col min="16124" max="16124" width="1.42578125" style="2" customWidth="1"/>
    <col min="16125" max="16125" width="12.42578125" style="2" customWidth="1"/>
    <col min="16126" max="16126" width="1.42578125" style="2" customWidth="1"/>
    <col min="16127" max="16127" width="12.42578125" style="2" customWidth="1"/>
    <col min="16128" max="16128" width="1.42578125" style="2" customWidth="1"/>
    <col min="16129" max="16129" width="12.42578125" style="2" customWidth="1"/>
    <col min="16130" max="16130" width="1.42578125" style="2" customWidth="1"/>
    <col min="16131" max="16131" width="10.42578125" style="2" customWidth="1"/>
    <col min="16132" max="16133" width="10.42578125" style="2" bestFit="1" customWidth="1"/>
    <col min="16134" max="16377" width="8.7109375" style="2"/>
    <col min="16378" max="16384" width="9" style="2" customWidth="1"/>
  </cols>
  <sheetData>
    <row r="1" spans="1:11" ht="21.75" customHeight="1">
      <c r="A1" s="60" t="s">
        <v>0</v>
      </c>
      <c r="B1" s="61"/>
      <c r="C1" s="62"/>
      <c r="D1" s="1"/>
      <c r="E1" s="61"/>
      <c r="F1" s="61"/>
      <c r="H1" s="61"/>
      <c r="I1" s="61"/>
      <c r="J1" s="61"/>
    </row>
    <row r="2" spans="1:11" ht="21.75" customHeight="1">
      <c r="A2" s="60" t="s">
        <v>156</v>
      </c>
      <c r="B2" s="61"/>
      <c r="C2" s="62"/>
      <c r="D2" s="1"/>
      <c r="E2" s="61"/>
      <c r="F2" s="61"/>
      <c r="H2" s="61"/>
      <c r="I2" s="61"/>
      <c r="J2" s="61"/>
    </row>
    <row r="3" spans="1:11" ht="21.75" customHeight="1">
      <c r="A3" s="60" t="s">
        <v>196</v>
      </c>
      <c r="B3" s="61"/>
      <c r="C3" s="62"/>
      <c r="D3" s="1"/>
      <c r="E3" s="61"/>
      <c r="F3" s="61"/>
      <c r="H3" s="61"/>
      <c r="I3" s="61"/>
    </row>
    <row r="4" spans="1:11" ht="21.75" customHeight="1">
      <c r="B4" s="62"/>
      <c r="C4" s="62"/>
      <c r="D4" s="3"/>
      <c r="E4" s="62"/>
      <c r="F4" s="62"/>
      <c r="J4" s="4" t="s">
        <v>1</v>
      </c>
    </row>
    <row r="5" spans="1:11" s="63" customFormat="1" ht="21.75" customHeight="1">
      <c r="B5" s="94"/>
      <c r="C5" s="62"/>
      <c r="D5" s="102" t="s">
        <v>2</v>
      </c>
      <c r="E5" s="102"/>
      <c r="F5" s="102"/>
      <c r="G5" s="94"/>
      <c r="H5" s="102" t="s">
        <v>3</v>
      </c>
      <c r="I5" s="102"/>
      <c r="J5" s="102"/>
      <c r="K5" s="94"/>
    </row>
    <row r="6" spans="1:11" s="63" customFormat="1" ht="21.75" customHeight="1">
      <c r="B6" s="5" t="s">
        <v>4</v>
      </c>
      <c r="C6" s="62"/>
      <c r="D6" s="6" t="s">
        <v>197</v>
      </c>
      <c r="E6" s="69"/>
      <c r="F6" s="95" t="s">
        <v>184</v>
      </c>
      <c r="G6" s="69"/>
      <c r="H6" s="95" t="s">
        <v>197</v>
      </c>
      <c r="I6" s="69"/>
      <c r="J6" s="95" t="s">
        <v>184</v>
      </c>
      <c r="K6" s="94"/>
    </row>
    <row r="7" spans="1:11" ht="21.75" customHeight="1">
      <c r="D7" s="3" t="s">
        <v>5</v>
      </c>
      <c r="E7" s="12"/>
      <c r="F7" s="8" t="s">
        <v>6</v>
      </c>
      <c r="G7" s="8"/>
      <c r="H7" s="62" t="s">
        <v>5</v>
      </c>
      <c r="I7" s="12"/>
      <c r="J7" s="8" t="s">
        <v>6</v>
      </c>
    </row>
    <row r="8" spans="1:11" ht="21.75" customHeight="1">
      <c r="D8" s="3" t="s">
        <v>7</v>
      </c>
      <c r="E8" s="12"/>
      <c r="F8" s="8"/>
      <c r="G8" s="8"/>
      <c r="H8" s="62" t="s">
        <v>7</v>
      </c>
      <c r="I8" s="12"/>
      <c r="J8" s="8"/>
    </row>
    <row r="9" spans="1:11" ht="21.75" customHeight="1">
      <c r="A9" s="63" t="s">
        <v>8</v>
      </c>
      <c r="D9" s="2"/>
    </row>
    <row r="10" spans="1:11" ht="21.75" customHeight="1">
      <c r="A10" s="63" t="s">
        <v>9</v>
      </c>
      <c r="B10" s="62"/>
      <c r="C10" s="62"/>
      <c r="D10" s="62"/>
      <c r="E10" s="62"/>
      <c r="F10" s="62"/>
    </row>
    <row r="11" spans="1:11" ht="21.75" customHeight="1">
      <c r="A11" s="2" t="s">
        <v>10</v>
      </c>
      <c r="B11" s="65">
        <v>2</v>
      </c>
      <c r="C11" s="62"/>
      <c r="D11" s="10">
        <v>2795027</v>
      </c>
      <c r="E11" s="67"/>
      <c r="F11" s="10">
        <v>1477138</v>
      </c>
      <c r="G11" s="67"/>
      <c r="H11" s="10">
        <v>1396395</v>
      </c>
      <c r="I11" s="10"/>
      <c r="J11" s="10">
        <v>299953</v>
      </c>
      <c r="K11" s="67"/>
    </row>
    <row r="12" spans="1:11" ht="21.75" customHeight="1">
      <c r="A12" s="2" t="s">
        <v>163</v>
      </c>
      <c r="B12" s="65" t="s">
        <v>11</v>
      </c>
      <c r="C12" s="62"/>
      <c r="D12" s="10">
        <v>87322</v>
      </c>
      <c r="E12" s="67"/>
      <c r="F12" s="10">
        <v>132772</v>
      </c>
      <c r="G12" s="67"/>
      <c r="H12" s="10">
        <v>11581</v>
      </c>
      <c r="I12" s="10"/>
      <c r="J12" s="10">
        <v>49634</v>
      </c>
      <c r="K12" s="67"/>
    </row>
    <row r="13" spans="1:11" ht="21.75" customHeight="1">
      <c r="A13" s="2" t="s">
        <v>12</v>
      </c>
      <c r="B13" s="65">
        <v>4</v>
      </c>
      <c r="C13" s="62"/>
      <c r="D13" s="10">
        <v>17409008</v>
      </c>
      <c r="E13" s="67"/>
      <c r="F13" s="10">
        <v>19022417</v>
      </c>
      <c r="G13" s="67"/>
      <c r="H13" s="10">
        <v>8698134</v>
      </c>
      <c r="I13" s="10"/>
      <c r="J13" s="10">
        <v>9747404</v>
      </c>
      <c r="K13" s="67"/>
    </row>
    <row r="14" spans="1:11" ht="21.75" customHeight="1">
      <c r="A14" s="2" t="s">
        <v>13</v>
      </c>
      <c r="B14" s="65"/>
      <c r="C14" s="62"/>
      <c r="D14" s="10">
        <v>12087</v>
      </c>
      <c r="E14" s="67"/>
      <c r="F14" s="66">
        <v>12087</v>
      </c>
      <c r="G14" s="67"/>
      <c r="H14" s="10">
        <v>4571</v>
      </c>
      <c r="I14" s="10"/>
      <c r="J14" s="66">
        <v>4571</v>
      </c>
      <c r="K14" s="67"/>
    </row>
    <row r="15" spans="1:11" ht="21.75" customHeight="1">
      <c r="A15" s="2" t="s">
        <v>14</v>
      </c>
      <c r="B15" s="65"/>
      <c r="C15" s="62"/>
      <c r="D15" s="10">
        <v>129842</v>
      </c>
      <c r="E15" s="67"/>
      <c r="F15" s="66">
        <v>79914</v>
      </c>
      <c r="G15" s="67"/>
      <c r="H15" s="10">
        <v>35609</v>
      </c>
      <c r="I15" s="10"/>
      <c r="J15" s="66">
        <v>5176</v>
      </c>
      <c r="K15" s="67"/>
    </row>
    <row r="16" spans="1:11" ht="21.75" customHeight="1">
      <c r="A16" s="63" t="s">
        <v>15</v>
      </c>
      <c r="B16" s="65"/>
      <c r="C16" s="62"/>
      <c r="D16" s="96">
        <f>SUM(D11:D15)</f>
        <v>20433286</v>
      </c>
      <c r="E16" s="67"/>
      <c r="F16" s="96">
        <f>SUM(F11:F15)</f>
        <v>20724328</v>
      </c>
      <c r="G16" s="67"/>
      <c r="H16" s="96">
        <f>SUM(H11:H15)</f>
        <v>10146290</v>
      </c>
      <c r="I16" s="10"/>
      <c r="J16" s="96">
        <f>SUM(J11:J15)</f>
        <v>10106738</v>
      </c>
      <c r="K16" s="67"/>
    </row>
    <row r="17" spans="1:11" ht="21.75" customHeight="1">
      <c r="A17" s="63" t="s">
        <v>16</v>
      </c>
      <c r="B17" s="62"/>
      <c r="C17" s="62"/>
      <c r="D17" s="66"/>
      <c r="E17" s="67"/>
      <c r="F17" s="66"/>
      <c r="G17" s="67"/>
      <c r="H17" s="66"/>
      <c r="I17" s="10"/>
      <c r="J17" s="66"/>
      <c r="K17" s="67"/>
    </row>
    <row r="18" spans="1:11" ht="21.75" customHeight="1">
      <c r="A18" s="2" t="s">
        <v>17</v>
      </c>
      <c r="B18" s="65">
        <v>5</v>
      </c>
      <c r="C18" s="62"/>
      <c r="D18" s="10">
        <v>0</v>
      </c>
      <c r="E18" s="67"/>
      <c r="F18" s="67">
        <v>0</v>
      </c>
      <c r="G18" s="67"/>
      <c r="H18" s="10">
        <v>8290379</v>
      </c>
      <c r="I18" s="10"/>
      <c r="J18" s="67">
        <v>8301640</v>
      </c>
      <c r="K18" s="67"/>
    </row>
    <row r="19" spans="1:11" ht="21.75" customHeight="1">
      <c r="A19" s="2" t="s">
        <v>18</v>
      </c>
      <c r="B19" s="65">
        <v>6</v>
      </c>
      <c r="C19" s="62"/>
      <c r="D19" s="10">
        <v>13038226</v>
      </c>
      <c r="E19" s="67"/>
      <c r="F19" s="67">
        <v>12960767</v>
      </c>
      <c r="G19" s="67"/>
      <c r="H19" s="10">
        <v>13038226</v>
      </c>
      <c r="I19" s="10"/>
      <c r="J19" s="66">
        <v>12960767</v>
      </c>
      <c r="K19" s="67"/>
    </row>
    <row r="20" spans="1:11" ht="21.75" customHeight="1">
      <c r="A20" s="2" t="s">
        <v>19</v>
      </c>
      <c r="B20" s="65">
        <v>2</v>
      </c>
      <c r="C20" s="62"/>
      <c r="D20" s="10">
        <v>0</v>
      </c>
      <c r="E20" s="67"/>
      <c r="F20" s="67">
        <v>0</v>
      </c>
      <c r="H20" s="10">
        <v>6557954</v>
      </c>
      <c r="I20" s="10"/>
      <c r="J20" s="2">
        <v>6794049</v>
      </c>
      <c r="K20" s="67"/>
    </row>
    <row r="21" spans="1:11" ht="21.75" customHeight="1">
      <c r="A21" s="2" t="s">
        <v>20</v>
      </c>
      <c r="B21" s="65"/>
      <c r="C21" s="62"/>
      <c r="D21" s="10">
        <v>434407</v>
      </c>
      <c r="E21" s="67"/>
      <c r="F21" s="66">
        <v>436180</v>
      </c>
      <c r="G21" s="67"/>
      <c r="H21" s="10">
        <v>434407</v>
      </c>
      <c r="I21" s="10"/>
      <c r="J21" s="66">
        <v>436180</v>
      </c>
      <c r="K21" s="67"/>
    </row>
    <row r="22" spans="1:11" ht="21.75" customHeight="1">
      <c r="A22" s="2" t="s">
        <v>21</v>
      </c>
      <c r="B22" s="65"/>
      <c r="C22" s="62"/>
      <c r="D22" s="10">
        <v>1273568</v>
      </c>
      <c r="E22" s="67"/>
      <c r="F22" s="66">
        <v>1304158</v>
      </c>
      <c r="G22" s="67"/>
      <c r="H22" s="10">
        <v>183119</v>
      </c>
      <c r="I22" s="10"/>
      <c r="J22" s="66">
        <v>180089</v>
      </c>
      <c r="K22" s="67"/>
    </row>
    <row r="23" spans="1:11" ht="21.75" customHeight="1">
      <c r="A23" s="2" t="s">
        <v>22</v>
      </c>
      <c r="B23" s="65"/>
      <c r="C23" s="62"/>
      <c r="D23" s="10">
        <v>1199469</v>
      </c>
      <c r="E23" s="67"/>
      <c r="F23" s="66">
        <v>1108948</v>
      </c>
      <c r="G23" s="67"/>
      <c r="H23" s="10">
        <v>92175</v>
      </c>
      <c r="I23" s="10"/>
      <c r="J23" s="66">
        <v>105392</v>
      </c>
      <c r="K23" s="67"/>
    </row>
    <row r="24" spans="1:11" ht="21.75" customHeight="1">
      <c r="A24" s="2" t="s">
        <v>23</v>
      </c>
      <c r="B24" s="65">
        <v>7</v>
      </c>
      <c r="C24" s="62"/>
      <c r="D24" s="10">
        <v>4765028</v>
      </c>
      <c r="E24" s="67"/>
      <c r="F24" s="66">
        <v>4750619</v>
      </c>
      <c r="G24" s="67"/>
      <c r="H24" s="10">
        <v>490875</v>
      </c>
      <c r="I24" s="10"/>
      <c r="J24" s="66">
        <v>490875</v>
      </c>
      <c r="K24" s="67"/>
    </row>
    <row r="25" spans="1:11" ht="21.75" customHeight="1">
      <c r="A25" s="2" t="s">
        <v>24</v>
      </c>
      <c r="B25" s="65"/>
      <c r="C25" s="62"/>
      <c r="D25" s="10">
        <v>749706</v>
      </c>
      <c r="E25" s="67"/>
      <c r="F25" s="66">
        <v>771630</v>
      </c>
      <c r="G25" s="67"/>
      <c r="H25" s="10">
        <v>220775</v>
      </c>
      <c r="I25" s="10"/>
      <c r="J25" s="66">
        <v>229684</v>
      </c>
      <c r="K25" s="67"/>
    </row>
    <row r="26" spans="1:11" ht="21.75" customHeight="1">
      <c r="A26" s="2" t="s">
        <v>25</v>
      </c>
      <c r="B26" s="65">
        <v>2</v>
      </c>
      <c r="C26" s="62"/>
      <c r="D26" s="10">
        <v>20480</v>
      </c>
      <c r="E26" s="67"/>
      <c r="F26" s="66">
        <v>22671</v>
      </c>
      <c r="G26" s="67"/>
      <c r="H26" s="10">
        <v>14801</v>
      </c>
      <c r="I26" s="10"/>
      <c r="J26" s="66">
        <v>17518</v>
      </c>
      <c r="K26" s="67"/>
    </row>
    <row r="27" spans="1:11" ht="21.75" customHeight="1">
      <c r="A27" s="63" t="s">
        <v>26</v>
      </c>
      <c r="B27" s="65"/>
      <c r="C27" s="62"/>
      <c r="D27" s="96">
        <f>SUM(D18:D26)</f>
        <v>21480884</v>
      </c>
      <c r="E27" s="67"/>
      <c r="F27" s="96">
        <f>SUM(F18:F26)</f>
        <v>21354973</v>
      </c>
      <c r="G27" s="67"/>
      <c r="H27" s="96">
        <f>SUM(H18:H26)</f>
        <v>29322711</v>
      </c>
      <c r="I27" s="10"/>
      <c r="J27" s="96">
        <f>SUM(J18:J26)</f>
        <v>29516194</v>
      </c>
      <c r="K27" s="67"/>
    </row>
    <row r="28" spans="1:11" ht="21.75" customHeight="1" thickBot="1">
      <c r="A28" s="63" t="s">
        <v>27</v>
      </c>
      <c r="B28" s="62"/>
      <c r="C28" s="62"/>
      <c r="D28" s="68">
        <f>SUM(D16:D26)</f>
        <v>41914170</v>
      </c>
      <c r="E28" s="67"/>
      <c r="F28" s="68">
        <f>SUM(F16:F26)</f>
        <v>42079301</v>
      </c>
      <c r="G28" s="67"/>
      <c r="H28" s="68">
        <f>SUM(H16:H26)</f>
        <v>39469001</v>
      </c>
      <c r="I28" s="10"/>
      <c r="J28" s="68">
        <f>SUM(J16:J26)</f>
        <v>39622932</v>
      </c>
      <c r="K28" s="67"/>
    </row>
    <row r="29" spans="1:11" ht="21.75" customHeight="1" thickTop="1">
      <c r="D29" s="3"/>
      <c r="E29" s="12"/>
      <c r="K29" s="8"/>
    </row>
    <row r="30" spans="1:11" ht="21.75" customHeight="1">
      <c r="A30" s="2" t="s">
        <v>162</v>
      </c>
      <c r="B30" s="62"/>
      <c r="C30" s="62"/>
      <c r="D30" s="3"/>
      <c r="E30" s="62"/>
      <c r="F30" s="62"/>
    </row>
    <row r="31" spans="1:11" ht="21.75" customHeight="1">
      <c r="A31" s="60" t="s">
        <v>0</v>
      </c>
      <c r="B31" s="61"/>
      <c r="C31" s="62"/>
      <c r="D31" s="1"/>
      <c r="E31" s="61"/>
      <c r="F31" s="61"/>
      <c r="H31" s="61"/>
      <c r="I31" s="61"/>
      <c r="J31" s="61"/>
    </row>
    <row r="32" spans="1:11" ht="21.75" customHeight="1">
      <c r="A32" s="60" t="s">
        <v>157</v>
      </c>
      <c r="B32" s="61"/>
      <c r="C32" s="62"/>
      <c r="D32" s="1"/>
      <c r="E32" s="61"/>
      <c r="F32" s="61"/>
      <c r="H32" s="61"/>
      <c r="I32" s="61"/>
      <c r="J32" s="61"/>
    </row>
    <row r="33" spans="1:11" ht="21.75" customHeight="1">
      <c r="A33" s="60" t="s">
        <v>196</v>
      </c>
      <c r="B33" s="61"/>
      <c r="C33" s="62"/>
      <c r="D33" s="1"/>
      <c r="E33" s="61"/>
      <c r="F33" s="61"/>
      <c r="H33" s="61"/>
      <c r="I33" s="61"/>
    </row>
    <row r="34" spans="1:11" ht="21.75" customHeight="1">
      <c r="B34" s="62"/>
      <c r="C34" s="62"/>
      <c r="D34" s="3"/>
      <c r="E34" s="62"/>
      <c r="F34" s="62"/>
      <c r="J34" s="4" t="s">
        <v>1</v>
      </c>
    </row>
    <row r="35" spans="1:11" s="63" customFormat="1" ht="21.75" customHeight="1">
      <c r="B35" s="94"/>
      <c r="C35" s="62"/>
      <c r="D35" s="102" t="s">
        <v>2</v>
      </c>
      <c r="E35" s="102"/>
      <c r="F35" s="102"/>
      <c r="G35" s="94"/>
      <c r="H35" s="102" t="s">
        <v>3</v>
      </c>
      <c r="I35" s="102"/>
      <c r="J35" s="102"/>
      <c r="K35" s="94"/>
    </row>
    <row r="36" spans="1:11" s="63" customFormat="1" ht="21.75" customHeight="1">
      <c r="B36" s="5" t="s">
        <v>4</v>
      </c>
      <c r="C36" s="62"/>
      <c r="D36" s="6" t="s">
        <v>197</v>
      </c>
      <c r="E36" s="69"/>
      <c r="F36" s="95" t="s">
        <v>184</v>
      </c>
      <c r="G36" s="69"/>
      <c r="H36" s="95" t="s">
        <v>197</v>
      </c>
      <c r="I36" s="69"/>
      <c r="J36" s="95" t="s">
        <v>184</v>
      </c>
      <c r="K36" s="94"/>
    </row>
    <row r="37" spans="1:11" ht="21.75" customHeight="1">
      <c r="D37" s="3" t="s">
        <v>5</v>
      </c>
      <c r="E37" s="12"/>
      <c r="F37" s="8" t="s">
        <v>6</v>
      </c>
      <c r="G37" s="8"/>
      <c r="H37" s="62" t="s">
        <v>5</v>
      </c>
      <c r="I37" s="12"/>
      <c r="J37" s="8" t="s">
        <v>6</v>
      </c>
    </row>
    <row r="38" spans="1:11" ht="21.75" customHeight="1">
      <c r="D38" s="3" t="s">
        <v>7</v>
      </c>
      <c r="E38" s="12"/>
      <c r="F38" s="8"/>
      <c r="G38" s="8"/>
      <c r="H38" s="62" t="s">
        <v>7</v>
      </c>
      <c r="I38" s="12"/>
      <c r="J38" s="8"/>
    </row>
    <row r="39" spans="1:11" ht="21.75" customHeight="1">
      <c r="A39" s="63" t="s">
        <v>28</v>
      </c>
      <c r="B39" s="69"/>
      <c r="D39" s="8"/>
      <c r="E39" s="12"/>
      <c r="F39" s="8"/>
      <c r="G39" s="8"/>
      <c r="H39" s="12"/>
      <c r="I39" s="12"/>
      <c r="J39" s="12"/>
      <c r="K39" s="8"/>
    </row>
    <row r="40" spans="1:11" ht="21.75" customHeight="1">
      <c r="A40" s="63" t="s">
        <v>29</v>
      </c>
      <c r="B40" s="62"/>
      <c r="C40" s="62"/>
      <c r="D40" s="62"/>
      <c r="E40" s="62"/>
      <c r="F40" s="62"/>
    </row>
    <row r="41" spans="1:11" ht="21.75" customHeight="1">
      <c r="A41" s="2" t="s">
        <v>164</v>
      </c>
      <c r="B41" s="65">
        <v>2</v>
      </c>
      <c r="C41" s="62"/>
      <c r="D41" s="10">
        <v>203677</v>
      </c>
      <c r="E41" s="67"/>
      <c r="F41" s="66">
        <v>339922</v>
      </c>
      <c r="G41" s="67"/>
      <c r="H41" s="10">
        <v>77737</v>
      </c>
      <c r="I41" s="10"/>
      <c r="J41" s="10">
        <v>169208</v>
      </c>
      <c r="K41" s="67"/>
    </row>
    <row r="42" spans="1:11" ht="21.75" customHeight="1">
      <c r="A42" s="2" t="s">
        <v>30</v>
      </c>
      <c r="B42" s="65">
        <v>8</v>
      </c>
      <c r="C42" s="62"/>
      <c r="D42" s="10">
        <v>998765</v>
      </c>
      <c r="E42" s="67"/>
      <c r="F42" s="66">
        <v>499072</v>
      </c>
      <c r="G42" s="67"/>
      <c r="H42" s="10">
        <v>998765</v>
      </c>
      <c r="I42" s="10"/>
      <c r="J42" s="10">
        <v>499072</v>
      </c>
      <c r="K42" s="67"/>
    </row>
    <row r="43" spans="1:11" ht="21.75" customHeight="1">
      <c r="A43" s="70" t="s">
        <v>31</v>
      </c>
      <c r="B43" s="65">
        <v>9</v>
      </c>
      <c r="C43" s="62"/>
      <c r="D43" s="10">
        <v>2499318</v>
      </c>
      <c r="E43" s="67"/>
      <c r="F43" s="66">
        <v>999890</v>
      </c>
      <c r="G43" s="67"/>
      <c r="H43" s="10">
        <v>2499318</v>
      </c>
      <c r="I43" s="10"/>
      <c r="J43" s="66">
        <v>999890</v>
      </c>
      <c r="K43" s="67"/>
    </row>
    <row r="44" spans="1:11" ht="21.75" customHeight="1">
      <c r="A44" s="97" t="s">
        <v>32</v>
      </c>
      <c r="B44" s="65">
        <v>2</v>
      </c>
      <c r="C44" s="62"/>
      <c r="D44" s="10">
        <v>224152</v>
      </c>
      <c r="E44" s="67"/>
      <c r="F44" s="67">
        <v>224138</v>
      </c>
      <c r="G44" s="67"/>
      <c r="H44" s="10">
        <v>32022</v>
      </c>
      <c r="I44" s="10"/>
      <c r="J44" s="67">
        <v>30443</v>
      </c>
      <c r="K44" s="67"/>
    </row>
    <row r="45" spans="1:11" ht="21.75" customHeight="1">
      <c r="A45" s="2" t="s">
        <v>165</v>
      </c>
      <c r="B45" s="65"/>
      <c r="C45" s="62"/>
      <c r="D45" s="10">
        <v>15099</v>
      </c>
      <c r="E45" s="67"/>
      <c r="F45" s="67">
        <v>43223</v>
      </c>
      <c r="G45" s="67"/>
      <c r="H45" s="10">
        <v>0</v>
      </c>
      <c r="I45" s="10"/>
      <c r="J45" s="67">
        <v>30784</v>
      </c>
      <c r="K45" s="67"/>
    </row>
    <row r="46" spans="1:11" ht="21.75" customHeight="1">
      <c r="A46" s="97" t="s">
        <v>166</v>
      </c>
      <c r="B46" s="65">
        <v>10</v>
      </c>
      <c r="C46" s="62"/>
      <c r="D46" s="10">
        <v>756988</v>
      </c>
      <c r="E46" s="67"/>
      <c r="F46" s="66">
        <v>770340</v>
      </c>
      <c r="G46" s="67"/>
      <c r="H46" s="10">
        <v>416639</v>
      </c>
      <c r="I46" s="10"/>
      <c r="J46" s="66">
        <v>435237</v>
      </c>
      <c r="K46" s="67"/>
    </row>
    <row r="47" spans="1:11" ht="21.75" customHeight="1">
      <c r="A47" s="2" t="s">
        <v>33</v>
      </c>
      <c r="B47" s="65"/>
      <c r="C47" s="62"/>
      <c r="D47" s="10">
        <v>96217</v>
      </c>
      <c r="E47" s="67"/>
      <c r="F47" s="67">
        <v>82250</v>
      </c>
      <c r="G47" s="67"/>
      <c r="H47" s="10">
        <v>66548</v>
      </c>
      <c r="I47" s="10"/>
      <c r="J47" s="67">
        <v>48668</v>
      </c>
      <c r="K47" s="67"/>
    </row>
    <row r="48" spans="1:11" ht="21.75" customHeight="1">
      <c r="A48" s="2" t="s">
        <v>34</v>
      </c>
      <c r="B48" s="65">
        <v>2</v>
      </c>
      <c r="C48" s="62"/>
      <c r="D48" s="10">
        <v>14013</v>
      </c>
      <c r="E48" s="67"/>
      <c r="F48" s="13">
        <v>13776</v>
      </c>
      <c r="G48" s="67"/>
      <c r="H48" s="10">
        <v>7624</v>
      </c>
      <c r="I48" s="10"/>
      <c r="J48" s="13">
        <v>7547</v>
      </c>
      <c r="K48" s="67"/>
    </row>
    <row r="49" spans="1:11" ht="21.75" customHeight="1">
      <c r="A49" s="2" t="s">
        <v>35</v>
      </c>
      <c r="B49" s="65"/>
      <c r="C49" s="62"/>
      <c r="D49" s="10">
        <v>237099</v>
      </c>
      <c r="E49" s="67"/>
      <c r="F49" s="13">
        <v>253016</v>
      </c>
      <c r="G49" s="67"/>
      <c r="H49" s="10">
        <v>99129</v>
      </c>
      <c r="I49" s="10"/>
      <c r="J49" s="13">
        <v>108133</v>
      </c>
      <c r="K49" s="67"/>
    </row>
    <row r="50" spans="1:11" ht="21.75" customHeight="1">
      <c r="A50" s="2" t="s">
        <v>36</v>
      </c>
      <c r="B50" s="65">
        <v>2</v>
      </c>
      <c r="C50" s="62"/>
      <c r="D50" s="10">
        <v>27224</v>
      </c>
      <c r="E50" s="67"/>
      <c r="F50" s="13">
        <v>27224</v>
      </c>
      <c r="G50" s="67"/>
      <c r="H50" s="10">
        <v>27224</v>
      </c>
      <c r="I50" s="10"/>
      <c r="J50" s="13">
        <v>27224</v>
      </c>
      <c r="K50" s="67"/>
    </row>
    <row r="51" spans="1:11" ht="21.75" customHeight="1">
      <c r="A51" s="2" t="s">
        <v>190</v>
      </c>
      <c r="B51" s="65">
        <v>18</v>
      </c>
      <c r="C51" s="62"/>
      <c r="D51" s="10">
        <v>40850</v>
      </c>
      <c r="E51" s="67"/>
      <c r="F51" s="13">
        <v>0</v>
      </c>
      <c r="G51" s="67"/>
      <c r="H51" s="10">
        <v>40850</v>
      </c>
      <c r="I51" s="10"/>
      <c r="J51" s="13">
        <v>0</v>
      </c>
      <c r="K51" s="67"/>
    </row>
    <row r="52" spans="1:11" ht="21.75" customHeight="1">
      <c r="A52" s="70" t="s">
        <v>37</v>
      </c>
      <c r="B52" s="65">
        <v>2</v>
      </c>
      <c r="C52" s="62"/>
      <c r="D52" s="10">
        <v>294188</v>
      </c>
      <c r="E52" s="67"/>
      <c r="F52" s="66">
        <v>328318</v>
      </c>
      <c r="G52" s="67"/>
      <c r="H52" s="10">
        <v>116822</v>
      </c>
      <c r="I52" s="67"/>
      <c r="J52" s="66">
        <v>95404</v>
      </c>
      <c r="K52" s="67"/>
    </row>
    <row r="53" spans="1:11" ht="21.75" customHeight="1">
      <c r="A53" s="63" t="s">
        <v>38</v>
      </c>
      <c r="B53" s="65"/>
      <c r="C53" s="62"/>
      <c r="D53" s="96">
        <f>SUM(D41:D52)</f>
        <v>5407590</v>
      </c>
      <c r="E53" s="67"/>
      <c r="F53" s="96">
        <f>SUM(F41:F52)</f>
        <v>3581169</v>
      </c>
      <c r="G53" s="67"/>
      <c r="H53" s="96">
        <f>SUM(H41:H52)</f>
        <v>4382678</v>
      </c>
      <c r="I53" s="10"/>
      <c r="J53" s="96">
        <f>SUM(J41:J52)</f>
        <v>2451610</v>
      </c>
      <c r="K53" s="67"/>
    </row>
    <row r="54" spans="1:11" ht="21.75" customHeight="1">
      <c r="A54" s="63" t="s">
        <v>39</v>
      </c>
      <c r="B54" s="65"/>
      <c r="C54" s="62"/>
      <c r="D54" s="10"/>
      <c r="E54" s="67"/>
      <c r="K54" s="67"/>
    </row>
    <row r="55" spans="1:11" ht="21.75" customHeight="1">
      <c r="A55" s="2" t="s">
        <v>40</v>
      </c>
      <c r="D55" s="2"/>
      <c r="K55" s="67"/>
    </row>
    <row r="56" spans="1:11" ht="21.75" customHeight="1">
      <c r="A56" s="2" t="s">
        <v>41</v>
      </c>
      <c r="B56" s="65">
        <v>8</v>
      </c>
      <c r="C56" s="62"/>
      <c r="D56" s="10">
        <v>1000000</v>
      </c>
      <c r="E56" s="67"/>
      <c r="F56" s="67">
        <v>499072</v>
      </c>
      <c r="G56" s="67"/>
      <c r="H56" s="10">
        <v>1000000</v>
      </c>
      <c r="I56" s="10"/>
      <c r="J56" s="67">
        <v>499072</v>
      </c>
      <c r="K56" s="67"/>
    </row>
    <row r="57" spans="1:11" ht="21.75" customHeight="1">
      <c r="A57" s="2" t="s">
        <v>42</v>
      </c>
      <c r="B57" s="65"/>
      <c r="C57" s="62"/>
      <c r="D57" s="10"/>
      <c r="E57" s="67"/>
      <c r="F57" s="10"/>
      <c r="G57" s="67"/>
      <c r="H57" s="10"/>
      <c r="I57" s="10"/>
      <c r="J57" s="10"/>
      <c r="K57" s="67"/>
    </row>
    <row r="58" spans="1:11" ht="21.75" customHeight="1">
      <c r="A58" s="2" t="s">
        <v>41</v>
      </c>
      <c r="B58" s="65">
        <v>9</v>
      </c>
      <c r="C58" s="62"/>
      <c r="D58" s="10">
        <v>3343406</v>
      </c>
      <c r="E58" s="67"/>
      <c r="F58" s="67">
        <v>5795254</v>
      </c>
      <c r="G58" s="67"/>
      <c r="H58" s="10">
        <v>3343406</v>
      </c>
      <c r="I58" s="10"/>
      <c r="J58" s="67">
        <v>5795254</v>
      </c>
      <c r="K58" s="67"/>
    </row>
    <row r="59" spans="1:11" ht="21.75" customHeight="1">
      <c r="A59" s="2" t="s">
        <v>43</v>
      </c>
      <c r="B59" s="65"/>
      <c r="C59" s="62"/>
      <c r="D59" s="10"/>
      <c r="E59" s="67"/>
      <c r="F59" s="67"/>
      <c r="G59" s="67"/>
      <c r="H59" s="10"/>
      <c r="I59" s="10"/>
      <c r="J59" s="67"/>
      <c r="K59" s="67"/>
    </row>
    <row r="60" spans="1:11" ht="21.75" customHeight="1">
      <c r="A60" s="2" t="s">
        <v>41</v>
      </c>
      <c r="B60" s="65">
        <v>2</v>
      </c>
      <c r="C60" s="62"/>
      <c r="D60" s="10">
        <v>1101222</v>
      </c>
      <c r="E60" s="67"/>
      <c r="F60" s="67">
        <v>1011588</v>
      </c>
      <c r="G60" s="67"/>
      <c r="H60" s="10">
        <v>75446</v>
      </c>
      <c r="I60" s="10"/>
      <c r="J60" s="67">
        <v>91872</v>
      </c>
      <c r="K60" s="67"/>
    </row>
    <row r="61" spans="1:11" ht="21.75" customHeight="1">
      <c r="A61" s="2" t="s">
        <v>167</v>
      </c>
      <c r="B61" s="65"/>
      <c r="C61" s="62"/>
      <c r="D61" s="10">
        <v>289060</v>
      </c>
      <c r="E61" s="67"/>
      <c r="F61" s="67">
        <v>297141</v>
      </c>
      <c r="G61" s="67"/>
      <c r="H61" s="10">
        <v>173400</v>
      </c>
      <c r="I61" s="10"/>
      <c r="J61" s="67">
        <v>181016</v>
      </c>
      <c r="K61" s="67"/>
    </row>
    <row r="62" spans="1:11" ht="21.75" customHeight="1">
      <c r="A62" s="2" t="s">
        <v>168</v>
      </c>
      <c r="B62" s="65">
        <v>10</v>
      </c>
      <c r="C62" s="62"/>
      <c r="D62" s="10">
        <v>317674</v>
      </c>
      <c r="E62" s="10"/>
      <c r="F62" s="10">
        <v>332818</v>
      </c>
      <c r="G62" s="67"/>
      <c r="H62" s="10">
        <v>38853</v>
      </c>
      <c r="I62" s="10"/>
      <c r="J62" s="67">
        <v>41893</v>
      </c>
      <c r="K62" s="67"/>
    </row>
    <row r="63" spans="1:11" ht="21.75" customHeight="1">
      <c r="A63" s="2" t="s">
        <v>44</v>
      </c>
      <c r="B63" s="65"/>
      <c r="C63" s="62"/>
      <c r="D63" s="10"/>
      <c r="E63" s="67"/>
      <c r="F63" s="67"/>
      <c r="G63" s="67"/>
      <c r="H63" s="10"/>
      <c r="I63" s="10"/>
      <c r="J63" s="67"/>
      <c r="K63" s="67"/>
    </row>
    <row r="64" spans="1:11" ht="21.75" customHeight="1">
      <c r="A64" s="2" t="s">
        <v>41</v>
      </c>
      <c r="B64" s="65">
        <v>2</v>
      </c>
      <c r="C64" s="62"/>
      <c r="D64" s="10">
        <v>256395</v>
      </c>
      <c r="E64" s="67"/>
      <c r="F64" s="67">
        <v>269859</v>
      </c>
      <c r="G64" s="67"/>
      <c r="H64" s="10">
        <v>256395</v>
      </c>
      <c r="I64" s="10"/>
      <c r="J64" s="67">
        <v>269859</v>
      </c>
      <c r="K64" s="67"/>
    </row>
    <row r="65" spans="1:11" ht="21.75" customHeight="1">
      <c r="A65" s="2" t="s">
        <v>45</v>
      </c>
      <c r="B65" s="65"/>
      <c r="C65" s="62"/>
      <c r="D65" s="10">
        <v>0</v>
      </c>
      <c r="E65" s="67"/>
      <c r="F65" s="67">
        <v>44</v>
      </c>
      <c r="G65" s="67"/>
      <c r="H65" s="10">
        <v>0</v>
      </c>
      <c r="I65" s="10"/>
      <c r="J65" s="67">
        <v>0</v>
      </c>
      <c r="K65" s="67"/>
    </row>
    <row r="66" spans="1:11" ht="21.75" customHeight="1">
      <c r="A66" s="2" t="s">
        <v>46</v>
      </c>
      <c r="B66" s="65">
        <v>18</v>
      </c>
      <c r="C66" s="62"/>
      <c r="D66" s="10">
        <v>0</v>
      </c>
      <c r="E66" s="67"/>
      <c r="F66" s="67">
        <v>40850</v>
      </c>
      <c r="G66" s="67"/>
      <c r="H66" s="10">
        <v>0</v>
      </c>
      <c r="I66" s="10"/>
      <c r="J66" s="67">
        <v>40850</v>
      </c>
      <c r="K66" s="67"/>
    </row>
    <row r="67" spans="1:11" ht="21.75" customHeight="1">
      <c r="A67" s="2" t="s">
        <v>161</v>
      </c>
      <c r="B67" s="65"/>
      <c r="C67" s="62"/>
      <c r="D67" s="10">
        <v>6454</v>
      </c>
      <c r="E67" s="67"/>
      <c r="F67" s="67">
        <v>12921</v>
      </c>
      <c r="G67" s="67"/>
      <c r="H67" s="10">
        <v>6454</v>
      </c>
      <c r="I67" s="10"/>
      <c r="J67" s="67">
        <v>12921</v>
      </c>
      <c r="K67" s="67"/>
    </row>
    <row r="68" spans="1:11" ht="21.75" customHeight="1">
      <c r="A68" s="63" t="s">
        <v>47</v>
      </c>
      <c r="B68" s="65"/>
      <c r="C68" s="62"/>
      <c r="D68" s="96">
        <f>SUM(D56:D67)</f>
        <v>6314211</v>
      </c>
      <c r="E68" s="67"/>
      <c r="F68" s="96">
        <f>SUM(F56:F67)</f>
        <v>8259547</v>
      </c>
      <c r="G68" s="67"/>
      <c r="H68" s="96">
        <f>SUM(H56:H67)</f>
        <v>4893954</v>
      </c>
      <c r="I68" s="10"/>
      <c r="J68" s="96">
        <f>SUM(J56:J67)</f>
        <v>6932737</v>
      </c>
      <c r="K68" s="67"/>
    </row>
    <row r="69" spans="1:11" ht="21.75" customHeight="1">
      <c r="A69" s="63" t="s">
        <v>48</v>
      </c>
      <c r="B69" s="65"/>
      <c r="C69" s="62"/>
      <c r="D69" s="14">
        <f>SUM(D53,D68)</f>
        <v>11721801</v>
      </c>
      <c r="E69" s="67"/>
      <c r="F69" s="14">
        <f>SUM(F53,F68)</f>
        <v>11840716</v>
      </c>
      <c r="G69" s="67"/>
      <c r="H69" s="14">
        <f>SUM(H53,H68)</f>
        <v>9276632</v>
      </c>
      <c r="I69" s="10"/>
      <c r="J69" s="14">
        <f>SUM(J53,J68)</f>
        <v>9384347</v>
      </c>
      <c r="K69" s="67"/>
    </row>
    <row r="70" spans="1:11" ht="21.75" customHeight="1">
      <c r="D70" s="3"/>
      <c r="E70" s="12"/>
      <c r="F70" s="8"/>
      <c r="G70" s="8"/>
      <c r="H70" s="62"/>
      <c r="I70" s="12"/>
      <c r="J70" s="8"/>
      <c r="K70" s="8"/>
    </row>
    <row r="71" spans="1:11" ht="21.75" customHeight="1">
      <c r="A71" s="2" t="s">
        <v>162</v>
      </c>
      <c r="B71" s="62"/>
      <c r="C71" s="62"/>
      <c r="D71" s="3"/>
      <c r="E71" s="62"/>
      <c r="F71" s="62"/>
    </row>
    <row r="72" spans="1:11" ht="21.75" customHeight="1">
      <c r="A72" s="60" t="s">
        <v>0</v>
      </c>
      <c r="B72" s="61"/>
      <c r="C72" s="62"/>
      <c r="D72" s="1"/>
      <c r="E72" s="61"/>
      <c r="F72" s="61"/>
      <c r="H72" s="61"/>
      <c r="I72" s="61"/>
      <c r="J72" s="61"/>
    </row>
    <row r="73" spans="1:11" ht="21.75" customHeight="1">
      <c r="A73" s="60" t="s">
        <v>157</v>
      </c>
      <c r="B73" s="61"/>
      <c r="C73" s="62"/>
      <c r="D73" s="1"/>
      <c r="E73" s="61"/>
      <c r="F73" s="61"/>
      <c r="H73" s="61"/>
      <c r="I73" s="61"/>
      <c r="J73" s="61"/>
    </row>
    <row r="74" spans="1:11" ht="21.75" customHeight="1">
      <c r="A74" s="60" t="s">
        <v>196</v>
      </c>
      <c r="B74" s="61"/>
      <c r="C74" s="62"/>
      <c r="D74" s="1"/>
      <c r="E74" s="61"/>
      <c r="F74" s="61"/>
      <c r="H74" s="61"/>
      <c r="I74" s="61"/>
    </row>
    <row r="75" spans="1:11" ht="21.75" customHeight="1">
      <c r="B75" s="62"/>
      <c r="C75" s="62"/>
      <c r="D75" s="3"/>
      <c r="E75" s="62"/>
      <c r="F75" s="62"/>
      <c r="J75" s="4" t="s">
        <v>1</v>
      </c>
    </row>
    <row r="76" spans="1:11" s="63" customFormat="1" ht="21.75" customHeight="1">
      <c r="B76" s="94"/>
      <c r="C76" s="62"/>
      <c r="D76" s="102" t="s">
        <v>2</v>
      </c>
      <c r="E76" s="102"/>
      <c r="F76" s="102"/>
      <c r="G76" s="94"/>
      <c r="H76" s="102" t="s">
        <v>3</v>
      </c>
      <c r="I76" s="102"/>
      <c r="J76" s="102"/>
      <c r="K76" s="94"/>
    </row>
    <row r="77" spans="1:11" s="63" customFormat="1" ht="21.75" customHeight="1">
      <c r="B77" s="5" t="s">
        <v>4</v>
      </c>
      <c r="C77" s="62"/>
      <c r="D77" s="6" t="s">
        <v>197</v>
      </c>
      <c r="E77" s="69"/>
      <c r="F77" s="95" t="s">
        <v>184</v>
      </c>
      <c r="G77" s="69"/>
      <c r="H77" s="95" t="s">
        <v>197</v>
      </c>
      <c r="I77" s="69"/>
      <c r="J77" s="95" t="s">
        <v>184</v>
      </c>
      <c r="K77" s="94"/>
    </row>
    <row r="78" spans="1:11" ht="21.75" customHeight="1">
      <c r="D78" s="3" t="s">
        <v>5</v>
      </c>
      <c r="E78" s="12"/>
      <c r="F78" s="8" t="s">
        <v>6</v>
      </c>
      <c r="G78" s="8"/>
      <c r="H78" s="62" t="s">
        <v>5</v>
      </c>
      <c r="I78" s="12"/>
      <c r="J78" s="8" t="s">
        <v>6</v>
      </c>
    </row>
    <row r="79" spans="1:11" ht="21.75" customHeight="1">
      <c r="D79" s="3" t="s">
        <v>7</v>
      </c>
      <c r="E79" s="12"/>
      <c r="F79" s="8"/>
      <c r="G79" s="8"/>
      <c r="H79" s="62" t="s">
        <v>7</v>
      </c>
      <c r="I79" s="12"/>
      <c r="J79" s="8"/>
    </row>
    <row r="80" spans="1:11" ht="21.75" customHeight="1">
      <c r="A80" s="63" t="s">
        <v>49</v>
      </c>
      <c r="B80" s="65"/>
      <c r="C80" s="62"/>
      <c r="D80" s="2"/>
      <c r="E80" s="62"/>
    </row>
    <row r="81" spans="1:11" ht="21.75" customHeight="1">
      <c r="A81" s="2" t="s">
        <v>50</v>
      </c>
      <c r="B81" s="65"/>
      <c r="C81" s="62"/>
      <c r="D81" s="2"/>
      <c r="E81" s="62"/>
    </row>
    <row r="82" spans="1:11" ht="21.75" customHeight="1">
      <c r="A82" s="2" t="s">
        <v>51</v>
      </c>
      <c r="B82" s="65"/>
      <c r="C82" s="62"/>
      <c r="D82" s="2"/>
      <c r="E82" s="62"/>
    </row>
    <row r="83" spans="1:11" ht="21.75" customHeight="1" thickBot="1">
      <c r="A83" s="2" t="s">
        <v>52</v>
      </c>
      <c r="B83" s="65"/>
      <c r="C83" s="62"/>
      <c r="D83" s="68">
        <v>10714426</v>
      </c>
      <c r="E83" s="67"/>
      <c r="F83" s="68">
        <v>10714426</v>
      </c>
      <c r="G83" s="67"/>
      <c r="H83" s="68">
        <v>10714426.091</v>
      </c>
      <c r="J83" s="68">
        <v>10714426</v>
      </c>
    </row>
    <row r="84" spans="1:11" ht="21.75" customHeight="1" thickTop="1">
      <c r="A84" s="2" t="s">
        <v>53</v>
      </c>
      <c r="B84" s="12"/>
      <c r="C84" s="62"/>
      <c r="D84" s="10"/>
      <c r="F84" s="10"/>
      <c r="G84" s="67"/>
      <c r="H84" s="10"/>
      <c r="I84" s="10"/>
      <c r="J84" s="10"/>
    </row>
    <row r="85" spans="1:11" ht="21.75" customHeight="1">
      <c r="A85" s="2" t="s">
        <v>54</v>
      </c>
      <c r="B85" s="65"/>
      <c r="C85" s="62"/>
      <c r="D85" s="10">
        <v>10714382</v>
      </c>
      <c r="E85" s="67"/>
      <c r="F85" s="10">
        <v>10714382</v>
      </c>
      <c r="G85" s="67"/>
      <c r="H85" s="10">
        <v>10714382</v>
      </c>
      <c r="I85" s="10"/>
      <c r="J85" s="10">
        <v>10714382</v>
      </c>
      <c r="K85" s="67"/>
    </row>
    <row r="86" spans="1:11" ht="21.75" customHeight="1">
      <c r="A86" s="2" t="s">
        <v>55</v>
      </c>
      <c r="B86" s="65"/>
      <c r="C86" s="62"/>
      <c r="D86" s="66">
        <v>379246</v>
      </c>
      <c r="E86" s="67"/>
      <c r="F86" s="66">
        <v>379246</v>
      </c>
      <c r="G86" s="67"/>
      <c r="H86" s="66">
        <v>379246</v>
      </c>
      <c r="I86" s="10"/>
      <c r="J86" s="66">
        <v>379246</v>
      </c>
      <c r="K86" s="67"/>
    </row>
    <row r="87" spans="1:11" ht="21.75" customHeight="1">
      <c r="A87" s="2" t="s">
        <v>170</v>
      </c>
      <c r="B87" s="65">
        <v>11</v>
      </c>
      <c r="C87" s="62"/>
      <c r="D87" s="66">
        <v>-84097</v>
      </c>
      <c r="E87" s="67"/>
      <c r="F87" s="66">
        <v>-2114</v>
      </c>
      <c r="G87" s="67"/>
      <c r="H87" s="66">
        <v>-84097</v>
      </c>
      <c r="I87" s="10"/>
      <c r="J87" s="66">
        <v>-2114</v>
      </c>
      <c r="K87" s="67"/>
    </row>
    <row r="88" spans="1:11" ht="21.75" customHeight="1">
      <c r="A88" s="2" t="s">
        <v>56</v>
      </c>
      <c r="B88" s="62"/>
      <c r="C88" s="62"/>
      <c r="D88" s="10"/>
      <c r="E88" s="67"/>
      <c r="F88" s="10"/>
      <c r="G88" s="67"/>
      <c r="H88" s="10"/>
      <c r="I88" s="10"/>
      <c r="J88" s="10"/>
      <c r="K88" s="67"/>
    </row>
    <row r="89" spans="1:11" ht="21.75" customHeight="1">
      <c r="A89" s="2" t="s">
        <v>57</v>
      </c>
      <c r="B89" s="65"/>
      <c r="C89" s="62"/>
      <c r="D89" s="10">
        <v>1071443</v>
      </c>
      <c r="E89" s="67"/>
      <c r="F89" s="10">
        <v>1071443</v>
      </c>
      <c r="G89" s="67"/>
      <c r="H89" s="10">
        <v>1071443</v>
      </c>
      <c r="I89" s="10"/>
      <c r="J89" s="10">
        <v>1071443</v>
      </c>
      <c r="K89" s="67"/>
    </row>
    <row r="90" spans="1:11" ht="21.75" customHeight="1">
      <c r="A90" s="2" t="s">
        <v>171</v>
      </c>
      <c r="B90" s="65">
        <v>11</v>
      </c>
      <c r="C90" s="62"/>
      <c r="D90" s="10">
        <v>84097</v>
      </c>
      <c r="E90" s="67"/>
      <c r="F90" s="10">
        <v>2114</v>
      </c>
      <c r="G90" s="67"/>
      <c r="H90" s="10">
        <v>84097</v>
      </c>
      <c r="I90" s="10"/>
      <c r="J90" s="10">
        <v>2114</v>
      </c>
      <c r="K90" s="67"/>
    </row>
    <row r="91" spans="1:11" ht="21.6" customHeight="1">
      <c r="A91" s="2" t="s">
        <v>58</v>
      </c>
      <c r="B91" s="65"/>
      <c r="C91" s="62"/>
      <c r="D91" s="10">
        <v>18463830</v>
      </c>
      <c r="E91" s="67"/>
      <c r="F91" s="10">
        <v>18351214</v>
      </c>
      <c r="G91" s="67"/>
      <c r="H91" s="10">
        <v>18463830</v>
      </c>
      <c r="I91" s="10"/>
      <c r="J91" s="10">
        <v>18351214</v>
      </c>
      <c r="K91" s="67"/>
    </row>
    <row r="92" spans="1:11" ht="21.75" customHeight="1">
      <c r="A92" s="2" t="s">
        <v>59</v>
      </c>
      <c r="B92" s="65"/>
      <c r="C92" s="62"/>
      <c r="D92" s="71">
        <v>-436532</v>
      </c>
      <c r="E92" s="67"/>
      <c r="F92" s="71">
        <v>-277700</v>
      </c>
      <c r="G92" s="67"/>
      <c r="H92" s="71">
        <v>-436532</v>
      </c>
      <c r="I92" s="10"/>
      <c r="J92" s="71">
        <v>-277700</v>
      </c>
      <c r="K92" s="67"/>
    </row>
    <row r="93" spans="1:11" ht="21.75" customHeight="1">
      <c r="A93" s="63" t="s">
        <v>60</v>
      </c>
      <c r="B93" s="62"/>
      <c r="C93" s="62"/>
      <c r="D93" s="14">
        <f>SUM(D85:D92)</f>
        <v>30192369</v>
      </c>
      <c r="E93" s="67"/>
      <c r="F93" s="14">
        <f>SUM(F85:F92)</f>
        <v>30238585</v>
      </c>
      <c r="G93" s="67"/>
      <c r="H93" s="14">
        <f>SUM(H85:H92)</f>
        <v>30192369</v>
      </c>
      <c r="I93" s="10"/>
      <c r="J93" s="14">
        <f>SUM(J85:J92)</f>
        <v>30238585</v>
      </c>
      <c r="K93" s="67"/>
    </row>
    <row r="94" spans="1:11" ht="21.75" customHeight="1" thickBot="1">
      <c r="A94" s="63" t="s">
        <v>61</v>
      </c>
      <c r="B94" s="62"/>
      <c r="C94" s="62"/>
      <c r="D94" s="68">
        <f>SUM(D69,D93)</f>
        <v>41914170</v>
      </c>
      <c r="E94" s="67"/>
      <c r="F94" s="68">
        <f>SUM(F69,F93)</f>
        <v>42079301</v>
      </c>
      <c r="G94" s="67"/>
      <c r="H94" s="68">
        <f>SUM(H93,H69)</f>
        <v>39469001</v>
      </c>
      <c r="I94" s="10"/>
      <c r="J94" s="68">
        <f>SUM(J69,J93)</f>
        <v>39622932</v>
      </c>
      <c r="K94" s="67"/>
    </row>
    <row r="95" spans="1:11" ht="21.75" customHeight="1" thickTop="1">
      <c r="B95" s="62"/>
      <c r="C95" s="62"/>
      <c r="D95" s="15">
        <f>SUM(D94-D28)</f>
        <v>0</v>
      </c>
      <c r="E95" s="15"/>
      <c r="F95" s="15">
        <f>SUM(F94-F28)</f>
        <v>0</v>
      </c>
      <c r="G95" s="99"/>
      <c r="H95" s="15">
        <f>SUM(H94-H28)</f>
        <v>0</v>
      </c>
      <c r="I95" s="15"/>
      <c r="J95" s="15">
        <f>SUM(J94-J28)</f>
        <v>0</v>
      </c>
      <c r="K95" s="42"/>
    </row>
    <row r="96" spans="1:11" ht="21.75" customHeight="1">
      <c r="D96" s="16"/>
      <c r="E96" s="12"/>
      <c r="F96" s="67"/>
      <c r="G96" s="8"/>
      <c r="H96" s="72"/>
      <c r="I96" s="12"/>
      <c r="J96" s="8"/>
      <c r="K96" s="8"/>
    </row>
    <row r="97" spans="1:11" ht="21.75" customHeight="1">
      <c r="A97" s="2" t="s">
        <v>162</v>
      </c>
      <c r="B97" s="62"/>
      <c r="C97" s="62"/>
      <c r="D97" s="10"/>
      <c r="E97" s="10"/>
      <c r="F97" s="10"/>
      <c r="G97" s="67"/>
      <c r="H97" s="10"/>
      <c r="I97" s="10"/>
      <c r="J97" s="10"/>
      <c r="K97" s="67"/>
    </row>
    <row r="98" spans="1:11" ht="21.75" customHeight="1">
      <c r="B98" s="62"/>
      <c r="C98" s="62"/>
      <c r="D98" s="17"/>
      <c r="E98" s="10"/>
      <c r="F98" s="10"/>
      <c r="G98" s="67"/>
      <c r="H98" s="10"/>
      <c r="I98" s="10"/>
      <c r="J98" s="10"/>
      <c r="K98" s="67"/>
    </row>
    <row r="99" spans="1:11" ht="21.75" customHeight="1">
      <c r="A99" s="98"/>
      <c r="B99" s="62"/>
      <c r="C99" s="62"/>
      <c r="E99" s="12"/>
      <c r="F99" s="12"/>
      <c r="G99" s="8"/>
      <c r="I99" s="12"/>
      <c r="J99" s="12"/>
      <c r="K99" s="8"/>
    </row>
    <row r="100" spans="1:11" ht="21.75" customHeight="1">
      <c r="B100" s="62"/>
      <c r="C100" s="62"/>
      <c r="E100" s="12"/>
      <c r="F100" s="12"/>
      <c r="G100" s="8"/>
      <c r="I100" s="12"/>
      <c r="J100" s="12"/>
      <c r="K100" s="8"/>
    </row>
    <row r="101" spans="1:11" ht="21.75" customHeight="1">
      <c r="B101" s="62" t="s">
        <v>62</v>
      </c>
      <c r="C101" s="62"/>
      <c r="D101" s="3"/>
      <c r="E101" s="62"/>
      <c r="F101" s="62"/>
    </row>
    <row r="102" spans="1:11" ht="21.75" customHeight="1">
      <c r="A102" s="98"/>
      <c r="B102" s="62"/>
      <c r="C102" s="62"/>
      <c r="D102" s="3"/>
      <c r="E102" s="62"/>
      <c r="F102" s="62"/>
    </row>
    <row r="103" spans="1:11" ht="21.75" customHeight="1">
      <c r="F103" s="18"/>
    </row>
    <row r="104" spans="1:11" ht="21.75" customHeight="1">
      <c r="F104" s="18"/>
    </row>
    <row r="105" spans="1:11" ht="21.75" customHeight="1">
      <c r="F105" s="18"/>
    </row>
    <row r="106" spans="1:11" ht="21.75" customHeight="1">
      <c r="F106" s="18"/>
    </row>
    <row r="107" spans="1:11" ht="21.75" customHeight="1">
      <c r="F107" s="18"/>
    </row>
    <row r="108" spans="1:11" ht="21.75" customHeight="1">
      <c r="F108" s="18"/>
    </row>
    <row r="109" spans="1:11" ht="21.75" customHeight="1">
      <c r="F109" s="18"/>
    </row>
    <row r="110" spans="1:11" ht="21.75" customHeight="1">
      <c r="F110" s="18"/>
    </row>
    <row r="111" spans="1:11" ht="21.75" customHeight="1">
      <c r="F111" s="18"/>
    </row>
    <row r="112" spans="1:11" ht="21.75" customHeight="1">
      <c r="F112" s="18"/>
    </row>
    <row r="113" spans="4:6" ht="21.75" customHeight="1">
      <c r="F113" s="18"/>
    </row>
    <row r="114" spans="4:6" ht="21.75" customHeight="1">
      <c r="F114" s="18"/>
    </row>
    <row r="115" spans="4:6" ht="21.75" customHeight="1">
      <c r="F115" s="18"/>
    </row>
    <row r="116" spans="4:6" ht="21.75" customHeight="1">
      <c r="F116" s="18"/>
    </row>
    <row r="117" spans="4:6" ht="21.75" customHeight="1">
      <c r="F117" s="18"/>
    </row>
    <row r="118" spans="4:6" ht="21.75" customHeight="1">
      <c r="D118" s="2"/>
      <c r="F118" s="18"/>
    </row>
    <row r="119" spans="4:6" ht="21.75" customHeight="1">
      <c r="D119" s="2"/>
      <c r="F119" s="18"/>
    </row>
    <row r="120" spans="4:6" ht="21.75" customHeight="1">
      <c r="D120" s="2"/>
      <c r="F120" s="18"/>
    </row>
    <row r="121" spans="4:6" ht="21.75" customHeight="1">
      <c r="D121" s="2"/>
      <c r="F121" s="18"/>
    </row>
    <row r="122" spans="4:6" ht="21.75" customHeight="1">
      <c r="D122" s="2"/>
      <c r="F122" s="18"/>
    </row>
    <row r="123" spans="4:6" ht="21.75" customHeight="1">
      <c r="D123" s="2"/>
      <c r="F123" s="18"/>
    </row>
    <row r="124" spans="4:6" ht="21.75" customHeight="1">
      <c r="D124" s="2"/>
      <c r="F124" s="18"/>
    </row>
    <row r="125" spans="4:6" ht="21.75" customHeight="1">
      <c r="D125" s="2"/>
      <c r="F125" s="18"/>
    </row>
    <row r="126" spans="4:6" ht="21.75" customHeight="1">
      <c r="D126" s="2"/>
      <c r="F126" s="18"/>
    </row>
    <row r="127" spans="4:6" ht="21.75" customHeight="1">
      <c r="D127" s="2"/>
      <c r="F127" s="18"/>
    </row>
    <row r="128" spans="4:6" ht="21.75" customHeight="1">
      <c r="D128" s="2"/>
      <c r="F128" s="18"/>
    </row>
    <row r="129" spans="4:6" ht="21.75" customHeight="1">
      <c r="D129" s="2"/>
      <c r="F129" s="18"/>
    </row>
    <row r="130" spans="4:6" ht="21.75" customHeight="1">
      <c r="D130" s="2"/>
      <c r="F130" s="18"/>
    </row>
    <row r="131" spans="4:6" ht="21.75" customHeight="1">
      <c r="D131" s="2"/>
      <c r="F131" s="18"/>
    </row>
    <row r="132" spans="4:6" ht="21.75" customHeight="1">
      <c r="D132" s="2"/>
      <c r="F132" s="18"/>
    </row>
    <row r="133" spans="4:6" ht="21.75" customHeight="1">
      <c r="D133" s="2"/>
      <c r="F133" s="18"/>
    </row>
    <row r="134" spans="4:6" ht="21.75" customHeight="1">
      <c r="D134" s="2"/>
      <c r="F134" s="18"/>
    </row>
    <row r="135" spans="4:6" ht="21.75" customHeight="1">
      <c r="D135" s="2"/>
      <c r="F135" s="18"/>
    </row>
    <row r="136" spans="4:6" ht="21.75" customHeight="1">
      <c r="D136" s="2"/>
      <c r="F136" s="18"/>
    </row>
    <row r="137" spans="4:6" ht="21.75" customHeight="1">
      <c r="D137" s="2"/>
      <c r="F137" s="18"/>
    </row>
    <row r="138" spans="4:6" ht="21.75" customHeight="1">
      <c r="D138" s="2"/>
      <c r="F138" s="18"/>
    </row>
    <row r="139" spans="4:6" ht="21.75" customHeight="1">
      <c r="D139" s="2"/>
      <c r="F139" s="18"/>
    </row>
    <row r="140" spans="4:6" ht="21.75" customHeight="1">
      <c r="D140" s="2"/>
      <c r="F140" s="18"/>
    </row>
    <row r="141" spans="4:6" ht="21.75" customHeight="1">
      <c r="D141" s="2"/>
      <c r="F141" s="18"/>
    </row>
    <row r="142" spans="4:6" ht="21.75" customHeight="1">
      <c r="D142" s="2"/>
      <c r="F142" s="18"/>
    </row>
    <row r="143" spans="4:6" ht="21.75" customHeight="1">
      <c r="D143" s="2"/>
      <c r="F143" s="18"/>
    </row>
    <row r="144" spans="4:6" ht="21.75" customHeight="1">
      <c r="D144" s="2"/>
      <c r="F144" s="18"/>
    </row>
    <row r="145" spans="4:6" ht="21.75" customHeight="1">
      <c r="D145" s="2"/>
      <c r="F145" s="18"/>
    </row>
    <row r="146" spans="4:6" ht="21.75" customHeight="1">
      <c r="D146" s="2"/>
      <c r="F146" s="18"/>
    </row>
    <row r="147" spans="4:6" ht="21.75" customHeight="1">
      <c r="D147" s="2"/>
      <c r="F147" s="18"/>
    </row>
    <row r="148" spans="4:6" ht="21.75" customHeight="1">
      <c r="D148" s="2"/>
      <c r="F148" s="18"/>
    </row>
    <row r="149" spans="4:6" ht="21.75" customHeight="1">
      <c r="D149" s="2"/>
      <c r="F149" s="18"/>
    </row>
    <row r="150" spans="4:6" ht="21.75" customHeight="1">
      <c r="D150" s="2"/>
      <c r="F150" s="18"/>
    </row>
    <row r="151" spans="4:6" ht="21.75" customHeight="1">
      <c r="D151" s="2"/>
      <c r="F151" s="18"/>
    </row>
    <row r="152" spans="4:6" ht="21.75" customHeight="1">
      <c r="D152" s="2"/>
      <c r="F152" s="18"/>
    </row>
    <row r="153" spans="4:6" ht="21.75" customHeight="1">
      <c r="D153" s="2"/>
      <c r="F153" s="18"/>
    </row>
    <row r="154" spans="4:6" ht="21.75" customHeight="1">
      <c r="D154" s="2"/>
      <c r="F154" s="18"/>
    </row>
    <row r="155" spans="4:6" ht="21.75" customHeight="1">
      <c r="D155" s="2"/>
      <c r="F155" s="18"/>
    </row>
    <row r="156" spans="4:6" ht="21.75" customHeight="1">
      <c r="D156" s="2"/>
      <c r="F156" s="18"/>
    </row>
    <row r="157" spans="4:6" ht="21.75" customHeight="1">
      <c r="D157" s="2"/>
      <c r="F157" s="18"/>
    </row>
    <row r="158" spans="4:6" ht="21.75" customHeight="1">
      <c r="D158" s="2"/>
      <c r="F158" s="18"/>
    </row>
    <row r="159" spans="4:6" ht="21.75" customHeight="1">
      <c r="D159" s="2"/>
      <c r="F159" s="18"/>
    </row>
    <row r="160" spans="4:6" ht="21.75" customHeight="1">
      <c r="D160" s="2"/>
      <c r="F160" s="18"/>
    </row>
    <row r="161" spans="4:6" ht="21.75" customHeight="1">
      <c r="D161" s="2"/>
      <c r="F161" s="18"/>
    </row>
    <row r="162" spans="4:6" ht="21.75" customHeight="1">
      <c r="D162" s="2"/>
      <c r="F162" s="18"/>
    </row>
    <row r="163" spans="4:6" ht="21.75" customHeight="1">
      <c r="D163" s="2"/>
      <c r="F163" s="18"/>
    </row>
    <row r="164" spans="4:6" ht="21.75" customHeight="1">
      <c r="D164" s="2"/>
      <c r="F164" s="18"/>
    </row>
    <row r="165" spans="4:6" ht="21.75" customHeight="1">
      <c r="D165" s="2"/>
      <c r="F165" s="18"/>
    </row>
    <row r="166" spans="4:6" ht="21.75" customHeight="1">
      <c r="D166" s="2"/>
      <c r="F166" s="18"/>
    </row>
    <row r="167" spans="4:6" ht="21.75" customHeight="1">
      <c r="D167" s="2"/>
      <c r="F167" s="18"/>
    </row>
    <row r="168" spans="4:6" ht="21.75" customHeight="1">
      <c r="D168" s="2"/>
      <c r="F168" s="18"/>
    </row>
    <row r="169" spans="4:6" ht="21.75" customHeight="1">
      <c r="D169" s="2"/>
      <c r="F169" s="18"/>
    </row>
    <row r="170" spans="4:6" ht="21.75" customHeight="1">
      <c r="D170" s="2"/>
      <c r="F170" s="18"/>
    </row>
    <row r="171" spans="4:6" ht="21.75" customHeight="1">
      <c r="D171" s="2"/>
      <c r="F171" s="18"/>
    </row>
    <row r="172" spans="4:6" ht="21.75" customHeight="1">
      <c r="D172" s="2"/>
      <c r="F172" s="18"/>
    </row>
    <row r="173" spans="4:6" ht="21.75" customHeight="1">
      <c r="D173" s="2"/>
      <c r="F173" s="18"/>
    </row>
    <row r="174" spans="4:6" ht="21.75" customHeight="1">
      <c r="D174" s="2"/>
      <c r="F174" s="18"/>
    </row>
    <row r="175" spans="4:6" ht="21.75" customHeight="1">
      <c r="D175" s="2"/>
      <c r="F175" s="18"/>
    </row>
    <row r="176" spans="4:6" ht="21.75" customHeight="1">
      <c r="D176" s="2"/>
      <c r="F176" s="18"/>
    </row>
    <row r="177" spans="4:6" ht="21.75" customHeight="1">
      <c r="D177" s="2"/>
      <c r="F177" s="18"/>
    </row>
    <row r="178" spans="4:6" ht="21.75" customHeight="1">
      <c r="D178" s="2"/>
      <c r="F178" s="18"/>
    </row>
    <row r="179" spans="4:6" ht="21.75" customHeight="1">
      <c r="D179" s="2"/>
      <c r="F179" s="18"/>
    </row>
    <row r="180" spans="4:6" ht="21.75" customHeight="1">
      <c r="D180" s="2"/>
      <c r="F180" s="18"/>
    </row>
    <row r="181" spans="4:6" ht="21.75" customHeight="1">
      <c r="D181" s="2"/>
      <c r="F181" s="18"/>
    </row>
    <row r="182" spans="4:6" ht="21.75" customHeight="1">
      <c r="D182" s="2"/>
      <c r="F182" s="18"/>
    </row>
    <row r="183" spans="4:6" ht="21.75" customHeight="1">
      <c r="D183" s="2"/>
      <c r="F183" s="18"/>
    </row>
    <row r="184" spans="4:6" ht="21.75" customHeight="1">
      <c r="D184" s="2"/>
      <c r="F184" s="18"/>
    </row>
  </sheetData>
  <mergeCells count="6">
    <mergeCell ref="D5:F5"/>
    <mergeCell ref="H5:J5"/>
    <mergeCell ref="D35:F35"/>
    <mergeCell ref="H35:J35"/>
    <mergeCell ref="D76:F76"/>
    <mergeCell ref="H76:J76"/>
  </mergeCells>
  <printOptions gridLinesSet="0"/>
  <pageMargins left="0.78740157480314998" right="0.39370078740157499" top="0.78740157480314998" bottom="0.39370078740157499" header="0.196850393700787" footer="0.196850393700787"/>
  <pageSetup paperSize="9" scale="71" fitToWidth="0" fitToHeight="0" orientation="portrait" r:id="rId1"/>
  <headerFooter alignWithMargins="0"/>
  <rowBreaks count="2" manualBreakCount="2">
    <brk id="3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9"/>
  <sheetViews>
    <sheetView showGridLines="0" view="pageBreakPreview" topLeftCell="A64" zoomScaleNormal="60" zoomScaleSheetLayoutView="100" workbookViewId="0">
      <selection activeCell="D74" sqref="D74"/>
    </sheetView>
  </sheetViews>
  <sheetFormatPr defaultColWidth="9.42578125" defaultRowHeight="21.75" customHeight="1"/>
  <cols>
    <col min="1" max="1" width="67.7109375" style="2" customWidth="1"/>
    <col min="2" max="2" width="7.42578125" style="2" customWidth="1"/>
    <col min="3" max="3" width="1.42578125" style="2" customWidth="1"/>
    <col min="4" max="4" width="12.42578125" style="18" customWidth="1"/>
    <col min="5" max="5" width="1.42578125" style="2" customWidth="1"/>
    <col min="6" max="6" width="12.42578125" style="2" customWidth="1"/>
    <col min="7" max="7" width="1.42578125" style="62" customWidth="1"/>
    <col min="8" max="8" width="12.42578125" style="2" customWidth="1"/>
    <col min="9" max="9" width="1.42578125" style="2" customWidth="1"/>
    <col min="10" max="10" width="12.42578125" style="2" customWidth="1"/>
    <col min="11" max="11" width="1.42578125" style="2" customWidth="1"/>
    <col min="12" max="13" width="9.42578125" style="2"/>
    <col min="14" max="14" width="2.42578125" style="2" customWidth="1"/>
    <col min="15" max="16384" width="9.42578125" style="2"/>
  </cols>
  <sheetData>
    <row r="1" spans="1:17" ht="21.75" customHeight="1">
      <c r="A1" s="12"/>
      <c r="B1" s="61"/>
      <c r="C1" s="61"/>
      <c r="D1" s="1"/>
      <c r="E1" s="61"/>
      <c r="F1" s="61"/>
      <c r="H1" s="61"/>
      <c r="I1" s="61"/>
      <c r="J1" s="4" t="s">
        <v>63</v>
      </c>
    </row>
    <row r="2" spans="1:17" ht="21.75" customHeight="1">
      <c r="A2" s="60" t="s">
        <v>0</v>
      </c>
      <c r="B2" s="61"/>
      <c r="C2" s="62"/>
      <c r="D2" s="1"/>
      <c r="E2" s="61"/>
      <c r="F2" s="61"/>
      <c r="H2" s="61"/>
      <c r="I2" s="61"/>
    </row>
    <row r="3" spans="1:17" ht="21.75" customHeight="1">
      <c r="A3" s="60" t="s">
        <v>64</v>
      </c>
      <c r="B3" s="61"/>
      <c r="C3" s="62"/>
      <c r="D3" s="1"/>
      <c r="E3" s="61"/>
      <c r="F3" s="61"/>
      <c r="H3" s="61"/>
      <c r="I3" s="61"/>
      <c r="J3" s="61"/>
    </row>
    <row r="4" spans="1:17" ht="21.75" customHeight="1">
      <c r="A4" s="60" t="s">
        <v>193</v>
      </c>
      <c r="B4" s="61"/>
      <c r="C4" s="62"/>
      <c r="D4" s="1"/>
      <c r="E4" s="61"/>
      <c r="F4" s="61"/>
      <c r="H4" s="61"/>
      <c r="I4" s="61"/>
      <c r="J4" s="61"/>
    </row>
    <row r="5" spans="1:17" ht="21.75" customHeight="1">
      <c r="A5" s="61"/>
      <c r="B5" s="61"/>
      <c r="C5" s="61"/>
      <c r="D5" s="1"/>
      <c r="E5" s="61"/>
      <c r="F5" s="61"/>
      <c r="H5" s="61"/>
      <c r="I5" s="61"/>
      <c r="J5" s="4" t="s">
        <v>65</v>
      </c>
    </row>
    <row r="6" spans="1:17" s="62" customFormat="1" ht="21.75" customHeight="1">
      <c r="D6" s="19"/>
      <c r="E6" s="64" t="s">
        <v>2</v>
      </c>
      <c r="F6" s="64"/>
      <c r="G6" s="94"/>
      <c r="H6" s="102" t="s">
        <v>3</v>
      </c>
      <c r="I6" s="102"/>
      <c r="J6" s="102"/>
      <c r="L6" s="2"/>
      <c r="M6" s="2"/>
    </row>
    <row r="7" spans="1:17" s="62" customFormat="1" ht="21.75" customHeight="1">
      <c r="B7" s="5" t="s">
        <v>4</v>
      </c>
      <c r="D7" s="59">
        <v>2569</v>
      </c>
      <c r="E7" s="12"/>
      <c r="F7" s="59">
        <v>2568</v>
      </c>
      <c r="G7" s="100"/>
      <c r="H7" s="59">
        <v>2569</v>
      </c>
      <c r="I7" s="12"/>
      <c r="J7" s="59">
        <v>2568</v>
      </c>
      <c r="L7" s="2"/>
      <c r="M7" s="2"/>
    </row>
    <row r="8" spans="1:17" s="62" customFormat="1" ht="21.75" customHeight="1">
      <c r="A8" s="60" t="s">
        <v>66</v>
      </c>
      <c r="B8" s="69"/>
      <c r="D8" s="8"/>
      <c r="E8" s="12"/>
      <c r="F8" s="8"/>
      <c r="G8" s="100"/>
      <c r="H8" s="8"/>
      <c r="I8" s="12"/>
      <c r="J8" s="8"/>
      <c r="L8" s="2"/>
      <c r="M8" s="2"/>
    </row>
    <row r="9" spans="1:17" ht="21.75" customHeight="1">
      <c r="A9" s="63" t="s">
        <v>67</v>
      </c>
      <c r="B9" s="62"/>
      <c r="C9" s="62"/>
      <c r="D9" s="3"/>
      <c r="E9" s="62"/>
      <c r="F9" s="62"/>
    </row>
    <row r="10" spans="1:17" ht="21.75" customHeight="1">
      <c r="A10" s="2" t="s">
        <v>68</v>
      </c>
      <c r="B10" s="65"/>
      <c r="C10" s="62"/>
      <c r="D10" s="21">
        <v>1370146</v>
      </c>
      <c r="E10" s="66"/>
      <c r="F10" s="21">
        <v>1392898</v>
      </c>
      <c r="G10" s="67"/>
      <c r="H10" s="73">
        <v>732829</v>
      </c>
      <c r="I10" s="66"/>
      <c r="J10" s="73">
        <v>736109</v>
      </c>
      <c r="Q10" s="22"/>
    </row>
    <row r="11" spans="1:17" ht="21.75" customHeight="1">
      <c r="A11" s="2" t="s">
        <v>69</v>
      </c>
      <c r="B11" s="65"/>
      <c r="C11" s="62"/>
      <c r="D11" s="21">
        <v>298826</v>
      </c>
      <c r="E11" s="66"/>
      <c r="F11" s="21">
        <v>304937</v>
      </c>
      <c r="G11" s="23"/>
      <c r="H11" s="13">
        <v>0</v>
      </c>
      <c r="I11" s="13"/>
      <c r="J11" s="13">
        <v>0</v>
      </c>
      <c r="Q11" s="22"/>
    </row>
    <row r="12" spans="1:17" ht="21.75" customHeight="1">
      <c r="A12" s="2" t="s">
        <v>70</v>
      </c>
      <c r="B12" s="65">
        <v>2</v>
      </c>
      <c r="C12" s="62"/>
      <c r="D12" s="21">
        <v>6769</v>
      </c>
      <c r="E12" s="66"/>
      <c r="F12" s="21">
        <v>15484</v>
      </c>
      <c r="G12" s="67"/>
      <c r="H12" s="21">
        <v>6769</v>
      </c>
      <c r="I12" s="66"/>
      <c r="J12" s="21">
        <v>15484</v>
      </c>
      <c r="Q12" s="22"/>
    </row>
    <row r="13" spans="1:17" ht="21.75" customHeight="1">
      <c r="A13" s="2" t="s">
        <v>71</v>
      </c>
      <c r="B13" s="65"/>
      <c r="C13" s="62"/>
      <c r="D13" s="23"/>
      <c r="E13" s="66"/>
      <c r="F13" s="23"/>
      <c r="G13" s="67"/>
      <c r="H13" s="23"/>
      <c r="I13" s="66"/>
      <c r="J13" s="23"/>
    </row>
    <row r="14" spans="1:17" ht="21.6" customHeight="1">
      <c r="A14" s="2" t="s">
        <v>72</v>
      </c>
      <c r="B14" s="65"/>
      <c r="C14" s="62"/>
      <c r="D14" s="13">
        <v>185</v>
      </c>
      <c r="E14" s="66"/>
      <c r="F14" s="13">
        <v>192</v>
      </c>
      <c r="G14" s="67"/>
      <c r="H14" s="13">
        <v>72</v>
      </c>
      <c r="I14" s="66"/>
      <c r="J14" s="13">
        <v>22</v>
      </c>
    </row>
    <row r="15" spans="1:17" ht="21.75" customHeight="1">
      <c r="A15" s="2" t="s">
        <v>73</v>
      </c>
      <c r="B15" s="65">
        <v>2</v>
      </c>
      <c r="C15" s="62"/>
      <c r="D15" s="24">
        <v>54898</v>
      </c>
      <c r="E15" s="66"/>
      <c r="F15" s="24">
        <v>48420</v>
      </c>
      <c r="G15" s="67"/>
      <c r="H15" s="24">
        <v>26545</v>
      </c>
      <c r="I15" s="66"/>
      <c r="J15" s="24">
        <v>24719</v>
      </c>
    </row>
    <row r="16" spans="1:17" ht="21.75" customHeight="1">
      <c r="A16" s="63" t="s">
        <v>74</v>
      </c>
      <c r="B16" s="62"/>
      <c r="C16" s="62"/>
      <c r="D16" s="24">
        <f>SUM(D10:D15)</f>
        <v>1730824</v>
      </c>
      <c r="E16" s="66"/>
      <c r="F16" s="24">
        <f>SUM(F10:F15)</f>
        <v>1761931</v>
      </c>
      <c r="G16" s="67"/>
      <c r="H16" s="71">
        <f>SUM(H10:H15)</f>
        <v>766215</v>
      </c>
      <c r="I16" s="66"/>
      <c r="J16" s="71">
        <f>SUM(J10:J15)</f>
        <v>776334</v>
      </c>
    </row>
    <row r="17" spans="1:10" ht="21.75" customHeight="1">
      <c r="A17" s="63" t="s">
        <v>75</v>
      </c>
      <c r="B17" s="62"/>
      <c r="C17" s="62"/>
      <c r="D17" s="13"/>
      <c r="E17" s="66"/>
      <c r="F17" s="13"/>
      <c r="G17" s="67"/>
      <c r="H17" s="66"/>
      <c r="I17" s="66"/>
      <c r="J17" s="66"/>
    </row>
    <row r="18" spans="1:10" ht="21.75" customHeight="1">
      <c r="A18" s="2" t="s">
        <v>76</v>
      </c>
      <c r="B18" s="65">
        <v>2</v>
      </c>
      <c r="C18" s="62"/>
      <c r="D18" s="13">
        <v>1074094</v>
      </c>
      <c r="E18" s="66"/>
      <c r="F18" s="13">
        <v>1066341</v>
      </c>
      <c r="G18" s="67"/>
      <c r="H18" s="13">
        <v>554314</v>
      </c>
      <c r="I18" s="66"/>
      <c r="J18" s="13">
        <v>535780</v>
      </c>
    </row>
    <row r="19" spans="1:10" ht="21.75" customHeight="1">
      <c r="A19" s="2" t="s">
        <v>77</v>
      </c>
      <c r="B19" s="65">
        <v>2</v>
      </c>
      <c r="C19" s="62"/>
      <c r="D19" s="13">
        <v>204226</v>
      </c>
      <c r="E19" s="66"/>
      <c r="F19" s="13">
        <v>208271</v>
      </c>
      <c r="G19" s="67"/>
      <c r="H19" s="13">
        <v>0</v>
      </c>
      <c r="I19" s="66"/>
      <c r="J19" s="13">
        <v>0</v>
      </c>
    </row>
    <row r="20" spans="1:10" ht="21.75" customHeight="1">
      <c r="A20" s="2" t="s">
        <v>78</v>
      </c>
      <c r="B20" s="65"/>
      <c r="C20" s="62"/>
      <c r="D20" s="13">
        <v>2497</v>
      </c>
      <c r="E20" s="66"/>
      <c r="F20" s="13">
        <v>8949</v>
      </c>
      <c r="G20" s="67"/>
      <c r="H20" s="13">
        <v>2497</v>
      </c>
      <c r="I20" s="66"/>
      <c r="J20" s="13">
        <v>8949</v>
      </c>
    </row>
    <row r="21" spans="1:10" ht="21.75" customHeight="1">
      <c r="A21" s="2" t="s">
        <v>79</v>
      </c>
      <c r="B21" s="65"/>
      <c r="C21" s="62"/>
      <c r="D21" s="13">
        <v>119426</v>
      </c>
      <c r="E21" s="66"/>
      <c r="F21" s="13">
        <v>117539</v>
      </c>
      <c r="G21" s="67"/>
      <c r="H21" s="13">
        <v>46665</v>
      </c>
      <c r="I21" s="66"/>
      <c r="J21" s="13">
        <v>42924</v>
      </c>
    </row>
    <row r="22" spans="1:10" ht="21.75" customHeight="1">
      <c r="A22" s="2" t="s">
        <v>80</v>
      </c>
      <c r="B22" s="65">
        <v>2</v>
      </c>
      <c r="C22" s="62"/>
      <c r="D22" s="25">
        <v>308330</v>
      </c>
      <c r="E22" s="66"/>
      <c r="F22" s="25">
        <v>344240</v>
      </c>
      <c r="G22" s="67"/>
      <c r="H22" s="25">
        <v>161147</v>
      </c>
      <c r="I22" s="66"/>
      <c r="J22" s="25">
        <v>204481</v>
      </c>
    </row>
    <row r="23" spans="1:10" ht="21.75" customHeight="1">
      <c r="A23" s="63" t="s">
        <v>81</v>
      </c>
      <c r="B23" s="62"/>
      <c r="C23" s="62"/>
      <c r="D23" s="24">
        <f>SUM(D18:D22)</f>
        <v>1708573</v>
      </c>
      <c r="E23" s="66"/>
      <c r="F23" s="24">
        <f>SUM(F18:F22)</f>
        <v>1745340</v>
      </c>
      <c r="G23" s="67"/>
      <c r="H23" s="24">
        <f>SUM(H18:H22)</f>
        <v>764623</v>
      </c>
      <c r="I23" s="66"/>
      <c r="J23" s="24">
        <f>SUM(J18:J22)</f>
        <v>792134</v>
      </c>
    </row>
    <row r="24" spans="1:10" ht="21.75" customHeight="1">
      <c r="A24" s="63" t="s">
        <v>188</v>
      </c>
      <c r="B24" s="62"/>
      <c r="C24" s="62"/>
      <c r="D24" s="26">
        <f>SUM(D16-D23)</f>
        <v>22251</v>
      </c>
      <c r="E24" s="66"/>
      <c r="F24" s="26">
        <f>SUM(F16-F23)</f>
        <v>16591</v>
      </c>
      <c r="G24" s="67"/>
      <c r="H24" s="26">
        <f>SUM(H16-H23)</f>
        <v>1592</v>
      </c>
      <c r="I24" s="66"/>
      <c r="J24" s="26">
        <f>SUM(J16-J23)</f>
        <v>-15800</v>
      </c>
    </row>
    <row r="25" spans="1:10" ht="21.75" customHeight="1">
      <c r="A25" s="2" t="s">
        <v>208</v>
      </c>
      <c r="B25" s="65">
        <v>5</v>
      </c>
      <c r="C25" s="62"/>
      <c r="D25" s="26">
        <v>0</v>
      </c>
      <c r="E25" s="66"/>
      <c r="F25" s="26">
        <v>0</v>
      </c>
      <c r="G25" s="67"/>
      <c r="H25" s="66">
        <v>-15607</v>
      </c>
      <c r="I25" s="66"/>
      <c r="J25" s="66">
        <v>-18651</v>
      </c>
    </row>
    <row r="26" spans="1:10" ht="21.75" customHeight="1">
      <c r="A26" s="2" t="s">
        <v>82</v>
      </c>
      <c r="B26" s="65">
        <v>6</v>
      </c>
      <c r="C26" s="62"/>
      <c r="D26" s="27">
        <v>453090</v>
      </c>
      <c r="E26" s="66"/>
      <c r="F26" s="48">
        <v>388548</v>
      </c>
      <c r="G26" s="67"/>
      <c r="H26" s="27">
        <v>453090</v>
      </c>
      <c r="I26" s="66"/>
      <c r="J26" s="48">
        <v>388548</v>
      </c>
    </row>
    <row r="27" spans="1:10" ht="21.75" customHeight="1">
      <c r="A27" s="2" t="s">
        <v>83</v>
      </c>
      <c r="B27" s="65">
        <v>2</v>
      </c>
      <c r="C27" s="62"/>
      <c r="D27" s="66">
        <v>5719</v>
      </c>
      <c r="E27" s="66"/>
      <c r="F27" s="66">
        <v>3759</v>
      </c>
      <c r="G27" s="67"/>
      <c r="H27" s="27">
        <v>47761</v>
      </c>
      <c r="I27" s="66"/>
      <c r="J27" s="27">
        <v>54080</v>
      </c>
    </row>
    <row r="28" spans="1:10" ht="21.75" customHeight="1">
      <c r="A28" s="2" t="s">
        <v>84</v>
      </c>
      <c r="B28" s="65"/>
      <c r="C28" s="62"/>
      <c r="D28" s="24">
        <v>-36784</v>
      </c>
      <c r="E28" s="66"/>
      <c r="F28" s="24">
        <v>-53427</v>
      </c>
      <c r="G28" s="67"/>
      <c r="H28" s="28">
        <v>-53280</v>
      </c>
      <c r="I28" s="66"/>
      <c r="J28" s="28">
        <v>-74376</v>
      </c>
    </row>
    <row r="29" spans="1:10" ht="21.75" customHeight="1">
      <c r="A29" s="63" t="s">
        <v>192</v>
      </c>
      <c r="B29" s="65"/>
      <c r="C29" s="62"/>
      <c r="D29" s="66">
        <f>SUM(D24:D28)</f>
        <v>444276</v>
      </c>
      <c r="E29" s="66"/>
      <c r="F29" s="66">
        <f>SUM(F24:F28)</f>
        <v>355471</v>
      </c>
      <c r="G29" s="67"/>
      <c r="H29" s="66">
        <f>SUM(H24:H28)</f>
        <v>433556</v>
      </c>
      <c r="I29" s="66"/>
      <c r="J29" s="66">
        <f>SUM(J24:J28)</f>
        <v>333801</v>
      </c>
    </row>
    <row r="30" spans="1:10" ht="21.75" customHeight="1">
      <c r="A30" s="2" t="s">
        <v>189</v>
      </c>
      <c r="B30" s="65">
        <v>14</v>
      </c>
      <c r="C30" s="62"/>
      <c r="D30" s="71">
        <v>13755</v>
      </c>
      <c r="E30" s="66"/>
      <c r="F30" s="71">
        <v>-21122</v>
      </c>
      <c r="G30" s="67"/>
      <c r="H30" s="71">
        <v>24475</v>
      </c>
      <c r="I30" s="66"/>
      <c r="J30" s="71">
        <v>548</v>
      </c>
    </row>
    <row r="31" spans="1:10" ht="21.75" customHeight="1">
      <c r="A31" s="63" t="s">
        <v>85</v>
      </c>
      <c r="B31" s="65"/>
      <c r="C31" s="62"/>
      <c r="D31" s="74">
        <f>SUM(D29:D30)</f>
        <v>458031</v>
      </c>
      <c r="E31" s="66"/>
      <c r="F31" s="74">
        <f>SUM(F29:F30)</f>
        <v>334349</v>
      </c>
      <c r="G31" s="67"/>
      <c r="H31" s="74">
        <f>SUM(H29:H30)</f>
        <v>458031</v>
      </c>
      <c r="I31" s="66"/>
      <c r="J31" s="74">
        <f>SUM(J29:J30)</f>
        <v>334349</v>
      </c>
    </row>
    <row r="32" spans="1:10" ht="21.75" customHeight="1">
      <c r="A32" s="63"/>
      <c r="B32" s="65"/>
      <c r="C32" s="62"/>
      <c r="D32" s="66"/>
      <c r="E32" s="66"/>
      <c r="F32" s="66"/>
      <c r="G32" s="67"/>
      <c r="H32" s="66"/>
      <c r="I32" s="66"/>
      <c r="J32" s="66"/>
    </row>
    <row r="33" spans="1:10" ht="21.75" customHeight="1">
      <c r="A33" s="63" t="s">
        <v>86</v>
      </c>
      <c r="B33" s="65"/>
      <c r="C33" s="62"/>
      <c r="D33" s="66"/>
      <c r="E33" s="66"/>
      <c r="F33" s="66"/>
      <c r="G33" s="67"/>
      <c r="H33" s="10"/>
      <c r="I33" s="66"/>
      <c r="J33" s="10"/>
    </row>
    <row r="34" spans="1:10" ht="21.75" customHeight="1">
      <c r="A34" s="63" t="s">
        <v>87</v>
      </c>
      <c r="B34" s="65"/>
      <c r="C34" s="62"/>
      <c r="D34" s="66"/>
      <c r="E34" s="66"/>
      <c r="F34" s="66"/>
      <c r="G34" s="67"/>
      <c r="H34" s="10"/>
      <c r="I34" s="66"/>
      <c r="J34" s="10"/>
    </row>
    <row r="35" spans="1:10" ht="21.75" customHeight="1">
      <c r="A35" s="2" t="s">
        <v>88</v>
      </c>
      <c r="B35" s="65" t="s">
        <v>209</v>
      </c>
      <c r="C35" s="62"/>
      <c r="D35" s="71">
        <v>26536</v>
      </c>
      <c r="E35" s="66"/>
      <c r="F35" s="71">
        <v>63696</v>
      </c>
      <c r="G35" s="67"/>
      <c r="H35" s="71">
        <v>26536</v>
      </c>
      <c r="I35" s="66"/>
      <c r="J35" s="71">
        <v>63696</v>
      </c>
    </row>
    <row r="36" spans="1:10" ht="21.75" customHeight="1">
      <c r="A36" s="2" t="s">
        <v>89</v>
      </c>
      <c r="B36" s="65"/>
      <c r="C36" s="62"/>
      <c r="D36" s="66"/>
      <c r="E36" s="66"/>
      <c r="F36" s="66"/>
      <c r="G36" s="67"/>
      <c r="H36" s="10"/>
      <c r="I36" s="66"/>
      <c r="J36" s="10"/>
    </row>
    <row r="37" spans="1:10" ht="21.75" customHeight="1">
      <c r="A37" s="2" t="s">
        <v>90</v>
      </c>
      <c r="C37" s="62"/>
      <c r="D37" s="71">
        <f>SUM(D35)</f>
        <v>26536</v>
      </c>
      <c r="E37" s="66"/>
      <c r="F37" s="71">
        <f>SUM(F35)</f>
        <v>63696</v>
      </c>
      <c r="G37" s="67"/>
      <c r="H37" s="71">
        <f>SUM(H35)</f>
        <v>26536</v>
      </c>
      <c r="I37" s="66"/>
      <c r="J37" s="71">
        <f>SUM(J35)</f>
        <v>63696</v>
      </c>
    </row>
    <row r="38" spans="1:10" ht="21.75" customHeight="1">
      <c r="A38" s="63" t="s">
        <v>91</v>
      </c>
      <c r="B38" s="65"/>
      <c r="C38" s="62"/>
      <c r="D38" s="66"/>
      <c r="E38" s="66"/>
      <c r="F38" s="66"/>
      <c r="G38" s="67"/>
      <c r="H38" s="10"/>
      <c r="I38" s="66"/>
      <c r="J38" s="10"/>
    </row>
    <row r="39" spans="1:10" ht="21.75" customHeight="1">
      <c r="A39" s="2" t="s">
        <v>88</v>
      </c>
      <c r="B39" s="65" t="s">
        <v>209</v>
      </c>
      <c r="C39" s="62"/>
      <c r="D39" s="71">
        <v>43862</v>
      </c>
      <c r="E39" s="66"/>
      <c r="F39" s="71">
        <v>-10555</v>
      </c>
      <c r="G39" s="67"/>
      <c r="H39" s="71">
        <v>43862</v>
      </c>
      <c r="I39" s="66"/>
      <c r="J39" s="71">
        <v>-10555</v>
      </c>
    </row>
    <row r="40" spans="1:10" ht="21.75" customHeight="1">
      <c r="A40" s="2" t="s">
        <v>92</v>
      </c>
      <c r="B40" s="65"/>
      <c r="C40" s="62"/>
      <c r="D40" s="66"/>
      <c r="E40" s="66"/>
      <c r="F40" s="66"/>
      <c r="G40" s="67"/>
      <c r="H40" s="10"/>
      <c r="I40" s="66"/>
      <c r="J40" s="10"/>
    </row>
    <row r="41" spans="1:10" ht="21.75" customHeight="1">
      <c r="A41" s="2" t="s">
        <v>90</v>
      </c>
      <c r="C41" s="62"/>
      <c r="D41" s="71">
        <f>SUM(D39)</f>
        <v>43862</v>
      </c>
      <c r="E41" s="66"/>
      <c r="F41" s="71">
        <f>SUM(F39)</f>
        <v>-10555</v>
      </c>
      <c r="G41" s="67"/>
      <c r="H41" s="71">
        <f>SUM(H39)</f>
        <v>43862</v>
      </c>
      <c r="I41" s="66"/>
      <c r="J41" s="71">
        <f>SUM(J39)</f>
        <v>-10555</v>
      </c>
    </row>
    <row r="42" spans="1:10" ht="21.75" customHeight="1">
      <c r="A42" s="63" t="s">
        <v>93</v>
      </c>
      <c r="B42" s="65"/>
      <c r="C42" s="62"/>
      <c r="D42" s="74">
        <f>SUM(D37+D41)</f>
        <v>70398</v>
      </c>
      <c r="E42" s="66"/>
      <c r="F42" s="74">
        <f>SUM(F37+F41)</f>
        <v>53141</v>
      </c>
      <c r="G42" s="67"/>
      <c r="H42" s="74">
        <f>SUM(H37+H41)</f>
        <v>70398</v>
      </c>
      <c r="I42" s="66"/>
      <c r="J42" s="74">
        <f>SUM(J37+J41)</f>
        <v>53141</v>
      </c>
    </row>
    <row r="43" spans="1:10" ht="21.75" customHeight="1">
      <c r="A43" s="63"/>
      <c r="B43" s="65"/>
      <c r="C43" s="62"/>
      <c r="D43" s="29"/>
      <c r="E43" s="23"/>
      <c r="F43" s="29"/>
      <c r="G43" s="23"/>
      <c r="H43" s="29"/>
      <c r="I43" s="23"/>
      <c r="J43" s="29"/>
    </row>
    <row r="44" spans="1:10" ht="21.75" customHeight="1" thickBot="1">
      <c r="A44" s="63" t="s">
        <v>94</v>
      </c>
      <c r="B44" s="65"/>
      <c r="C44" s="62"/>
      <c r="D44" s="75">
        <f>SUM(D31,D42)</f>
        <v>528429</v>
      </c>
      <c r="E44" s="66"/>
      <c r="F44" s="75">
        <f>SUM(F31,F42)</f>
        <v>387490</v>
      </c>
      <c r="G44" s="67"/>
      <c r="H44" s="75">
        <f>SUM(H31,H42)</f>
        <v>528429</v>
      </c>
      <c r="I44" s="66"/>
      <c r="J44" s="75">
        <f>SUM(J31,J42)</f>
        <v>387490</v>
      </c>
    </row>
    <row r="45" spans="1:10" ht="21.75" customHeight="1" thickTop="1">
      <c r="A45" s="63"/>
      <c r="B45" s="65"/>
      <c r="C45" s="62"/>
      <c r="D45" s="66"/>
      <c r="E45" s="66"/>
      <c r="F45" s="66"/>
      <c r="G45" s="67"/>
      <c r="H45" s="66"/>
      <c r="I45" s="66"/>
      <c r="J45" s="66"/>
    </row>
    <row r="46" spans="1:10" ht="21.75" customHeight="1">
      <c r="A46" s="60" t="s">
        <v>95</v>
      </c>
      <c r="B46" s="65">
        <v>12</v>
      </c>
      <c r="C46" s="62"/>
      <c r="D46" s="30"/>
      <c r="E46" s="62"/>
      <c r="F46" s="30"/>
      <c r="H46" s="31"/>
      <c r="J46" s="31"/>
    </row>
    <row r="47" spans="1:10" ht="21.75" customHeight="1">
      <c r="A47" s="70" t="s">
        <v>96</v>
      </c>
      <c r="B47" s="65"/>
      <c r="C47" s="62"/>
      <c r="D47" s="32"/>
      <c r="E47" s="62"/>
      <c r="F47" s="32"/>
    </row>
    <row r="48" spans="1:10" ht="21.75" customHeight="1" thickBot="1">
      <c r="A48" s="2" t="s">
        <v>97</v>
      </c>
      <c r="B48" s="62"/>
      <c r="C48" s="62"/>
      <c r="D48" s="33">
        <f>+D31/10714344</f>
        <v>4.2749327443658704E-2</v>
      </c>
      <c r="E48" s="76"/>
      <c r="F48" s="33">
        <f>+F31/10714382</f>
        <v>3.1205626232105595E-2</v>
      </c>
      <c r="G48" s="72"/>
      <c r="H48" s="33">
        <f>+H31/10714344</f>
        <v>4.2749327443658704E-2</v>
      </c>
      <c r="I48" s="76"/>
      <c r="J48" s="33">
        <f>+J31/10714382</f>
        <v>3.1205626232105595E-2</v>
      </c>
    </row>
    <row r="49" spans="1:17" ht="21.75" customHeight="1" thickTop="1">
      <c r="A49" s="70"/>
      <c r="B49" s="62"/>
      <c r="C49" s="62"/>
      <c r="D49" s="32"/>
      <c r="E49" s="76"/>
      <c r="F49" s="77"/>
      <c r="G49" s="72"/>
      <c r="H49" s="62"/>
      <c r="I49" s="76"/>
      <c r="J49" s="72"/>
    </row>
    <row r="50" spans="1:17" ht="21.75" customHeight="1">
      <c r="A50" s="2" t="s">
        <v>162</v>
      </c>
      <c r="B50" s="62"/>
      <c r="C50" s="62"/>
      <c r="D50" s="3"/>
      <c r="E50" s="62"/>
      <c r="F50" s="62"/>
    </row>
    <row r="51" spans="1:17" ht="21.75" customHeight="1">
      <c r="F51" s="18"/>
    </row>
    <row r="52" spans="1:17" ht="21.75" customHeight="1">
      <c r="A52" s="12"/>
      <c r="B52" s="61"/>
      <c r="C52" s="61"/>
      <c r="D52" s="1"/>
      <c r="E52" s="61"/>
      <c r="F52" s="61"/>
      <c r="H52" s="61"/>
      <c r="I52" s="61"/>
      <c r="J52" s="4" t="s">
        <v>63</v>
      </c>
    </row>
    <row r="53" spans="1:17" ht="21.75" customHeight="1">
      <c r="A53" s="60" t="s">
        <v>0</v>
      </c>
      <c r="B53" s="61"/>
      <c r="C53" s="62"/>
      <c r="D53" s="1"/>
      <c r="E53" s="61"/>
      <c r="F53" s="61"/>
      <c r="H53" s="61"/>
      <c r="I53" s="61"/>
    </row>
    <row r="54" spans="1:17" ht="21.75" customHeight="1">
      <c r="A54" s="60" t="s">
        <v>64</v>
      </c>
      <c r="B54" s="61"/>
      <c r="C54" s="62"/>
      <c r="D54" s="1"/>
      <c r="E54" s="61"/>
      <c r="F54" s="61"/>
      <c r="H54" s="61"/>
      <c r="I54" s="61"/>
      <c r="J54" s="61"/>
    </row>
    <row r="55" spans="1:17" ht="21.75" customHeight="1">
      <c r="A55" s="60" t="s">
        <v>198</v>
      </c>
      <c r="B55" s="61"/>
      <c r="C55" s="62"/>
      <c r="D55" s="1"/>
      <c r="E55" s="61"/>
      <c r="F55" s="61"/>
      <c r="H55" s="61"/>
      <c r="I55" s="61"/>
      <c r="J55" s="61"/>
    </row>
    <row r="56" spans="1:17" ht="21.75" customHeight="1">
      <c r="A56" s="61"/>
      <c r="B56" s="61"/>
      <c r="C56" s="61"/>
      <c r="D56" s="1"/>
      <c r="E56" s="61"/>
      <c r="F56" s="61"/>
      <c r="H56" s="61"/>
      <c r="I56" s="61"/>
      <c r="J56" s="4" t="s">
        <v>65</v>
      </c>
    </row>
    <row r="57" spans="1:17" s="62" customFormat="1" ht="21.75" customHeight="1">
      <c r="D57" s="19"/>
      <c r="E57" s="64" t="s">
        <v>2</v>
      </c>
      <c r="F57" s="64"/>
      <c r="G57" s="94"/>
      <c r="H57" s="102" t="s">
        <v>3</v>
      </c>
      <c r="I57" s="102"/>
      <c r="J57" s="102"/>
      <c r="L57" s="2"/>
      <c r="M57" s="2"/>
    </row>
    <row r="58" spans="1:17" s="62" customFormat="1" ht="21.75" customHeight="1">
      <c r="B58" s="5" t="s">
        <v>4</v>
      </c>
      <c r="D58" s="59">
        <v>2569</v>
      </c>
      <c r="E58" s="12"/>
      <c r="F58" s="59">
        <v>2568</v>
      </c>
      <c r="G58" s="100"/>
      <c r="H58" s="59">
        <v>2569</v>
      </c>
      <c r="I58" s="12"/>
      <c r="J58" s="59">
        <v>2568</v>
      </c>
      <c r="L58" s="2"/>
      <c r="M58" s="2"/>
    </row>
    <row r="59" spans="1:17" s="62" customFormat="1" ht="21.75" customHeight="1">
      <c r="A59" s="60" t="s">
        <v>66</v>
      </c>
      <c r="B59" s="69"/>
      <c r="D59" s="8"/>
      <c r="E59" s="12"/>
      <c r="F59" s="8"/>
      <c r="G59" s="100"/>
      <c r="H59" s="8"/>
      <c r="I59" s="12"/>
      <c r="J59" s="8"/>
      <c r="L59" s="2"/>
      <c r="M59" s="2"/>
    </row>
    <row r="60" spans="1:17" ht="21.75" customHeight="1">
      <c r="A60" s="63" t="s">
        <v>67</v>
      </c>
      <c r="B60" s="62"/>
      <c r="C60" s="62"/>
      <c r="D60" s="3"/>
      <c r="E60" s="62"/>
      <c r="F60" s="62"/>
    </row>
    <row r="61" spans="1:17" ht="21.75" customHeight="1">
      <c r="A61" s="2" t="s">
        <v>68</v>
      </c>
      <c r="B61" s="65"/>
      <c r="C61" s="62"/>
      <c r="D61" s="21">
        <v>2653952</v>
      </c>
      <c r="E61" s="66"/>
      <c r="F61" s="21">
        <v>2355618</v>
      </c>
      <c r="G61" s="67"/>
      <c r="H61" s="73">
        <v>1628396</v>
      </c>
      <c r="I61" s="66"/>
      <c r="J61" s="73">
        <v>1192839</v>
      </c>
      <c r="Q61" s="22"/>
    </row>
    <row r="62" spans="1:17" ht="21.75" customHeight="1">
      <c r="A62" s="2" t="s">
        <v>69</v>
      </c>
      <c r="B62" s="65"/>
      <c r="C62" s="62"/>
      <c r="D62" s="21">
        <v>682267</v>
      </c>
      <c r="E62" s="66"/>
      <c r="F62" s="21">
        <v>688165</v>
      </c>
      <c r="G62" s="23"/>
      <c r="H62" s="13">
        <v>0</v>
      </c>
      <c r="I62" s="13"/>
      <c r="J62" s="13">
        <v>0</v>
      </c>
      <c r="Q62" s="22"/>
    </row>
    <row r="63" spans="1:17" ht="21.75" customHeight="1">
      <c r="A63" s="2" t="s">
        <v>70</v>
      </c>
      <c r="B63" s="65">
        <v>2</v>
      </c>
      <c r="C63" s="62"/>
      <c r="D63" s="21">
        <v>13463</v>
      </c>
      <c r="E63" s="66"/>
      <c r="F63" s="21">
        <v>34675</v>
      </c>
      <c r="G63" s="67"/>
      <c r="H63" s="21">
        <v>13463</v>
      </c>
      <c r="I63" s="66"/>
      <c r="J63" s="21">
        <v>34675</v>
      </c>
      <c r="Q63" s="22"/>
    </row>
    <row r="64" spans="1:17" ht="21.75" customHeight="1">
      <c r="A64" s="2" t="s">
        <v>71</v>
      </c>
      <c r="B64" s="65"/>
      <c r="C64" s="62"/>
      <c r="D64" s="23"/>
      <c r="E64" s="66"/>
      <c r="F64" s="23"/>
      <c r="G64" s="67"/>
      <c r="H64" s="23"/>
      <c r="I64" s="66"/>
      <c r="J64" s="23"/>
    </row>
    <row r="65" spans="1:10" ht="21.6" customHeight="1">
      <c r="A65" s="2" t="s">
        <v>72</v>
      </c>
      <c r="B65" s="65"/>
      <c r="C65" s="62"/>
      <c r="D65" s="13">
        <v>221</v>
      </c>
      <c r="E65" s="66"/>
      <c r="F65" s="13">
        <v>289</v>
      </c>
      <c r="G65" s="67"/>
      <c r="H65" s="13">
        <v>77</v>
      </c>
      <c r="I65" s="66"/>
      <c r="J65" s="13">
        <v>89</v>
      </c>
    </row>
    <row r="66" spans="1:10" ht="21.75" customHeight="1">
      <c r="A66" s="2" t="s">
        <v>73</v>
      </c>
      <c r="B66" s="65">
        <v>2</v>
      </c>
      <c r="C66" s="62"/>
      <c r="D66" s="24">
        <v>111745</v>
      </c>
      <c r="E66" s="66"/>
      <c r="F66" s="24">
        <v>105445</v>
      </c>
      <c r="G66" s="67"/>
      <c r="H66" s="24">
        <v>50562</v>
      </c>
      <c r="I66" s="66"/>
      <c r="J66" s="24">
        <v>51185</v>
      </c>
    </row>
    <row r="67" spans="1:10" ht="21.75" customHeight="1">
      <c r="A67" s="63" t="s">
        <v>74</v>
      </c>
      <c r="B67" s="62"/>
      <c r="C67" s="62"/>
      <c r="D67" s="24">
        <f>SUM(D61:D66)</f>
        <v>3461648</v>
      </c>
      <c r="E67" s="66"/>
      <c r="F67" s="24">
        <f>SUM(F61:F66)</f>
        <v>3184192</v>
      </c>
      <c r="G67" s="67"/>
      <c r="H67" s="71">
        <f>SUM(H61:H66)</f>
        <v>1692498</v>
      </c>
      <c r="I67" s="66"/>
      <c r="J67" s="71">
        <f>SUM(J61:J66)</f>
        <v>1278788</v>
      </c>
    </row>
    <row r="68" spans="1:10" ht="21.75" customHeight="1">
      <c r="A68" s="63" t="s">
        <v>75</v>
      </c>
      <c r="B68" s="62"/>
      <c r="C68" s="62"/>
      <c r="D68" s="13"/>
      <c r="E68" s="66"/>
      <c r="F68" s="13"/>
      <c r="G68" s="67"/>
      <c r="H68" s="66"/>
      <c r="I68" s="66"/>
      <c r="J68" s="66"/>
    </row>
    <row r="69" spans="1:10" ht="21.75" customHeight="1">
      <c r="A69" s="2" t="s">
        <v>76</v>
      </c>
      <c r="B69" s="65">
        <v>2</v>
      </c>
      <c r="C69" s="62"/>
      <c r="D69" s="13">
        <v>2054536</v>
      </c>
      <c r="E69" s="66"/>
      <c r="F69" s="13">
        <v>1807964</v>
      </c>
      <c r="G69" s="67"/>
      <c r="H69" s="13">
        <v>1213563</v>
      </c>
      <c r="I69" s="66"/>
      <c r="J69" s="13">
        <v>878525</v>
      </c>
    </row>
    <row r="70" spans="1:10" ht="21.75" customHeight="1">
      <c r="A70" s="2" t="s">
        <v>77</v>
      </c>
      <c r="B70" s="65">
        <v>2</v>
      </c>
      <c r="C70" s="62"/>
      <c r="D70" s="13">
        <v>462533</v>
      </c>
      <c r="E70" s="66"/>
      <c r="F70" s="13">
        <v>461965</v>
      </c>
      <c r="G70" s="67"/>
      <c r="H70" s="13">
        <v>0</v>
      </c>
      <c r="I70" s="66"/>
      <c r="J70" s="13">
        <v>0</v>
      </c>
    </row>
    <row r="71" spans="1:10" ht="21.75" customHeight="1">
      <c r="A71" s="2" t="s">
        <v>78</v>
      </c>
      <c r="B71" s="65"/>
      <c r="C71" s="62"/>
      <c r="D71" s="13">
        <v>4967</v>
      </c>
      <c r="E71" s="66"/>
      <c r="F71" s="13">
        <v>18013</v>
      </c>
      <c r="G71" s="67"/>
      <c r="H71" s="13">
        <v>4967</v>
      </c>
      <c r="I71" s="66"/>
      <c r="J71" s="13">
        <v>18013</v>
      </c>
    </row>
    <row r="72" spans="1:10" ht="21.75" customHeight="1">
      <c r="A72" s="2" t="s">
        <v>79</v>
      </c>
      <c r="B72" s="65"/>
      <c r="C72" s="62"/>
      <c r="D72" s="13">
        <v>244139</v>
      </c>
      <c r="E72" s="66"/>
      <c r="F72" s="13">
        <v>226076</v>
      </c>
      <c r="G72" s="67"/>
      <c r="H72" s="13">
        <v>100298</v>
      </c>
      <c r="I72" s="66"/>
      <c r="J72" s="13">
        <v>72173</v>
      </c>
    </row>
    <row r="73" spans="1:10" ht="21.75" customHeight="1">
      <c r="A73" s="2" t="s">
        <v>80</v>
      </c>
      <c r="B73" s="65">
        <v>2</v>
      </c>
      <c r="C73" s="62"/>
      <c r="D73" s="25">
        <v>584187</v>
      </c>
      <c r="E73" s="66"/>
      <c r="F73" s="25">
        <v>701725</v>
      </c>
      <c r="G73" s="67"/>
      <c r="H73" s="25">
        <v>334832</v>
      </c>
      <c r="I73" s="66"/>
      <c r="J73" s="25">
        <v>405977</v>
      </c>
    </row>
    <row r="74" spans="1:10" ht="21.75" customHeight="1">
      <c r="A74" s="63" t="s">
        <v>81</v>
      </c>
      <c r="B74" s="62"/>
      <c r="C74" s="62"/>
      <c r="D74" s="24">
        <f>SUM(D69:D73)</f>
        <v>3350362</v>
      </c>
      <c r="E74" s="66"/>
      <c r="F74" s="24">
        <f>SUM(F69:F73)</f>
        <v>3215743</v>
      </c>
      <c r="G74" s="67"/>
      <c r="H74" s="24">
        <f>SUM(H69:H73)</f>
        <v>1653660</v>
      </c>
      <c r="I74" s="66"/>
      <c r="J74" s="24">
        <f>SUM(J69:J73)</f>
        <v>1374688</v>
      </c>
    </row>
    <row r="75" spans="1:10" ht="21.75" customHeight="1">
      <c r="A75" s="63" t="s">
        <v>188</v>
      </c>
      <c r="B75" s="62"/>
      <c r="C75" s="62"/>
      <c r="D75" s="26">
        <f>SUM(D67-D74)</f>
        <v>111286</v>
      </c>
      <c r="E75" s="66"/>
      <c r="F75" s="26">
        <f>SUM(F67-F74)</f>
        <v>-31551</v>
      </c>
      <c r="G75" s="67"/>
      <c r="H75" s="26">
        <f>SUM(H67-H74)</f>
        <v>38838</v>
      </c>
      <c r="I75" s="66"/>
      <c r="J75" s="26">
        <f>SUM(J67-J74)</f>
        <v>-95900</v>
      </c>
    </row>
    <row r="76" spans="1:10" ht="21.75" customHeight="1">
      <c r="A76" s="2" t="s">
        <v>208</v>
      </c>
      <c r="B76" s="65">
        <v>5</v>
      </c>
      <c r="C76" s="62"/>
      <c r="D76" s="26">
        <v>0</v>
      </c>
      <c r="E76" s="66"/>
      <c r="F76" s="26">
        <v>0</v>
      </c>
      <c r="G76" s="67"/>
      <c r="H76" s="66">
        <v>-11261</v>
      </c>
      <c r="I76" s="66"/>
      <c r="J76" s="66">
        <v>-27675</v>
      </c>
    </row>
    <row r="77" spans="1:10" ht="21.75" customHeight="1">
      <c r="A77" s="2" t="s">
        <v>82</v>
      </c>
      <c r="B77" s="65">
        <v>6</v>
      </c>
      <c r="C77" s="62"/>
      <c r="D77" s="27">
        <v>893325</v>
      </c>
      <c r="E77" s="66"/>
      <c r="F77" s="48">
        <v>885702</v>
      </c>
      <c r="G77" s="67"/>
      <c r="H77" s="27">
        <v>893325</v>
      </c>
      <c r="I77" s="66"/>
      <c r="J77" s="48">
        <v>885702</v>
      </c>
    </row>
    <row r="78" spans="1:10" ht="21.75" customHeight="1">
      <c r="A78" s="2" t="s">
        <v>83</v>
      </c>
      <c r="B78" s="65">
        <v>2</v>
      </c>
      <c r="C78" s="62"/>
      <c r="D78" s="66">
        <v>7924</v>
      </c>
      <c r="E78" s="66"/>
      <c r="F78" s="66">
        <v>5285</v>
      </c>
      <c r="G78" s="67"/>
      <c r="H78" s="27">
        <v>93653</v>
      </c>
      <c r="I78" s="66"/>
      <c r="J78" s="27">
        <v>106910</v>
      </c>
    </row>
    <row r="79" spans="1:10" ht="21.75" customHeight="1">
      <c r="A79" s="2" t="s">
        <v>84</v>
      </c>
      <c r="B79" s="65"/>
      <c r="C79" s="62"/>
      <c r="D79" s="24">
        <v>-72646</v>
      </c>
      <c r="E79" s="66"/>
      <c r="F79" s="24">
        <v>-108841</v>
      </c>
      <c r="G79" s="67"/>
      <c r="H79" s="28">
        <v>-107155</v>
      </c>
      <c r="I79" s="66"/>
      <c r="J79" s="28">
        <v>-147913</v>
      </c>
    </row>
    <row r="80" spans="1:10" ht="21.75" customHeight="1">
      <c r="A80" s="63" t="s">
        <v>192</v>
      </c>
      <c r="B80" s="65"/>
      <c r="C80" s="62"/>
      <c r="D80" s="66">
        <f>SUM(D75:D79)</f>
        <v>939889</v>
      </c>
      <c r="E80" s="66"/>
      <c r="F80" s="66">
        <f>SUM(F75:F79)</f>
        <v>750595</v>
      </c>
      <c r="G80" s="67"/>
      <c r="H80" s="66">
        <f>SUM(H75:H79)</f>
        <v>907400</v>
      </c>
      <c r="I80" s="66"/>
      <c r="J80" s="66">
        <f>SUM(J75:J79)</f>
        <v>721124</v>
      </c>
    </row>
    <row r="81" spans="1:10" ht="21.75" customHeight="1">
      <c r="A81" s="2" t="s">
        <v>189</v>
      </c>
      <c r="B81" s="65">
        <v>14</v>
      </c>
      <c r="C81" s="62"/>
      <c r="D81" s="71">
        <v>-18544</v>
      </c>
      <c r="E81" s="66"/>
      <c r="F81" s="71">
        <v>-14233</v>
      </c>
      <c r="G81" s="67"/>
      <c r="H81" s="71">
        <v>13945</v>
      </c>
      <c r="I81" s="66"/>
      <c r="J81" s="71">
        <v>15238</v>
      </c>
    </row>
    <row r="82" spans="1:10" ht="21.75" customHeight="1">
      <c r="A82" s="63" t="s">
        <v>85</v>
      </c>
      <c r="B82" s="65"/>
      <c r="C82" s="62"/>
      <c r="D82" s="74">
        <f>SUM(D80:D81)</f>
        <v>921345</v>
      </c>
      <c r="E82" s="66"/>
      <c r="F82" s="74">
        <f>SUM(F80:F81)</f>
        <v>736362</v>
      </c>
      <c r="G82" s="67"/>
      <c r="H82" s="74">
        <f>SUM(H80:H81)</f>
        <v>921345</v>
      </c>
      <c r="I82" s="66"/>
      <c r="J82" s="74">
        <f>SUM(J80:J81)</f>
        <v>736362</v>
      </c>
    </row>
    <row r="83" spans="1:10" ht="21.75" customHeight="1">
      <c r="A83" s="63"/>
      <c r="B83" s="65"/>
      <c r="C83" s="62"/>
      <c r="D83" s="66"/>
      <c r="E83" s="66"/>
      <c r="F83" s="66"/>
      <c r="G83" s="67"/>
      <c r="H83" s="66"/>
      <c r="I83" s="66"/>
      <c r="J83" s="66"/>
    </row>
    <row r="84" spans="1:10" ht="21.75" customHeight="1">
      <c r="A84" s="63" t="s">
        <v>86</v>
      </c>
      <c r="B84" s="65"/>
      <c r="C84" s="62"/>
      <c r="D84" s="66"/>
      <c r="E84" s="66"/>
      <c r="F84" s="66"/>
      <c r="G84" s="67"/>
      <c r="H84" s="10"/>
      <c r="I84" s="66"/>
      <c r="J84" s="10"/>
    </row>
    <row r="85" spans="1:10" ht="21.75" customHeight="1">
      <c r="A85" s="63" t="s">
        <v>87</v>
      </c>
      <c r="B85" s="65"/>
      <c r="C85" s="62"/>
      <c r="D85" s="66"/>
      <c r="E85" s="66"/>
      <c r="F85" s="66"/>
      <c r="G85" s="67"/>
      <c r="H85" s="10"/>
      <c r="I85" s="66"/>
      <c r="J85" s="10"/>
    </row>
    <row r="86" spans="1:10" ht="21.75" customHeight="1">
      <c r="A86" s="2" t="s">
        <v>88</v>
      </c>
      <c r="B86" s="65" t="s">
        <v>209</v>
      </c>
      <c r="C86" s="62"/>
      <c r="D86" s="71">
        <v>-187267</v>
      </c>
      <c r="E86" s="66"/>
      <c r="F86" s="71">
        <v>136626</v>
      </c>
      <c r="G86" s="67"/>
      <c r="H86" s="71">
        <v>-187267</v>
      </c>
      <c r="I86" s="66"/>
      <c r="J86" s="71">
        <v>136626</v>
      </c>
    </row>
    <row r="87" spans="1:10" ht="21.75" customHeight="1">
      <c r="A87" s="2" t="s">
        <v>89</v>
      </c>
      <c r="B87" s="65"/>
      <c r="C87" s="62"/>
      <c r="D87" s="66"/>
      <c r="E87" s="66"/>
      <c r="F87" s="66"/>
      <c r="G87" s="67"/>
      <c r="H87" s="10"/>
      <c r="I87" s="66"/>
      <c r="J87" s="10"/>
    </row>
    <row r="88" spans="1:10" ht="21.75" customHeight="1">
      <c r="A88" s="2" t="s">
        <v>90</v>
      </c>
      <c r="C88" s="62"/>
      <c r="D88" s="71">
        <f>SUM(D86)</f>
        <v>-187267</v>
      </c>
      <c r="E88" s="66"/>
      <c r="F88" s="71">
        <f>SUM(F86)</f>
        <v>136626</v>
      </c>
      <c r="G88" s="67"/>
      <c r="H88" s="71">
        <f>SUM(H86)</f>
        <v>-187267</v>
      </c>
      <c r="I88" s="66"/>
      <c r="J88" s="71">
        <f>SUM(J86)</f>
        <v>136626</v>
      </c>
    </row>
    <row r="89" spans="1:10" ht="21.75" customHeight="1">
      <c r="A89" s="63" t="s">
        <v>91</v>
      </c>
      <c r="B89" s="65"/>
      <c r="C89" s="62"/>
      <c r="D89" s="66"/>
      <c r="E89" s="66"/>
      <c r="F89" s="66"/>
      <c r="G89" s="67"/>
      <c r="H89" s="10"/>
      <c r="I89" s="66"/>
      <c r="J89" s="10"/>
    </row>
    <row r="90" spans="1:10" ht="21.75" customHeight="1">
      <c r="A90" s="2" t="s">
        <v>88</v>
      </c>
      <c r="B90" s="65" t="s">
        <v>209</v>
      </c>
      <c r="C90" s="62"/>
      <c r="D90" s="71">
        <v>47775</v>
      </c>
      <c r="E90" s="66"/>
      <c r="F90" s="71">
        <v>-1685</v>
      </c>
      <c r="G90" s="67"/>
      <c r="H90" s="71">
        <v>47775</v>
      </c>
      <c r="I90" s="66"/>
      <c r="J90" s="71">
        <v>-1685</v>
      </c>
    </row>
    <row r="91" spans="1:10" ht="21.75" customHeight="1">
      <c r="A91" s="2" t="s">
        <v>92</v>
      </c>
      <c r="B91" s="65"/>
      <c r="C91" s="62"/>
      <c r="D91" s="66"/>
      <c r="E91" s="66"/>
      <c r="F91" s="66"/>
      <c r="G91" s="67"/>
      <c r="H91" s="10"/>
      <c r="I91" s="66"/>
      <c r="J91" s="10"/>
    </row>
    <row r="92" spans="1:10" ht="21.75" customHeight="1">
      <c r="A92" s="2" t="s">
        <v>90</v>
      </c>
      <c r="C92" s="62"/>
      <c r="D92" s="71">
        <f>SUM(D90)</f>
        <v>47775</v>
      </c>
      <c r="E92" s="66"/>
      <c r="F92" s="71">
        <f>SUM(F90)</f>
        <v>-1685</v>
      </c>
      <c r="G92" s="67"/>
      <c r="H92" s="71">
        <f>SUM(H90)</f>
        <v>47775</v>
      </c>
      <c r="I92" s="66"/>
      <c r="J92" s="71">
        <f>SUM(J90)</f>
        <v>-1685</v>
      </c>
    </row>
    <row r="93" spans="1:10" ht="21.75" customHeight="1">
      <c r="A93" s="63" t="s">
        <v>93</v>
      </c>
      <c r="B93" s="65"/>
      <c r="C93" s="62"/>
      <c r="D93" s="74">
        <f>SUM(D88+D92)</f>
        <v>-139492</v>
      </c>
      <c r="E93" s="66"/>
      <c r="F93" s="74">
        <f>SUM(F88+F92)</f>
        <v>134941</v>
      </c>
      <c r="G93" s="67"/>
      <c r="H93" s="74">
        <f>SUM(H88+H92)</f>
        <v>-139492</v>
      </c>
      <c r="I93" s="66"/>
      <c r="J93" s="74">
        <f>SUM(J88+J92)</f>
        <v>134941</v>
      </c>
    </row>
    <row r="94" spans="1:10" ht="21.75" customHeight="1">
      <c r="A94" s="63"/>
      <c r="B94" s="65"/>
      <c r="C94" s="62"/>
      <c r="D94" s="29"/>
      <c r="E94" s="23"/>
      <c r="F94" s="29"/>
      <c r="G94" s="23"/>
      <c r="H94" s="29"/>
      <c r="I94" s="23"/>
      <c r="J94" s="29"/>
    </row>
    <row r="95" spans="1:10" ht="21.75" customHeight="1" thickBot="1">
      <c r="A95" s="63" t="s">
        <v>94</v>
      </c>
      <c r="B95" s="65"/>
      <c r="C95" s="62"/>
      <c r="D95" s="75">
        <f>SUM(D82,D93)</f>
        <v>781853</v>
      </c>
      <c r="E95" s="66"/>
      <c r="F95" s="75">
        <f>SUM(F82,F93)</f>
        <v>871303</v>
      </c>
      <c r="G95" s="67"/>
      <c r="H95" s="75">
        <f>SUM(H82,H93)</f>
        <v>781853</v>
      </c>
      <c r="I95" s="66"/>
      <c r="J95" s="75">
        <f>SUM(J82,J93)</f>
        <v>871303</v>
      </c>
    </row>
    <row r="96" spans="1:10" ht="21.75" customHeight="1" thickTop="1">
      <c r="A96" s="63"/>
      <c r="B96" s="65"/>
      <c r="C96" s="62"/>
      <c r="D96" s="66"/>
      <c r="E96" s="66"/>
      <c r="F96" s="66"/>
      <c r="G96" s="67"/>
      <c r="H96" s="66"/>
      <c r="I96" s="66"/>
      <c r="J96" s="66"/>
    </row>
    <row r="97" spans="1:10" ht="21.75" customHeight="1">
      <c r="A97" s="60" t="s">
        <v>95</v>
      </c>
      <c r="B97" s="65">
        <v>12</v>
      </c>
      <c r="C97" s="62"/>
      <c r="D97" s="30"/>
      <c r="E97" s="62"/>
      <c r="F97" s="30"/>
      <c r="H97" s="31"/>
      <c r="J97" s="31"/>
    </row>
    <row r="98" spans="1:10" ht="21.75" customHeight="1">
      <c r="A98" s="70" t="s">
        <v>96</v>
      </c>
      <c r="B98" s="65"/>
      <c r="C98" s="62"/>
      <c r="D98" s="32"/>
      <c r="E98" s="62"/>
      <c r="F98" s="32"/>
    </row>
    <row r="99" spans="1:10" ht="21.75" customHeight="1" thickBot="1">
      <c r="A99" s="2" t="s">
        <v>97</v>
      </c>
      <c r="B99" s="62"/>
      <c r="C99" s="62"/>
      <c r="D99" s="33">
        <f>+D82/10714344</f>
        <v>8.5991732204976801E-2</v>
      </c>
      <c r="E99" s="76"/>
      <c r="F99" s="33">
        <f>+F82/10714382</f>
        <v>6.8726502377831969E-2</v>
      </c>
      <c r="G99" s="72"/>
      <c r="H99" s="33">
        <f>+H82/10714344</f>
        <v>8.5991732204976801E-2</v>
      </c>
      <c r="I99" s="76"/>
      <c r="J99" s="33">
        <f>+J82/10714382</f>
        <v>6.8726502377831969E-2</v>
      </c>
    </row>
    <row r="100" spans="1:10" ht="21.75" customHeight="1" thickTop="1">
      <c r="A100" s="70"/>
      <c r="B100" s="62"/>
      <c r="C100" s="62"/>
      <c r="D100" s="32"/>
      <c r="E100" s="76"/>
      <c r="F100" s="77"/>
      <c r="G100" s="72"/>
      <c r="H100" s="62"/>
      <c r="I100" s="76"/>
      <c r="J100" s="72"/>
    </row>
    <row r="101" spans="1:10" ht="21.75" customHeight="1">
      <c r="A101" s="2" t="s">
        <v>162</v>
      </c>
      <c r="B101" s="62"/>
      <c r="C101" s="62"/>
      <c r="D101" s="3"/>
      <c r="E101" s="62"/>
      <c r="F101" s="62"/>
    </row>
    <row r="102" spans="1:10" ht="21.75" customHeight="1">
      <c r="F102" s="18"/>
    </row>
    <row r="103" spans="1:10" ht="21.75" customHeight="1">
      <c r="F103" s="18"/>
    </row>
    <row r="104" spans="1:10" ht="21.75" customHeight="1">
      <c r="F104" s="18"/>
    </row>
    <row r="105" spans="1:10" ht="21.75" customHeight="1">
      <c r="F105" s="18"/>
    </row>
    <row r="106" spans="1:10" ht="21.75" customHeight="1">
      <c r="F106" s="18"/>
    </row>
    <row r="107" spans="1:10" ht="21.75" customHeight="1">
      <c r="F107" s="18"/>
    </row>
    <row r="108" spans="1:10" ht="21.75" customHeight="1">
      <c r="D108" s="82"/>
      <c r="F108" s="83"/>
      <c r="H108" s="83"/>
      <c r="J108" s="83"/>
    </row>
    <row r="109" spans="1:10" ht="21.75" customHeight="1">
      <c r="D109" s="83"/>
      <c r="F109" s="83"/>
    </row>
    <row r="110" spans="1:10" ht="21.75" customHeight="1">
      <c r="D110" s="83"/>
      <c r="F110" s="83"/>
    </row>
    <row r="111" spans="1:10" ht="21.75" customHeight="1">
      <c r="F111" s="18"/>
    </row>
    <row r="112" spans="1:10" ht="21.75" customHeight="1">
      <c r="F112" s="18"/>
    </row>
    <row r="113" spans="6:6" ht="21.75" customHeight="1">
      <c r="F113" s="18"/>
    </row>
    <row r="114" spans="6:6" ht="21.75" customHeight="1">
      <c r="F114" s="18"/>
    </row>
    <row r="115" spans="6:6" ht="21.75" customHeight="1">
      <c r="F115" s="18"/>
    </row>
    <row r="116" spans="6:6" ht="21.75" customHeight="1">
      <c r="F116" s="18"/>
    </row>
    <row r="117" spans="6:6" ht="21.75" customHeight="1">
      <c r="F117" s="18"/>
    </row>
    <row r="118" spans="6:6" ht="21.75" customHeight="1">
      <c r="F118" s="18"/>
    </row>
    <row r="119" spans="6:6" ht="21.75" customHeight="1">
      <c r="F119" s="18"/>
    </row>
    <row r="120" spans="6:6" ht="21.75" customHeight="1">
      <c r="F120" s="18"/>
    </row>
    <row r="121" spans="6:6" ht="21.75" customHeight="1">
      <c r="F121" s="18"/>
    </row>
    <row r="122" spans="6:6" ht="21.75" customHeight="1">
      <c r="F122" s="18"/>
    </row>
    <row r="123" spans="6:6" ht="21.75" customHeight="1">
      <c r="F123" s="18"/>
    </row>
    <row r="124" spans="6:6" ht="21.75" customHeight="1">
      <c r="F124" s="18"/>
    </row>
    <row r="125" spans="6:6" ht="21.75" customHeight="1">
      <c r="F125" s="18"/>
    </row>
    <row r="126" spans="6:6" ht="21.75" customHeight="1">
      <c r="F126" s="18"/>
    </row>
    <row r="127" spans="6:6" ht="21.75" customHeight="1">
      <c r="F127" s="18"/>
    </row>
    <row r="128" spans="6:6" ht="21.75" customHeight="1">
      <c r="F128" s="18"/>
    </row>
    <row r="129" spans="6:6" ht="21.75" customHeight="1">
      <c r="F129" s="18"/>
    </row>
    <row r="130" spans="6:6" ht="21.75" customHeight="1">
      <c r="F130" s="18"/>
    </row>
    <row r="131" spans="6:6" ht="21.75" customHeight="1">
      <c r="F131" s="18"/>
    </row>
    <row r="132" spans="6:6" ht="21.75" customHeight="1">
      <c r="F132" s="18"/>
    </row>
    <row r="133" spans="6:6" ht="21.75" customHeight="1">
      <c r="F133" s="18"/>
    </row>
    <row r="134" spans="6:6" ht="21.75" customHeight="1">
      <c r="F134" s="18"/>
    </row>
    <row r="135" spans="6:6" ht="21.75" customHeight="1">
      <c r="F135" s="18"/>
    </row>
    <row r="136" spans="6:6" ht="21.75" customHeight="1">
      <c r="F136" s="18"/>
    </row>
    <row r="137" spans="6:6" ht="21.75" customHeight="1">
      <c r="F137" s="18"/>
    </row>
    <row r="138" spans="6:6" ht="21.75" customHeight="1">
      <c r="F138" s="18"/>
    </row>
    <row r="139" spans="6:6" ht="21.75" customHeight="1">
      <c r="F139" s="18"/>
    </row>
    <row r="140" spans="6:6" ht="21.75" customHeight="1">
      <c r="F140" s="18"/>
    </row>
    <row r="141" spans="6:6" ht="21.75" customHeight="1">
      <c r="F141" s="18"/>
    </row>
    <row r="142" spans="6:6" ht="21.75" customHeight="1">
      <c r="F142" s="18"/>
    </row>
    <row r="143" spans="6:6" ht="21.75" customHeight="1">
      <c r="F143" s="18"/>
    </row>
    <row r="144" spans="6:6" ht="21.75" customHeight="1">
      <c r="F144" s="18"/>
    </row>
    <row r="145" spans="6:6" ht="21.75" customHeight="1">
      <c r="F145" s="18"/>
    </row>
    <row r="146" spans="6:6" ht="21.75" customHeight="1">
      <c r="F146" s="18"/>
    </row>
    <row r="147" spans="6:6" ht="21.75" customHeight="1">
      <c r="F147" s="18"/>
    </row>
    <row r="148" spans="6:6" ht="21.75" customHeight="1">
      <c r="F148" s="18"/>
    </row>
    <row r="149" spans="6:6" ht="21.75" customHeight="1">
      <c r="F149" s="18"/>
    </row>
  </sheetData>
  <mergeCells count="2">
    <mergeCell ref="H57:J57"/>
    <mergeCell ref="H6:J6"/>
  </mergeCells>
  <printOptions gridLinesSet="0"/>
  <pageMargins left="0.78740157480314998" right="0.39370078740157499" top="0.78740157480314998" bottom="0.39370078740157499" header="0.196850393700787" footer="0.196850393700787"/>
  <pageSetup paperSize="9" scale="69" fitToWidth="0" fitToHeight="0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5"/>
  <sheetViews>
    <sheetView showGridLines="0" view="pageBreakPreview" topLeftCell="G23" zoomScaleNormal="71" zoomScaleSheetLayoutView="100" workbookViewId="0">
      <selection activeCell="U30" sqref="U30"/>
    </sheetView>
  </sheetViews>
  <sheetFormatPr defaultRowHeight="22.9" customHeight="1"/>
  <cols>
    <col min="1" max="1" width="42.7109375" style="12" customWidth="1"/>
    <col min="2" max="2" width="1.42578125" style="12" customWidth="1"/>
    <col min="3" max="3" width="9.28515625" style="12" customWidth="1"/>
    <col min="4" max="4" width="1.42578125" style="12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7109375" style="12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63</v>
      </c>
    </row>
    <row r="2" spans="1:25" ht="22.9" customHeight="1">
      <c r="A2" s="34" t="s">
        <v>0</v>
      </c>
      <c r="B2" s="34"/>
      <c r="C2" s="34"/>
      <c r="D2" s="35"/>
      <c r="E2" s="34"/>
      <c r="F2" s="35"/>
      <c r="G2" s="34"/>
      <c r="H2" s="35"/>
      <c r="I2" s="34"/>
      <c r="J2" s="35"/>
      <c r="K2" s="34"/>
      <c r="L2" s="35"/>
      <c r="M2" s="35"/>
      <c r="N2" s="35"/>
      <c r="O2" s="34"/>
      <c r="P2" s="34"/>
      <c r="Q2" s="34"/>
      <c r="R2" s="35"/>
      <c r="S2" s="34"/>
      <c r="T2" s="35"/>
      <c r="U2" s="34"/>
      <c r="V2" s="35"/>
      <c r="W2" s="34"/>
    </row>
    <row r="3" spans="1:25" ht="22.9" customHeight="1">
      <c r="A3" s="34" t="s">
        <v>158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5"/>
      <c r="N3" s="35"/>
      <c r="O3" s="34"/>
      <c r="P3" s="34"/>
      <c r="Q3" s="34"/>
      <c r="R3" s="35"/>
      <c r="S3" s="34"/>
      <c r="T3" s="35"/>
      <c r="U3" s="34"/>
      <c r="V3" s="35"/>
      <c r="W3" s="34"/>
    </row>
    <row r="4" spans="1:25" ht="22.9" customHeight="1">
      <c r="A4" s="34" t="s">
        <v>198</v>
      </c>
      <c r="B4" s="34"/>
      <c r="C4" s="34"/>
      <c r="D4" s="35"/>
      <c r="E4" s="34"/>
      <c r="F4" s="35"/>
      <c r="G4" s="34"/>
      <c r="H4" s="35"/>
      <c r="I4" s="34"/>
      <c r="J4" s="35"/>
      <c r="K4" s="34"/>
      <c r="L4" s="35"/>
      <c r="M4" s="35"/>
      <c r="N4" s="35"/>
      <c r="O4" s="34"/>
      <c r="P4" s="34"/>
      <c r="Q4" s="34"/>
      <c r="R4" s="35"/>
      <c r="S4" s="34"/>
      <c r="T4" s="35"/>
      <c r="U4" s="34"/>
      <c r="V4" s="35"/>
      <c r="W4" s="34"/>
    </row>
    <row r="5" spans="1:25" ht="22.9" customHeight="1">
      <c r="W5" s="36" t="s">
        <v>1</v>
      </c>
    </row>
    <row r="6" spans="1:25" ht="22.9" customHeight="1">
      <c r="E6" s="103" t="s">
        <v>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5" ht="22.9" customHeight="1">
      <c r="E7" s="37"/>
      <c r="F7" s="35"/>
      <c r="G7" s="37"/>
      <c r="H7" s="35"/>
      <c r="I7" s="37"/>
      <c r="J7" s="35"/>
      <c r="K7" s="37"/>
      <c r="L7" s="35"/>
      <c r="M7" s="35"/>
      <c r="N7" s="35"/>
      <c r="O7" s="37"/>
      <c r="P7" s="37"/>
      <c r="Q7" s="104" t="s">
        <v>59</v>
      </c>
      <c r="R7" s="104"/>
      <c r="S7" s="104"/>
      <c r="T7" s="104"/>
      <c r="U7" s="104"/>
      <c r="V7" s="35"/>
      <c r="W7" s="37"/>
    </row>
    <row r="8" spans="1:25" ht="22.9" customHeight="1">
      <c r="E8" s="37"/>
      <c r="F8" s="35"/>
      <c r="G8" s="37"/>
      <c r="H8" s="35"/>
      <c r="I8" s="37"/>
      <c r="J8" s="35"/>
      <c r="K8" s="37"/>
      <c r="L8" s="35"/>
      <c r="M8" s="35"/>
      <c r="N8" s="35"/>
      <c r="O8" s="37"/>
      <c r="P8" s="37"/>
      <c r="Q8" s="104" t="s">
        <v>86</v>
      </c>
      <c r="R8" s="104"/>
      <c r="S8" s="104"/>
      <c r="T8" s="38"/>
      <c r="U8" s="38"/>
      <c r="V8" s="35"/>
      <c r="W8" s="37"/>
    </row>
    <row r="9" spans="1:25" s="8" customFormat="1" ht="22.9" customHeight="1">
      <c r="D9" s="12"/>
      <c r="F9" s="9"/>
      <c r="H9" s="9"/>
      <c r="J9" s="9"/>
      <c r="K9" s="105" t="s">
        <v>56</v>
      </c>
      <c r="L9" s="105"/>
      <c r="M9" s="105"/>
      <c r="N9" s="105"/>
      <c r="O9" s="105"/>
      <c r="Q9" s="8" t="s">
        <v>98</v>
      </c>
      <c r="R9" s="9"/>
      <c r="S9" s="8" t="s">
        <v>99</v>
      </c>
      <c r="T9" s="9"/>
      <c r="V9" s="9"/>
      <c r="X9" s="9"/>
    </row>
    <row r="10" spans="1:25" s="8" customFormat="1" ht="22.9" customHeight="1">
      <c r="E10" s="8" t="s">
        <v>100</v>
      </c>
      <c r="F10" s="9"/>
      <c r="G10" s="8" t="s">
        <v>101</v>
      </c>
      <c r="H10" s="9"/>
      <c r="J10" s="9"/>
      <c r="K10" s="8" t="s">
        <v>102</v>
      </c>
      <c r="L10" s="9"/>
      <c r="M10" s="8" t="s">
        <v>102</v>
      </c>
      <c r="N10" s="9"/>
      <c r="Q10" s="8" t="s">
        <v>103</v>
      </c>
      <c r="R10" s="9"/>
      <c r="S10" s="8" t="s">
        <v>104</v>
      </c>
      <c r="T10" s="9"/>
      <c r="U10" s="8" t="s">
        <v>105</v>
      </c>
      <c r="V10" s="9"/>
      <c r="X10" s="9"/>
    </row>
    <row r="11" spans="1:25" s="8" customFormat="1" ht="22.9" customHeight="1">
      <c r="C11" s="5" t="s">
        <v>4</v>
      </c>
      <c r="D11" s="9"/>
      <c r="E11" s="39" t="s">
        <v>106</v>
      </c>
      <c r="F11" s="20"/>
      <c r="G11" s="39" t="s">
        <v>107</v>
      </c>
      <c r="H11" s="20"/>
      <c r="I11" s="39" t="s">
        <v>170</v>
      </c>
      <c r="J11" s="9"/>
      <c r="K11" s="39" t="s">
        <v>108</v>
      </c>
      <c r="L11" s="9"/>
      <c r="M11" s="39" t="s">
        <v>173</v>
      </c>
      <c r="N11" s="9"/>
      <c r="O11" s="39" t="s">
        <v>109</v>
      </c>
      <c r="Q11" s="39" t="s">
        <v>110</v>
      </c>
      <c r="R11" s="9"/>
      <c r="S11" s="39" t="s">
        <v>111</v>
      </c>
      <c r="T11" s="9"/>
      <c r="U11" s="39" t="s">
        <v>112</v>
      </c>
      <c r="V11" s="9"/>
      <c r="W11" s="39" t="s">
        <v>113</v>
      </c>
      <c r="X11" s="9"/>
    </row>
    <row r="12" spans="1:25" ht="22.9" customHeight="1">
      <c r="A12" s="34" t="s">
        <v>169</v>
      </c>
      <c r="B12" s="34"/>
      <c r="C12" s="58"/>
      <c r="D12" s="7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17869434</v>
      </c>
      <c r="P12" s="10"/>
      <c r="Q12" s="10">
        <v>1</v>
      </c>
      <c r="R12" s="11"/>
      <c r="S12" s="10">
        <v>-729989</v>
      </c>
      <c r="T12" s="11"/>
      <c r="U12" s="10">
        <v>-729988</v>
      </c>
      <c r="V12" s="11"/>
      <c r="W12" s="10">
        <f>SUM(E12:O12,U12)</f>
        <v>29304517</v>
      </c>
      <c r="X12" s="11"/>
      <c r="Y12" s="10"/>
    </row>
    <row r="13" spans="1:25" ht="22.9" customHeight="1">
      <c r="A13" s="12" t="s">
        <v>85</v>
      </c>
      <c r="C13" s="58"/>
      <c r="D13" s="7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PL!F82</f>
        <v>736362</v>
      </c>
      <c r="P13" s="10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736362</v>
      </c>
      <c r="X13" s="11"/>
    </row>
    <row r="14" spans="1:25" ht="22.9" customHeight="1">
      <c r="A14" s="12" t="s">
        <v>93</v>
      </c>
      <c r="C14" s="58"/>
      <c r="D14" s="7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0"/>
      <c r="Q14" s="10">
        <v>0</v>
      </c>
      <c r="R14" s="11"/>
      <c r="S14" s="10">
        <f>PL!F93</f>
        <v>134941</v>
      </c>
      <c r="T14" s="11"/>
      <c r="U14" s="10">
        <f>Q14+S14</f>
        <v>134941</v>
      </c>
      <c r="V14" s="11"/>
      <c r="W14" s="10">
        <f>SUM(E14:O14,U14)</f>
        <v>134941</v>
      </c>
      <c r="X14" s="11"/>
    </row>
    <row r="15" spans="1:25" ht="22.9" customHeight="1">
      <c r="A15" s="12" t="s">
        <v>94</v>
      </c>
      <c r="C15" s="58"/>
      <c r="D15" s="7"/>
      <c r="E15" s="41">
        <f>SUM(E13:E14)</f>
        <v>0</v>
      </c>
      <c r="F15" s="11"/>
      <c r="G15" s="41">
        <f>SUM(G13:G14)</f>
        <v>0</v>
      </c>
      <c r="H15" s="11"/>
      <c r="I15" s="41">
        <f>SUM(I13:I14)</f>
        <v>0</v>
      </c>
      <c r="J15" s="11"/>
      <c r="K15" s="41">
        <f>SUM(K13:K14)</f>
        <v>0</v>
      </c>
      <c r="L15" s="11"/>
      <c r="M15" s="41">
        <f>SUM(M13:M14)</f>
        <v>0</v>
      </c>
      <c r="N15" s="11"/>
      <c r="O15" s="41">
        <f>SUM(O13:O14)</f>
        <v>736362</v>
      </c>
      <c r="P15" s="10"/>
      <c r="Q15" s="41">
        <f>SUM(Q13:Q14)</f>
        <v>0</v>
      </c>
      <c r="R15" s="11"/>
      <c r="S15" s="41">
        <f>SUM(S13:S14)</f>
        <v>134941</v>
      </c>
      <c r="T15" s="11"/>
      <c r="U15" s="41">
        <f>SUM(U13:U14)</f>
        <v>134941</v>
      </c>
      <c r="V15" s="11"/>
      <c r="W15" s="41">
        <f>SUM(W13:W14)</f>
        <v>871303</v>
      </c>
      <c r="X15" s="11"/>
    </row>
    <row r="16" spans="1:25" ht="22.9" customHeight="1">
      <c r="A16" s="12" t="s">
        <v>170</v>
      </c>
      <c r="C16" s="58">
        <v>11</v>
      </c>
      <c r="D16" s="7"/>
      <c r="E16" s="10">
        <v>0</v>
      </c>
      <c r="F16" s="11"/>
      <c r="G16" s="10">
        <v>0</v>
      </c>
      <c r="H16" s="11"/>
      <c r="I16" s="10">
        <v>-122</v>
      </c>
      <c r="J16" s="11"/>
      <c r="K16" s="10">
        <v>0</v>
      </c>
      <c r="L16" s="11"/>
      <c r="M16" s="10">
        <v>122</v>
      </c>
      <c r="N16" s="11"/>
      <c r="O16" s="10">
        <v>-122</v>
      </c>
      <c r="P16" s="10"/>
      <c r="Q16" s="10">
        <v>0</v>
      </c>
      <c r="R16" s="11"/>
      <c r="S16" s="10">
        <v>0</v>
      </c>
      <c r="T16" s="11"/>
      <c r="U16" s="10">
        <v>0</v>
      </c>
      <c r="V16" s="11"/>
      <c r="W16" s="10">
        <f>SUM(E16:O16,U16)</f>
        <v>-122</v>
      </c>
      <c r="X16" s="11"/>
    </row>
    <row r="17" spans="1:25" ht="22.9" customHeight="1">
      <c r="A17" s="12" t="s">
        <v>114</v>
      </c>
      <c r="C17" s="58"/>
      <c r="E17" s="10"/>
      <c r="F17" s="11"/>
      <c r="G17" s="10"/>
      <c r="H17" s="11"/>
      <c r="I17" s="10"/>
      <c r="J17" s="11"/>
      <c r="K17" s="10"/>
      <c r="L17" s="11"/>
      <c r="M17" s="10"/>
      <c r="N17" s="11"/>
      <c r="O17" s="10"/>
      <c r="P17" s="10"/>
      <c r="Q17" s="10"/>
      <c r="R17" s="11"/>
      <c r="S17" s="10"/>
      <c r="T17" s="11"/>
      <c r="U17" s="10"/>
      <c r="V17" s="11"/>
      <c r="W17" s="10"/>
      <c r="X17" s="11"/>
      <c r="Y17" s="10"/>
    </row>
    <row r="18" spans="1:25" ht="22.9" customHeight="1">
      <c r="A18" s="12" t="s">
        <v>115</v>
      </c>
      <c r="C18" s="58"/>
      <c r="D18" s="7"/>
      <c r="E18" s="10">
        <v>0</v>
      </c>
      <c r="F18" s="11"/>
      <c r="G18" s="10">
        <v>0</v>
      </c>
      <c r="H18" s="11"/>
      <c r="I18" s="10">
        <v>0</v>
      </c>
      <c r="J18" s="11"/>
      <c r="K18" s="10">
        <v>0</v>
      </c>
      <c r="L18" s="11"/>
      <c r="M18" s="10">
        <v>0</v>
      </c>
      <c r="N18" s="11"/>
      <c r="O18" s="10">
        <v>-87924</v>
      </c>
      <c r="P18" s="10"/>
      <c r="Q18" s="10">
        <v>0</v>
      </c>
      <c r="R18" s="11"/>
      <c r="S18" s="10">
        <f>-O18</f>
        <v>87924</v>
      </c>
      <c r="T18" s="11"/>
      <c r="U18" s="10">
        <f>Q18+S18</f>
        <v>87924</v>
      </c>
      <c r="V18" s="11"/>
      <c r="W18" s="10">
        <f>SUM(E18:O18,U18)</f>
        <v>0</v>
      </c>
      <c r="X18" s="11"/>
      <c r="Y18" s="10"/>
    </row>
    <row r="19" spans="1:25" ht="22.9" customHeight="1">
      <c r="A19" s="12" t="s">
        <v>202</v>
      </c>
      <c r="C19" s="58">
        <v>13</v>
      </c>
      <c r="D19" s="7"/>
      <c r="E19" s="10">
        <v>0</v>
      </c>
      <c r="F19" s="11"/>
      <c r="G19" s="10">
        <v>0</v>
      </c>
      <c r="H19" s="11"/>
      <c r="I19" s="10">
        <v>0</v>
      </c>
      <c r="J19" s="11"/>
      <c r="K19" s="10">
        <v>0</v>
      </c>
      <c r="L19" s="11"/>
      <c r="M19" s="10">
        <v>0</v>
      </c>
      <c r="N19" s="11"/>
      <c r="O19" s="10">
        <v>-857146</v>
      </c>
      <c r="P19" s="10"/>
      <c r="Q19" s="10">
        <v>0</v>
      </c>
      <c r="R19" s="11"/>
      <c r="S19" s="10">
        <v>0</v>
      </c>
      <c r="T19" s="11"/>
      <c r="U19" s="10">
        <f>Q19+S19</f>
        <v>0</v>
      </c>
      <c r="V19" s="11"/>
      <c r="W19" s="10">
        <f>SUM(E19:O19,U19)</f>
        <v>-857146</v>
      </c>
      <c r="X19" s="11"/>
      <c r="Y19" s="10"/>
    </row>
    <row r="20" spans="1:25" ht="22.9" customHeight="1" thickBot="1">
      <c r="A20" s="34" t="s">
        <v>194</v>
      </c>
      <c r="B20" s="34"/>
      <c r="C20" s="58"/>
      <c r="D20" s="7"/>
      <c r="E20" s="40">
        <f>SUM(E12,E15:E19)</f>
        <v>10714382</v>
      </c>
      <c r="F20" s="11"/>
      <c r="G20" s="40">
        <f>SUM(G12,G15:G19)</f>
        <v>379246</v>
      </c>
      <c r="H20" s="11"/>
      <c r="I20" s="40">
        <f>SUM(I12,I15:I19)</f>
        <v>-122</v>
      </c>
      <c r="J20" s="11"/>
      <c r="K20" s="40">
        <f>SUM(K12,K15:K19)</f>
        <v>1071443</v>
      </c>
      <c r="L20" s="11"/>
      <c r="M20" s="40">
        <f>SUM(M12,M15:M19)</f>
        <v>122</v>
      </c>
      <c r="N20" s="11"/>
      <c r="O20" s="40">
        <f>SUM(O12,O15:O19)</f>
        <v>17660604</v>
      </c>
      <c r="P20" s="10"/>
      <c r="Q20" s="40">
        <f>SUM(Q12,Q15:Q19)</f>
        <v>1</v>
      </c>
      <c r="R20" s="11"/>
      <c r="S20" s="40">
        <f>SUM(S12,S15:S19)</f>
        <v>-507124</v>
      </c>
      <c r="T20" s="11"/>
      <c r="U20" s="40">
        <f>SUM(U12,U15:U19)</f>
        <v>-507123</v>
      </c>
      <c r="V20" s="11"/>
      <c r="W20" s="40">
        <f>SUM(W12,W15:W19)</f>
        <v>29318552</v>
      </c>
      <c r="X20" s="11"/>
    </row>
    <row r="21" spans="1:25" ht="22.9" customHeight="1" thickTop="1">
      <c r="C21" s="58"/>
      <c r="D21" s="7"/>
      <c r="M21" s="12"/>
    </row>
    <row r="22" spans="1:25" ht="22.9" customHeight="1">
      <c r="A22" s="34" t="s">
        <v>185</v>
      </c>
      <c r="B22" s="34"/>
      <c r="C22" s="58"/>
      <c r="D22" s="7"/>
      <c r="E22" s="10">
        <v>10714382</v>
      </c>
      <c r="F22" s="11"/>
      <c r="G22" s="10">
        <v>379246</v>
      </c>
      <c r="H22" s="11"/>
      <c r="I22" s="10">
        <v>-2114</v>
      </c>
      <c r="J22" s="11"/>
      <c r="K22" s="10">
        <v>1071443</v>
      </c>
      <c r="L22" s="11"/>
      <c r="M22" s="10">
        <v>2114</v>
      </c>
      <c r="N22" s="11"/>
      <c r="O22" s="10">
        <v>18351214</v>
      </c>
      <c r="P22" s="10"/>
      <c r="Q22" s="10">
        <v>1</v>
      </c>
      <c r="R22" s="11"/>
      <c r="S22" s="10">
        <v>-277701</v>
      </c>
      <c r="T22" s="11"/>
      <c r="U22" s="10">
        <f>Q22+S22</f>
        <v>-277700</v>
      </c>
      <c r="V22" s="11"/>
      <c r="W22" s="10">
        <f>SUM(E22:O22,U22)</f>
        <v>30238585</v>
      </c>
      <c r="X22" s="11"/>
      <c r="Y22" s="10"/>
    </row>
    <row r="23" spans="1:25" ht="22.9" customHeight="1">
      <c r="A23" s="12" t="s">
        <v>85</v>
      </c>
      <c r="C23" s="58"/>
      <c r="D23" s="7"/>
      <c r="E23" s="10">
        <v>0</v>
      </c>
      <c r="F23" s="11"/>
      <c r="G23" s="10">
        <v>0</v>
      </c>
      <c r="H23" s="11"/>
      <c r="I23" s="10">
        <v>0</v>
      </c>
      <c r="J23" s="11"/>
      <c r="K23" s="10">
        <v>0</v>
      </c>
      <c r="L23" s="11"/>
      <c r="M23" s="10">
        <v>0</v>
      </c>
      <c r="N23" s="11"/>
      <c r="O23" s="10">
        <f>PL!D82</f>
        <v>921345</v>
      </c>
      <c r="P23" s="10"/>
      <c r="Q23" s="10">
        <v>0</v>
      </c>
      <c r="R23" s="11"/>
      <c r="S23" s="10">
        <v>0</v>
      </c>
      <c r="T23" s="11"/>
      <c r="U23" s="10">
        <f>Q23+S23</f>
        <v>0</v>
      </c>
      <c r="V23" s="11"/>
      <c r="W23" s="10">
        <f>SUM(E23:O23,U23)</f>
        <v>921345</v>
      </c>
      <c r="X23" s="11"/>
    </row>
    <row r="24" spans="1:25" ht="22.9" customHeight="1">
      <c r="A24" s="12" t="s">
        <v>93</v>
      </c>
      <c r="C24" s="58"/>
      <c r="D24" s="7"/>
      <c r="E24" s="10">
        <v>0</v>
      </c>
      <c r="F24" s="11"/>
      <c r="G24" s="10">
        <v>0</v>
      </c>
      <c r="H24" s="11"/>
      <c r="I24" s="10">
        <v>0</v>
      </c>
      <c r="J24" s="11"/>
      <c r="K24" s="10">
        <v>0</v>
      </c>
      <c r="L24" s="11"/>
      <c r="M24" s="10">
        <v>0</v>
      </c>
      <c r="N24" s="11"/>
      <c r="O24" s="10">
        <v>0</v>
      </c>
      <c r="P24" s="10"/>
      <c r="Q24" s="10">
        <v>0</v>
      </c>
      <c r="R24" s="11"/>
      <c r="S24" s="10">
        <f>PL!D93</f>
        <v>-139492</v>
      </c>
      <c r="T24" s="11"/>
      <c r="U24" s="10">
        <f>Q24+S24</f>
        <v>-139492</v>
      </c>
      <c r="V24" s="11"/>
      <c r="W24" s="10">
        <f>SUM(E24:O24,U24)</f>
        <v>-139492</v>
      </c>
      <c r="X24" s="11"/>
    </row>
    <row r="25" spans="1:25" ht="22.9" customHeight="1">
      <c r="A25" s="12" t="s">
        <v>94</v>
      </c>
      <c r="C25" s="58"/>
      <c r="D25" s="7"/>
      <c r="E25" s="41">
        <f>SUM(E23:E24)</f>
        <v>0</v>
      </c>
      <c r="F25" s="11"/>
      <c r="G25" s="41">
        <f>SUM(G23:G24)</f>
        <v>0</v>
      </c>
      <c r="H25" s="11"/>
      <c r="I25" s="41">
        <f>SUM(I23:I24)</f>
        <v>0</v>
      </c>
      <c r="J25" s="11"/>
      <c r="K25" s="41">
        <f>SUM(K23:K24)</f>
        <v>0</v>
      </c>
      <c r="L25" s="11"/>
      <c r="M25" s="41">
        <f>SUM(M23:M24)</f>
        <v>0</v>
      </c>
      <c r="N25" s="11"/>
      <c r="O25" s="41">
        <f>SUM(O23:O24)</f>
        <v>921345</v>
      </c>
      <c r="P25" s="10"/>
      <c r="Q25" s="41">
        <f>SUM(Q23:Q24)</f>
        <v>0</v>
      </c>
      <c r="R25" s="11"/>
      <c r="S25" s="41">
        <f>SUM(S23:S24)</f>
        <v>-139492</v>
      </c>
      <c r="T25" s="11"/>
      <c r="U25" s="41">
        <f>SUM(U23:U24)</f>
        <v>-139492</v>
      </c>
      <c r="V25" s="11"/>
      <c r="W25" s="41">
        <f>SUM(W23:W24)</f>
        <v>781853</v>
      </c>
      <c r="X25" s="11"/>
    </row>
    <row r="26" spans="1:25" ht="22.9" customHeight="1">
      <c r="A26" s="12" t="s">
        <v>170</v>
      </c>
      <c r="B26" s="34"/>
      <c r="C26" s="58">
        <v>11</v>
      </c>
      <c r="D26" s="7"/>
      <c r="E26" s="10">
        <v>0</v>
      </c>
      <c r="F26" s="11"/>
      <c r="G26" s="10">
        <v>0</v>
      </c>
      <c r="H26" s="11"/>
      <c r="I26" s="10">
        <v>-81983</v>
      </c>
      <c r="J26" s="11"/>
      <c r="K26" s="10">
        <v>0</v>
      </c>
      <c r="L26" s="11"/>
      <c r="M26" s="10">
        <v>81983</v>
      </c>
      <c r="N26" s="11"/>
      <c r="O26" s="10">
        <f>-M26</f>
        <v>-81983</v>
      </c>
      <c r="P26" s="10"/>
      <c r="Q26" s="10">
        <v>0</v>
      </c>
      <c r="R26" s="11"/>
      <c r="S26" s="10">
        <v>0</v>
      </c>
      <c r="T26" s="11"/>
      <c r="U26" s="10">
        <v>0</v>
      </c>
      <c r="V26" s="11"/>
      <c r="W26" s="10">
        <f>SUM(E26:O26,U26)</f>
        <v>-81983</v>
      </c>
      <c r="X26" s="11"/>
      <c r="Y26" s="10"/>
    </row>
    <row r="27" spans="1:25" ht="22.9" customHeight="1">
      <c r="A27" s="12" t="s">
        <v>114</v>
      </c>
      <c r="C27" s="58"/>
      <c r="E27" s="10"/>
      <c r="F27" s="11"/>
      <c r="G27" s="10"/>
      <c r="H27" s="11"/>
      <c r="I27" s="10"/>
      <c r="J27" s="11"/>
      <c r="K27" s="10"/>
      <c r="L27" s="11"/>
      <c r="M27" s="10"/>
      <c r="N27" s="11"/>
      <c r="O27" s="10"/>
      <c r="P27" s="10"/>
      <c r="Q27" s="10"/>
      <c r="R27" s="11"/>
      <c r="S27" s="10"/>
      <c r="T27" s="11"/>
      <c r="U27" s="10"/>
      <c r="V27" s="11"/>
      <c r="W27" s="10"/>
      <c r="X27" s="11"/>
      <c r="Y27" s="10"/>
    </row>
    <row r="28" spans="1:25" ht="22.9" customHeight="1">
      <c r="A28" s="12" t="s">
        <v>115</v>
      </c>
      <c r="C28" s="58"/>
      <c r="D28" s="7"/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1"/>
      <c r="M28" s="10">
        <v>0</v>
      </c>
      <c r="N28" s="11"/>
      <c r="O28" s="10">
        <v>19340</v>
      </c>
      <c r="P28" s="10"/>
      <c r="Q28" s="10">
        <v>0</v>
      </c>
      <c r="R28" s="11"/>
      <c r="S28" s="10">
        <f>-O28</f>
        <v>-19340</v>
      </c>
      <c r="T28" s="11"/>
      <c r="U28" s="10">
        <f>Q28+S28</f>
        <v>-19340</v>
      </c>
      <c r="V28" s="11"/>
      <c r="W28" s="10">
        <f>SUM(E28:O28,U28)</f>
        <v>0</v>
      </c>
      <c r="X28" s="11"/>
      <c r="Y28" s="10"/>
    </row>
    <row r="29" spans="1:25" ht="22.9" customHeight="1">
      <c r="A29" s="12" t="s">
        <v>202</v>
      </c>
      <c r="C29" s="58">
        <v>13</v>
      </c>
      <c r="D29" s="7"/>
      <c r="E29" s="85">
        <v>0</v>
      </c>
      <c r="F29" s="86"/>
      <c r="G29" s="85">
        <v>0</v>
      </c>
      <c r="H29" s="86"/>
      <c r="I29" s="85">
        <v>0</v>
      </c>
      <c r="J29" s="86"/>
      <c r="K29" s="85">
        <v>0</v>
      </c>
      <c r="L29" s="87"/>
      <c r="M29" s="85">
        <v>0</v>
      </c>
      <c r="N29" s="86"/>
      <c r="O29" s="10">
        <v>-746086</v>
      </c>
      <c r="P29" s="86"/>
      <c r="Q29" s="85">
        <v>0</v>
      </c>
      <c r="R29" s="86"/>
      <c r="S29" s="85">
        <v>0</v>
      </c>
      <c r="T29" s="86"/>
      <c r="U29" s="88">
        <f>Q29+S29</f>
        <v>0</v>
      </c>
      <c r="V29" s="86"/>
      <c r="W29" s="10">
        <f>SUM(E29:P29,U29)</f>
        <v>-746086</v>
      </c>
      <c r="X29" s="11"/>
      <c r="Y29" s="10"/>
    </row>
    <row r="30" spans="1:25" ht="22.9" customHeight="1" thickBot="1">
      <c r="A30" s="34" t="s">
        <v>195</v>
      </c>
      <c r="B30" s="34"/>
      <c r="C30" s="58"/>
      <c r="D30" s="7"/>
      <c r="E30" s="40">
        <f>SUM(E22,E25:E29)</f>
        <v>10714382</v>
      </c>
      <c r="F30" s="11"/>
      <c r="G30" s="40">
        <f>SUM(G22,G25:G29)</f>
        <v>379246</v>
      </c>
      <c r="H30" s="11"/>
      <c r="I30" s="40">
        <f>SUM(I22,I25:I29)</f>
        <v>-84097</v>
      </c>
      <c r="J30" s="11"/>
      <c r="K30" s="40">
        <f>SUM(K22,K25:K29)</f>
        <v>1071443</v>
      </c>
      <c r="L30" s="11"/>
      <c r="M30" s="40">
        <f>SUM(M22,M25:M29)</f>
        <v>84097</v>
      </c>
      <c r="N30" s="11"/>
      <c r="O30" s="40">
        <f>SUM(O22,O25:O29)</f>
        <v>18463830</v>
      </c>
      <c r="P30" s="10"/>
      <c r="Q30" s="40">
        <f>SUM(Q22,Q25:Q29)</f>
        <v>1</v>
      </c>
      <c r="R30" s="11"/>
      <c r="S30" s="40">
        <f>SUM(S22,S25:S29)</f>
        <v>-436533</v>
      </c>
      <c r="T30" s="11"/>
      <c r="U30" s="40">
        <f>SUM(U22,U25:U29)</f>
        <v>-436532</v>
      </c>
      <c r="V30" s="11"/>
      <c r="W30" s="40">
        <f>SUM(W22,W25:W29)</f>
        <v>30192369</v>
      </c>
      <c r="X30" s="11"/>
    </row>
    <row r="31" spans="1:25" ht="22.9" customHeight="1" thickTop="1">
      <c r="E31" s="10">
        <f>E22-BS!F85</f>
        <v>0</v>
      </c>
      <c r="G31" s="10">
        <f>G22-BS!F86</f>
        <v>0</v>
      </c>
      <c r="I31" s="10">
        <f>I22-BS!F87</f>
        <v>0</v>
      </c>
      <c r="K31" s="10">
        <f>K22-BS!F89</f>
        <v>0</v>
      </c>
      <c r="M31" s="10">
        <f>M22-BS!F90</f>
        <v>0</v>
      </c>
      <c r="O31" s="10">
        <f>O22-BS!F91</f>
        <v>0</v>
      </c>
      <c r="P31" s="10"/>
      <c r="Q31" s="10"/>
      <c r="S31" s="10"/>
      <c r="U31" s="10">
        <f>U22-BS!F92</f>
        <v>0</v>
      </c>
      <c r="W31" s="10">
        <f>W22-BS!F93</f>
        <v>0</v>
      </c>
      <c r="X31" s="11"/>
    </row>
    <row r="32" spans="1:25" ht="22.9" customHeight="1">
      <c r="E32" s="10">
        <f>E30-BS!D85</f>
        <v>0</v>
      </c>
      <c r="G32" s="10">
        <f>G30-BS!D86</f>
        <v>0</v>
      </c>
      <c r="I32" s="10">
        <f>I30-BS!D87</f>
        <v>0</v>
      </c>
      <c r="K32" s="10">
        <f>K30-BS!D89</f>
        <v>0</v>
      </c>
      <c r="M32" s="10">
        <f>M30-BS!D90</f>
        <v>0</v>
      </c>
      <c r="O32" s="10">
        <f>O30-BS!D91</f>
        <v>0</v>
      </c>
      <c r="P32" s="10"/>
      <c r="Q32" s="10"/>
      <c r="S32" s="10"/>
      <c r="U32" s="10">
        <f>U30-BS!D92</f>
        <v>0</v>
      </c>
      <c r="W32" s="10">
        <f>W30-BS!D93</f>
        <v>0</v>
      </c>
    </row>
    <row r="33" spans="1:23" ht="22.9" customHeight="1">
      <c r="A33" s="2" t="s">
        <v>162</v>
      </c>
      <c r="B33" s="2"/>
      <c r="C33" s="2"/>
      <c r="E33" s="10"/>
      <c r="G33" s="10"/>
      <c r="I33" s="10"/>
      <c r="K33" s="10"/>
      <c r="M33" s="10"/>
      <c r="O33" s="10"/>
      <c r="P33" s="10"/>
      <c r="Q33" s="10"/>
      <c r="S33" s="10"/>
      <c r="U33" s="10"/>
      <c r="W33" s="10"/>
    </row>
    <row r="34" spans="1:23" ht="22.9" customHeight="1">
      <c r="E34" s="10"/>
      <c r="G34" s="10"/>
      <c r="I34" s="10"/>
      <c r="K34" s="10"/>
      <c r="O34" s="10"/>
      <c r="P34" s="10"/>
      <c r="Q34" s="10"/>
      <c r="S34" s="10"/>
      <c r="U34" s="10"/>
      <c r="W34" s="10"/>
    </row>
    <row r="35" spans="1:23" ht="22.9" customHeight="1">
      <c r="E35" s="10"/>
      <c r="G35" s="10"/>
      <c r="I35" s="10"/>
      <c r="K35" s="10"/>
      <c r="O35" s="10"/>
      <c r="P35" s="10"/>
      <c r="Q35" s="10"/>
      <c r="S35" s="10"/>
      <c r="U35" s="10"/>
      <c r="W35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60" fitToHeight="0" orientation="landscape" r:id="rId1"/>
  <headerFooter alignWithMargins="0"/>
  <rowBreaks count="1" manualBreakCount="1">
    <brk id="33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5"/>
  <sheetViews>
    <sheetView showGridLines="0" view="pageBreakPreview" topLeftCell="A19" zoomScale="60" zoomScaleNormal="85" workbookViewId="0">
      <selection activeCell="O23" sqref="O23"/>
    </sheetView>
  </sheetViews>
  <sheetFormatPr defaultRowHeight="22.9" customHeight="1"/>
  <cols>
    <col min="1" max="1" width="42.7109375" style="12" customWidth="1"/>
    <col min="2" max="2" width="1.42578125" style="12" customWidth="1"/>
    <col min="3" max="3" width="9.28515625" style="12" customWidth="1"/>
    <col min="4" max="4" width="1.42578125" style="9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42578125" style="9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63</v>
      </c>
    </row>
    <row r="2" spans="1:25" ht="22.9" customHeight="1">
      <c r="A2" s="34" t="s">
        <v>0</v>
      </c>
      <c r="B2" s="34"/>
      <c r="C2" s="34"/>
      <c r="D2" s="35"/>
      <c r="E2" s="34"/>
      <c r="F2" s="35"/>
      <c r="G2" s="34"/>
      <c r="H2" s="35"/>
      <c r="I2" s="34"/>
      <c r="J2" s="35"/>
      <c r="K2" s="34"/>
      <c r="L2" s="35"/>
      <c r="M2" s="35"/>
      <c r="N2" s="35"/>
      <c r="O2" s="34"/>
      <c r="P2" s="35"/>
      <c r="Q2" s="34"/>
      <c r="R2" s="35"/>
      <c r="S2" s="34"/>
      <c r="T2" s="35"/>
      <c r="U2" s="34"/>
      <c r="V2" s="35"/>
      <c r="W2" s="34"/>
    </row>
    <row r="3" spans="1:25" ht="22.9" customHeight="1">
      <c r="A3" s="34" t="s">
        <v>159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5"/>
      <c r="N3" s="35"/>
      <c r="O3" s="34"/>
      <c r="P3" s="35"/>
      <c r="Q3" s="34"/>
      <c r="R3" s="35"/>
      <c r="S3" s="34"/>
      <c r="T3" s="35"/>
      <c r="U3" s="34"/>
      <c r="V3" s="35"/>
      <c r="W3" s="34"/>
    </row>
    <row r="4" spans="1:25" ht="22.9" customHeight="1">
      <c r="A4" s="34" t="s">
        <v>198</v>
      </c>
      <c r="B4" s="34"/>
      <c r="C4" s="34"/>
      <c r="D4" s="35"/>
      <c r="E4" s="34"/>
      <c r="F4" s="35"/>
      <c r="G4" s="34"/>
      <c r="H4" s="35"/>
      <c r="I4" s="34"/>
      <c r="J4" s="35"/>
      <c r="K4" s="34"/>
      <c r="L4" s="35"/>
      <c r="M4" s="35"/>
      <c r="N4" s="35"/>
      <c r="O4" s="34"/>
      <c r="P4" s="35"/>
      <c r="Q4" s="34"/>
      <c r="R4" s="35"/>
      <c r="S4" s="34"/>
      <c r="T4" s="35"/>
      <c r="U4" s="34"/>
      <c r="V4" s="35"/>
      <c r="W4" s="34"/>
    </row>
    <row r="5" spans="1:25" ht="22.9" customHeight="1">
      <c r="W5" s="36" t="s">
        <v>1</v>
      </c>
    </row>
    <row r="6" spans="1:25" ht="22.9" customHeight="1">
      <c r="E6" s="103" t="s">
        <v>3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5" ht="22.9" customHeight="1">
      <c r="E7" s="37"/>
      <c r="F7" s="35"/>
      <c r="G7" s="37"/>
      <c r="H7" s="35"/>
      <c r="I7" s="37"/>
      <c r="J7" s="35"/>
      <c r="K7" s="37"/>
      <c r="L7" s="35"/>
      <c r="M7" s="35"/>
      <c r="N7" s="35"/>
      <c r="O7" s="37"/>
      <c r="P7" s="35"/>
      <c r="Q7" s="104" t="s">
        <v>59</v>
      </c>
      <c r="R7" s="104"/>
      <c r="S7" s="104"/>
      <c r="T7" s="104"/>
      <c r="U7" s="104"/>
      <c r="V7" s="35"/>
      <c r="W7" s="37"/>
    </row>
    <row r="8" spans="1:25" ht="22.9" customHeight="1">
      <c r="E8" s="37"/>
      <c r="F8" s="35"/>
      <c r="G8" s="37"/>
      <c r="H8" s="35"/>
      <c r="I8" s="37"/>
      <c r="J8" s="35"/>
      <c r="K8" s="37"/>
      <c r="L8" s="35"/>
      <c r="M8" s="35"/>
      <c r="N8" s="35"/>
      <c r="O8" s="37"/>
      <c r="P8" s="35"/>
      <c r="Q8" s="104" t="s">
        <v>86</v>
      </c>
      <c r="R8" s="104"/>
      <c r="S8" s="104"/>
      <c r="T8" s="38"/>
      <c r="U8" s="38"/>
      <c r="V8" s="35"/>
      <c r="W8" s="37"/>
    </row>
    <row r="9" spans="1:25" s="8" customFormat="1" ht="22.9" customHeight="1">
      <c r="D9" s="9"/>
      <c r="F9" s="9"/>
      <c r="H9" s="9"/>
      <c r="J9" s="9"/>
      <c r="K9" s="105" t="s">
        <v>56</v>
      </c>
      <c r="L9" s="105"/>
      <c r="M9" s="105"/>
      <c r="N9" s="105"/>
      <c r="O9" s="105"/>
      <c r="P9" s="9"/>
      <c r="Q9" s="8" t="s">
        <v>98</v>
      </c>
      <c r="R9" s="9"/>
      <c r="S9" s="8" t="s">
        <v>99</v>
      </c>
      <c r="T9" s="9"/>
      <c r="V9" s="9"/>
      <c r="X9" s="9"/>
    </row>
    <row r="10" spans="1:25" s="8" customFormat="1" ht="22.9" customHeight="1">
      <c r="D10" s="9"/>
      <c r="E10" s="8" t="s">
        <v>100</v>
      </c>
      <c r="F10" s="9"/>
      <c r="G10" s="8" t="s">
        <v>101</v>
      </c>
      <c r="H10" s="9"/>
      <c r="J10" s="9"/>
      <c r="K10" s="8" t="s">
        <v>102</v>
      </c>
      <c r="L10" s="9"/>
      <c r="M10" s="8" t="s">
        <v>102</v>
      </c>
      <c r="N10" s="9"/>
      <c r="P10" s="9"/>
      <c r="Q10" s="8" t="s">
        <v>103</v>
      </c>
      <c r="R10" s="9"/>
      <c r="S10" s="8" t="s">
        <v>104</v>
      </c>
      <c r="T10" s="9"/>
      <c r="U10" s="8" t="s">
        <v>105</v>
      </c>
      <c r="V10" s="9"/>
      <c r="X10" s="9"/>
    </row>
    <row r="11" spans="1:25" s="8" customFormat="1" ht="22.9" customHeight="1">
      <c r="C11" s="5" t="s">
        <v>4</v>
      </c>
      <c r="D11" s="9"/>
      <c r="E11" s="39" t="s">
        <v>106</v>
      </c>
      <c r="F11" s="20"/>
      <c r="G11" s="39" t="s">
        <v>107</v>
      </c>
      <c r="H11" s="20"/>
      <c r="I11" s="39" t="s">
        <v>170</v>
      </c>
      <c r="J11" s="9"/>
      <c r="K11" s="39" t="s">
        <v>108</v>
      </c>
      <c r="L11" s="9"/>
      <c r="M11" s="39" t="s">
        <v>173</v>
      </c>
      <c r="N11" s="9"/>
      <c r="O11" s="39" t="s">
        <v>109</v>
      </c>
      <c r="P11" s="9"/>
      <c r="Q11" s="39" t="s">
        <v>110</v>
      </c>
      <c r="R11" s="9"/>
      <c r="S11" s="39" t="s">
        <v>111</v>
      </c>
      <c r="T11" s="9"/>
      <c r="U11" s="39" t="s">
        <v>112</v>
      </c>
      <c r="V11" s="9"/>
      <c r="W11" s="39" t="s">
        <v>113</v>
      </c>
      <c r="X11" s="9"/>
    </row>
    <row r="12" spans="1:25" ht="22.9" customHeight="1">
      <c r="A12" s="34" t="s">
        <v>169</v>
      </c>
      <c r="B12" s="34"/>
      <c r="C12" s="58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17869434</v>
      </c>
      <c r="P12" s="11"/>
      <c r="Q12" s="10">
        <v>1</v>
      </c>
      <c r="R12" s="11"/>
      <c r="S12" s="10">
        <v>-729989</v>
      </c>
      <c r="T12" s="11"/>
      <c r="U12" s="42">
        <f>Q12+S12</f>
        <v>-729988</v>
      </c>
      <c r="W12" s="10">
        <f>SUM(E12:O12,U12)</f>
        <v>29304517</v>
      </c>
      <c r="X12" s="11"/>
      <c r="Y12" s="10"/>
    </row>
    <row r="13" spans="1:25" ht="22.9" customHeight="1">
      <c r="A13" s="12" t="s">
        <v>85</v>
      </c>
      <c r="C13" s="58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PL!J82</f>
        <v>736362</v>
      </c>
      <c r="P13" s="11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736362</v>
      </c>
      <c r="X13" s="11"/>
    </row>
    <row r="14" spans="1:25" ht="22.9" customHeight="1">
      <c r="A14" s="12" t="s">
        <v>93</v>
      </c>
      <c r="C14" s="58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1"/>
      <c r="Q14" s="10">
        <v>0</v>
      </c>
      <c r="R14" s="11"/>
      <c r="S14" s="10">
        <f>PL!J93</f>
        <v>134941</v>
      </c>
      <c r="T14" s="11"/>
      <c r="U14" s="10">
        <f>Q14+S14</f>
        <v>134941</v>
      </c>
      <c r="V14" s="11"/>
      <c r="W14" s="14">
        <f>SUM(E14:O14,U14)</f>
        <v>134941</v>
      </c>
      <c r="X14" s="11"/>
    </row>
    <row r="15" spans="1:25" ht="22.9" customHeight="1">
      <c r="A15" s="12" t="s">
        <v>94</v>
      </c>
      <c r="C15" s="58"/>
      <c r="E15" s="41">
        <f>SUM(E13:E14)</f>
        <v>0</v>
      </c>
      <c r="F15" s="11"/>
      <c r="G15" s="41">
        <f>SUM(G13:G14)</f>
        <v>0</v>
      </c>
      <c r="H15" s="11"/>
      <c r="I15" s="41">
        <f>SUM(I13:I14)</f>
        <v>0</v>
      </c>
      <c r="J15" s="11"/>
      <c r="K15" s="41">
        <f>SUM(K13:K14)</f>
        <v>0</v>
      </c>
      <c r="L15" s="11"/>
      <c r="M15" s="41">
        <f>SUM(M13:M14)</f>
        <v>0</v>
      </c>
      <c r="N15" s="11"/>
      <c r="O15" s="41">
        <f>SUM(O13:O14)</f>
        <v>736362</v>
      </c>
      <c r="P15" s="11"/>
      <c r="Q15" s="41">
        <f>SUM(Q13:Q14)</f>
        <v>0</v>
      </c>
      <c r="R15" s="11"/>
      <c r="S15" s="41">
        <f>SUM(S13:S14)</f>
        <v>134941</v>
      </c>
      <c r="T15" s="11"/>
      <c r="U15" s="41">
        <f>SUM(U13:U14)</f>
        <v>134941</v>
      </c>
      <c r="V15" s="11"/>
      <c r="W15" s="41">
        <f>SUM(W13:W14)</f>
        <v>871303</v>
      </c>
      <c r="X15" s="11"/>
    </row>
    <row r="16" spans="1:25" ht="22.9" customHeight="1">
      <c r="A16" s="12" t="s">
        <v>170</v>
      </c>
      <c r="C16" s="58">
        <v>11</v>
      </c>
      <c r="D16" s="7"/>
      <c r="E16" s="10">
        <v>0</v>
      </c>
      <c r="F16" s="11"/>
      <c r="G16" s="10">
        <v>0</v>
      </c>
      <c r="H16" s="11"/>
      <c r="I16" s="10">
        <v>-122</v>
      </c>
      <c r="J16" s="11"/>
      <c r="K16" s="10">
        <v>0</v>
      </c>
      <c r="L16" s="11"/>
      <c r="M16" s="10">
        <v>122</v>
      </c>
      <c r="N16" s="11"/>
      <c r="O16" s="10">
        <v>-122</v>
      </c>
      <c r="P16" s="10"/>
      <c r="Q16" s="10">
        <v>0</v>
      </c>
      <c r="R16" s="11"/>
      <c r="S16" s="10">
        <v>0</v>
      </c>
      <c r="T16" s="11"/>
      <c r="U16" s="10">
        <v>0</v>
      </c>
      <c r="V16" s="11"/>
      <c r="W16" s="10">
        <f>SUM(E16:O16,U16)</f>
        <v>-122</v>
      </c>
      <c r="X16" s="11"/>
    </row>
    <row r="17" spans="1:25" ht="22.9" customHeight="1">
      <c r="A17" s="12" t="s">
        <v>114</v>
      </c>
      <c r="C17" s="58"/>
      <c r="E17" s="10"/>
      <c r="F17" s="11"/>
      <c r="G17" s="10"/>
      <c r="H17" s="11"/>
      <c r="I17" s="10"/>
      <c r="J17" s="11"/>
      <c r="K17" s="10"/>
      <c r="L17" s="11"/>
      <c r="M17" s="10"/>
      <c r="N17" s="11"/>
      <c r="O17" s="10"/>
      <c r="P17" s="11"/>
      <c r="Q17" s="10"/>
      <c r="R17" s="11"/>
      <c r="S17" s="10"/>
      <c r="T17" s="11"/>
      <c r="U17" s="42"/>
      <c r="W17" s="10"/>
      <c r="X17" s="11"/>
      <c r="Y17" s="10"/>
    </row>
    <row r="18" spans="1:25" ht="22.9" customHeight="1">
      <c r="A18" s="12" t="s">
        <v>115</v>
      </c>
      <c r="C18" s="58"/>
      <c r="E18" s="10">
        <v>0</v>
      </c>
      <c r="F18" s="11"/>
      <c r="G18" s="10">
        <v>0</v>
      </c>
      <c r="H18" s="11"/>
      <c r="I18" s="10">
        <v>0</v>
      </c>
      <c r="J18" s="11"/>
      <c r="K18" s="10">
        <v>0</v>
      </c>
      <c r="L18" s="11"/>
      <c r="M18" s="10">
        <v>0</v>
      </c>
      <c r="N18" s="11"/>
      <c r="O18" s="10">
        <v>-87924</v>
      </c>
      <c r="P18" s="11"/>
      <c r="Q18" s="10">
        <v>0</v>
      </c>
      <c r="R18" s="11"/>
      <c r="S18" s="10">
        <f>-O18</f>
        <v>87924</v>
      </c>
      <c r="T18" s="11"/>
      <c r="U18" s="10">
        <f>Q18+S18</f>
        <v>87924</v>
      </c>
      <c r="V18" s="11"/>
      <c r="W18" s="10">
        <f>SUM(E18:O18,U18)</f>
        <v>0</v>
      </c>
      <c r="X18" s="11"/>
      <c r="Y18" s="10"/>
    </row>
    <row r="19" spans="1:25" ht="22.9" customHeight="1">
      <c r="A19" s="12" t="s">
        <v>202</v>
      </c>
      <c r="C19" s="58">
        <v>13</v>
      </c>
      <c r="D19" s="7"/>
      <c r="E19" s="10">
        <v>0</v>
      </c>
      <c r="F19" s="11"/>
      <c r="G19" s="10">
        <v>0</v>
      </c>
      <c r="H19" s="11"/>
      <c r="I19" s="10">
        <v>0</v>
      </c>
      <c r="J19" s="11"/>
      <c r="K19" s="10">
        <v>0</v>
      </c>
      <c r="L19" s="11"/>
      <c r="M19" s="10">
        <v>0</v>
      </c>
      <c r="N19" s="11"/>
      <c r="O19" s="10">
        <v>-857146</v>
      </c>
      <c r="P19" s="10"/>
      <c r="Q19" s="10">
        <v>0</v>
      </c>
      <c r="R19" s="11"/>
      <c r="S19" s="10">
        <v>0</v>
      </c>
      <c r="T19" s="11"/>
      <c r="U19" s="10">
        <f>Q19+S19</f>
        <v>0</v>
      </c>
      <c r="V19" s="11"/>
      <c r="W19" s="10">
        <f>SUM(E19:O19,U19)</f>
        <v>-857146</v>
      </c>
      <c r="X19" s="11"/>
      <c r="Y19" s="10"/>
    </row>
    <row r="20" spans="1:25" ht="22.9" customHeight="1" thickBot="1">
      <c r="A20" s="34" t="s">
        <v>194</v>
      </c>
      <c r="B20" s="34"/>
      <c r="C20" s="58"/>
      <c r="E20" s="40">
        <f>SUM(E12,E15:E19)</f>
        <v>10714382</v>
      </c>
      <c r="F20" s="11"/>
      <c r="G20" s="40">
        <f>SUM(G12,G15:G19)</f>
        <v>379246</v>
      </c>
      <c r="H20" s="11"/>
      <c r="I20" s="40">
        <f>SUM(I12,I15:I19)</f>
        <v>-122</v>
      </c>
      <c r="J20" s="11"/>
      <c r="K20" s="40">
        <f>SUM(K12,K15:K19)</f>
        <v>1071443</v>
      </c>
      <c r="L20" s="11"/>
      <c r="M20" s="40">
        <f>SUM(M12,M15:M19)</f>
        <v>122</v>
      </c>
      <c r="N20" s="11"/>
      <c r="O20" s="40">
        <f>SUM(O12,O15:O19)</f>
        <v>17660604</v>
      </c>
      <c r="P20" s="11"/>
      <c r="Q20" s="40">
        <f>SUM(Q12,Q15:Q19)</f>
        <v>1</v>
      </c>
      <c r="R20" s="11"/>
      <c r="S20" s="40">
        <f>SUM(S12,S15:S19)</f>
        <v>-507124</v>
      </c>
      <c r="T20" s="11"/>
      <c r="U20" s="40">
        <f>SUM(U12,U15:U19)</f>
        <v>-507123</v>
      </c>
      <c r="V20" s="11"/>
      <c r="W20" s="40">
        <f>SUM(W12,W15:W19)</f>
        <v>29318552</v>
      </c>
      <c r="X20" s="11"/>
    </row>
    <row r="21" spans="1:25" ht="22.9" customHeight="1" thickTop="1">
      <c r="C21" s="58"/>
      <c r="M21" s="12"/>
    </row>
    <row r="22" spans="1:25" ht="22.9" customHeight="1">
      <c r="A22" s="34" t="s">
        <v>185</v>
      </c>
      <c r="B22" s="34"/>
      <c r="C22" s="58"/>
      <c r="E22" s="10">
        <v>10714382</v>
      </c>
      <c r="F22" s="11"/>
      <c r="G22" s="10">
        <v>379246</v>
      </c>
      <c r="H22" s="11"/>
      <c r="I22" s="10">
        <v>-2114</v>
      </c>
      <c r="J22" s="11"/>
      <c r="K22" s="10">
        <v>1071443</v>
      </c>
      <c r="L22" s="11"/>
      <c r="M22" s="10">
        <v>2114</v>
      </c>
      <c r="N22" s="11"/>
      <c r="O22" s="10">
        <v>18351214</v>
      </c>
      <c r="P22" s="11"/>
      <c r="Q22" s="10">
        <v>1</v>
      </c>
      <c r="R22" s="11"/>
      <c r="S22" s="10">
        <v>-277701</v>
      </c>
      <c r="T22" s="11"/>
      <c r="U22" s="42">
        <f>Q22+S22</f>
        <v>-277700</v>
      </c>
      <c r="W22" s="10">
        <f>SUM(E22:O22,U22)</f>
        <v>30238585</v>
      </c>
      <c r="X22" s="11"/>
      <c r="Y22" s="10"/>
    </row>
    <row r="23" spans="1:25" ht="22.9" customHeight="1">
      <c r="A23" s="12" t="s">
        <v>85</v>
      </c>
      <c r="C23" s="58"/>
      <c r="E23" s="10">
        <v>0</v>
      </c>
      <c r="F23" s="11"/>
      <c r="G23" s="10">
        <v>0</v>
      </c>
      <c r="H23" s="11"/>
      <c r="I23" s="10">
        <v>0</v>
      </c>
      <c r="J23" s="11"/>
      <c r="K23" s="10">
        <v>0</v>
      </c>
      <c r="L23" s="11"/>
      <c r="M23" s="10">
        <v>0</v>
      </c>
      <c r="N23" s="11"/>
      <c r="O23" s="10">
        <f>PL!H82</f>
        <v>921345</v>
      </c>
      <c r="P23" s="11"/>
      <c r="Q23" s="10">
        <v>0</v>
      </c>
      <c r="R23" s="11"/>
      <c r="S23" s="10">
        <v>0</v>
      </c>
      <c r="T23" s="11"/>
      <c r="U23" s="10">
        <f>Q23+S23</f>
        <v>0</v>
      </c>
      <c r="V23" s="11"/>
      <c r="W23" s="10">
        <f>SUM(E23:O23,U23)</f>
        <v>921345</v>
      </c>
      <c r="X23" s="11"/>
    </row>
    <row r="24" spans="1:25" ht="22.9" customHeight="1">
      <c r="A24" s="12" t="s">
        <v>93</v>
      </c>
      <c r="C24" s="58"/>
      <c r="E24" s="10">
        <v>0</v>
      </c>
      <c r="F24" s="11"/>
      <c r="G24" s="10">
        <v>0</v>
      </c>
      <c r="H24" s="11"/>
      <c r="I24" s="10">
        <v>0</v>
      </c>
      <c r="J24" s="11"/>
      <c r="K24" s="10">
        <v>0</v>
      </c>
      <c r="L24" s="11"/>
      <c r="M24" s="10">
        <v>0</v>
      </c>
      <c r="N24" s="11"/>
      <c r="O24" s="10">
        <v>0</v>
      </c>
      <c r="P24" s="11"/>
      <c r="Q24" s="10">
        <v>0</v>
      </c>
      <c r="R24" s="11"/>
      <c r="S24" s="10">
        <f>PL!H93</f>
        <v>-139492</v>
      </c>
      <c r="T24" s="11"/>
      <c r="U24" s="10">
        <f>Q24+S24</f>
        <v>-139492</v>
      </c>
      <c r="V24" s="11"/>
      <c r="W24" s="14">
        <f>SUM(E24:O24,U24)</f>
        <v>-139492</v>
      </c>
      <c r="X24" s="11"/>
    </row>
    <row r="25" spans="1:25" ht="22.9" customHeight="1">
      <c r="A25" s="12" t="s">
        <v>94</v>
      </c>
      <c r="C25" s="58"/>
      <c r="E25" s="41">
        <f>SUM(E23:E24)</f>
        <v>0</v>
      </c>
      <c r="F25" s="11"/>
      <c r="G25" s="41">
        <f>SUM(G23:G24)</f>
        <v>0</v>
      </c>
      <c r="H25" s="11"/>
      <c r="I25" s="41">
        <f>SUM(I23:I24)</f>
        <v>0</v>
      </c>
      <c r="J25" s="11"/>
      <c r="K25" s="41">
        <f>SUM(K23:K24)</f>
        <v>0</v>
      </c>
      <c r="L25" s="11"/>
      <c r="M25" s="41">
        <f>SUM(M23:M24)</f>
        <v>0</v>
      </c>
      <c r="N25" s="11"/>
      <c r="O25" s="41">
        <f>SUM(O23:O24)</f>
        <v>921345</v>
      </c>
      <c r="P25" s="11"/>
      <c r="Q25" s="41">
        <f>SUM(Q23:Q24)</f>
        <v>0</v>
      </c>
      <c r="R25" s="11"/>
      <c r="S25" s="41">
        <f>SUM(S23:S24)</f>
        <v>-139492</v>
      </c>
      <c r="T25" s="11"/>
      <c r="U25" s="41">
        <f>SUM(U23:U24)</f>
        <v>-139492</v>
      </c>
      <c r="V25" s="11"/>
      <c r="W25" s="41">
        <f>SUM(W23:W24)</f>
        <v>781853</v>
      </c>
      <c r="X25" s="11"/>
    </row>
    <row r="26" spans="1:25" ht="22.9" customHeight="1">
      <c r="A26" s="12" t="s">
        <v>170</v>
      </c>
      <c r="B26" s="34"/>
      <c r="C26" s="58">
        <v>11</v>
      </c>
      <c r="E26" s="10">
        <v>0</v>
      </c>
      <c r="F26" s="11"/>
      <c r="G26" s="10">
        <v>0</v>
      </c>
      <c r="H26" s="11"/>
      <c r="I26" s="10">
        <v>-81983</v>
      </c>
      <c r="J26" s="11"/>
      <c r="K26" s="10">
        <v>0</v>
      </c>
      <c r="L26" s="11"/>
      <c r="M26" s="10">
        <v>81983</v>
      </c>
      <c r="N26" s="11"/>
      <c r="O26" s="10">
        <f>-M26</f>
        <v>-81983</v>
      </c>
      <c r="P26" s="11"/>
      <c r="Q26" s="10">
        <v>0</v>
      </c>
      <c r="R26" s="11"/>
      <c r="S26" s="10">
        <v>0</v>
      </c>
      <c r="T26" s="11"/>
      <c r="U26" s="42">
        <v>0</v>
      </c>
      <c r="W26" s="10">
        <f>SUM(E26:O26,U26)</f>
        <v>-81983</v>
      </c>
      <c r="X26" s="11"/>
      <c r="Y26" s="10"/>
    </row>
    <row r="27" spans="1:25" ht="22.9" customHeight="1">
      <c r="A27" s="12" t="s">
        <v>114</v>
      </c>
      <c r="C27" s="58"/>
      <c r="E27" s="10"/>
      <c r="F27" s="11"/>
      <c r="G27" s="10"/>
      <c r="H27" s="11"/>
      <c r="I27" s="10"/>
      <c r="J27" s="11"/>
      <c r="K27" s="10"/>
      <c r="L27" s="11"/>
      <c r="M27" s="10"/>
      <c r="N27" s="11"/>
      <c r="O27" s="10"/>
      <c r="P27" s="11"/>
      <c r="Q27" s="10"/>
      <c r="R27" s="11"/>
      <c r="S27" s="10"/>
      <c r="T27" s="11"/>
      <c r="U27" s="42"/>
      <c r="W27" s="10"/>
      <c r="X27" s="11"/>
      <c r="Y27" s="10"/>
    </row>
    <row r="28" spans="1:25" ht="22.9" customHeight="1">
      <c r="A28" s="12" t="s">
        <v>115</v>
      </c>
      <c r="C28" s="58"/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1"/>
      <c r="M28" s="10">
        <v>0</v>
      </c>
      <c r="N28" s="11"/>
      <c r="O28" s="10">
        <v>19340</v>
      </c>
      <c r="P28" s="11"/>
      <c r="Q28" s="10">
        <v>0</v>
      </c>
      <c r="R28" s="11"/>
      <c r="S28" s="10">
        <f>-O28</f>
        <v>-19340</v>
      </c>
      <c r="T28" s="11"/>
      <c r="U28" s="10">
        <f>Q28+S28</f>
        <v>-19340</v>
      </c>
      <c r="V28" s="11"/>
      <c r="W28" s="10">
        <f>SUM(E28:O28,U28)</f>
        <v>0</v>
      </c>
      <c r="X28" s="11"/>
      <c r="Y28" s="10"/>
    </row>
    <row r="29" spans="1:25" ht="22.9" customHeight="1">
      <c r="A29" s="12" t="s">
        <v>202</v>
      </c>
      <c r="C29" s="58">
        <v>13</v>
      </c>
      <c r="D29" s="7"/>
      <c r="E29" s="10">
        <v>0</v>
      </c>
      <c r="F29" s="11"/>
      <c r="G29" s="10">
        <v>0</v>
      </c>
      <c r="H29" s="11"/>
      <c r="I29" s="10">
        <v>0</v>
      </c>
      <c r="J29" s="11"/>
      <c r="K29" s="10">
        <v>0</v>
      </c>
      <c r="L29" s="11"/>
      <c r="M29" s="10">
        <v>0</v>
      </c>
      <c r="N29" s="11"/>
      <c r="O29" s="10">
        <v>-746086</v>
      </c>
      <c r="P29" s="10"/>
      <c r="Q29" s="10">
        <v>0</v>
      </c>
      <c r="R29" s="11"/>
      <c r="S29" s="10">
        <v>0</v>
      </c>
      <c r="T29" s="11"/>
      <c r="U29" s="10">
        <f>Q29+S29</f>
        <v>0</v>
      </c>
      <c r="V29" s="11"/>
      <c r="W29" s="10">
        <f>SUM(E29:O29,U29)</f>
        <v>-746086</v>
      </c>
      <c r="X29" s="11"/>
      <c r="Y29" s="10"/>
    </row>
    <row r="30" spans="1:25" ht="22.9" customHeight="1" thickBot="1">
      <c r="A30" s="34" t="s">
        <v>195</v>
      </c>
      <c r="B30" s="34"/>
      <c r="C30" s="58"/>
      <c r="E30" s="40">
        <f>SUM(E22,E25:E29)</f>
        <v>10714382</v>
      </c>
      <c r="F30" s="11"/>
      <c r="G30" s="40">
        <f>SUM(G22,G25:G29)</f>
        <v>379246</v>
      </c>
      <c r="H30" s="11"/>
      <c r="I30" s="40">
        <f>SUM(I22,I25:I29)</f>
        <v>-84097</v>
      </c>
      <c r="J30" s="11"/>
      <c r="K30" s="40">
        <f>SUM(K22,K25:K29)</f>
        <v>1071443</v>
      </c>
      <c r="L30" s="11"/>
      <c r="M30" s="40">
        <f>SUM(M22,M25:M29)</f>
        <v>84097</v>
      </c>
      <c r="N30" s="11"/>
      <c r="O30" s="40">
        <f>SUM(O22,O25:O29)</f>
        <v>18463830</v>
      </c>
      <c r="P30" s="11"/>
      <c r="Q30" s="40">
        <f>SUM(Q22,Q25:Q29)</f>
        <v>1</v>
      </c>
      <c r="R30" s="11"/>
      <c r="S30" s="40">
        <f>SUM(S22,S25:S29)</f>
        <v>-436533</v>
      </c>
      <c r="T30" s="11"/>
      <c r="U30" s="40">
        <f>SUM(U22,U25:U29)</f>
        <v>-436532</v>
      </c>
      <c r="V30" s="11"/>
      <c r="W30" s="40">
        <f>SUM(W22,W25:W29)</f>
        <v>30192369</v>
      </c>
      <c r="X30" s="11"/>
    </row>
    <row r="31" spans="1:25" ht="22.9" customHeight="1" thickTop="1">
      <c r="C31" s="58"/>
      <c r="E31" s="10">
        <f>E22-BS!J85</f>
        <v>0</v>
      </c>
      <c r="G31" s="10">
        <f>G22-BS!J86</f>
        <v>0</v>
      </c>
      <c r="I31" s="10">
        <f>I22-BS!J87</f>
        <v>0</v>
      </c>
      <c r="K31" s="10">
        <f>K22-BS!J89</f>
        <v>0</v>
      </c>
      <c r="M31" s="10">
        <f>M22-BS!J90</f>
        <v>0</v>
      </c>
      <c r="O31" s="10">
        <f>O22-BS!J91</f>
        <v>0</v>
      </c>
      <c r="Q31" s="10"/>
      <c r="S31" s="10"/>
      <c r="U31" s="10">
        <f>U22-BS!J92</f>
        <v>0</v>
      </c>
      <c r="W31" s="10">
        <f>W22-BS!J93</f>
        <v>0</v>
      </c>
      <c r="X31" s="11"/>
    </row>
    <row r="32" spans="1:25" ht="22.9" customHeight="1">
      <c r="E32" s="10">
        <f>E30-BS!H85</f>
        <v>0</v>
      </c>
      <c r="G32" s="10">
        <f>G30-BS!H86</f>
        <v>0</v>
      </c>
      <c r="I32" s="10">
        <f>I30-BS!H87</f>
        <v>0</v>
      </c>
      <c r="K32" s="10">
        <f>K30-BS!H89</f>
        <v>0</v>
      </c>
      <c r="L32" s="57"/>
      <c r="M32" s="10">
        <f>M30-BS!H90</f>
        <v>0</v>
      </c>
      <c r="O32" s="10">
        <f>O30-BS!H91</f>
        <v>0</v>
      </c>
      <c r="P32" s="57"/>
      <c r="Q32" s="56"/>
      <c r="R32" s="57"/>
      <c r="S32" s="56"/>
      <c r="T32" s="57"/>
      <c r="U32" s="10">
        <f>U30-BS!H92</f>
        <v>0</v>
      </c>
      <c r="V32" s="57"/>
      <c r="W32" s="10">
        <f>W30-BS!H93</f>
        <v>0</v>
      </c>
    </row>
    <row r="33" spans="1:23" ht="22.9" customHeight="1">
      <c r="A33" s="2" t="s">
        <v>162</v>
      </c>
      <c r="B33" s="2"/>
      <c r="C33" s="2"/>
      <c r="E33" s="10"/>
      <c r="G33" s="10"/>
      <c r="I33" s="10"/>
      <c r="K33" s="10"/>
      <c r="M33" s="10"/>
      <c r="O33" s="10"/>
      <c r="Q33" s="10"/>
      <c r="S33" s="10"/>
      <c r="U33" s="10"/>
      <c r="W33" s="10"/>
    </row>
    <row r="34" spans="1:23" ht="22.9" customHeight="1">
      <c r="E34" s="10"/>
      <c r="G34" s="10"/>
      <c r="I34" s="10"/>
      <c r="K34" s="10"/>
      <c r="O34" s="10"/>
      <c r="Q34" s="10"/>
      <c r="S34" s="10"/>
      <c r="U34" s="10"/>
      <c r="W34" s="10"/>
    </row>
    <row r="35" spans="1:23" ht="22.9" customHeight="1">
      <c r="E35" s="10"/>
      <c r="G35" s="10"/>
      <c r="I35" s="10"/>
      <c r="K35" s="10"/>
      <c r="O35" s="10"/>
      <c r="Q35" s="10"/>
      <c r="S35" s="10"/>
      <c r="U35" s="10"/>
      <c r="W35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60" fitToHeight="0" orientation="landscape" r:id="rId1"/>
  <headerFooter alignWithMargins="0"/>
  <rowBreaks count="1" manualBreakCount="1">
    <brk id="3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4"/>
  <sheetViews>
    <sheetView showGridLines="0" tabSelected="1" view="pageBreakPreview" topLeftCell="A79" zoomScale="70" zoomScaleNormal="55" zoomScaleSheetLayoutView="70" workbookViewId="0">
      <selection activeCell="D32" sqref="D32"/>
    </sheetView>
  </sheetViews>
  <sheetFormatPr defaultColWidth="9.42578125" defaultRowHeight="20.65" customHeight="1"/>
  <cols>
    <col min="1" max="1" width="67.42578125" style="2" customWidth="1"/>
    <col min="2" max="2" width="7.7109375" style="2" customWidth="1"/>
    <col min="3" max="3" width="1.42578125" style="2" customWidth="1"/>
    <col min="4" max="4" width="12.42578125" style="46" customWidth="1"/>
    <col min="5" max="5" width="1.42578125" style="2" customWidth="1"/>
    <col min="6" max="6" width="12.42578125" style="2" customWidth="1"/>
    <col min="7" max="7" width="1.42578125" style="62" customWidth="1"/>
    <col min="8" max="8" width="12.42578125" style="2" customWidth="1"/>
    <col min="9" max="9" width="1.42578125" style="62" customWidth="1"/>
    <col min="10" max="10" width="12.42578125" style="2" customWidth="1"/>
    <col min="11" max="11" width="1.42578125" style="62" customWidth="1"/>
    <col min="12" max="16384" width="9.42578125" style="2"/>
  </cols>
  <sheetData>
    <row r="1" spans="1:11" ht="20.65" customHeight="1">
      <c r="A1" s="12"/>
      <c r="B1" s="61"/>
      <c r="C1" s="61"/>
      <c r="D1" s="43"/>
      <c r="E1" s="61"/>
      <c r="F1" s="61"/>
      <c r="H1" s="61"/>
      <c r="J1" s="4" t="s">
        <v>63</v>
      </c>
    </row>
    <row r="2" spans="1:11" ht="20.65" customHeight="1">
      <c r="A2" s="60" t="s">
        <v>0</v>
      </c>
      <c r="B2" s="70"/>
      <c r="C2" s="61"/>
      <c r="D2" s="43"/>
      <c r="E2" s="61"/>
      <c r="F2" s="61"/>
      <c r="H2" s="61"/>
    </row>
    <row r="3" spans="1:11" ht="20.65" customHeight="1">
      <c r="A3" s="60" t="s">
        <v>116</v>
      </c>
      <c r="B3" s="70"/>
      <c r="C3" s="61"/>
      <c r="D3" s="44"/>
      <c r="E3" s="61"/>
      <c r="F3" s="61"/>
      <c r="H3" s="61"/>
      <c r="J3" s="61"/>
    </row>
    <row r="4" spans="1:11" ht="20.65" customHeight="1">
      <c r="A4" s="60" t="s">
        <v>198</v>
      </c>
      <c r="B4" s="70"/>
      <c r="C4" s="61"/>
      <c r="D4" s="43"/>
      <c r="E4" s="61"/>
      <c r="F4" s="61"/>
      <c r="H4" s="61"/>
      <c r="J4" s="61"/>
    </row>
    <row r="5" spans="1:11" ht="20.65" customHeight="1">
      <c r="A5" s="61"/>
      <c r="B5" s="61"/>
      <c r="C5" s="61"/>
      <c r="D5" s="43"/>
      <c r="E5" s="61"/>
      <c r="F5" s="61"/>
      <c r="H5" s="61"/>
      <c r="J5" s="4" t="s">
        <v>1</v>
      </c>
    </row>
    <row r="6" spans="1:11" s="62" customFormat="1" ht="20.65" customHeight="1">
      <c r="D6" s="45"/>
      <c r="E6" s="64" t="s">
        <v>2</v>
      </c>
      <c r="F6" s="64"/>
      <c r="G6" s="94"/>
      <c r="H6" s="102" t="s">
        <v>3</v>
      </c>
      <c r="I6" s="102"/>
      <c r="J6" s="102"/>
      <c r="K6" s="94"/>
    </row>
    <row r="7" spans="1:11" s="62" customFormat="1" ht="20.65" customHeight="1">
      <c r="B7" s="69"/>
      <c r="D7" s="59">
        <v>2569</v>
      </c>
      <c r="E7" s="12"/>
      <c r="F7" s="59">
        <v>2568</v>
      </c>
      <c r="G7" s="100"/>
      <c r="H7" s="59">
        <v>2569</v>
      </c>
      <c r="I7" s="12"/>
      <c r="J7" s="59">
        <v>2568</v>
      </c>
    </row>
    <row r="8" spans="1:11" ht="20.65" customHeight="1">
      <c r="A8" s="63" t="s">
        <v>117</v>
      </c>
      <c r="F8" s="62"/>
      <c r="G8" s="69"/>
      <c r="H8" s="69"/>
      <c r="J8" s="62"/>
    </row>
    <row r="9" spans="1:11" ht="20.65" customHeight="1">
      <c r="A9" s="2" t="s">
        <v>118</v>
      </c>
      <c r="D9" s="47">
        <f>SUM(PL!D80)</f>
        <v>939889</v>
      </c>
      <c r="E9" s="10"/>
      <c r="F9" s="47">
        <f>SUM(PL!F80)</f>
        <v>750595</v>
      </c>
      <c r="G9" s="54"/>
      <c r="H9" s="47">
        <f>SUM(PL!H80)</f>
        <v>907400</v>
      </c>
      <c r="I9" s="54"/>
      <c r="J9" s="47">
        <f>SUM(PL!J80)</f>
        <v>721124</v>
      </c>
    </row>
    <row r="10" spans="1:11" ht="20.65" customHeight="1">
      <c r="A10" s="2" t="s">
        <v>119</v>
      </c>
      <c r="D10" s="47"/>
      <c r="E10" s="10"/>
      <c r="F10" s="47"/>
      <c r="G10" s="67"/>
      <c r="H10" s="10"/>
      <c r="I10" s="67"/>
      <c r="J10" s="10"/>
    </row>
    <row r="11" spans="1:11" ht="20.65" customHeight="1">
      <c r="A11" s="2" t="s">
        <v>120</v>
      </c>
      <c r="B11" s="12"/>
      <c r="D11" s="47">
        <v>2017292</v>
      </c>
      <c r="E11" s="10"/>
      <c r="F11" s="47">
        <v>1781730</v>
      </c>
      <c r="G11" s="67"/>
      <c r="H11" s="47">
        <v>1169032</v>
      </c>
      <c r="I11" s="67"/>
      <c r="J11" s="47">
        <v>832058</v>
      </c>
    </row>
    <row r="12" spans="1:11" ht="20.65" customHeight="1">
      <c r="A12" s="2" t="s">
        <v>121</v>
      </c>
      <c r="B12" s="12"/>
      <c r="D12" s="47">
        <v>42129</v>
      </c>
      <c r="E12" s="66"/>
      <c r="F12" s="47">
        <v>47736</v>
      </c>
      <c r="G12" s="67"/>
      <c r="H12" s="2">
        <v>4189</v>
      </c>
      <c r="I12" s="67"/>
      <c r="J12" s="2">
        <v>9633</v>
      </c>
    </row>
    <row r="13" spans="1:11" ht="20.65" customHeight="1">
      <c r="A13" s="2" t="s">
        <v>122</v>
      </c>
      <c r="B13" s="12"/>
      <c r="D13" s="47">
        <v>109727</v>
      </c>
      <c r="E13" s="66"/>
      <c r="F13" s="47">
        <v>109883</v>
      </c>
      <c r="G13" s="67"/>
      <c r="H13" s="47">
        <v>13216</v>
      </c>
      <c r="I13" s="67"/>
      <c r="J13" s="47">
        <v>13216</v>
      </c>
    </row>
    <row r="14" spans="1:11" ht="20.65" customHeight="1">
      <c r="A14" s="2" t="s">
        <v>205</v>
      </c>
      <c r="B14" s="12"/>
      <c r="D14" s="47">
        <v>-153</v>
      </c>
      <c r="E14" s="66"/>
      <c r="F14" s="47">
        <v>-408</v>
      </c>
      <c r="G14" s="67"/>
      <c r="H14" s="47">
        <v>0</v>
      </c>
      <c r="I14" s="67"/>
      <c r="J14" s="47">
        <v>0</v>
      </c>
    </row>
    <row r="15" spans="1:11" ht="20.65" customHeight="1">
      <c r="A15" s="2" t="s">
        <v>207</v>
      </c>
      <c r="B15" s="12"/>
      <c r="D15" s="47">
        <v>-6467</v>
      </c>
      <c r="E15" s="66"/>
      <c r="F15" s="47">
        <v>6307</v>
      </c>
      <c r="G15" s="67"/>
      <c r="H15" s="47">
        <v>-6467</v>
      </c>
      <c r="I15" s="67"/>
      <c r="J15" s="47">
        <v>6307</v>
      </c>
    </row>
    <row r="16" spans="1:11" ht="20.65" customHeight="1">
      <c r="A16" s="2" t="s">
        <v>206</v>
      </c>
      <c r="B16" s="12"/>
      <c r="D16" s="47">
        <v>0</v>
      </c>
      <c r="E16" s="66"/>
      <c r="F16" s="47">
        <v>0</v>
      </c>
      <c r="G16" s="67"/>
      <c r="H16" s="47">
        <v>11261</v>
      </c>
      <c r="I16" s="67"/>
      <c r="J16" s="47">
        <v>27675</v>
      </c>
    </row>
    <row r="17" spans="1:10" ht="20.65" customHeight="1">
      <c r="A17" s="2" t="s">
        <v>123</v>
      </c>
      <c r="B17" s="12"/>
      <c r="D17" s="48">
        <v>-893325</v>
      </c>
      <c r="E17" s="10"/>
      <c r="F17" s="48">
        <v>-885702</v>
      </c>
      <c r="G17" s="67"/>
      <c r="H17" s="48">
        <v>-893325</v>
      </c>
      <c r="I17" s="67"/>
      <c r="J17" s="48">
        <v>-885702</v>
      </c>
    </row>
    <row r="18" spans="1:10" ht="20.65" customHeight="1">
      <c r="A18" s="2" t="s">
        <v>72</v>
      </c>
      <c r="B18" s="12"/>
      <c r="D18" s="48">
        <v>-221</v>
      </c>
      <c r="E18" s="10"/>
      <c r="F18" s="48">
        <v>-289</v>
      </c>
      <c r="G18" s="67"/>
      <c r="H18" s="47">
        <v>-77</v>
      </c>
      <c r="I18" s="67"/>
      <c r="J18" s="47">
        <v>-89</v>
      </c>
    </row>
    <row r="19" spans="1:10" ht="20.65" customHeight="1">
      <c r="A19" s="2" t="s">
        <v>124</v>
      </c>
      <c r="B19" s="12"/>
      <c r="D19" s="67">
        <v>-7924</v>
      </c>
      <c r="E19" s="10"/>
      <c r="F19" s="67">
        <v>-5285</v>
      </c>
      <c r="G19" s="67"/>
      <c r="H19" s="47">
        <v>-93653</v>
      </c>
      <c r="I19" s="67"/>
      <c r="J19" s="47">
        <v>-106910</v>
      </c>
    </row>
    <row r="20" spans="1:10" ht="20.65" customHeight="1">
      <c r="A20" s="2" t="s">
        <v>174</v>
      </c>
      <c r="B20" s="12"/>
      <c r="D20" s="48">
        <v>-618</v>
      </c>
      <c r="E20" s="10"/>
      <c r="F20" s="48">
        <v>119</v>
      </c>
      <c r="G20" s="67"/>
      <c r="H20" s="47">
        <v>-182</v>
      </c>
      <c r="I20" s="67"/>
      <c r="J20" s="47">
        <v>-2</v>
      </c>
    </row>
    <row r="21" spans="1:10" ht="20.65" customHeight="1">
      <c r="A21" s="2" t="s">
        <v>125</v>
      </c>
      <c r="B21" s="12"/>
      <c r="D21" s="48">
        <v>33704</v>
      </c>
      <c r="E21" s="10"/>
      <c r="F21" s="48">
        <v>28677</v>
      </c>
      <c r="G21" s="67"/>
      <c r="H21" s="47">
        <v>10181</v>
      </c>
      <c r="I21" s="67"/>
      <c r="J21" s="47">
        <v>2739</v>
      </c>
    </row>
    <row r="22" spans="1:10" ht="20.65" customHeight="1">
      <c r="A22" s="78" t="s">
        <v>155</v>
      </c>
      <c r="B22" s="12"/>
      <c r="D22" s="84">
        <v>-26781</v>
      </c>
      <c r="E22" s="10"/>
      <c r="F22" s="48">
        <v>-722</v>
      </c>
      <c r="G22" s="67"/>
      <c r="H22" s="48">
        <v>-548</v>
      </c>
      <c r="I22" s="67"/>
      <c r="J22" s="48">
        <v>-545</v>
      </c>
    </row>
    <row r="23" spans="1:10" ht="20.65" customHeight="1">
      <c r="A23" s="2" t="s">
        <v>126</v>
      </c>
      <c r="B23" s="12"/>
      <c r="D23" s="10">
        <v>-25734</v>
      </c>
      <c r="E23" s="10"/>
      <c r="F23" s="10">
        <v>-40506</v>
      </c>
      <c r="G23" s="67"/>
      <c r="H23" s="47">
        <v>-1712</v>
      </c>
      <c r="I23" s="67"/>
      <c r="J23" s="47">
        <v>-2204</v>
      </c>
    </row>
    <row r="24" spans="1:10" ht="20.65" customHeight="1">
      <c r="A24" s="2" t="s">
        <v>175</v>
      </c>
      <c r="B24" s="12"/>
      <c r="D24" s="10">
        <v>30983</v>
      </c>
      <c r="E24" s="10"/>
      <c r="F24" s="10">
        <v>20367</v>
      </c>
      <c r="G24" s="67"/>
      <c r="H24" s="48">
        <v>11610</v>
      </c>
      <c r="I24" s="67"/>
      <c r="J24" s="48">
        <v>10351</v>
      </c>
    </row>
    <row r="25" spans="1:10" ht="20.65" customHeight="1">
      <c r="A25" s="2" t="s">
        <v>176</v>
      </c>
      <c r="B25" s="12"/>
      <c r="D25" s="10">
        <v>12925</v>
      </c>
      <c r="E25" s="10"/>
      <c r="F25" s="10">
        <v>12844</v>
      </c>
      <c r="G25" s="67"/>
      <c r="H25" s="10">
        <v>7163</v>
      </c>
      <c r="I25" s="67"/>
      <c r="J25" s="10">
        <v>7279</v>
      </c>
    </row>
    <row r="26" spans="1:10" ht="20.65" customHeight="1">
      <c r="A26" s="2" t="s">
        <v>127</v>
      </c>
      <c r="B26" s="12"/>
      <c r="D26" s="10">
        <v>1921</v>
      </c>
      <c r="E26" s="10"/>
      <c r="F26" s="10">
        <v>2782</v>
      </c>
      <c r="G26" s="67"/>
      <c r="H26" s="10">
        <v>1921</v>
      </c>
      <c r="I26" s="67"/>
      <c r="J26" s="10">
        <v>2782</v>
      </c>
    </row>
    <row r="27" spans="1:10" ht="20.65" customHeight="1">
      <c r="A27" s="2" t="s">
        <v>128</v>
      </c>
      <c r="B27" s="12"/>
      <c r="D27" s="10">
        <v>47300</v>
      </c>
      <c r="E27" s="10"/>
      <c r="F27" s="10">
        <v>78479</v>
      </c>
      <c r="G27" s="67"/>
      <c r="H27" s="10">
        <v>100726</v>
      </c>
      <c r="I27" s="67"/>
      <c r="J27" s="10">
        <v>139443</v>
      </c>
    </row>
    <row r="28" spans="1:10" ht="20.65" customHeight="1">
      <c r="A28" s="2" t="s">
        <v>129</v>
      </c>
      <c r="B28" s="12"/>
      <c r="D28" s="49">
        <v>20005</v>
      </c>
      <c r="E28" s="10"/>
      <c r="F28" s="49">
        <v>23221</v>
      </c>
      <c r="G28" s="67"/>
      <c r="H28" s="49">
        <v>2252</v>
      </c>
      <c r="I28" s="67"/>
      <c r="J28" s="49">
        <v>2865</v>
      </c>
    </row>
    <row r="29" spans="1:10" ht="20.65" customHeight="1">
      <c r="A29" s="2" t="s">
        <v>130</v>
      </c>
      <c r="B29" s="12"/>
      <c r="D29" s="47">
        <f>SUM(D9:D28)</f>
        <v>2294652</v>
      </c>
      <c r="E29" s="10"/>
      <c r="F29" s="47">
        <f>SUM(F9:F28)</f>
        <v>1929828</v>
      </c>
      <c r="G29" s="67"/>
      <c r="H29" s="47">
        <f>SUM(H9:H28)</f>
        <v>1242987</v>
      </c>
      <c r="I29" s="67"/>
      <c r="J29" s="47">
        <f>SUM(J9:J28)</f>
        <v>780020</v>
      </c>
    </row>
    <row r="30" spans="1:10" ht="20.65" customHeight="1">
      <c r="A30" s="2" t="s">
        <v>131</v>
      </c>
      <c r="B30" s="12"/>
      <c r="D30" s="47"/>
      <c r="E30" s="10"/>
      <c r="F30" s="47"/>
      <c r="G30" s="67"/>
      <c r="H30" s="10"/>
      <c r="I30" s="67"/>
      <c r="J30" s="10"/>
    </row>
    <row r="31" spans="1:10" ht="20.65" customHeight="1">
      <c r="A31" s="2" t="s">
        <v>177</v>
      </c>
      <c r="B31" s="12"/>
      <c r="D31" s="10">
        <v>45603</v>
      </c>
      <c r="E31" s="10"/>
      <c r="F31" s="10">
        <v>23298</v>
      </c>
      <c r="G31" s="67"/>
      <c r="H31" s="10">
        <v>38053</v>
      </c>
      <c r="I31" s="67"/>
      <c r="J31" s="10">
        <v>1438</v>
      </c>
    </row>
    <row r="32" spans="1:10" ht="20.65" customHeight="1">
      <c r="A32" s="2" t="s">
        <v>132</v>
      </c>
      <c r="B32" s="12"/>
      <c r="D32" s="66">
        <v>-320418</v>
      </c>
      <c r="E32" s="10"/>
      <c r="F32" s="66">
        <v>-374745</v>
      </c>
      <c r="G32" s="67"/>
      <c r="H32" s="66">
        <v>-107918</v>
      </c>
      <c r="I32" s="67"/>
      <c r="J32" s="66">
        <v>-179416</v>
      </c>
    </row>
    <row r="33" spans="1:12" ht="20.65" customHeight="1">
      <c r="A33" s="2" t="s">
        <v>133</v>
      </c>
      <c r="B33" s="12"/>
      <c r="D33" s="66">
        <v>0</v>
      </c>
      <c r="E33" s="10"/>
      <c r="F33" s="66">
        <v>628</v>
      </c>
      <c r="G33" s="67"/>
      <c r="H33" s="66">
        <v>0</v>
      </c>
      <c r="I33" s="67"/>
      <c r="J33" s="66">
        <v>267</v>
      </c>
    </row>
    <row r="34" spans="1:12" ht="20.65" customHeight="1">
      <c r="A34" s="2" t="s">
        <v>134</v>
      </c>
      <c r="B34" s="12"/>
      <c r="D34" s="66">
        <v>-27336</v>
      </c>
      <c r="E34" s="10"/>
      <c r="F34" s="66">
        <v>-34550</v>
      </c>
      <c r="G34" s="67"/>
      <c r="H34" s="66">
        <v>-18218</v>
      </c>
      <c r="I34" s="67"/>
      <c r="J34" s="66">
        <v>-23420</v>
      </c>
    </row>
    <row r="35" spans="1:12" ht="20.65" customHeight="1">
      <c r="A35" s="2" t="s">
        <v>135</v>
      </c>
      <c r="B35" s="12"/>
      <c r="D35" s="10">
        <v>-8570</v>
      </c>
      <c r="E35" s="10"/>
      <c r="F35" s="10">
        <v>-305545</v>
      </c>
      <c r="G35" s="67"/>
      <c r="H35" s="66">
        <v>0</v>
      </c>
      <c r="I35" s="67"/>
      <c r="J35" s="66">
        <v>0</v>
      </c>
    </row>
    <row r="36" spans="1:12" ht="20.65" customHeight="1">
      <c r="A36" s="2" t="s">
        <v>136</v>
      </c>
      <c r="B36" s="12"/>
      <c r="D36" s="10">
        <v>2191</v>
      </c>
      <c r="E36" s="10"/>
      <c r="F36" s="10">
        <v>995</v>
      </c>
      <c r="G36" s="67"/>
      <c r="H36" s="10">
        <v>2717</v>
      </c>
      <c r="I36" s="67"/>
      <c r="J36" s="10">
        <v>531</v>
      </c>
    </row>
    <row r="37" spans="1:12" ht="20.65" customHeight="1">
      <c r="A37" s="2" t="s">
        <v>137</v>
      </c>
      <c r="B37" s="12"/>
      <c r="D37" s="10"/>
      <c r="E37" s="10"/>
      <c r="F37" s="10"/>
      <c r="G37" s="67"/>
      <c r="H37" s="10"/>
      <c r="I37" s="67"/>
      <c r="J37" s="10"/>
      <c r="L37" s="79"/>
    </row>
    <row r="38" spans="1:12" ht="20.65" customHeight="1">
      <c r="A38" s="2" t="s">
        <v>178</v>
      </c>
      <c r="B38" s="12"/>
      <c r="D38" s="10">
        <v>-123041</v>
      </c>
      <c r="E38" s="10"/>
      <c r="F38" s="10">
        <v>-141524</v>
      </c>
      <c r="G38" s="67"/>
      <c r="H38" s="10">
        <v>-78267</v>
      </c>
      <c r="I38" s="67"/>
      <c r="J38" s="10">
        <v>-100320</v>
      </c>
    </row>
    <row r="39" spans="1:12" ht="20.65" customHeight="1">
      <c r="A39" s="2" t="s">
        <v>138</v>
      </c>
      <c r="B39" s="12"/>
      <c r="D39" s="10">
        <v>724</v>
      </c>
      <c r="E39" s="10"/>
      <c r="F39" s="10">
        <v>1902</v>
      </c>
      <c r="G39" s="67"/>
      <c r="H39" s="10">
        <v>4493</v>
      </c>
      <c r="I39" s="67"/>
      <c r="J39" s="10">
        <v>-4444</v>
      </c>
    </row>
    <row r="40" spans="1:12" ht="20.65" customHeight="1">
      <c r="A40" s="2" t="s">
        <v>139</v>
      </c>
      <c r="B40" s="12"/>
      <c r="D40" s="10">
        <v>237</v>
      </c>
      <c r="E40" s="10"/>
      <c r="F40" s="10">
        <v>-6101</v>
      </c>
      <c r="G40" s="67"/>
      <c r="H40" s="10">
        <v>77</v>
      </c>
      <c r="I40" s="67"/>
      <c r="J40" s="10">
        <v>-3916</v>
      </c>
    </row>
    <row r="41" spans="1:12" ht="20.65" customHeight="1">
      <c r="A41" s="2" t="s">
        <v>140</v>
      </c>
      <c r="B41" s="12"/>
      <c r="D41" s="10">
        <v>-15917</v>
      </c>
      <c r="E41" s="10"/>
      <c r="F41" s="10">
        <v>-11909</v>
      </c>
      <c r="G41" s="67"/>
      <c r="H41" s="10">
        <v>-9004</v>
      </c>
      <c r="I41" s="67"/>
      <c r="J41" s="10">
        <v>-9093</v>
      </c>
    </row>
    <row r="42" spans="1:12" ht="20.65" customHeight="1">
      <c r="A42" s="2" t="s">
        <v>141</v>
      </c>
      <c r="B42" s="12"/>
      <c r="D42" s="10">
        <v>-78464</v>
      </c>
      <c r="E42" s="10"/>
      <c r="F42" s="10">
        <v>-44001</v>
      </c>
      <c r="G42" s="67"/>
      <c r="H42" s="10">
        <v>-8790</v>
      </c>
      <c r="I42" s="67"/>
      <c r="J42" s="10">
        <v>-1982</v>
      </c>
    </row>
    <row r="43" spans="1:12" ht="20.65" customHeight="1">
      <c r="A43" s="2" t="s">
        <v>199</v>
      </c>
      <c r="B43" s="12"/>
      <c r="D43" s="10">
        <v>-22067</v>
      </c>
      <c r="E43" s="10"/>
      <c r="F43" s="10">
        <v>-2577</v>
      </c>
      <c r="G43" s="67"/>
      <c r="H43" s="10">
        <v>-12673</v>
      </c>
      <c r="I43" s="67"/>
      <c r="J43" s="10">
        <v>-1639</v>
      </c>
    </row>
    <row r="44" spans="1:12" ht="20.65" customHeight="1">
      <c r="A44" s="2" t="s">
        <v>142</v>
      </c>
      <c r="B44" s="12"/>
      <c r="D44" s="14">
        <v>-21006</v>
      </c>
      <c r="E44" s="10"/>
      <c r="F44" s="14">
        <v>-7864</v>
      </c>
      <c r="G44" s="67"/>
      <c r="H44" s="14">
        <v>-14779</v>
      </c>
      <c r="I44" s="67"/>
      <c r="J44" s="14">
        <v>-4245</v>
      </c>
    </row>
    <row r="45" spans="1:12" ht="20.65" customHeight="1">
      <c r="A45" s="63" t="s">
        <v>181</v>
      </c>
      <c r="B45" s="12"/>
      <c r="D45" s="47">
        <f>SUM(D29:D44)</f>
        <v>1726588</v>
      </c>
      <c r="E45" s="10"/>
      <c r="F45" s="47">
        <f>SUM(F29:F44)</f>
        <v>1027835</v>
      </c>
      <c r="G45" s="67"/>
      <c r="H45" s="47">
        <f>SUM(H29:H44)</f>
        <v>1038678</v>
      </c>
      <c r="I45" s="67"/>
      <c r="J45" s="47">
        <f>SUM(J29:J44)</f>
        <v>453781</v>
      </c>
    </row>
    <row r="46" spans="1:12" ht="20.65" customHeight="1">
      <c r="A46" s="70" t="s">
        <v>143</v>
      </c>
      <c r="B46" s="12"/>
      <c r="D46" s="14">
        <v>-47383</v>
      </c>
      <c r="E46" s="10"/>
      <c r="F46" s="14">
        <v>-65920</v>
      </c>
      <c r="G46" s="67"/>
      <c r="H46" s="14">
        <v>-20145</v>
      </c>
      <c r="I46" s="67"/>
      <c r="J46" s="14">
        <v>-35449</v>
      </c>
    </row>
    <row r="47" spans="1:12" ht="20.65" customHeight="1">
      <c r="A47" s="63" t="s">
        <v>182</v>
      </c>
      <c r="B47" s="12"/>
      <c r="D47" s="49">
        <f>SUM(D45:D46)</f>
        <v>1679205</v>
      </c>
      <c r="E47" s="10"/>
      <c r="F47" s="49">
        <f>SUM(F45:F46)</f>
        <v>961915</v>
      </c>
      <c r="G47" s="67"/>
      <c r="H47" s="49">
        <f>SUM(H45:H46)</f>
        <v>1018533</v>
      </c>
      <c r="I47" s="67"/>
      <c r="J47" s="49">
        <f>SUM(J45:J46)</f>
        <v>418332</v>
      </c>
    </row>
    <row r="48" spans="1:12" ht="20.65" customHeight="1">
      <c r="A48" s="63"/>
      <c r="B48" s="12"/>
      <c r="D48" s="55"/>
      <c r="E48" s="10"/>
      <c r="F48" s="55"/>
      <c r="G48" s="67"/>
      <c r="H48" s="55"/>
      <c r="I48" s="67"/>
      <c r="J48" s="55"/>
    </row>
    <row r="49" spans="1:11" ht="20.65" customHeight="1">
      <c r="A49" s="2" t="s">
        <v>162</v>
      </c>
    </row>
    <row r="50" spans="1:11" ht="20.65" customHeight="1">
      <c r="A50" s="12"/>
      <c r="B50" s="61"/>
      <c r="C50" s="61"/>
      <c r="D50" s="43"/>
      <c r="E50" s="61"/>
      <c r="F50" s="61"/>
      <c r="H50" s="61"/>
      <c r="J50" s="4" t="s">
        <v>63</v>
      </c>
    </row>
    <row r="51" spans="1:11" ht="20.65" customHeight="1">
      <c r="A51" s="60" t="s">
        <v>0</v>
      </c>
      <c r="B51" s="70"/>
      <c r="C51" s="61"/>
      <c r="D51" s="43"/>
      <c r="E51" s="61"/>
      <c r="F51" s="61"/>
      <c r="H51" s="61"/>
    </row>
    <row r="52" spans="1:11" ht="20.65" customHeight="1">
      <c r="A52" s="60" t="s">
        <v>144</v>
      </c>
      <c r="B52" s="70"/>
      <c r="C52" s="61"/>
      <c r="D52" s="43"/>
      <c r="E52" s="61"/>
      <c r="F52" s="61"/>
      <c r="H52" s="61"/>
      <c r="J52" s="61"/>
    </row>
    <row r="53" spans="1:11" ht="20.65" customHeight="1">
      <c r="A53" s="60" t="s">
        <v>198</v>
      </c>
      <c r="B53" s="70"/>
      <c r="C53" s="61"/>
      <c r="D53" s="43"/>
      <c r="E53" s="61"/>
      <c r="F53" s="61"/>
      <c r="H53" s="61"/>
      <c r="J53" s="61"/>
    </row>
    <row r="54" spans="1:11" ht="20.65" customHeight="1">
      <c r="A54" s="61"/>
      <c r="B54" s="61"/>
      <c r="C54" s="61"/>
      <c r="D54" s="43"/>
      <c r="E54" s="61"/>
      <c r="F54" s="61"/>
      <c r="H54" s="61"/>
      <c r="J54" s="4" t="s">
        <v>1</v>
      </c>
    </row>
    <row r="55" spans="1:11" s="62" customFormat="1" ht="20.65" customHeight="1">
      <c r="D55" s="45"/>
      <c r="E55" s="64" t="s">
        <v>2</v>
      </c>
      <c r="F55" s="64"/>
      <c r="G55" s="94"/>
      <c r="H55" s="80"/>
      <c r="I55" s="64" t="s">
        <v>3</v>
      </c>
      <c r="J55" s="80"/>
    </row>
    <row r="56" spans="1:11" s="62" customFormat="1" ht="20.65" customHeight="1">
      <c r="B56" s="69"/>
      <c r="D56" s="59">
        <v>2569</v>
      </c>
      <c r="E56" s="12"/>
      <c r="F56" s="59">
        <v>2568</v>
      </c>
      <c r="G56" s="100"/>
      <c r="H56" s="59">
        <v>2569</v>
      </c>
      <c r="I56" s="12"/>
      <c r="J56" s="59">
        <v>2568</v>
      </c>
    </row>
    <row r="57" spans="1:11" ht="20.65" customHeight="1">
      <c r="A57" s="63" t="s">
        <v>145</v>
      </c>
      <c r="F57" s="62"/>
    </row>
    <row r="58" spans="1:11" ht="20.65" customHeight="1">
      <c r="A58" s="2" t="s">
        <v>146</v>
      </c>
      <c r="D58" s="47">
        <v>760898</v>
      </c>
      <c r="E58" s="10"/>
      <c r="F58" s="47">
        <v>794855</v>
      </c>
      <c r="G58" s="67"/>
      <c r="H58" s="47">
        <v>760898</v>
      </c>
      <c r="I58" s="67"/>
      <c r="J58" s="47">
        <v>794855</v>
      </c>
      <c r="K58" s="67"/>
    </row>
    <row r="59" spans="1:11" ht="20.65" customHeight="1">
      <c r="A59" s="2" t="s">
        <v>210</v>
      </c>
      <c r="D59" s="47">
        <v>-144855</v>
      </c>
      <c r="E59" s="10"/>
      <c r="F59" s="47">
        <v>0</v>
      </c>
      <c r="G59" s="67"/>
      <c r="H59" s="47">
        <v>-144855</v>
      </c>
      <c r="I59" s="67"/>
      <c r="J59" s="47">
        <v>0</v>
      </c>
      <c r="K59" s="67"/>
    </row>
    <row r="60" spans="1:11" ht="20.65" customHeight="1">
      <c r="A60" s="2" t="s">
        <v>191</v>
      </c>
      <c r="D60" s="47">
        <v>0</v>
      </c>
      <c r="E60" s="10"/>
      <c r="F60" s="47">
        <v>0</v>
      </c>
      <c r="G60" s="67"/>
      <c r="H60" s="47">
        <v>234000</v>
      </c>
      <c r="I60" s="67"/>
      <c r="J60" s="47">
        <v>360500</v>
      </c>
      <c r="K60" s="67"/>
    </row>
    <row r="61" spans="1:11" ht="20.65" customHeight="1">
      <c r="A61" s="2" t="s">
        <v>83</v>
      </c>
      <c r="D61" s="48">
        <v>7924</v>
      </c>
      <c r="E61" s="10"/>
      <c r="F61" s="48">
        <v>5285</v>
      </c>
      <c r="G61" s="67"/>
      <c r="H61" s="55">
        <v>95748</v>
      </c>
      <c r="I61" s="67"/>
      <c r="J61" s="55">
        <v>109341</v>
      </c>
      <c r="K61" s="67"/>
    </row>
    <row r="62" spans="1:11" ht="20.65" customHeight="1">
      <c r="A62" s="2" t="s">
        <v>186</v>
      </c>
      <c r="D62" s="55">
        <v>-9148</v>
      </c>
      <c r="E62" s="10"/>
      <c r="F62" s="55">
        <v>-7286</v>
      </c>
      <c r="G62" s="67"/>
      <c r="H62" s="55">
        <v>-5263</v>
      </c>
      <c r="I62" s="67"/>
      <c r="J62" s="55">
        <v>-1037</v>
      </c>
      <c r="K62" s="67"/>
    </row>
    <row r="63" spans="1:11" ht="20.65" customHeight="1">
      <c r="A63" s="2" t="s">
        <v>179</v>
      </c>
      <c r="D63" s="49">
        <v>60331</v>
      </c>
      <c r="E63" s="10"/>
      <c r="F63" s="49">
        <v>16974</v>
      </c>
      <c r="G63" s="67"/>
      <c r="H63" s="49">
        <v>60331</v>
      </c>
      <c r="I63" s="67"/>
      <c r="J63" s="49">
        <v>16974</v>
      </c>
      <c r="K63" s="67"/>
    </row>
    <row r="64" spans="1:11" ht="20.65" customHeight="1">
      <c r="A64" s="63" t="s">
        <v>211</v>
      </c>
      <c r="D64" s="49">
        <f>SUM(D58:D63)</f>
        <v>675150</v>
      </c>
      <c r="E64" s="10"/>
      <c r="F64" s="49">
        <f>SUM(F58:F63)</f>
        <v>809828</v>
      </c>
      <c r="G64" s="67"/>
      <c r="H64" s="14">
        <f>SUM(H58:H63)</f>
        <v>1000859</v>
      </c>
      <c r="I64" s="67"/>
      <c r="J64" s="14">
        <f>SUM(J58:J63)</f>
        <v>1280633</v>
      </c>
      <c r="K64" s="67"/>
    </row>
    <row r="65" spans="1:11" ht="20.65" customHeight="1">
      <c r="A65" s="63" t="s">
        <v>147</v>
      </c>
      <c r="D65" s="47"/>
      <c r="E65" s="10"/>
      <c r="F65" s="47"/>
      <c r="G65" s="67"/>
      <c r="H65" s="81"/>
      <c r="I65" s="67"/>
      <c r="J65" s="81"/>
      <c r="K65" s="67"/>
    </row>
    <row r="66" spans="1:11" ht="20.65" customHeight="1">
      <c r="A66" s="2" t="s">
        <v>212</v>
      </c>
      <c r="D66" s="47">
        <v>0</v>
      </c>
      <c r="E66" s="10"/>
      <c r="F66" s="47">
        <v>-1000000</v>
      </c>
      <c r="G66" s="10"/>
      <c r="H66" s="47">
        <v>0</v>
      </c>
      <c r="I66" s="67"/>
      <c r="J66" s="10">
        <v>-1000000</v>
      </c>
      <c r="K66" s="67"/>
    </row>
    <row r="67" spans="1:11" ht="20.65" customHeight="1">
      <c r="A67" s="78" t="s">
        <v>204</v>
      </c>
      <c r="D67" s="47">
        <v>1500000</v>
      </c>
      <c r="E67" s="10"/>
      <c r="F67" s="47">
        <v>0</v>
      </c>
      <c r="G67" s="10"/>
      <c r="H67" s="47">
        <v>1500000</v>
      </c>
      <c r="I67" s="67"/>
      <c r="J67" s="10">
        <v>0</v>
      </c>
      <c r="K67" s="67"/>
    </row>
    <row r="68" spans="1:11" ht="20.65" customHeight="1">
      <c r="A68" s="2" t="s">
        <v>148</v>
      </c>
      <c r="D68" s="47">
        <v>-500000</v>
      </c>
      <c r="E68" s="10"/>
      <c r="F68" s="47">
        <v>-687500</v>
      </c>
      <c r="G68" s="67"/>
      <c r="H68" s="10">
        <v>-500000</v>
      </c>
      <c r="I68" s="67"/>
      <c r="J68" s="10">
        <v>-687500</v>
      </c>
      <c r="K68" s="67"/>
    </row>
    <row r="69" spans="1:11" ht="20.65" customHeight="1">
      <c r="A69" s="2" t="s">
        <v>200</v>
      </c>
      <c r="D69" s="47">
        <v>0</v>
      </c>
      <c r="E69" s="10"/>
      <c r="F69" s="47">
        <v>1855314</v>
      </c>
      <c r="G69" s="67"/>
      <c r="H69" s="10">
        <v>0</v>
      </c>
      <c r="I69" s="67"/>
      <c r="J69" s="10">
        <v>1855314</v>
      </c>
      <c r="K69" s="67"/>
    </row>
    <row r="70" spans="1:11" ht="20.65" customHeight="1">
      <c r="A70" s="2" t="s">
        <v>201</v>
      </c>
      <c r="D70" s="47">
        <v>-1000000</v>
      </c>
      <c r="E70" s="10"/>
      <c r="F70" s="47">
        <v>-1000000</v>
      </c>
      <c r="G70" s="67"/>
      <c r="H70" s="10">
        <v>-1000000</v>
      </c>
      <c r="I70" s="67"/>
      <c r="J70" s="10">
        <v>-1000000</v>
      </c>
      <c r="K70" s="67"/>
    </row>
    <row r="71" spans="1:11" ht="20.65" customHeight="1">
      <c r="A71" s="2" t="s">
        <v>172</v>
      </c>
      <c r="D71" s="47">
        <v>-81983</v>
      </c>
      <c r="E71" s="10"/>
      <c r="F71" s="47">
        <v>-122</v>
      </c>
      <c r="G71" s="67"/>
      <c r="H71" s="47">
        <v>-81983</v>
      </c>
      <c r="I71" s="67"/>
      <c r="J71" s="47">
        <v>-122</v>
      </c>
      <c r="K71" s="67"/>
    </row>
    <row r="72" spans="1:11" ht="20.65" customHeight="1">
      <c r="A72" s="2" t="s">
        <v>202</v>
      </c>
      <c r="D72" s="47">
        <v>-746086</v>
      </c>
      <c r="E72" s="10"/>
      <c r="F72" s="47">
        <v>-857146</v>
      </c>
      <c r="G72" s="67"/>
      <c r="H72" s="47">
        <v>-746086</v>
      </c>
      <c r="I72" s="67"/>
      <c r="J72" s="47">
        <v>-857146</v>
      </c>
      <c r="K72" s="67"/>
    </row>
    <row r="73" spans="1:11" ht="20.65" customHeight="1">
      <c r="A73" s="2" t="s">
        <v>203</v>
      </c>
      <c r="D73" s="47">
        <v>0</v>
      </c>
      <c r="E73" s="10"/>
      <c r="F73" s="47">
        <v>-2258</v>
      </c>
      <c r="G73" s="67"/>
      <c r="H73" s="47">
        <v>0</v>
      </c>
      <c r="I73" s="67"/>
      <c r="J73" s="47">
        <v>-2258</v>
      </c>
      <c r="K73" s="67"/>
    </row>
    <row r="74" spans="1:11" ht="20.65" customHeight="1">
      <c r="A74" s="70" t="s">
        <v>149</v>
      </c>
      <c r="D74" s="10">
        <v>-77792</v>
      </c>
      <c r="E74" s="10"/>
      <c r="F74" s="47">
        <v>-106281</v>
      </c>
      <c r="G74" s="67"/>
      <c r="H74" s="47">
        <v>-77782</v>
      </c>
      <c r="I74" s="67"/>
      <c r="J74" s="47">
        <v>-106371</v>
      </c>
      <c r="K74" s="67"/>
    </row>
    <row r="75" spans="1:11" ht="20.65" customHeight="1">
      <c r="A75" s="2" t="s">
        <v>150</v>
      </c>
      <c r="D75" s="10">
        <v>-130605</v>
      </c>
      <c r="E75" s="10"/>
      <c r="F75" s="10">
        <v>-141354</v>
      </c>
      <c r="G75" s="67"/>
      <c r="H75" s="47">
        <v>-17099</v>
      </c>
      <c r="I75" s="67"/>
      <c r="J75" s="47">
        <v>-27849</v>
      </c>
      <c r="K75" s="67"/>
    </row>
    <row r="76" spans="1:11" ht="20.65" customHeight="1">
      <c r="A76" s="63" t="s">
        <v>213</v>
      </c>
      <c r="D76" s="50">
        <f>SUM(D66:D75)</f>
        <v>-1036466</v>
      </c>
      <c r="E76" s="10"/>
      <c r="F76" s="50">
        <f>SUM(F66:F75)</f>
        <v>-1939347</v>
      </c>
      <c r="G76" s="67"/>
      <c r="H76" s="50">
        <f>SUM(H66:H75)</f>
        <v>-922950</v>
      </c>
      <c r="I76" s="67"/>
      <c r="J76" s="50">
        <f>SUM(J66:J75)</f>
        <v>-1825932</v>
      </c>
      <c r="K76" s="67"/>
    </row>
    <row r="77" spans="1:11" ht="20.65" customHeight="1">
      <c r="A77" s="63" t="s">
        <v>180</v>
      </c>
      <c r="D77" s="47">
        <f>SUM(D47,D64,D76)</f>
        <v>1317889</v>
      </c>
      <c r="E77" s="10"/>
      <c r="F77" s="47">
        <f>SUM(F47,F64,F76)</f>
        <v>-167604</v>
      </c>
      <c r="G77" s="67"/>
      <c r="H77" s="47">
        <f>SUM(H47,H64,H76)</f>
        <v>1096442</v>
      </c>
      <c r="I77" s="67"/>
      <c r="J77" s="47">
        <f>SUM(J47,J64,J76)</f>
        <v>-126967</v>
      </c>
      <c r="K77" s="67"/>
    </row>
    <row r="78" spans="1:11" ht="20.65" customHeight="1">
      <c r="A78" s="2" t="s">
        <v>151</v>
      </c>
      <c r="D78" s="49">
        <v>1477138</v>
      </c>
      <c r="E78" s="10"/>
      <c r="F78" s="49">
        <v>1463215</v>
      </c>
      <c r="G78" s="67"/>
      <c r="H78" s="28">
        <v>299953</v>
      </c>
      <c r="I78" s="67"/>
      <c r="J78" s="28">
        <v>397556</v>
      </c>
      <c r="K78" s="67"/>
    </row>
    <row r="79" spans="1:11" ht="20.65" customHeight="1" thickBot="1">
      <c r="A79" s="63" t="s">
        <v>152</v>
      </c>
      <c r="D79" s="51">
        <f>SUM(D77:D78)</f>
        <v>2795027</v>
      </c>
      <c r="E79" s="10"/>
      <c r="F79" s="51">
        <f>SUM(F77:F78)</f>
        <v>1295611</v>
      </c>
      <c r="G79" s="67"/>
      <c r="H79" s="68">
        <f>SUM(H77:H78)</f>
        <v>1396395</v>
      </c>
      <c r="I79" s="67"/>
      <c r="J79" s="68">
        <f>SUM(J77:J78)</f>
        <v>270589</v>
      </c>
      <c r="K79" s="67"/>
    </row>
    <row r="80" spans="1:11" s="52" customFormat="1" ht="20.65" customHeight="1" thickTop="1">
      <c r="B80" s="101"/>
      <c r="D80" s="53">
        <f>D79-BS!D11</f>
        <v>0</v>
      </c>
      <c r="E80" s="53"/>
      <c r="F80" s="53"/>
      <c r="G80" s="67"/>
      <c r="H80" s="10">
        <f>H79-BS!H11</f>
        <v>0</v>
      </c>
      <c r="I80" s="67"/>
      <c r="J80" s="10"/>
      <c r="K80" s="67"/>
    </row>
    <row r="81" spans="1:11" ht="20.65" customHeight="1">
      <c r="A81" s="63" t="s">
        <v>153</v>
      </c>
      <c r="D81" s="47"/>
      <c r="E81" s="10"/>
      <c r="F81" s="47"/>
      <c r="G81" s="67"/>
      <c r="H81" s="47"/>
      <c r="I81" s="67"/>
      <c r="J81" s="47"/>
      <c r="K81" s="67"/>
    </row>
    <row r="82" spans="1:11" ht="20.65" customHeight="1">
      <c r="A82" s="2" t="s">
        <v>154</v>
      </c>
      <c r="D82" s="54"/>
      <c r="E82" s="67"/>
      <c r="F82" s="54"/>
      <c r="G82" s="67"/>
      <c r="H82" s="67"/>
      <c r="I82" s="67"/>
      <c r="J82" s="67"/>
      <c r="K82" s="67"/>
    </row>
    <row r="83" spans="1:11" ht="20.65" customHeight="1">
      <c r="A83" s="2" t="s">
        <v>160</v>
      </c>
      <c r="D83" s="54">
        <v>63568</v>
      </c>
      <c r="E83" s="54"/>
      <c r="F83" s="54">
        <v>90468</v>
      </c>
      <c r="G83" s="54"/>
      <c r="H83" s="54">
        <v>10132</v>
      </c>
      <c r="I83" s="54"/>
      <c r="J83" s="54">
        <v>29594</v>
      </c>
      <c r="K83" s="67"/>
    </row>
    <row r="84" spans="1:11" ht="20.65" customHeight="1">
      <c r="A84" s="2" t="s">
        <v>187</v>
      </c>
      <c r="D84" s="54"/>
      <c r="E84" s="54"/>
      <c r="F84" s="54"/>
      <c r="G84" s="54"/>
      <c r="H84" s="54"/>
      <c r="I84" s="54"/>
      <c r="J84" s="54"/>
      <c r="K84" s="67"/>
    </row>
    <row r="85" spans="1:11" ht="20.65" customHeight="1">
      <c r="A85" s="2" t="s">
        <v>183</v>
      </c>
      <c r="D85" s="66">
        <v>-139492</v>
      </c>
      <c r="E85" s="10"/>
      <c r="F85" s="54">
        <v>134941</v>
      </c>
      <c r="G85" s="54"/>
      <c r="H85" s="54">
        <v>-139492</v>
      </c>
      <c r="I85" s="54"/>
      <c r="J85" s="54">
        <v>134941</v>
      </c>
      <c r="K85" s="67"/>
    </row>
    <row r="86" spans="1:11" s="89" customFormat="1" ht="23.25">
      <c r="A86" s="78" t="s">
        <v>214</v>
      </c>
      <c r="D86" s="90">
        <v>200248.09751999998</v>
      </c>
      <c r="E86" s="90"/>
      <c r="F86" s="91">
        <v>0</v>
      </c>
      <c r="G86" s="90"/>
      <c r="H86" s="92">
        <v>0</v>
      </c>
      <c r="I86" s="90"/>
      <c r="J86" s="93">
        <v>0</v>
      </c>
    </row>
    <row r="87" spans="1:11" ht="20.65" customHeight="1">
      <c r="D87" s="2"/>
      <c r="F87" s="48"/>
    </row>
    <row r="88" spans="1:11" ht="20.65" customHeight="1">
      <c r="A88" s="2" t="s">
        <v>162</v>
      </c>
      <c r="D88" s="47"/>
      <c r="E88" s="10"/>
      <c r="F88" s="47"/>
      <c r="G88" s="67"/>
      <c r="H88" s="10"/>
      <c r="I88" s="67"/>
      <c r="J88" s="10"/>
    </row>
    <row r="89" spans="1:11" ht="20.65" customHeight="1">
      <c r="F89" s="46"/>
    </row>
    <row r="90" spans="1:11" ht="20.65" customHeight="1">
      <c r="F90" s="46"/>
    </row>
    <row r="91" spans="1:11" ht="20.65" customHeight="1">
      <c r="F91" s="46"/>
    </row>
    <row r="92" spans="1:11" ht="20.65" customHeight="1">
      <c r="F92" s="46"/>
    </row>
    <row r="93" spans="1:11" ht="20.65" customHeight="1">
      <c r="F93" s="46"/>
    </row>
    <row r="94" spans="1:11" ht="20.65" customHeight="1">
      <c r="F94" s="46"/>
    </row>
    <row r="95" spans="1:11" ht="20.65" customHeight="1">
      <c r="F95" s="46"/>
    </row>
    <row r="96" spans="1:11" ht="20.65" customHeight="1">
      <c r="F96" s="46"/>
    </row>
    <row r="97" spans="6:6" ht="20.65" customHeight="1">
      <c r="F97" s="46"/>
    </row>
    <row r="98" spans="6:6" ht="20.65" customHeight="1">
      <c r="F98" s="46"/>
    </row>
    <row r="99" spans="6:6" ht="20.65" customHeight="1">
      <c r="F99" s="46"/>
    </row>
    <row r="100" spans="6:6" ht="20.65" customHeight="1">
      <c r="F100" s="46"/>
    </row>
    <row r="101" spans="6:6" ht="20.65" customHeight="1">
      <c r="F101" s="46"/>
    </row>
    <row r="102" spans="6:6" ht="20.65" customHeight="1">
      <c r="F102" s="46"/>
    </row>
    <row r="103" spans="6:6" ht="20.65" customHeight="1">
      <c r="F103" s="46"/>
    </row>
    <row r="104" spans="6:6" ht="20.65" customHeight="1">
      <c r="F104" s="46"/>
    </row>
    <row r="105" spans="6:6" ht="20.65" customHeight="1">
      <c r="F105" s="46"/>
    </row>
    <row r="106" spans="6:6" ht="20.65" customHeight="1">
      <c r="F106" s="46"/>
    </row>
    <row r="107" spans="6:6" ht="20.65" customHeight="1">
      <c r="F107" s="46"/>
    </row>
    <row r="108" spans="6:6" ht="20.65" customHeight="1">
      <c r="F108" s="46"/>
    </row>
    <row r="109" spans="6:6" ht="20.65" customHeight="1">
      <c r="F109" s="46"/>
    </row>
    <row r="110" spans="6:6" ht="20.65" customHeight="1">
      <c r="F110" s="46"/>
    </row>
    <row r="111" spans="6:6" ht="20.65" customHeight="1">
      <c r="F111" s="46"/>
    </row>
    <row r="112" spans="6:6" ht="20.65" customHeight="1">
      <c r="F112" s="46"/>
    </row>
    <row r="113" spans="6:6" ht="20.65" customHeight="1">
      <c r="F113" s="46"/>
    </row>
    <row r="114" spans="6:6" ht="20.65" customHeight="1">
      <c r="F114" s="46"/>
    </row>
    <row r="115" spans="6:6" ht="20.65" customHeight="1">
      <c r="F115" s="46"/>
    </row>
    <row r="116" spans="6:6" ht="20.65" customHeight="1">
      <c r="F116" s="46"/>
    </row>
    <row r="117" spans="6:6" ht="20.65" customHeight="1">
      <c r="F117" s="46"/>
    </row>
    <row r="118" spans="6:6" ht="20.65" customHeight="1">
      <c r="F118" s="46"/>
    </row>
    <row r="119" spans="6:6" ht="20.65" customHeight="1">
      <c r="F119" s="46"/>
    </row>
    <row r="120" spans="6:6" ht="20.65" customHeight="1">
      <c r="F120" s="46"/>
    </row>
    <row r="121" spans="6:6" ht="20.65" customHeight="1">
      <c r="F121" s="46"/>
    </row>
    <row r="122" spans="6:6" ht="20.65" customHeight="1">
      <c r="F122" s="46"/>
    </row>
    <row r="123" spans="6:6" ht="20.65" customHeight="1">
      <c r="F123" s="46"/>
    </row>
    <row r="124" spans="6:6" ht="20.65" customHeight="1">
      <c r="F124" s="46"/>
    </row>
    <row r="125" spans="6:6" ht="20.65" customHeight="1">
      <c r="F125" s="46"/>
    </row>
    <row r="126" spans="6:6" ht="20.65" customHeight="1">
      <c r="F126" s="46"/>
    </row>
    <row r="127" spans="6:6" ht="20.65" customHeight="1">
      <c r="F127" s="46"/>
    </row>
    <row r="128" spans="6:6" ht="20.65" customHeight="1">
      <c r="F128" s="46"/>
    </row>
    <row r="129" spans="6:6" ht="20.65" customHeight="1">
      <c r="F129" s="46"/>
    </row>
    <row r="130" spans="6:6" ht="20.65" customHeight="1">
      <c r="F130" s="46"/>
    </row>
    <row r="131" spans="6:6" ht="20.65" customHeight="1">
      <c r="F131" s="46"/>
    </row>
    <row r="132" spans="6:6" ht="20.65" customHeight="1">
      <c r="F132" s="46"/>
    </row>
    <row r="133" spans="6:6" ht="20.65" customHeight="1">
      <c r="F133" s="46"/>
    </row>
    <row r="134" spans="6:6" ht="20.65" customHeight="1">
      <c r="F134" s="46"/>
    </row>
    <row r="135" spans="6:6" ht="20.65" customHeight="1">
      <c r="F135" s="46"/>
    </row>
    <row r="136" spans="6:6" ht="20.65" customHeight="1">
      <c r="F136" s="46"/>
    </row>
    <row r="137" spans="6:6" ht="20.65" customHeight="1">
      <c r="F137" s="46"/>
    </row>
    <row r="138" spans="6:6" ht="20.65" customHeight="1">
      <c r="F138" s="46"/>
    </row>
    <row r="139" spans="6:6" ht="20.65" customHeight="1">
      <c r="F139" s="46"/>
    </row>
    <row r="140" spans="6:6" ht="20.65" customHeight="1">
      <c r="F140" s="46"/>
    </row>
    <row r="141" spans="6:6" ht="20.65" customHeight="1">
      <c r="F141" s="46"/>
    </row>
    <row r="142" spans="6:6" ht="20.65" customHeight="1">
      <c r="F142" s="46"/>
    </row>
    <row r="143" spans="6:6" ht="20.65" customHeight="1">
      <c r="F143" s="46"/>
    </row>
    <row r="144" spans="6:6" ht="20.65" customHeight="1">
      <c r="F144" s="46"/>
    </row>
    <row r="145" spans="6:6" ht="20.65" customHeight="1">
      <c r="F145" s="46"/>
    </row>
    <row r="146" spans="6:6" ht="20.65" customHeight="1">
      <c r="F146" s="46"/>
    </row>
    <row r="147" spans="6:6" ht="20.65" customHeight="1">
      <c r="F147" s="46"/>
    </row>
    <row r="148" spans="6:6" ht="20.65" customHeight="1">
      <c r="F148" s="46"/>
    </row>
    <row r="149" spans="6:6" ht="20.65" customHeight="1">
      <c r="F149" s="46"/>
    </row>
    <row r="150" spans="6:6" ht="20.65" customHeight="1">
      <c r="F150" s="46"/>
    </row>
    <row r="151" spans="6:6" ht="20.65" customHeight="1">
      <c r="F151" s="46"/>
    </row>
    <row r="152" spans="6:6" ht="20.65" customHeight="1">
      <c r="F152" s="46"/>
    </row>
    <row r="153" spans="6:6" ht="20.65" customHeight="1">
      <c r="F153" s="46"/>
    </row>
    <row r="154" spans="6:6" ht="20.65" customHeight="1">
      <c r="F154" s="46"/>
    </row>
    <row r="155" spans="6:6" ht="20.65" customHeight="1">
      <c r="F155" s="46"/>
    </row>
    <row r="156" spans="6:6" ht="20.65" customHeight="1">
      <c r="F156" s="46"/>
    </row>
    <row r="157" spans="6:6" ht="20.65" customHeight="1">
      <c r="F157" s="46"/>
    </row>
    <row r="158" spans="6:6" ht="20.65" customHeight="1">
      <c r="F158" s="46"/>
    </row>
    <row r="159" spans="6:6" ht="20.65" customHeight="1">
      <c r="F159" s="46"/>
    </row>
    <row r="160" spans="6:6" ht="20.65" customHeight="1">
      <c r="F160" s="46"/>
    </row>
    <row r="161" spans="6:6" ht="20.65" customHeight="1">
      <c r="F161" s="46"/>
    </row>
    <row r="162" spans="6:6" ht="20.65" customHeight="1">
      <c r="F162" s="46"/>
    </row>
    <row r="163" spans="6:6" ht="20.65" customHeight="1">
      <c r="F163" s="46"/>
    </row>
    <row r="164" spans="6:6" ht="20.65" customHeight="1">
      <c r="F164" s="46"/>
    </row>
    <row r="165" spans="6:6" ht="20.65" customHeight="1">
      <c r="F165" s="46"/>
    </row>
    <row r="166" spans="6:6" ht="20.65" customHeight="1">
      <c r="F166" s="46"/>
    </row>
    <row r="167" spans="6:6" ht="20.65" customHeight="1">
      <c r="F167" s="46"/>
    </row>
    <row r="168" spans="6:6" ht="20.65" customHeight="1">
      <c r="F168" s="46"/>
    </row>
    <row r="169" spans="6:6" ht="20.65" customHeight="1">
      <c r="F169" s="46"/>
    </row>
    <row r="170" spans="6:6" ht="20.65" customHeight="1">
      <c r="F170" s="46"/>
    </row>
    <row r="171" spans="6:6" ht="20.65" customHeight="1">
      <c r="F171" s="46"/>
    </row>
    <row r="172" spans="6:6" ht="20.65" customHeight="1">
      <c r="F172" s="46"/>
    </row>
    <row r="173" spans="6:6" ht="20.65" customHeight="1">
      <c r="F173" s="46"/>
    </row>
    <row r="174" spans="6:6" ht="20.65" customHeight="1">
      <c r="F174" s="46"/>
    </row>
    <row r="175" spans="6:6" ht="20.65" customHeight="1">
      <c r="F175" s="46"/>
    </row>
    <row r="176" spans="6:6" ht="20.65" customHeight="1">
      <c r="F176" s="46"/>
    </row>
    <row r="177" spans="6:6" ht="20.65" customHeight="1">
      <c r="F177" s="46"/>
    </row>
    <row r="178" spans="6:6" ht="20.65" customHeight="1">
      <c r="F178" s="46"/>
    </row>
    <row r="179" spans="6:6" ht="20.65" customHeight="1">
      <c r="F179" s="46"/>
    </row>
    <row r="180" spans="6:6" ht="20.65" customHeight="1">
      <c r="F180" s="46"/>
    </row>
    <row r="181" spans="6:6" ht="20.65" customHeight="1">
      <c r="F181" s="46"/>
    </row>
    <row r="182" spans="6:6" ht="20.65" customHeight="1">
      <c r="F182" s="46"/>
    </row>
    <row r="183" spans="6:6" ht="20.65" customHeight="1">
      <c r="F183" s="46"/>
    </row>
    <row r="184" spans="6:6" ht="20.65" customHeight="1">
      <c r="F184" s="46"/>
    </row>
  </sheetData>
  <mergeCells count="1">
    <mergeCell ref="H6:J6"/>
  </mergeCells>
  <conditionalFormatting sqref="M10:M28 A11:A28">
    <cfRule type="duplicateValues" dxfId="0" priority="2"/>
  </conditionalFormatting>
  <printOptions gridLinesSet="0"/>
  <pageMargins left="0.78740157480314998" right="0.39370078740157499" top="0.78740157480314998" bottom="0.39370078740157499" header="0.196850393700787" footer="0.196850393700787"/>
  <pageSetup paperSize="9" scale="69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3D6BA8CE-C6A2-4005-BB99-F48F432AA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198DA9-24DE-4156-887C-89A534FDF734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f8cc4cd3-46a3-45fc-9b53-d2b1458b3514"/>
    <ds:schemaRef ds:uri="http://purl.org/dc/elements/1.1/"/>
    <ds:schemaRef ds:uri="5d940741-96e8-4059-a17c-a7825e4520a5"/>
    <ds:schemaRef ds:uri="50c908b1-f277-4340-90a9-4611d0b0f078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The Company</vt:lpstr>
      <vt:lpstr>CF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Kamolwan Theeravetch</cp:lastModifiedBy>
  <cp:lastPrinted>2026-08-06T16:26:22Z</cp:lastPrinted>
  <dcterms:created xsi:type="dcterms:W3CDTF">2023-05-02T06:51:17Z</dcterms:created>
  <dcterms:modified xsi:type="dcterms:W3CDTF">2026-08-06T16:26:25Z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