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Quality Houses\2026\Q2'26\Convert\"/>
    </mc:Choice>
  </mc:AlternateContent>
  <xr:revisionPtr revIDLastSave="0" documentId="13_ncr:1_{1EBA2032-CAB1-44C7-AEBD-B7D1C7C65F5B}" xr6:coauthVersionLast="47" xr6:coauthVersionMax="47" xr10:uidLastSave="{00000000-0000-0000-0000-000000000000}"/>
  <bookViews>
    <workbookView xWindow="-120" yWindow="-120" windowWidth="29040" windowHeight="15720" tabRatio="714" firstSheet="1" activeTab="5" xr2:uid="{00000000-000D-0000-FFFF-FFFF00000000}"/>
  </bookViews>
  <sheets>
    <sheet name="NAV000" sheetId="1" state="hidden" r:id="rId1"/>
    <sheet name="BS " sheetId="11" r:id="rId2"/>
    <sheet name="PL" sheetId="8" r:id="rId3"/>
    <sheet name="Conso" sheetId="12" r:id="rId4"/>
    <sheet name="Company" sheetId="13" r:id="rId5"/>
    <sheet name="CF" sheetId="9" r:id="rId6"/>
    <sheet name="000" sheetId="3" state="veryHidden" r:id="rId7"/>
  </sheets>
  <externalReferences>
    <externalReference r:id="rId8"/>
    <externalReference r:id="rId9"/>
  </externalReferences>
  <definedNames>
    <definedName name="_Fill" localSheetId="4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>#REF!</definedName>
    <definedName name="fre" localSheetId="4">#REF!</definedName>
    <definedName name="fre" localSheetId="3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 localSheetId="3">#REF!</definedName>
    <definedName name="month">#REF!</definedName>
    <definedName name="_xlnm.Print_Area" localSheetId="1">'BS '!$A$1:$J$104</definedName>
    <definedName name="_xlnm.Print_Area" localSheetId="5">CF!$A$1:$J$91</definedName>
    <definedName name="_xlnm.Print_Area" localSheetId="4">Company!$A$1:$V$35</definedName>
    <definedName name="_xlnm.Print_Area" localSheetId="3">Conso!$A$1:$V$35</definedName>
    <definedName name="_xlnm.Print_Area" localSheetId="2">PL!$A$1:$K$104</definedName>
    <definedName name="Print_Area_MI" localSheetId="4">#REF!</definedName>
    <definedName name="Print_Area_MI" localSheetId="3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9" i="9" l="1"/>
  <c r="T31" i="13"/>
  <c r="R31" i="13"/>
  <c r="P31" i="13"/>
  <c r="L31" i="13"/>
  <c r="J31" i="13"/>
  <c r="H31" i="13"/>
  <c r="F31" i="13"/>
  <c r="D31" i="13"/>
  <c r="V17" i="12"/>
  <c r="T30" i="13" l="1"/>
  <c r="V30" i="13" s="1"/>
  <c r="P31" i="12"/>
  <c r="L31" i="12"/>
  <c r="J31" i="12"/>
  <c r="H31" i="12"/>
  <c r="F31" i="12"/>
  <c r="D31" i="12"/>
  <c r="P21" i="12"/>
  <c r="N21" i="12"/>
  <c r="L21" i="12"/>
  <c r="J21" i="12"/>
  <c r="H21" i="12"/>
  <c r="F21" i="12"/>
  <c r="D21" i="12"/>
  <c r="T20" i="13"/>
  <c r="V20" i="13" s="1"/>
  <c r="N17" i="13"/>
  <c r="V17" i="13" s="1"/>
  <c r="N17" i="12"/>
  <c r="T20" i="12"/>
  <c r="V20" i="12" s="1"/>
  <c r="T30" i="12"/>
  <c r="V30" i="12" s="1"/>
  <c r="D44" i="8" l="1"/>
  <c r="J43" i="8"/>
  <c r="J44" i="8" s="1"/>
  <c r="H43" i="8"/>
  <c r="F43" i="8"/>
  <c r="D43" i="8"/>
  <c r="J38" i="8"/>
  <c r="H38" i="8"/>
  <c r="H44" i="8" s="1"/>
  <c r="F38" i="8"/>
  <c r="F44" i="8" s="1"/>
  <c r="D38" i="8"/>
  <c r="J23" i="8"/>
  <c r="J24" i="8" s="1"/>
  <c r="J29" i="8" s="1"/>
  <c r="J31" i="8" s="1"/>
  <c r="H23" i="8"/>
  <c r="F23" i="8"/>
  <c r="D23" i="8"/>
  <c r="J16" i="8"/>
  <c r="H16" i="8"/>
  <c r="F16" i="8"/>
  <c r="D16" i="8"/>
  <c r="D24" i="8" l="1"/>
  <c r="D29" i="8" s="1"/>
  <c r="D31" i="8" s="1"/>
  <c r="D50" i="8" s="1"/>
  <c r="F24" i="8"/>
  <c r="F29" i="8" s="1"/>
  <c r="F31" i="8" s="1"/>
  <c r="F46" i="8" s="1"/>
  <c r="H24" i="8"/>
  <c r="H29" i="8" s="1"/>
  <c r="H31" i="8" s="1"/>
  <c r="H50" i="8" s="1"/>
  <c r="J50" i="8"/>
  <c r="J46" i="8"/>
  <c r="D46" i="8" l="1"/>
  <c r="F50" i="8"/>
  <c r="H46" i="8"/>
  <c r="D67" i="9" l="1"/>
  <c r="N27" i="13"/>
  <c r="D17" i="11"/>
  <c r="N27" i="12" l="1"/>
  <c r="V27" i="12" s="1"/>
  <c r="H26" i="12"/>
  <c r="H16" i="12"/>
  <c r="H26" i="13"/>
  <c r="H16" i="13"/>
  <c r="H21" i="13" s="1"/>
  <c r="L26" i="13"/>
  <c r="L16" i="13"/>
  <c r="L21" i="13" s="1"/>
  <c r="T23" i="12"/>
  <c r="L26" i="12"/>
  <c r="L16" i="12"/>
  <c r="R19" i="13"/>
  <c r="R19" i="12"/>
  <c r="R21" i="12" s="1"/>
  <c r="V27" i="13" l="1"/>
  <c r="F79" i="9"/>
  <c r="H79" i="9"/>
  <c r="J79" i="9"/>
  <c r="D69" i="11"/>
  <c r="H29" i="11"/>
  <c r="F57" i="11" l="1"/>
  <c r="F17" i="11"/>
  <c r="D57" i="11" l="1"/>
  <c r="D29" i="11"/>
  <c r="R29" i="13" l="1"/>
  <c r="R29" i="12"/>
  <c r="H69" i="11"/>
  <c r="J69" i="11"/>
  <c r="F69" i="11"/>
  <c r="T29" i="12" l="1"/>
  <c r="V29" i="12" s="1"/>
  <c r="J78" i="11"/>
  <c r="F78" i="11"/>
  <c r="J38" i="11"/>
  <c r="F38" i="11"/>
  <c r="J6" i="11"/>
  <c r="J57" i="11" l="1"/>
  <c r="H57" i="11"/>
  <c r="D70" i="11"/>
  <c r="D95" i="11" l="1"/>
  <c r="T19" i="13" l="1"/>
  <c r="T19" i="12"/>
  <c r="T21" i="12" s="1"/>
  <c r="V19" i="13" l="1"/>
  <c r="V19" i="12"/>
  <c r="V21" i="12" s="1"/>
  <c r="P26" i="12" l="1"/>
  <c r="T29" i="13"/>
  <c r="V29" i="13" s="1"/>
  <c r="T24" i="12" l="1"/>
  <c r="P16" i="13" l="1"/>
  <c r="P21" i="13" s="1"/>
  <c r="J16" i="13"/>
  <c r="J21" i="13" s="1"/>
  <c r="F16" i="13"/>
  <c r="F21" i="13" s="1"/>
  <c r="D16" i="13"/>
  <c r="D21" i="13" s="1"/>
  <c r="T14" i="13"/>
  <c r="T13" i="13"/>
  <c r="P16" i="12"/>
  <c r="J16" i="12"/>
  <c r="F16" i="12"/>
  <c r="D16" i="12"/>
  <c r="T14" i="12"/>
  <c r="D26" i="12"/>
  <c r="F26" i="12"/>
  <c r="J26" i="12"/>
  <c r="V13" i="13" l="1"/>
  <c r="F29" i="11" l="1"/>
  <c r="J29" i="11"/>
  <c r="T13" i="12" l="1"/>
  <c r="V13" i="12" l="1"/>
  <c r="T23" i="13"/>
  <c r="V23" i="13" l="1"/>
  <c r="V23" i="12"/>
  <c r="F95" i="11"/>
  <c r="J95" i="8" l="1"/>
  <c r="H95" i="8"/>
  <c r="F95" i="8"/>
  <c r="D95" i="8"/>
  <c r="J90" i="8"/>
  <c r="J96" i="8" s="1"/>
  <c r="R15" i="13" s="1"/>
  <c r="H90" i="8"/>
  <c r="H96" i="8" s="1"/>
  <c r="R25" i="13" s="1"/>
  <c r="F90" i="8"/>
  <c r="D90" i="8"/>
  <c r="R16" i="13" l="1"/>
  <c r="R21" i="13" s="1"/>
  <c r="T15" i="13"/>
  <c r="F96" i="8"/>
  <c r="R15" i="12" s="1"/>
  <c r="D96" i="8"/>
  <c r="R25" i="12" s="1"/>
  <c r="V15" i="13" l="1"/>
  <c r="T16" i="13"/>
  <c r="T21" i="13" s="1"/>
  <c r="T15" i="12"/>
  <c r="R16" i="12"/>
  <c r="T25" i="13"/>
  <c r="V25" i="13" s="1"/>
  <c r="T24" i="13"/>
  <c r="V15" i="12" l="1"/>
  <c r="T16" i="12"/>
  <c r="R26" i="13"/>
  <c r="P26" i="13"/>
  <c r="J26" i="13"/>
  <c r="F26" i="13"/>
  <c r="D26" i="13"/>
  <c r="R26" i="12"/>
  <c r="R31" i="12" s="1"/>
  <c r="T25" i="12"/>
  <c r="T26" i="12" l="1"/>
  <c r="T31" i="12" s="1"/>
  <c r="V25" i="12"/>
  <c r="T26" i="13"/>
  <c r="J67" i="9" l="1"/>
  <c r="F67" i="9"/>
  <c r="J75" i="8" l="1"/>
  <c r="J68" i="8"/>
  <c r="F75" i="8"/>
  <c r="F68" i="8"/>
  <c r="J95" i="11"/>
  <c r="J17" i="11"/>
  <c r="J30" i="11" s="1"/>
  <c r="F30" i="11"/>
  <c r="F6" i="11"/>
  <c r="H95" i="11"/>
  <c r="H17" i="11"/>
  <c r="H30" i="11" s="1"/>
  <c r="D30" i="11"/>
  <c r="J76" i="8" l="1"/>
  <c r="J81" i="8" s="1"/>
  <c r="F76" i="8"/>
  <c r="D96" i="11"/>
  <c r="D97" i="11" s="1"/>
  <c r="J70" i="11"/>
  <c r="F70" i="11"/>
  <c r="H70" i="11"/>
  <c r="H96" i="11" s="1"/>
  <c r="H97" i="11" s="1"/>
  <c r="F96" i="11" l="1"/>
  <c r="F97" i="11" s="1"/>
  <c r="F81" i="8"/>
  <c r="F83" i="8" s="1"/>
  <c r="J83" i="8"/>
  <c r="N14" i="13" s="1"/>
  <c r="J96" i="11"/>
  <c r="N14" i="12" l="1"/>
  <c r="N16" i="12" s="1"/>
  <c r="F98" i="8"/>
  <c r="N16" i="13"/>
  <c r="N21" i="13" s="1"/>
  <c r="V14" i="13"/>
  <c r="V16" i="13" s="1"/>
  <c r="V21" i="13" s="1"/>
  <c r="J98" i="8"/>
  <c r="J102" i="8"/>
  <c r="F102" i="8"/>
  <c r="J97" i="11"/>
  <c r="V14" i="12" l="1"/>
  <c r="V16" i="12" s="1"/>
  <c r="J9" i="9"/>
  <c r="J32" i="9" s="1"/>
  <c r="J48" i="9" s="1"/>
  <c r="H67" i="9"/>
  <c r="J50" i="9" l="1"/>
  <c r="F9" i="9"/>
  <c r="J80" i="9" l="1"/>
  <c r="J82" i="9" s="1"/>
  <c r="F32" i="9"/>
  <c r="F48" i="9" s="1"/>
  <c r="F50" i="9" s="1"/>
  <c r="F80" i="9" l="1"/>
  <c r="F82" i="9" s="1"/>
  <c r="H75" i="8"/>
  <c r="D75" i="8"/>
  <c r="H68" i="8"/>
  <c r="D68" i="8"/>
  <c r="D76" i="8" l="1"/>
  <c r="D81" i="8" s="1"/>
  <c r="H76" i="8"/>
  <c r="H81" i="8" s="1"/>
  <c r="H9" i="9" s="1"/>
  <c r="D83" i="8" l="1"/>
  <c r="D98" i="8" s="1"/>
  <c r="D9" i="9"/>
  <c r="D32" i="9" s="1"/>
  <c r="H83" i="8"/>
  <c r="H102" i="8" s="1"/>
  <c r="H32" i="9"/>
  <c r="H48" i="9" s="1"/>
  <c r="D48" i="9" l="1"/>
  <c r="D50" i="9" s="1"/>
  <c r="D80" i="9" s="1"/>
  <c r="D102" i="8"/>
  <c r="N24" i="12"/>
  <c r="N24" i="13"/>
  <c r="H98" i="8"/>
  <c r="V24" i="12" l="1"/>
  <c r="V26" i="12" s="1"/>
  <c r="V31" i="12" s="1"/>
  <c r="N26" i="13"/>
  <c r="N31" i="13" s="1"/>
  <c r="V24" i="13"/>
  <c r="N26" i="12"/>
  <c r="N31" i="12" s="1"/>
  <c r="H50" i="9"/>
  <c r="H80" i="9" s="1"/>
  <c r="V26" i="13" l="1"/>
  <c r="V31" i="13" s="1"/>
  <c r="D82" i="9"/>
  <c r="D83" i="9" s="1"/>
  <c r="H82" i="9"/>
  <c r="H83" i="9" s="1"/>
</calcChain>
</file>

<file path=xl/sharedStrings.xml><?xml version="1.0" encoding="utf-8"?>
<sst xmlns="http://schemas.openxmlformats.org/spreadsheetml/2006/main" count="422" uniqueCount="228">
  <si>
    <t xml:space="preserve">Quality Houses Public Company Limited and its subsidiaries 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</si>
  <si>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</si>
  <si>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</si>
  <si>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</si>
  <si>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</si>
  <si>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</si>
  <si>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</si>
  <si>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</si>
  <si>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</si>
  <si>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</si>
  <si>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</si>
  <si>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</si>
  <si>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2, 3</t>
  </si>
  <si>
    <t xml:space="preserve">Land and construction in progress </t>
  </si>
  <si>
    <t>Advance for construction material</t>
  </si>
  <si>
    <t>Other current assets</t>
  </si>
  <si>
    <t>Total current assets</t>
  </si>
  <si>
    <t>Non-current assets</t>
  </si>
  <si>
    <t>Investments in subsidiaries</t>
  </si>
  <si>
    <t>Investments in associates</t>
  </si>
  <si>
    <t>Long-term loans to and interest receivables</t>
  </si>
  <si>
    <t xml:space="preserve">   - related parties</t>
  </si>
  <si>
    <t>Investment properties</t>
  </si>
  <si>
    <t>Property, plant and equipment</t>
  </si>
  <si>
    <t>Right-of-use assets</t>
  </si>
  <si>
    <t>Land and project development costs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</si>
  <si>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</si>
  <si>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</si>
  <si>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</si>
  <si>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</si>
  <si>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</si>
  <si>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</si>
  <si>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</si>
  <si>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Current portion of unsecured debentures</t>
  </si>
  <si>
    <t>Current portion of lease liabilities</t>
  </si>
  <si>
    <t>Advance received from customers</t>
  </si>
  <si>
    <t xml:space="preserve">Deposits for rental and service </t>
  </si>
  <si>
    <t>Retention guarantees</t>
  </si>
  <si>
    <t>Current portion of rental income received</t>
  </si>
  <si>
    <t xml:space="preserve">   in advance</t>
  </si>
  <si>
    <t>Other current liabilities</t>
  </si>
  <si>
    <t>Total current liabilities</t>
  </si>
  <si>
    <t>Non-current liabilities</t>
  </si>
  <si>
    <t xml:space="preserve">Rental income received in advance - net of </t>
  </si>
  <si>
    <t xml:space="preserve">  current portion</t>
  </si>
  <si>
    <t>Deferred tax liabilities</t>
  </si>
  <si>
    <t>Deferred compensatory damage income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</si>
  <si>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</si>
  <si>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</si>
  <si>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</si>
  <si>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</si>
  <si>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</si>
  <si>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10,714,426,091 ordinary shares of Baht 1 each</t>
  </si>
  <si>
    <t xml:space="preserve">      10,714,381,645 ordinary shares of Baht 1 each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</si>
  <si>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</si>
  <si>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</si>
  <si>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</si>
  <si>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</si>
  <si>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</si>
  <si>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</si>
  <si>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</si>
  <si>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</si>
  <si>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</si>
  <si>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</si>
  <si>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</si>
  <si>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</si>
  <si>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</si>
  <si>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Revenue from sales of real estate</t>
  </si>
  <si>
    <t>Revenue from hotel operations</t>
  </si>
  <si>
    <t>Revenue from office rental operations</t>
  </si>
  <si>
    <t>Other income</t>
  </si>
  <si>
    <t xml:space="preserve">   Income from forfeiture of booking and down payments</t>
  </si>
  <si>
    <t xml:space="preserve">   Others</t>
  </si>
  <si>
    <t>Total revenues</t>
  </si>
  <si>
    <t>Expenses</t>
  </si>
  <si>
    <t>Cost of real estate sold</t>
  </si>
  <si>
    <t>Cost of hotel operations</t>
  </si>
  <si>
    <t>Cost of office rental operations</t>
  </si>
  <si>
    <t>Selling expenses</t>
  </si>
  <si>
    <t>Administrative expenses</t>
  </si>
  <si>
    <t>Total expenses</t>
  </si>
  <si>
    <t>Share of profit from investments in associates</t>
  </si>
  <si>
    <t>Interest income</t>
  </si>
  <si>
    <t>Finance cost</t>
  </si>
  <si>
    <t>Profit for the period</t>
  </si>
  <si>
    <t>Other comprehensive income:</t>
  </si>
  <si>
    <t xml:space="preserve">Other comprehensive income to be reclassified to profit or loss </t>
  </si>
  <si>
    <t xml:space="preserve">   in subsequent periods:</t>
  </si>
  <si>
    <t>Share of other comprehensive income of associates - net of income tax</t>
  </si>
  <si>
    <t xml:space="preserve">Other comprehensive income to be reclassified </t>
  </si>
  <si>
    <t xml:space="preserve">   to profit or loss in subsequent periods - net of income tax</t>
  </si>
  <si>
    <t xml:space="preserve">Other comprehensive income not to be reclassified to profit or loss </t>
  </si>
  <si>
    <t xml:space="preserve">   in subsequent periods - net of income tax</t>
  </si>
  <si>
    <t>Other comprehensive income for the period</t>
  </si>
  <si>
    <t>Total comprehensive income for the period</t>
  </si>
  <si>
    <t>Earnings per share:</t>
  </si>
  <si>
    <t>Basic earnings per share</t>
  </si>
  <si>
    <t xml:space="preserve">   Profit attributable to equity holders of the Company</t>
  </si>
  <si>
    <t>Quality Houses Public Company Limited and its subsidiaries</t>
  </si>
  <si>
    <t>Statement of changes in shareholders' equity</t>
  </si>
  <si>
    <t>Other comprehensive income</t>
  </si>
  <si>
    <t>Share of other</t>
  </si>
  <si>
    <t>Total other</t>
  </si>
  <si>
    <t xml:space="preserve">Issued and </t>
  </si>
  <si>
    <t>Surplus on</t>
  </si>
  <si>
    <t xml:space="preserve">comprehensive </t>
  </si>
  <si>
    <t>components of</t>
  </si>
  <si>
    <t>paid-up</t>
  </si>
  <si>
    <t>Appropriated</t>
  </si>
  <si>
    <t>changes in value</t>
  </si>
  <si>
    <t>income</t>
  </si>
  <si>
    <t>shareholders'</t>
  </si>
  <si>
    <t>share capital</t>
  </si>
  <si>
    <t>- statutory reserve</t>
  </si>
  <si>
    <t>Unappropriated</t>
  </si>
  <si>
    <t>of financial assets</t>
  </si>
  <si>
    <t>of associates</t>
  </si>
  <si>
    <t>equity</t>
  </si>
  <si>
    <t>Total</t>
  </si>
  <si>
    <t>Statement of changes in shareholders' equity (continued)</t>
  </si>
  <si>
    <t>Statement of cash flows</t>
  </si>
  <si>
    <t>Cash flows from operating activities</t>
  </si>
  <si>
    <t>Profit before tax</t>
  </si>
  <si>
    <t xml:space="preserve">   Depreciation</t>
  </si>
  <si>
    <t xml:space="preserve">   Depreciation of right-of-use assets</t>
  </si>
  <si>
    <t xml:space="preserve">   Share of profit from investments in associates</t>
  </si>
  <si>
    <t xml:space="preserve">   Interest income</t>
  </si>
  <si>
    <t xml:space="preserve">   Provision for loss arising from litigations</t>
  </si>
  <si>
    <t xml:space="preserve">   Transfer deferred financial fees to finance cost</t>
  </si>
  <si>
    <t xml:space="preserve">   Interest expenses</t>
  </si>
  <si>
    <t xml:space="preserve">   Interest expenses from lease liabilities</t>
  </si>
  <si>
    <t>Profit from operating activities before changes in</t>
  </si>
  <si>
    <t xml:space="preserve">   operating assets and liabilities</t>
  </si>
  <si>
    <t>Decrease (increase) in operating assets</t>
  </si>
  <si>
    <t xml:space="preserve">   Land and construction in progress</t>
  </si>
  <si>
    <t xml:space="preserve">   Advance for construction material</t>
  </si>
  <si>
    <t xml:space="preserve">   Other current assets</t>
  </si>
  <si>
    <t xml:space="preserve">   Land and project development costs</t>
  </si>
  <si>
    <t xml:space="preserve">   Other non-current assets</t>
  </si>
  <si>
    <t>Statement of cash flows (continued)</t>
  </si>
  <si>
    <t xml:space="preserve"> Increase (decrease) in operating liabilities</t>
  </si>
  <si>
    <t xml:space="preserve">   Advance received from customers</t>
  </si>
  <si>
    <t xml:space="preserve">   Deposits for rental and service</t>
  </si>
  <si>
    <t xml:space="preserve">   Retention guarantees</t>
  </si>
  <si>
    <t xml:space="preserve">   Other current liabilities</t>
  </si>
  <si>
    <t xml:space="preserve">   Cash paid for income tax</t>
  </si>
  <si>
    <t>Cash flows from investing activities</t>
  </si>
  <si>
    <t>Dividends received from associates</t>
  </si>
  <si>
    <t>Cash flows from financing activities</t>
  </si>
  <si>
    <t>Cash paid for interest expenses</t>
  </si>
  <si>
    <t>Cash paid for lease liabilities</t>
  </si>
  <si>
    <t>Cash and cash equivalents at beginning of period</t>
  </si>
  <si>
    <t>Cash and cash equivalents at end of period</t>
  </si>
  <si>
    <t>Supplemental cash flows information</t>
  </si>
  <si>
    <t xml:space="preserve"> Non-cash transactions</t>
  </si>
  <si>
    <t xml:space="preserve">Investment in equity instruments derecognised </t>
  </si>
  <si>
    <t xml:space="preserve">   of associate during the period</t>
  </si>
  <si>
    <t>Unsecured debentures, net of current portion</t>
  </si>
  <si>
    <t>Lease liabilities, net of current portion</t>
  </si>
  <si>
    <t xml:space="preserve">   operating activities:</t>
  </si>
  <si>
    <t xml:space="preserve">Adjustments to reconcile profit before tax to net cash provided by (paid from) </t>
  </si>
  <si>
    <t>Current portion of long-term loans</t>
  </si>
  <si>
    <t>Long-term loans, net of current portion</t>
  </si>
  <si>
    <t>Repayment of long-term loans</t>
  </si>
  <si>
    <t xml:space="preserve">   Decrease in land and construction in progress as a result </t>
  </si>
  <si>
    <t xml:space="preserve">   Reversal of provision for loss on diminution in value of projects</t>
  </si>
  <si>
    <t xml:space="preserve">   Cash paid for long-term employee benefits</t>
  </si>
  <si>
    <t xml:space="preserve">      of  transferring to cost of sales</t>
  </si>
  <si>
    <t>Other non-current financial liabilities</t>
  </si>
  <si>
    <t xml:space="preserve">      of associates - net of income tax</t>
  </si>
  <si>
    <t>The accompanying notes to interim financial statements are an integral part of the financial statements.</t>
  </si>
  <si>
    <t>Net increase (decrease) in cash and cash equivalents</t>
  </si>
  <si>
    <t xml:space="preserve">   Reversal of provision for loss arising from litigations</t>
  </si>
  <si>
    <t>2025</t>
  </si>
  <si>
    <t>Balance as at 1 January 2025</t>
  </si>
  <si>
    <t xml:space="preserve">Trade and other current receivables </t>
  </si>
  <si>
    <t>Trade and other current payables</t>
  </si>
  <si>
    <t>Non-current provision for employee benefits</t>
  </si>
  <si>
    <t>Other current provisions</t>
  </si>
  <si>
    <t>Other non-current provisions</t>
  </si>
  <si>
    <t xml:space="preserve">   Trade and other current receivables</t>
  </si>
  <si>
    <t xml:space="preserve">   Trade and other current payables</t>
  </si>
  <si>
    <t xml:space="preserve">   Provision for housing repairment</t>
  </si>
  <si>
    <t xml:space="preserve">   Loss (gain) on sales of equipment</t>
  </si>
  <si>
    <t xml:space="preserve">   Provision for employee benefits</t>
  </si>
  <si>
    <t xml:space="preserve">   Issued and fully paid</t>
  </si>
  <si>
    <t>Corporate income tax payable</t>
  </si>
  <si>
    <t>Treasury shares</t>
  </si>
  <si>
    <t xml:space="preserve">   Appropriated - treasury shares reserve</t>
  </si>
  <si>
    <t>Cash paid for treasury shares</t>
  </si>
  <si>
    <t>- treasury shares reserve</t>
  </si>
  <si>
    <t>Net cash flows from operating activities</t>
  </si>
  <si>
    <t>Cash received from long-term loan</t>
  </si>
  <si>
    <t xml:space="preserve">   Interest expenses recorded as cost of projects</t>
  </si>
  <si>
    <t>Interest received</t>
  </si>
  <si>
    <t>Cash received from decreasing in capital unit of associate</t>
  </si>
  <si>
    <t>2026</t>
  </si>
  <si>
    <t>Balance as at 1 January 2026</t>
  </si>
  <si>
    <t>Compensatory damage payable</t>
  </si>
  <si>
    <t>Profit (loss) from operating activities</t>
  </si>
  <si>
    <t>Income tax revenue (expense)</t>
  </si>
  <si>
    <t xml:space="preserve">   Increase (decrease) in share of other comprehensive income </t>
  </si>
  <si>
    <t>Decrease in long-term loans to related party</t>
  </si>
  <si>
    <t>Increase in property, plant and equipment - net of disposals</t>
  </si>
  <si>
    <t>Profit before income tax</t>
  </si>
  <si>
    <t>For the three-month period ended 30 June 2026</t>
  </si>
  <si>
    <t>Balance as at 30 June 2025</t>
  </si>
  <si>
    <t>Balance as at 30 June 2026</t>
  </si>
  <si>
    <t>As at 30 June 2026</t>
  </si>
  <si>
    <t>30 June</t>
  </si>
  <si>
    <t>For the six-month period ended 30 June 2026</t>
  </si>
  <si>
    <t>Dividend paid</t>
  </si>
  <si>
    <t xml:space="preserve"> </t>
  </si>
  <si>
    <t>Share of loss from investments in subsidiaries</t>
  </si>
  <si>
    <t>6, 14</t>
  </si>
  <si>
    <t>Net cash flows from investing activities</t>
  </si>
  <si>
    <t>Net cash flows used in financing activities</t>
  </si>
  <si>
    <t>Cash received from issuance of debenture</t>
  </si>
  <si>
    <t>Cash paid for redemption of debentures</t>
  </si>
  <si>
    <t>Dividends paid</t>
  </si>
  <si>
    <t>Cash paid for financial fees</t>
  </si>
  <si>
    <t>Cash paid for the acquisition of additional trust units in an associate</t>
  </si>
  <si>
    <t xml:space="preserve">   Loss (gain) on change in fair value of derivatives</t>
  </si>
  <si>
    <t xml:space="preserve">   Share of loss from investments in subsidiaries</t>
  </si>
  <si>
    <t xml:space="preserve">   Cash paid for litigation compensation</t>
  </si>
  <si>
    <t xml:space="preserve">   Reversal allowance for expected credit losses</t>
  </si>
  <si>
    <t xml:space="preserve">   Increase in right-of-use assets due to new lease agreements</t>
  </si>
  <si>
    <t>Decrease in short-term loans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</si>
</sst>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"/>
    <numFmt numFmtId="170" formatCode="_(&quot;฿&quot;* #,##0_);_(&quot;฿&quot;* \(#,##0\);_(&quot;฿&quot;* &quot;-&quot;_);_(@_)"/>
    <numFmt numFmtId="171" formatCode="_(&quot;฿&quot;* #,##0.00_);_(&quot;฿&quot;* \(#,##0.00\);_(&quot;฿&quot;* &quot;-&quot;??_);_(@_)"/>
    <numFmt numFmtId="172" formatCode="#,##0.00,,_)_);[Red]\(\ #,##0.00,,\ \);[Green]_-* &quot;-&quot;??_-;_-@_-"/>
    <numFmt numFmtId="173" formatCode="\ #,##0.00,_)_);[Red]\(\ #,##0.00,\ \);[Green]_-* &quot;-&quot;??_-;_-@_-"/>
    <numFmt numFmtId="174" formatCode="dd/mm/\_x0000_\_x0000_"/>
    <numFmt numFmtId="175" formatCode="\ด\ด\ด\ด\-\_x0000_\_x0000_\_x0000_\_x0000_"/>
    <numFmt numFmtId="176" formatCode="\ด\ด\ด\-\_x0000_\_x0000_"/>
    <numFmt numFmtId="177" formatCode="\ด\ด\ด\-\_x0000_\_x0000_\_x0000_\_x0000_"/>
    <numFmt numFmtId="178" formatCode="#,##0.00_ ;[Red]\-#,##0.00\ "/>
    <numFmt numFmtId="179" formatCode="_(* #,##0_)_);[Red]_(* \(\ #,##0\ \);_(* &quot;-&quot;??_);_(@_)"/>
    <numFmt numFmtId="180" formatCode="_(* #,##0.00,,_)_);[Red]_(* \(\ #,##0.00,,\ \);_(* &quot;-&quot;??_);_(@_)"/>
    <numFmt numFmtId="181" formatCode="_(* #,##0.00,_)_);[Red]_(* \(\ #,##0.00,\ \);_(* &quot;-&quot;??_);_(@_)"/>
    <numFmt numFmtId="182" formatCode="_-* #,##0.00_-;[Red]\(\ #,##0.00_-\);_-* &quot;-&quot;_-;_-@_-"/>
    <numFmt numFmtId="183" formatCode="[Blue]_*0.00%;[Red]\(_*0.00%\);[Black]0.00%"/>
    <numFmt numFmtId="184" formatCode="_(* #,##0_);_(* \(#,##0\);_(* &quot;-&quot;??_);_(@_)"/>
    <numFmt numFmtId="185" formatCode="#,##0.0000"/>
  </numFmts>
  <fonts count="47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8"/>
      <name val="Arial"/>
      <family val="2"/>
    </font>
    <font>
      <b/>
      <sz val="11"/>
      <color theme="8"/>
      <name val="Arial"/>
      <family val="2"/>
    </font>
    <font>
      <sz val="11"/>
      <color rgb="FFFF3399"/>
      <name val="Arial"/>
      <family val="2"/>
    </font>
    <font>
      <b/>
      <sz val="11"/>
      <color rgb="FFFF3399"/>
      <name val="Arial"/>
      <family val="2"/>
    </font>
    <font>
      <u/>
      <sz val="11"/>
      <color rgb="FFFF339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88">
    <xf numFmtId="0" fontId="0" fillId="0" borderId="0"/>
    <xf numFmtId="4" fontId="3" fillId="0" borderId="0" applyFont="0" applyFill="0" applyBorder="0" applyAlignment="0" applyProtection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2" fillId="0" borderId="0"/>
    <xf numFmtId="172" fontId="10" fillId="0" borderId="0" applyFill="0" applyBorder="0"/>
    <xf numFmtId="173" fontId="10" fillId="0" borderId="0" applyFill="0" applyBorder="0"/>
    <xf numFmtId="167" fontId="9" fillId="0" borderId="0"/>
    <xf numFmtId="167" fontId="4" fillId="0" borderId="0"/>
    <xf numFmtId="0" fontId="11" fillId="0" borderId="0">
      <alignment horizontal="left"/>
    </xf>
    <xf numFmtId="0" fontId="12" fillId="0" borderId="0"/>
    <xf numFmtId="0" fontId="13" fillId="0" borderId="0">
      <alignment horizontal="left"/>
    </xf>
    <xf numFmtId="165" fontId="9" fillId="0" borderId="0"/>
    <xf numFmtId="165" fontId="4" fillId="0" borderId="0"/>
    <xf numFmtId="174" fontId="14" fillId="0" borderId="0" applyFill="0">
      <alignment horizontal="center"/>
    </xf>
    <xf numFmtId="14" fontId="14" fillId="0" borderId="0" applyFill="0" applyBorder="0">
      <alignment horizontal="center"/>
    </xf>
    <xf numFmtId="174" fontId="14" fillId="0" borderId="0" applyFill="0">
      <alignment horizontal="center"/>
    </xf>
    <xf numFmtId="164" fontId="9" fillId="0" borderId="0"/>
    <xf numFmtId="164" fontId="4" fillId="0" borderId="0"/>
    <xf numFmtId="0" fontId="15" fillId="0" borderId="0" applyNumberFormat="0" applyFill="0" applyBorder="0" applyAlignment="0" applyProtection="0"/>
    <xf numFmtId="0" fontId="16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1" applyFont="0" applyFill="0" applyBorder="0">
      <alignment horizontal="center" vertical="distributed" wrapText="1"/>
    </xf>
    <xf numFmtId="0" fontId="19" fillId="0" borderId="1" applyFont="0" applyFill="0" applyBorder="0">
      <alignment horizontal="centerContinuous" vertical="distributed" wrapText="1"/>
    </xf>
    <xf numFmtId="0" fontId="10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distributed" wrapText="1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2" fillId="0" borderId="0">
      <alignment horizontal="left"/>
    </xf>
    <xf numFmtId="0" fontId="23" fillId="0" borderId="9">
      <alignment horizontal="left" vertical="top"/>
    </xf>
    <xf numFmtId="0" fontId="24" fillId="0" borderId="0">
      <alignment horizontal="left"/>
    </xf>
    <xf numFmtId="0" fontId="25" fillId="0" borderId="9">
      <alignment horizontal="left" vertical="top"/>
    </xf>
    <xf numFmtId="0" fontId="26" fillId="0" borderId="0">
      <alignment horizontal="left"/>
    </xf>
    <xf numFmtId="17" fontId="27" fillId="0" borderId="0" applyFill="0" applyBorder="0">
      <alignment horizontal="center"/>
    </xf>
    <xf numFmtId="175" fontId="20" fillId="0" borderId="0" applyFill="0" applyBorder="0">
      <alignment horizontal="center"/>
    </xf>
    <xf numFmtId="176" fontId="20" fillId="0" borderId="0" applyFont="0" applyFill="0" applyBorder="0"/>
    <xf numFmtId="177" fontId="20" fillId="0" borderId="0" applyFont="0" applyFill="0" applyBorder="0"/>
    <xf numFmtId="178" fontId="10" fillId="0" borderId="0" applyFont="0" applyFill="0" applyBorder="0"/>
    <xf numFmtId="179" fontId="20" fillId="0" borderId="0" applyFont="0" applyFill="0" applyBorder="0"/>
    <xf numFmtId="180" fontId="20" fillId="0" borderId="0" applyFont="0" applyFill="0" applyBorder="0"/>
    <xf numFmtId="181" fontId="20" fillId="0" borderId="0"/>
    <xf numFmtId="182" fontId="20" fillId="0" borderId="0" applyFont="0" applyFill="0" applyBorder="0">
      <alignment vertical="distributed" wrapText="1"/>
    </xf>
    <xf numFmtId="0" fontId="28" fillId="0" borderId="0"/>
    <xf numFmtId="0" fontId="29" fillId="0" borderId="0">
      <alignment horizontal="left"/>
    </xf>
    <xf numFmtId="0" fontId="17" fillId="0" borderId="10">
      <alignment vertical="center"/>
    </xf>
    <xf numFmtId="0" fontId="30" fillId="0" borderId="0">
      <alignment horizontal="left"/>
    </xf>
    <xf numFmtId="0" fontId="18" fillId="0" borderId="0">
      <alignment horizontal="left"/>
    </xf>
    <xf numFmtId="0" fontId="24" fillId="0" borderId="0"/>
    <xf numFmtId="0" fontId="22" fillId="0" borderId="0"/>
    <xf numFmtId="0" fontId="18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183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0" fontId="20" fillId="0" borderId="0"/>
    <xf numFmtId="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03">
    <xf numFmtId="0" fontId="0" fillId="0" borderId="0" xfId="0"/>
    <xf numFmtId="184" fontId="36" fillId="0" borderId="0" xfId="11" applyNumberFormat="1" applyFont="1" applyAlignment="1">
      <alignment vertical="center"/>
    </xf>
    <xf numFmtId="184" fontId="36" fillId="0" borderId="0" xfId="11" applyNumberFormat="1" applyFont="1" applyAlignment="1">
      <alignment horizontal="center" vertical="center"/>
    </xf>
    <xf numFmtId="41" fontId="36" fillId="0" borderId="0" xfId="11" applyNumberFormat="1" applyFont="1" applyAlignment="1">
      <alignment horizontal="center" vertical="center"/>
    </xf>
    <xf numFmtId="41" fontId="36" fillId="0" borderId="3" xfId="11" applyNumberFormat="1" applyFont="1" applyBorder="1" applyAlignment="1">
      <alignment horizontal="center" vertical="center"/>
    </xf>
    <xf numFmtId="184" fontId="36" fillId="0" borderId="3" xfId="11" applyNumberFormat="1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37" fontId="36" fillId="0" borderId="3" xfId="0" applyNumberFormat="1" applyFont="1" applyBorder="1" applyAlignment="1">
      <alignment horizontal="center" vertical="center"/>
    </xf>
    <xf numFmtId="0" fontId="36" fillId="0" borderId="3" xfId="0" quotePrefix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37" fontId="39" fillId="0" borderId="0" xfId="0" applyNumberFormat="1" applyFont="1" applyAlignment="1">
      <alignment horizontal="center" vertical="center"/>
    </xf>
    <xf numFmtId="41" fontId="36" fillId="0" borderId="0" xfId="13" applyNumberFormat="1" applyFont="1" applyAlignment="1">
      <alignment vertical="center"/>
    </xf>
    <xf numFmtId="41" fontId="36" fillId="0" borderId="3" xfId="13" applyNumberFormat="1" applyFont="1" applyBorder="1" applyAlignment="1">
      <alignment vertical="center"/>
    </xf>
    <xf numFmtId="41" fontId="36" fillId="0" borderId="0" xfId="0" applyNumberFormat="1" applyFont="1" applyAlignment="1">
      <alignment vertical="center"/>
    </xf>
    <xf numFmtId="41" fontId="36" fillId="0" borderId="8" xfId="13" applyNumberFormat="1" applyFont="1" applyBorder="1" applyAlignment="1">
      <alignment vertical="center"/>
    </xf>
    <xf numFmtId="37" fontId="36" fillId="0" borderId="0" xfId="0" applyNumberFormat="1" applyFont="1" applyAlignment="1">
      <alignment vertical="center"/>
    </xf>
    <xf numFmtId="37" fontId="37" fillId="0" borderId="0" xfId="0" quotePrefix="1" applyNumberFormat="1" applyFont="1" applyAlignment="1">
      <alignment horizontal="left" vertical="center"/>
    </xf>
    <xf numFmtId="37" fontId="36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left" vertical="center"/>
    </xf>
    <xf numFmtId="37" fontId="36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7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center" vertical="center"/>
    </xf>
    <xf numFmtId="37" fontId="38" fillId="0" borderId="0" xfId="0" applyNumberFormat="1" applyFont="1" applyAlignment="1">
      <alignment horizontal="center" vertical="center"/>
    </xf>
    <xf numFmtId="37" fontId="36" fillId="0" borderId="0" xfId="0" applyNumberFormat="1" applyFont="1" applyAlignment="1">
      <alignment horizontal="left" vertical="center"/>
    </xf>
    <xf numFmtId="41" fontId="36" fillId="0" borderId="0" xfId="82" applyNumberFormat="1" applyFont="1" applyFill="1" applyAlignment="1">
      <alignment horizontal="right" vertical="center"/>
    </xf>
    <xf numFmtId="184" fontId="36" fillId="0" borderId="0" xfId="82" applyNumberFormat="1" applyFont="1" applyFill="1" applyAlignment="1">
      <alignment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horizontal="center" vertical="center"/>
    </xf>
    <xf numFmtId="41" fontId="36" fillId="0" borderId="0" xfId="1" applyNumberFormat="1" applyFont="1" applyFill="1" applyAlignment="1">
      <alignment horizontal="right" vertical="center"/>
    </xf>
    <xf numFmtId="41" fontId="36" fillId="0" borderId="3" xfId="1" applyNumberFormat="1" applyFont="1" applyFill="1" applyBorder="1" applyAlignment="1">
      <alignment horizontal="right" vertical="center"/>
    </xf>
    <xf numFmtId="41" fontId="36" fillId="0" borderId="3" xfId="0" applyNumberFormat="1" applyFont="1" applyBorder="1" applyAlignment="1">
      <alignment horizontal="right" vertical="center"/>
    </xf>
    <xf numFmtId="41" fontId="36" fillId="0" borderId="3" xfId="1" applyNumberFormat="1" applyFont="1" applyFill="1" applyBorder="1" applyAlignment="1">
      <alignment vertical="center"/>
    </xf>
    <xf numFmtId="41" fontId="36" fillId="0" borderId="3" xfId="0" applyNumberFormat="1" applyFont="1" applyBorder="1" applyAlignment="1">
      <alignment vertical="center"/>
    </xf>
    <xf numFmtId="41" fontId="36" fillId="0" borderId="4" xfId="0" applyNumberFormat="1" applyFont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center" vertical="center"/>
    </xf>
    <xf numFmtId="169" fontId="36" fillId="0" borderId="0" xfId="1" applyNumberFormat="1" applyFont="1" applyFill="1" applyAlignment="1">
      <alignment horizontal="center" vertical="center"/>
    </xf>
    <xf numFmtId="41" fontId="36" fillId="0" borderId="5" xfId="0" applyNumberFormat="1" applyFont="1" applyBorder="1" applyAlignment="1">
      <alignment horizontal="right" vertical="center"/>
    </xf>
    <xf numFmtId="185" fontId="36" fillId="0" borderId="0" xfId="0" applyNumberFormat="1" applyFont="1" applyAlignment="1">
      <alignment horizontal="right" vertical="center"/>
    </xf>
    <xf numFmtId="39" fontId="36" fillId="0" borderId="0" xfId="0" applyNumberFormat="1" applyFont="1" applyAlignment="1">
      <alignment horizontal="center" vertical="center"/>
    </xf>
    <xf numFmtId="39" fontId="36" fillId="0" borderId="0" xfId="0" applyNumberFormat="1" applyFont="1" applyAlignment="1">
      <alignment horizontal="right" vertical="center"/>
    </xf>
    <xf numFmtId="41" fontId="36" fillId="0" borderId="0" xfId="1" applyNumberFormat="1" applyFont="1" applyFill="1" applyAlignment="1">
      <alignment vertical="center"/>
    </xf>
    <xf numFmtId="41" fontId="36" fillId="0" borderId="0" xfId="1" applyNumberFormat="1" applyFont="1" applyFill="1" applyBorder="1" applyAlignment="1">
      <alignment vertical="center"/>
    </xf>
    <xf numFmtId="41" fontId="36" fillId="0" borderId="4" xfId="1" applyNumberFormat="1" applyFont="1" applyFill="1" applyBorder="1" applyAlignment="1">
      <alignment vertical="center"/>
    </xf>
    <xf numFmtId="41" fontId="36" fillId="0" borderId="5" xfId="1" applyNumberFormat="1" applyFont="1" applyFill="1" applyBorder="1" applyAlignment="1">
      <alignment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left" vertical="center"/>
    </xf>
    <xf numFmtId="39" fontId="36" fillId="0" borderId="5" xfId="0" applyNumberFormat="1" applyFont="1" applyBorder="1" applyAlignment="1">
      <alignment horizontal="right" vertical="center"/>
    </xf>
    <xf numFmtId="0" fontId="36" fillId="0" borderId="0" xfId="0" applyFont="1" applyAlignment="1">
      <alignment horizontal="left" vertical="center"/>
    </xf>
    <xf numFmtId="41" fontId="36" fillId="0" borderId="7" xfId="13" applyNumberFormat="1" applyFont="1" applyBorder="1" applyAlignment="1">
      <alignment vertical="center"/>
    </xf>
    <xf numFmtId="37" fontId="4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41" fontId="42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horizontal="center" vertical="center"/>
    </xf>
    <xf numFmtId="37" fontId="43" fillId="0" borderId="0" xfId="0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37" fontId="44" fillId="0" borderId="0" xfId="0" applyNumberFormat="1" applyFont="1" applyAlignment="1">
      <alignment horizontal="center" vertical="center"/>
    </xf>
    <xf numFmtId="169" fontId="42" fillId="0" borderId="0" xfId="1" applyNumberFormat="1" applyFont="1" applyFill="1" applyAlignment="1">
      <alignment horizontal="center" vertical="center"/>
    </xf>
    <xf numFmtId="185" fontId="42" fillId="0" borderId="0" xfId="0" applyNumberFormat="1" applyFont="1" applyAlignment="1">
      <alignment horizontal="center" vertical="center"/>
    </xf>
    <xf numFmtId="39" fontId="42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41" fontId="42" fillId="0" borderId="0" xfId="11" applyNumberFormat="1" applyFont="1" applyAlignment="1">
      <alignment horizontal="center" vertical="center"/>
    </xf>
    <xf numFmtId="184" fontId="42" fillId="0" borderId="0" xfId="11" applyNumberFormat="1" applyFont="1" applyAlignment="1">
      <alignment horizontal="center" vertical="center"/>
    </xf>
    <xf numFmtId="41" fontId="42" fillId="0" borderId="0" xfId="1" applyNumberFormat="1" applyFont="1" applyFill="1" applyAlignment="1">
      <alignment horizontal="center" vertical="center"/>
    </xf>
    <xf numFmtId="41" fontId="36" fillId="0" borderId="5" xfId="13" applyNumberFormat="1" applyFont="1" applyBorder="1" applyAlignment="1">
      <alignment vertical="center"/>
    </xf>
    <xf numFmtId="0" fontId="36" fillId="0" borderId="4" xfId="0" applyFont="1" applyBorder="1" applyAlignment="1">
      <alignment horizontal="center" vertical="center"/>
    </xf>
    <xf numFmtId="37" fontId="42" fillId="0" borderId="0" xfId="0" applyNumberFormat="1" applyFont="1" applyAlignment="1">
      <alignment horizontal="centerContinuous" vertical="center"/>
    </xf>
    <xf numFmtId="37" fontId="40" fillId="0" borderId="0" xfId="0" applyNumberFormat="1" applyFont="1" applyAlignment="1">
      <alignment vertical="center"/>
    </xf>
    <xf numFmtId="37" fontId="41" fillId="0" borderId="0" xfId="0" applyNumberFormat="1" applyFont="1" applyAlignment="1">
      <alignment vertical="center"/>
    </xf>
    <xf numFmtId="37" fontId="36" fillId="0" borderId="0" xfId="0" quotePrefix="1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37" fontId="36" fillId="0" borderId="0" xfId="13" applyNumberFormat="1" applyFont="1" applyAlignment="1">
      <alignment horizontal="center" vertical="center"/>
    </xf>
    <xf numFmtId="37" fontId="42" fillId="0" borderId="0" xfId="0" applyNumberFormat="1" applyFont="1" applyAlignment="1">
      <alignment vertical="center"/>
    </xf>
    <xf numFmtId="37" fontId="39" fillId="0" borderId="0" xfId="13" applyNumberFormat="1" applyFont="1" applyAlignment="1">
      <alignment horizontal="center" vertical="center"/>
    </xf>
    <xf numFmtId="41" fontId="42" fillId="0" borderId="0" xfId="13" applyNumberFormat="1" applyFont="1" applyAlignment="1">
      <alignment vertical="center"/>
    </xf>
    <xf numFmtId="41" fontId="36" fillId="0" borderId="0" xfId="13" applyNumberFormat="1" applyFont="1" applyAlignment="1">
      <alignment horizontal="right" vertical="center"/>
    </xf>
    <xf numFmtId="41" fontId="46" fillId="0" borderId="0" xfId="13" applyNumberFormat="1" applyFont="1" applyAlignment="1">
      <alignment horizontal="right" vertical="center"/>
    </xf>
    <xf numFmtId="37" fontId="42" fillId="0" borderId="0" xfId="13" applyNumberFormat="1" applyFont="1" applyAlignment="1">
      <alignment horizontal="center" vertical="center"/>
    </xf>
    <xf numFmtId="41" fontId="36" fillId="0" borderId="4" xfId="13" applyNumberFormat="1" applyFont="1" applyBorder="1" applyAlignment="1">
      <alignment vertical="center"/>
    </xf>
    <xf numFmtId="41" fontId="36" fillId="0" borderId="0" xfId="13" applyNumberFormat="1" applyFont="1" applyAlignment="1">
      <alignment horizontal="center" vertical="center"/>
    </xf>
    <xf numFmtId="41" fontId="42" fillId="0" borderId="0" xfId="0" applyNumberFormat="1" applyFont="1" applyAlignment="1">
      <alignment vertical="center"/>
    </xf>
    <xf numFmtId="41" fontId="36" fillId="0" borderId="3" xfId="13" applyNumberFormat="1" applyFont="1" applyBorder="1" applyAlignment="1">
      <alignment horizontal="right" vertical="center"/>
    </xf>
    <xf numFmtId="184" fontId="42" fillId="0" borderId="0" xfId="13" applyNumberFormat="1" applyFont="1" applyAlignment="1">
      <alignment horizontal="center" vertical="center"/>
    </xf>
    <xf numFmtId="184" fontId="42" fillId="0" borderId="0" xfId="13" applyNumberFormat="1" applyFont="1" applyAlignment="1">
      <alignment vertical="center"/>
    </xf>
    <xf numFmtId="37" fontId="36" fillId="0" borderId="6" xfId="0" applyNumberFormat="1" applyFont="1" applyBorder="1" applyAlignment="1">
      <alignment vertical="center"/>
    </xf>
    <xf numFmtId="37" fontId="37" fillId="0" borderId="3" xfId="0" applyNumberFormat="1" applyFont="1" applyBorder="1" applyAlignment="1">
      <alignment vertical="center"/>
    </xf>
    <xf numFmtId="41" fontId="42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168" fontId="36" fillId="0" borderId="0" xfId="0" applyNumberFormat="1" applyFont="1" applyAlignment="1">
      <alignment vertical="center"/>
    </xf>
    <xf numFmtId="41" fontId="36" fillId="0" borderId="5" xfId="0" applyNumberFormat="1" applyFont="1" applyBorder="1" applyAlignment="1">
      <alignment vertical="center"/>
    </xf>
    <xf numFmtId="37" fontId="36" fillId="0" borderId="0" xfId="0" applyNumberFormat="1" applyFont="1" applyAlignment="1">
      <alignment vertical="center" wrapText="1"/>
    </xf>
    <xf numFmtId="0" fontId="39" fillId="0" borderId="0" xfId="0" applyFont="1" applyAlignment="1">
      <alignment horizontal="center" vertical="center"/>
    </xf>
    <xf numFmtId="0" fontId="36" fillId="0" borderId="0" xfId="0" quotePrefix="1" applyFont="1" applyAlignment="1">
      <alignment horizontal="center" vertical="center"/>
    </xf>
    <xf numFmtId="37" fontId="37" fillId="0" borderId="3" xfId="0" applyNumberFormat="1" applyFont="1" applyBorder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7" fillId="0" borderId="3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</cellXfs>
  <cellStyles count="88">
    <cellStyle name="Comma" xfId="1" builtinId="3"/>
    <cellStyle name="Comma 152" xfId="87" xr:uid="{078EFB71-9FBD-4E7C-9BD9-41CAF46A8EFF}"/>
    <cellStyle name="Comma 2" xfId="12" xr:uid="{00000000-0005-0000-0000-000001000000}"/>
    <cellStyle name="Comma 2 2" xfId="86" xr:uid="{00000000-0005-0000-0000-000002000000}"/>
    <cellStyle name="Comma 3" xfId="83" xr:uid="{00000000-0005-0000-0000-000002000000}"/>
    <cellStyle name="Comma 4 3" xfId="82" xr:uid="{00000000-0005-0000-0000-000003000000}"/>
    <cellStyle name="Comma M" xfId="15" xr:uid="{00000000-0005-0000-0000-000004000000}"/>
    <cellStyle name="Comma T" xfId="16" xr:uid="{00000000-0005-0000-0000-000005000000}"/>
    <cellStyle name="comma zerodec" xfId="2" xr:uid="{00000000-0005-0000-0000-000006000000}"/>
    <cellStyle name="comma zerodec 2" xfId="18" xr:uid="{00000000-0005-0000-0000-000007000000}"/>
    <cellStyle name="comma zerodec 3" xfId="17" xr:uid="{00000000-0005-0000-0000-000008000000}"/>
    <cellStyle name="Cover Date" xfId="19" xr:uid="{00000000-0005-0000-0000-000009000000}"/>
    <cellStyle name="Cover Subtitle" xfId="20" xr:uid="{00000000-0005-0000-0000-00000A000000}"/>
    <cellStyle name="Cover Title" xfId="21" xr:uid="{00000000-0005-0000-0000-00000B000000}"/>
    <cellStyle name="Currency1" xfId="3" xr:uid="{00000000-0005-0000-0000-00000C000000}"/>
    <cellStyle name="Currency1 2" xfId="23" xr:uid="{00000000-0005-0000-0000-00000D000000}"/>
    <cellStyle name="Currency1 3" xfId="22" xr:uid="{00000000-0005-0000-0000-00000E000000}"/>
    <cellStyle name="Date" xfId="24" xr:uid="{00000000-0005-0000-0000-00000F000000}"/>
    <cellStyle name="Date Eng" xfId="25" xr:uid="{00000000-0005-0000-0000-000010000000}"/>
    <cellStyle name="Date_FS &amp; Note of Sub_Asso" xfId="26" xr:uid="{00000000-0005-0000-0000-000011000000}"/>
    <cellStyle name="Dollar (zero dec)" xfId="4" xr:uid="{00000000-0005-0000-0000-000012000000}"/>
    <cellStyle name="Dollar (zero dec) 2" xfId="28" xr:uid="{00000000-0005-0000-0000-000013000000}"/>
    <cellStyle name="Dollar (zero dec) 3" xfId="27" xr:uid="{00000000-0005-0000-0000-000014000000}"/>
    <cellStyle name="E&amp;Y House" xfId="29" xr:uid="{00000000-0005-0000-0000-000015000000}"/>
    <cellStyle name="Footer SBILogo1" xfId="30" xr:uid="{00000000-0005-0000-0000-000016000000}"/>
    <cellStyle name="Footer SBILogo2" xfId="31" xr:uid="{00000000-0005-0000-0000-000017000000}"/>
    <cellStyle name="Footnote" xfId="32" xr:uid="{00000000-0005-0000-0000-000018000000}"/>
    <cellStyle name="Footnote Reference" xfId="33" xr:uid="{00000000-0005-0000-0000-000019000000}"/>
    <cellStyle name="Footnote_Becl-W.PaperYE" xfId="34" xr:uid="{00000000-0005-0000-0000-00001A000000}"/>
    <cellStyle name="General C" xfId="35" xr:uid="{00000000-0005-0000-0000-00001B000000}"/>
    <cellStyle name="General CA" xfId="36" xr:uid="{00000000-0005-0000-0000-00001C000000}"/>
    <cellStyle name="General Eng" xfId="37" xr:uid="{00000000-0005-0000-0000-00001D000000}"/>
    <cellStyle name="General S" xfId="38" xr:uid="{00000000-0005-0000-0000-00001E000000}"/>
    <cellStyle name="General T" xfId="39" xr:uid="{00000000-0005-0000-0000-00001F000000}"/>
    <cellStyle name="General W" xfId="40" xr:uid="{00000000-0005-0000-0000-000020000000}"/>
    <cellStyle name="Grey" xfId="5" xr:uid="{00000000-0005-0000-0000-000021000000}"/>
    <cellStyle name="Header" xfId="41" xr:uid="{00000000-0005-0000-0000-000022000000}"/>
    <cellStyle name="Header Draft Stamp" xfId="42" xr:uid="{00000000-0005-0000-0000-000023000000}"/>
    <cellStyle name="Header_Becl-W.PaperYE" xfId="43" xr:uid="{00000000-0005-0000-0000-000024000000}"/>
    <cellStyle name="Heading 1 Above" xfId="44" xr:uid="{00000000-0005-0000-0000-000025000000}"/>
    <cellStyle name="Heading 1+" xfId="45" xr:uid="{00000000-0005-0000-0000-000026000000}"/>
    <cellStyle name="Heading 2 Below" xfId="46" xr:uid="{00000000-0005-0000-0000-000027000000}"/>
    <cellStyle name="Heading 2+" xfId="47" xr:uid="{00000000-0005-0000-0000-000028000000}"/>
    <cellStyle name="Heading 3+" xfId="48" xr:uid="{00000000-0005-0000-0000-000029000000}"/>
    <cellStyle name="Input [yellow]" xfId="6" xr:uid="{00000000-0005-0000-0000-00002A000000}"/>
    <cellStyle name="Month Year" xfId="49" xr:uid="{00000000-0005-0000-0000-00002B000000}"/>
    <cellStyle name="Month Year F" xfId="50" xr:uid="{00000000-0005-0000-0000-00002C000000}"/>
    <cellStyle name="Month Year S" xfId="51" xr:uid="{00000000-0005-0000-0000-00002D000000}"/>
    <cellStyle name="Month Year T" xfId="52" xr:uid="{00000000-0005-0000-0000-00002E000000}"/>
    <cellStyle name="no dec" xfId="7" xr:uid="{00000000-0005-0000-0000-00002F000000}"/>
    <cellStyle name="Normal" xfId="0" builtinId="0"/>
    <cellStyle name="Normal - Style1" xfId="8" xr:uid="{00000000-0005-0000-0000-000031000000}"/>
    <cellStyle name="Normal [-]" xfId="53" xr:uid="{00000000-0005-0000-0000-000032000000}"/>
    <cellStyle name="Normal [0]" xfId="54" xr:uid="{00000000-0005-0000-0000-000033000000}"/>
    <cellStyle name="Normal 2" xfId="11" xr:uid="{00000000-0005-0000-0000-000034000000}"/>
    <cellStyle name="Normal 2 2" xfId="84" xr:uid="{00000000-0005-0000-0000-000032000000}"/>
    <cellStyle name="Normal 2 3" xfId="85" xr:uid="{00000000-0005-0000-0000-000033000000}"/>
    <cellStyle name="Normal 24" xfId="13" xr:uid="{00000000-0005-0000-0000-000035000000}"/>
    <cellStyle name="Normal 3" xfId="14" xr:uid="{00000000-0005-0000-0000-000036000000}"/>
    <cellStyle name="Normal M" xfId="55" xr:uid="{00000000-0005-0000-0000-000037000000}"/>
    <cellStyle name="Normal T" xfId="56" xr:uid="{00000000-0005-0000-0000-000038000000}"/>
    <cellStyle name="Normal W" xfId="57" xr:uid="{00000000-0005-0000-0000-000039000000}"/>
    <cellStyle name="NormalGB" xfId="58" xr:uid="{00000000-0005-0000-0000-00003A000000}"/>
    <cellStyle name="Page Number" xfId="59" xr:uid="{00000000-0005-0000-0000-00003B000000}"/>
    <cellStyle name="Percent [2]" xfId="9" xr:uid="{00000000-0005-0000-0000-00003C000000}"/>
    <cellStyle name="Quantity" xfId="10" xr:uid="{00000000-0005-0000-0000-00003D000000}"/>
    <cellStyle name="Salomon Logo" xfId="60" xr:uid="{00000000-0005-0000-0000-00003E000000}"/>
    <cellStyle name="Table Head" xfId="61" xr:uid="{00000000-0005-0000-0000-00003F000000}"/>
    <cellStyle name="Table Source" xfId="62" xr:uid="{00000000-0005-0000-0000-000040000000}"/>
    <cellStyle name="Table Text" xfId="63" xr:uid="{00000000-0005-0000-0000-000041000000}"/>
    <cellStyle name="Table Title" xfId="64" xr:uid="{00000000-0005-0000-0000-000042000000}"/>
    <cellStyle name="Table Units" xfId="65" xr:uid="{00000000-0005-0000-0000-000043000000}"/>
    <cellStyle name="Text 1" xfId="66" xr:uid="{00000000-0005-0000-0000-000044000000}"/>
    <cellStyle name="Text 2" xfId="67" xr:uid="{00000000-0005-0000-0000-000045000000}"/>
    <cellStyle name="Text Head 1" xfId="68" xr:uid="{00000000-0005-0000-0000-000046000000}"/>
    <cellStyle name="Text Head 2" xfId="69" xr:uid="{00000000-0005-0000-0000-000047000000}"/>
    <cellStyle name="Text Indent 1" xfId="70" xr:uid="{00000000-0005-0000-0000-000048000000}"/>
    <cellStyle name="Text Indent 2" xfId="71" xr:uid="{00000000-0005-0000-0000-000049000000}"/>
    <cellStyle name="TOC 1" xfId="72" xr:uid="{00000000-0005-0000-0000-00004A000000}"/>
    <cellStyle name="TOC 2" xfId="73" xr:uid="{00000000-0005-0000-0000-00004B000000}"/>
    <cellStyle name="เครื่องหมายจุลภาค [0]_APPLICAT" xfId="74" xr:uid="{00000000-0005-0000-0000-00004C000000}"/>
    <cellStyle name="เครื่องหมายจุลภาค_APPLICAT" xfId="75" xr:uid="{00000000-0005-0000-0000-00004D000000}"/>
    <cellStyle name="เครื่องหมายสกุลเงิน [0]_APPLICAT" xfId="76" xr:uid="{00000000-0005-0000-0000-00004E000000}"/>
    <cellStyle name="เครื่องหมายสกุลเงิน_APPLICAT" xfId="77" xr:uid="{00000000-0005-0000-0000-00004F000000}"/>
    <cellStyle name="เชื่อมโยงหลายมิติ" xfId="78" xr:uid="{00000000-0005-0000-0000-000050000000}"/>
    <cellStyle name="เปอร์เซ็นต์_Loan June 2007" xfId="79" xr:uid="{00000000-0005-0000-0000-000051000000}"/>
    <cellStyle name="ตามการเชื่อมโยงหลายมิติ" xfId="80" xr:uid="{00000000-0005-0000-0000-000052000000}"/>
    <cellStyle name="ปกติ_(U) Working paper U" xfId="81" xr:uid="{00000000-0005-0000-0000-00005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pop\My%20Documents\MMTH\MMTH%20Q3'04\MMTH%20Q2'04\Lead%20For%20Q3'04%20and%20YE'04\Q'2%2004\Documents%20and%20Settings\bknys\My%20Documents\Jobs\MSC\YE'03\Documents%20and%20Settings\bkkon\My%20Documents\Job\MFEC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เงินกู้_MGC"/>
      <sheetName val="เงินกู้_MGC1"/>
      <sheetName val="ยานพาหนะ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ELEC45-01"/>
      <sheetName val="Sheet1"/>
      <sheetName val="AP"/>
      <sheetName val="Setup 2009"/>
      <sheetName val="EBANOV96"/>
      <sheetName val="Invoice"/>
      <sheetName val="f&amp;b (2)"/>
      <sheetName val="P&amp;LSUM"/>
      <sheetName val="K-5"/>
      <sheetName val="M-1-1"/>
      <sheetName val="Trial Balance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desc"/>
      <sheetName val="VData"/>
      <sheetName val="STD_RESERVE"/>
      <sheetName val="DEP C2001"/>
      <sheetName val="F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VariableII__period"/>
      <sheetName val="TrialBalance_Q3-2002"/>
      <sheetName val="Trial_Balance"/>
      <sheetName val="JAN08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KD_Order_Sales_Stock"/>
      <sheetName val="Jun shp"/>
      <sheetName val="見積"/>
      <sheetName val="Form"/>
      <sheetName val="Structure"/>
      <sheetName val="ﾃﾞｰﾀｼｰﾄ"/>
      <sheetName val="名自"/>
      <sheetName val="เอกสาร 19"/>
      <sheetName val="井桁96.4"/>
      <sheetName val="押出(ﾎｰｽ)"/>
      <sheetName val="2.대외공문"/>
      <sheetName val="sum_gtm"/>
      <sheetName val="VOL"/>
      <sheetName val="QM_20Apl"/>
      <sheetName val="Vals"/>
      <sheetName val="Information"/>
      <sheetName val="เงินกู้_MGC2"/>
      <sheetName val="Jun_shp"/>
      <sheetName val="เอกสาร_19"/>
      <sheetName val="井桁96_4"/>
      <sheetName val="2_대외공문"/>
      <sheetName val="a3"/>
      <sheetName val="mmth"/>
      <sheetName val="ﾊﾟｲﾌﾟ"/>
      <sheetName val="他材料費"/>
      <sheetName val="冷延鋼板"/>
      <sheetName val="熱延鋼板"/>
      <sheetName val="MMTh 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>
        <row r="2">
          <cell r="G2">
            <v>36525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3">
          <cell r="A3" t="str">
            <v>CLIENT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>
        <row r="2">
          <cell r="G2">
            <v>36525</v>
          </cell>
        </row>
      </sheetData>
      <sheetData sheetId="382">
        <row r="2">
          <cell r="G2">
            <v>36525</v>
          </cell>
        </row>
      </sheetData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>
        <row r="4">
          <cell r="B4">
            <v>8500000</v>
          </cell>
        </row>
      </sheetData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04"/>
  <sheetViews>
    <sheetView showGridLines="0" view="pageBreakPreview" topLeftCell="A76" zoomScale="90" zoomScaleNormal="55" zoomScaleSheetLayoutView="90" workbookViewId="0">
      <selection activeCell="D17" sqref="D17"/>
    </sheetView>
  </sheetViews>
  <sheetFormatPr defaultColWidth="10.42578125" defaultRowHeight="21.75" customHeight="1"/>
  <cols>
    <col min="1" max="1" width="48.5703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2.28515625" style="54" bestFit="1" customWidth="1"/>
    <col min="6" max="6" width="15.7109375" style="18" customWidth="1"/>
    <col min="7" max="7" width="1.42578125" style="77" customWidth="1"/>
    <col min="8" max="8" width="15.7109375" style="18" customWidth="1"/>
    <col min="9" max="9" width="1.42578125" style="77" customWidth="1"/>
    <col min="10" max="10" width="15.7109375" style="18" customWidth="1"/>
    <col min="11" max="11" width="1.7109375" style="54" customWidth="1"/>
    <col min="12" max="12" width="10.85546875" style="72" bestFit="1" customWidth="1"/>
    <col min="13" max="13" width="11.42578125" style="18" bestFit="1" customWidth="1"/>
    <col min="14" max="16384" width="10.42578125" style="18"/>
  </cols>
  <sheetData>
    <row r="1" spans="1:19" ht="21.75" customHeight="1">
      <c r="A1" s="19" t="s">
        <v>0</v>
      </c>
      <c r="B1" s="20"/>
      <c r="D1" s="20"/>
      <c r="F1" s="20"/>
      <c r="G1" s="71"/>
      <c r="H1" s="20"/>
      <c r="I1" s="71"/>
      <c r="J1" s="20"/>
    </row>
    <row r="2" spans="1:19" ht="21.75" customHeight="1">
      <c r="A2" s="21" t="s">
        <v>1</v>
      </c>
      <c r="B2" s="20"/>
      <c r="D2" s="20"/>
      <c r="F2" s="20"/>
      <c r="G2" s="71"/>
      <c r="H2" s="20"/>
      <c r="I2" s="71"/>
      <c r="J2" s="20"/>
    </row>
    <row r="3" spans="1:19" ht="21.75" customHeight="1">
      <c r="A3" s="21" t="s">
        <v>208</v>
      </c>
      <c r="B3" s="20"/>
      <c r="D3" s="20"/>
      <c r="F3" s="20"/>
      <c r="G3" s="71"/>
      <c r="H3" s="20"/>
      <c r="I3" s="71"/>
      <c r="J3" s="20"/>
    </row>
    <row r="4" spans="1:19" ht="21.75" customHeight="1">
      <c r="A4" s="20"/>
      <c r="B4" s="20"/>
      <c r="D4" s="20"/>
      <c r="F4" s="20"/>
      <c r="G4" s="71"/>
      <c r="H4" s="20"/>
      <c r="I4" s="71"/>
      <c r="J4" s="22" t="s">
        <v>2</v>
      </c>
    </row>
    <row r="5" spans="1:19" s="23" customFormat="1" ht="21.75" customHeight="1">
      <c r="B5" s="24"/>
      <c r="C5" s="58"/>
      <c r="D5" s="99" t="s">
        <v>3</v>
      </c>
      <c r="E5" s="99"/>
      <c r="F5" s="99"/>
      <c r="G5" s="54"/>
      <c r="H5" s="99" t="s">
        <v>4</v>
      </c>
      <c r="I5" s="99"/>
      <c r="J5" s="99"/>
      <c r="K5" s="54"/>
      <c r="L5" s="73"/>
    </row>
    <row r="6" spans="1:19" s="23" customFormat="1" ht="21.75" customHeight="1">
      <c r="C6" s="58"/>
      <c r="D6" s="74" t="s">
        <v>209</v>
      </c>
      <c r="E6" s="54"/>
      <c r="F6" s="25" t="str">
        <f>"31 December"</f>
        <v>31 December</v>
      </c>
      <c r="G6" s="54"/>
      <c r="H6" s="74" t="s">
        <v>209</v>
      </c>
      <c r="I6" s="54"/>
      <c r="J6" s="25" t="str">
        <f>"31 December"</f>
        <v>31 December</v>
      </c>
      <c r="K6" s="58"/>
      <c r="L6" s="73"/>
    </row>
    <row r="7" spans="1:19" ht="21.75" customHeight="1">
      <c r="B7" s="10" t="s">
        <v>5</v>
      </c>
      <c r="D7" s="11" t="s">
        <v>196</v>
      </c>
      <c r="E7" s="55"/>
      <c r="F7" s="11" t="s">
        <v>173</v>
      </c>
      <c r="G7" s="75"/>
      <c r="H7" s="11" t="s">
        <v>196</v>
      </c>
      <c r="I7" s="55"/>
      <c r="J7" s="11" t="s">
        <v>173</v>
      </c>
    </row>
    <row r="8" spans="1:19" ht="21.75" customHeight="1">
      <c r="D8" s="9" t="s">
        <v>6</v>
      </c>
      <c r="E8" s="55"/>
      <c r="F8" s="31" t="s">
        <v>7</v>
      </c>
      <c r="G8" s="75"/>
      <c r="H8" s="9" t="s">
        <v>6</v>
      </c>
      <c r="I8" s="75"/>
      <c r="J8" s="31" t="s">
        <v>7</v>
      </c>
    </row>
    <row r="9" spans="1:19" ht="21.75" customHeight="1">
      <c r="D9" s="9" t="s">
        <v>8</v>
      </c>
      <c r="E9" s="55"/>
      <c r="F9" s="9"/>
      <c r="G9" s="75"/>
      <c r="H9" s="9" t="s">
        <v>8</v>
      </c>
      <c r="I9" s="75"/>
      <c r="J9" s="76"/>
    </row>
    <row r="10" spans="1:19" ht="21.75" customHeight="1">
      <c r="A10" s="23" t="s">
        <v>9</v>
      </c>
    </row>
    <row r="11" spans="1:19" ht="21.75" customHeight="1">
      <c r="A11" s="23" t="s">
        <v>10</v>
      </c>
      <c r="B11" s="25"/>
      <c r="D11" s="25"/>
      <c r="F11" s="25"/>
      <c r="G11" s="54"/>
      <c r="I11" s="54"/>
    </row>
    <row r="12" spans="1:19" ht="21.75" customHeight="1">
      <c r="A12" s="18" t="s">
        <v>11</v>
      </c>
      <c r="B12" s="78">
        <v>2</v>
      </c>
      <c r="D12" s="14">
        <v>2795027</v>
      </c>
      <c r="E12" s="56"/>
      <c r="F12" s="14">
        <v>1477138</v>
      </c>
      <c r="G12" s="56"/>
      <c r="H12" s="14">
        <v>1396395</v>
      </c>
      <c r="I12" s="79"/>
      <c r="J12" s="14">
        <v>299953</v>
      </c>
      <c r="L12" s="18"/>
      <c r="M12" s="14"/>
      <c r="O12" s="14"/>
      <c r="Q12" s="14"/>
      <c r="S12" s="14"/>
    </row>
    <row r="13" spans="1:19" ht="21.75" customHeight="1">
      <c r="A13" s="18" t="s">
        <v>175</v>
      </c>
      <c r="B13" s="78" t="s">
        <v>12</v>
      </c>
      <c r="D13" s="14">
        <v>87322</v>
      </c>
      <c r="E13" s="56"/>
      <c r="F13" s="14">
        <v>132772</v>
      </c>
      <c r="G13" s="56"/>
      <c r="H13" s="14">
        <v>11581</v>
      </c>
      <c r="I13" s="79"/>
      <c r="J13" s="14">
        <v>49634</v>
      </c>
      <c r="M13" s="14"/>
      <c r="O13" s="14"/>
      <c r="Q13" s="14"/>
      <c r="S13" s="14"/>
    </row>
    <row r="14" spans="1:19" ht="21.75" customHeight="1">
      <c r="A14" s="18" t="s">
        <v>13</v>
      </c>
      <c r="B14" s="78">
        <v>4</v>
      </c>
      <c r="D14" s="14">
        <v>17409008</v>
      </c>
      <c r="E14" s="56"/>
      <c r="F14" s="14">
        <v>19022417</v>
      </c>
      <c r="G14" s="56"/>
      <c r="H14" s="14">
        <v>8698134</v>
      </c>
      <c r="I14" s="79"/>
      <c r="J14" s="14">
        <v>9747404</v>
      </c>
      <c r="M14" s="14"/>
      <c r="O14" s="14"/>
      <c r="Q14" s="14"/>
      <c r="S14" s="14"/>
    </row>
    <row r="15" spans="1:19" ht="21.75" customHeight="1">
      <c r="A15" s="18" t="s">
        <v>14</v>
      </c>
      <c r="B15" s="78"/>
      <c r="D15" s="80">
        <v>12087</v>
      </c>
      <c r="E15" s="56"/>
      <c r="F15" s="80">
        <v>12087</v>
      </c>
      <c r="G15" s="56"/>
      <c r="H15" s="80">
        <v>4571</v>
      </c>
      <c r="I15" s="79"/>
      <c r="J15" s="81">
        <v>4571</v>
      </c>
      <c r="M15" s="14"/>
      <c r="O15" s="14"/>
      <c r="Q15" s="14"/>
      <c r="S15" s="14"/>
    </row>
    <row r="16" spans="1:19" ht="21.75" customHeight="1">
      <c r="A16" s="18" t="s">
        <v>15</v>
      </c>
      <c r="B16" s="78"/>
      <c r="C16" s="82"/>
      <c r="D16" s="80">
        <v>129842</v>
      </c>
      <c r="E16" s="56"/>
      <c r="F16" s="80">
        <v>79914</v>
      </c>
      <c r="G16" s="80"/>
      <c r="H16" s="14">
        <v>35609</v>
      </c>
      <c r="I16" s="80"/>
      <c r="J16" s="80">
        <v>5176</v>
      </c>
      <c r="K16" s="72"/>
      <c r="L16" s="14"/>
      <c r="N16" s="14"/>
      <c r="P16" s="14"/>
      <c r="R16" s="14"/>
    </row>
    <row r="17" spans="1:19" ht="21.75" customHeight="1">
      <c r="A17" s="23" t="s">
        <v>16</v>
      </c>
      <c r="B17" s="25"/>
      <c r="D17" s="83">
        <f>SUM(D12:D16)</f>
        <v>20433286</v>
      </c>
      <c r="E17" s="56"/>
      <c r="F17" s="83">
        <f>SUM(F12:F16)</f>
        <v>20724328</v>
      </c>
      <c r="G17" s="56"/>
      <c r="H17" s="83">
        <f>SUM(H12:H16)</f>
        <v>10146290</v>
      </c>
      <c r="I17" s="79"/>
      <c r="J17" s="83">
        <f>SUM(J12:J16)</f>
        <v>10106738</v>
      </c>
      <c r="M17" s="14"/>
      <c r="O17" s="14"/>
      <c r="Q17" s="14"/>
      <c r="S17" s="14"/>
    </row>
    <row r="18" spans="1:19" ht="21.75" customHeight="1">
      <c r="A18" s="23" t="s">
        <v>17</v>
      </c>
      <c r="B18" s="25"/>
      <c r="D18" s="80"/>
      <c r="E18" s="56"/>
      <c r="F18" s="80"/>
      <c r="G18" s="56"/>
      <c r="H18" s="80"/>
      <c r="I18" s="79"/>
      <c r="J18" s="80"/>
      <c r="M18" s="14"/>
    </row>
    <row r="19" spans="1:19" ht="21.75" customHeight="1">
      <c r="A19" s="27" t="s">
        <v>18</v>
      </c>
      <c r="B19" s="78">
        <v>5</v>
      </c>
      <c r="D19" s="84">
        <v>0</v>
      </c>
      <c r="E19" s="56"/>
      <c r="F19" s="84">
        <v>0</v>
      </c>
      <c r="G19" s="56"/>
      <c r="H19" s="84">
        <v>8290379</v>
      </c>
      <c r="I19" s="79"/>
      <c r="J19" s="84">
        <v>8301640</v>
      </c>
      <c r="M19" s="14"/>
      <c r="O19" s="14"/>
      <c r="Q19" s="14"/>
      <c r="S19" s="14"/>
    </row>
    <row r="20" spans="1:19" ht="21.75" customHeight="1">
      <c r="A20" s="27" t="s">
        <v>19</v>
      </c>
      <c r="B20" s="78">
        <v>6</v>
      </c>
      <c r="D20" s="84">
        <v>13038226</v>
      </c>
      <c r="E20" s="56"/>
      <c r="F20" s="84">
        <v>12960767</v>
      </c>
      <c r="G20" s="56"/>
      <c r="H20" s="84">
        <v>13038226</v>
      </c>
      <c r="I20" s="79"/>
      <c r="J20" s="80">
        <v>12960767</v>
      </c>
      <c r="M20" s="14"/>
      <c r="O20" s="14"/>
      <c r="Q20" s="14"/>
      <c r="S20" s="14"/>
    </row>
    <row r="21" spans="1:19" ht="21.75" customHeight="1">
      <c r="A21" s="18" t="s">
        <v>20</v>
      </c>
      <c r="B21" s="13"/>
      <c r="K21" s="54" t="s">
        <v>212</v>
      </c>
      <c r="L21" s="72" t="s">
        <v>212</v>
      </c>
    </row>
    <row r="22" spans="1:19" ht="21.75" customHeight="1">
      <c r="A22" s="18" t="s">
        <v>21</v>
      </c>
      <c r="B22" s="78">
        <v>2</v>
      </c>
      <c r="C22" s="82"/>
      <c r="D22" s="84">
        <v>0</v>
      </c>
      <c r="E22" s="56"/>
      <c r="F22" s="84">
        <v>0</v>
      </c>
      <c r="H22" s="18">
        <v>6557954</v>
      </c>
      <c r="I22" s="79"/>
      <c r="J22" s="18">
        <v>6794049</v>
      </c>
      <c r="M22" s="14"/>
    </row>
    <row r="23" spans="1:19" ht="21.75" customHeight="1">
      <c r="A23" s="18" t="s">
        <v>22</v>
      </c>
      <c r="B23" s="78"/>
      <c r="C23" s="82"/>
      <c r="D23" s="84">
        <v>434407</v>
      </c>
      <c r="E23" s="56"/>
      <c r="F23" s="80">
        <v>436180</v>
      </c>
      <c r="G23" s="56"/>
      <c r="H23" s="18">
        <v>434407</v>
      </c>
      <c r="I23" s="79"/>
      <c r="J23" s="80">
        <v>436180</v>
      </c>
      <c r="M23" s="14"/>
    </row>
    <row r="24" spans="1:19" ht="21.75" customHeight="1">
      <c r="A24" s="18" t="s">
        <v>23</v>
      </c>
      <c r="B24" s="78"/>
      <c r="C24" s="82"/>
      <c r="D24" s="84">
        <v>1273568</v>
      </c>
      <c r="E24" s="56"/>
      <c r="F24" s="80">
        <v>1304158</v>
      </c>
      <c r="G24" s="56"/>
      <c r="H24" s="80">
        <v>183119</v>
      </c>
      <c r="I24" s="79"/>
      <c r="J24" s="80">
        <v>180089</v>
      </c>
      <c r="M24" s="14"/>
    </row>
    <row r="25" spans="1:19" ht="21.75" customHeight="1">
      <c r="A25" s="18" t="s">
        <v>24</v>
      </c>
      <c r="B25" s="78"/>
      <c r="C25" s="82"/>
      <c r="D25" s="80">
        <v>1199469</v>
      </c>
      <c r="E25" s="56"/>
      <c r="F25" s="80">
        <v>1108948</v>
      </c>
      <c r="G25" s="56"/>
      <c r="H25" s="80">
        <v>92175</v>
      </c>
      <c r="I25" s="79"/>
      <c r="J25" s="80">
        <v>105392</v>
      </c>
      <c r="M25" s="14"/>
    </row>
    <row r="26" spans="1:19" ht="21.75" customHeight="1">
      <c r="A26" s="18" t="s">
        <v>25</v>
      </c>
      <c r="B26" s="78">
        <v>7</v>
      </c>
      <c r="C26" s="82"/>
      <c r="D26" s="80">
        <v>4765028</v>
      </c>
      <c r="E26" s="56"/>
      <c r="F26" s="80">
        <v>4750619</v>
      </c>
      <c r="G26" s="56"/>
      <c r="H26" s="80">
        <v>490875</v>
      </c>
      <c r="I26" s="79"/>
      <c r="J26" s="80">
        <v>490875</v>
      </c>
      <c r="M26" s="14"/>
    </row>
    <row r="27" spans="1:19" ht="21.75" customHeight="1">
      <c r="A27" s="18" t="s">
        <v>26</v>
      </c>
      <c r="B27" s="78"/>
      <c r="C27" s="82"/>
      <c r="D27" s="80">
        <v>749706</v>
      </c>
      <c r="E27" s="56"/>
      <c r="F27" s="80">
        <v>771630</v>
      </c>
      <c r="G27" s="56"/>
      <c r="H27" s="80">
        <v>220775</v>
      </c>
      <c r="I27" s="79"/>
      <c r="J27" s="80">
        <v>229684</v>
      </c>
      <c r="L27" s="18"/>
      <c r="M27" s="14"/>
    </row>
    <row r="28" spans="1:19" ht="21.75" customHeight="1">
      <c r="A28" s="18" t="s">
        <v>27</v>
      </c>
      <c r="B28" s="78">
        <v>2</v>
      </c>
      <c r="C28" s="82"/>
      <c r="D28" s="80">
        <v>20480</v>
      </c>
      <c r="E28" s="56"/>
      <c r="F28" s="80">
        <v>22671</v>
      </c>
      <c r="G28" s="56"/>
      <c r="H28" s="80">
        <v>14801</v>
      </c>
      <c r="I28" s="79"/>
      <c r="J28" s="81">
        <v>17518</v>
      </c>
      <c r="M28" s="14"/>
    </row>
    <row r="29" spans="1:19" ht="21.75" customHeight="1">
      <c r="A29" s="23" t="s">
        <v>28</v>
      </c>
      <c r="B29" s="13"/>
      <c r="C29" s="82"/>
      <c r="D29" s="83">
        <f>SUM(D19:D28)</f>
        <v>21480884</v>
      </c>
      <c r="E29" s="56"/>
      <c r="F29" s="83">
        <f>SUM(F19:F28)</f>
        <v>21354973</v>
      </c>
      <c r="G29" s="56"/>
      <c r="H29" s="83">
        <f>SUM(H19:H28)</f>
        <v>29322711</v>
      </c>
      <c r="I29" s="79"/>
      <c r="J29" s="83">
        <f>SUM(J19:J28)</f>
        <v>29516194</v>
      </c>
      <c r="M29" s="14"/>
    </row>
    <row r="30" spans="1:19" ht="21.75" customHeight="1" thickBot="1">
      <c r="A30" s="23" t="s">
        <v>29</v>
      </c>
      <c r="B30" s="25"/>
      <c r="C30" s="82"/>
      <c r="D30" s="69">
        <f>SUM(D17:D28)</f>
        <v>41914170</v>
      </c>
      <c r="E30" s="56"/>
      <c r="F30" s="69">
        <f>SUM(F17:F28)</f>
        <v>42079301</v>
      </c>
      <c r="G30" s="56"/>
      <c r="H30" s="69">
        <f>SUM(H17:H28)</f>
        <v>39469001</v>
      </c>
      <c r="I30" s="79"/>
      <c r="J30" s="69">
        <f>SUM(J17:J28)</f>
        <v>39622932</v>
      </c>
      <c r="M30" s="14"/>
    </row>
    <row r="31" spans="1:19" ht="21.75" customHeight="1" thickTop="1">
      <c r="A31" s="23"/>
      <c r="B31" s="25"/>
      <c r="D31" s="16"/>
      <c r="E31" s="57"/>
      <c r="F31" s="16"/>
      <c r="G31" s="85"/>
      <c r="H31" s="16"/>
      <c r="I31" s="85"/>
      <c r="J31" s="16"/>
      <c r="M31" s="14"/>
    </row>
    <row r="32" spans="1:19" ht="21.75" customHeight="1">
      <c r="A32" s="18" t="s">
        <v>170</v>
      </c>
      <c r="B32" s="25"/>
      <c r="D32" s="25"/>
      <c r="F32" s="25"/>
      <c r="G32" s="54"/>
      <c r="I32" s="54"/>
      <c r="M32" s="14"/>
    </row>
    <row r="33" spans="1:13" ht="21.75" customHeight="1">
      <c r="A33" s="19" t="s">
        <v>0</v>
      </c>
      <c r="B33" s="20"/>
      <c r="D33" s="20"/>
      <c r="F33" s="20"/>
      <c r="G33" s="71"/>
      <c r="H33" s="20"/>
      <c r="I33" s="71"/>
      <c r="J33" s="20"/>
      <c r="M33" s="14"/>
    </row>
    <row r="34" spans="1:13" ht="21.75" customHeight="1">
      <c r="A34" s="21" t="s">
        <v>30</v>
      </c>
      <c r="B34" s="20"/>
      <c r="D34" s="20"/>
      <c r="F34" s="20"/>
      <c r="G34" s="71"/>
      <c r="H34" s="20"/>
      <c r="I34" s="71"/>
      <c r="J34" s="20"/>
      <c r="M34" s="14"/>
    </row>
    <row r="35" spans="1:13" ht="21.75" customHeight="1">
      <c r="A35" s="21" t="s">
        <v>208</v>
      </c>
      <c r="B35" s="20"/>
      <c r="D35" s="20"/>
      <c r="F35" s="20"/>
      <c r="G35" s="71"/>
      <c r="H35" s="20"/>
      <c r="I35" s="71"/>
      <c r="J35" s="20"/>
      <c r="M35" s="14"/>
    </row>
    <row r="36" spans="1:13" ht="21.75" customHeight="1">
      <c r="A36" s="20"/>
      <c r="B36" s="20"/>
      <c r="D36" s="20"/>
      <c r="F36" s="20"/>
      <c r="G36" s="71"/>
      <c r="H36" s="20"/>
      <c r="I36" s="71"/>
      <c r="J36" s="22" t="s">
        <v>2</v>
      </c>
      <c r="M36" s="14"/>
    </row>
    <row r="37" spans="1:13" s="23" customFormat="1" ht="21.75" customHeight="1">
      <c r="B37" s="24"/>
      <c r="C37" s="58"/>
      <c r="D37" s="99" t="s">
        <v>3</v>
      </c>
      <c r="E37" s="99"/>
      <c r="F37" s="99"/>
      <c r="G37" s="58"/>
      <c r="H37" s="99" t="s">
        <v>4</v>
      </c>
      <c r="I37" s="99"/>
      <c r="J37" s="99"/>
      <c r="K37" s="58"/>
      <c r="L37" s="72"/>
      <c r="M37" s="14"/>
    </row>
    <row r="38" spans="1:13" s="23" customFormat="1" ht="21.75" customHeight="1">
      <c r="C38" s="58"/>
      <c r="D38" s="74" t="s">
        <v>209</v>
      </c>
      <c r="E38" s="54"/>
      <c r="F38" s="25" t="str">
        <f>"31 December"</f>
        <v>31 December</v>
      </c>
      <c r="G38" s="54"/>
      <c r="H38" s="74" t="s">
        <v>209</v>
      </c>
      <c r="I38" s="54"/>
      <c r="J38" s="25" t="str">
        <f>"31 December"</f>
        <v>31 December</v>
      </c>
      <c r="K38" s="58"/>
      <c r="L38" s="72"/>
      <c r="M38" s="14"/>
    </row>
    <row r="39" spans="1:13" ht="21.75" customHeight="1">
      <c r="B39" s="10" t="s">
        <v>5</v>
      </c>
      <c r="D39" s="11" t="s">
        <v>196</v>
      </c>
      <c r="E39" s="55"/>
      <c r="F39" s="11" t="s">
        <v>173</v>
      </c>
      <c r="G39" s="75"/>
      <c r="H39" s="11" t="s">
        <v>196</v>
      </c>
      <c r="I39" s="55"/>
      <c r="J39" s="11" t="s">
        <v>173</v>
      </c>
      <c r="M39" s="14"/>
    </row>
    <row r="40" spans="1:13" ht="21.75" customHeight="1">
      <c r="D40" s="9" t="s">
        <v>6</v>
      </c>
      <c r="E40" s="55"/>
      <c r="F40" s="9" t="s">
        <v>7</v>
      </c>
      <c r="G40" s="75"/>
      <c r="H40" s="9" t="s">
        <v>6</v>
      </c>
      <c r="I40" s="75"/>
      <c r="J40" s="9" t="s">
        <v>7</v>
      </c>
      <c r="M40" s="14"/>
    </row>
    <row r="41" spans="1:13" ht="21.75" customHeight="1">
      <c r="D41" s="9" t="s">
        <v>8</v>
      </c>
      <c r="E41" s="55"/>
      <c r="F41" s="9"/>
      <c r="G41" s="75"/>
      <c r="H41" s="9" t="s">
        <v>8</v>
      </c>
      <c r="I41" s="75"/>
      <c r="J41" s="76"/>
      <c r="M41" s="14"/>
    </row>
    <row r="42" spans="1:13" ht="21.75" customHeight="1">
      <c r="A42" s="23" t="s">
        <v>31</v>
      </c>
      <c r="H42" s="25"/>
      <c r="J42" s="25"/>
      <c r="M42" s="14"/>
    </row>
    <row r="43" spans="1:13" ht="21.75" customHeight="1">
      <c r="A43" s="23" t="s">
        <v>32</v>
      </c>
      <c r="B43" s="25"/>
      <c r="D43" s="25"/>
      <c r="F43" s="25"/>
      <c r="G43" s="54"/>
      <c r="I43" s="54"/>
    </row>
    <row r="44" spans="1:13" ht="21.75" customHeight="1">
      <c r="A44" s="18" t="s">
        <v>176</v>
      </c>
      <c r="B44" s="78">
        <v>2</v>
      </c>
      <c r="D44" s="80">
        <v>203677</v>
      </c>
      <c r="E44" s="56"/>
      <c r="F44" s="80">
        <v>339922</v>
      </c>
      <c r="G44" s="56"/>
      <c r="H44" s="14">
        <v>77737</v>
      </c>
      <c r="I44" s="79"/>
      <c r="J44" s="14">
        <v>169208</v>
      </c>
      <c r="M44" s="14"/>
    </row>
    <row r="45" spans="1:13" ht="21.75" customHeight="1">
      <c r="A45" s="18" t="s">
        <v>161</v>
      </c>
      <c r="B45" s="78">
        <v>8</v>
      </c>
      <c r="D45" s="80">
        <v>998765</v>
      </c>
      <c r="E45" s="56"/>
      <c r="F45" s="80">
        <v>499072</v>
      </c>
      <c r="G45" s="56"/>
      <c r="H45" s="14">
        <v>998765</v>
      </c>
      <c r="I45" s="79"/>
      <c r="J45" s="14">
        <v>499072</v>
      </c>
      <c r="M45" s="14"/>
    </row>
    <row r="46" spans="1:13" ht="21.75" customHeight="1">
      <c r="A46" s="27" t="s">
        <v>33</v>
      </c>
      <c r="B46" s="78">
        <v>9</v>
      </c>
      <c r="D46" s="80">
        <v>2499318</v>
      </c>
      <c r="E46" s="56"/>
      <c r="F46" s="80">
        <v>999890</v>
      </c>
      <c r="G46" s="56"/>
      <c r="H46" s="80">
        <v>2499318</v>
      </c>
      <c r="I46" s="79"/>
      <c r="J46" s="80">
        <v>999890</v>
      </c>
      <c r="M46" s="14"/>
    </row>
    <row r="47" spans="1:13" ht="21.75" customHeight="1">
      <c r="A47" s="27" t="s">
        <v>34</v>
      </c>
      <c r="B47" s="78">
        <v>2</v>
      </c>
      <c r="D47" s="84">
        <v>224152</v>
      </c>
      <c r="E47" s="56"/>
      <c r="F47" s="84">
        <v>224138</v>
      </c>
      <c r="G47" s="56"/>
      <c r="H47" s="84">
        <v>32022</v>
      </c>
      <c r="I47" s="79"/>
      <c r="J47" s="84">
        <v>30443</v>
      </c>
      <c r="M47" s="14"/>
    </row>
    <row r="48" spans="1:13" ht="21.75" customHeight="1">
      <c r="A48" s="18" t="s">
        <v>186</v>
      </c>
      <c r="B48" s="78"/>
      <c r="D48" s="80">
        <v>15099</v>
      </c>
      <c r="E48" s="56"/>
      <c r="F48" s="84">
        <v>43223</v>
      </c>
      <c r="G48" s="56"/>
      <c r="H48" s="84">
        <v>0</v>
      </c>
      <c r="I48" s="79"/>
      <c r="J48" s="84">
        <v>30784</v>
      </c>
      <c r="M48" s="14"/>
    </row>
    <row r="49" spans="1:13" ht="21.75" customHeight="1">
      <c r="A49" s="27" t="s">
        <v>178</v>
      </c>
      <c r="B49" s="78">
        <v>10</v>
      </c>
      <c r="D49" s="84">
        <v>756988</v>
      </c>
      <c r="E49" s="56"/>
      <c r="F49" s="80">
        <v>770340</v>
      </c>
      <c r="G49" s="56"/>
      <c r="H49" s="80">
        <v>416639</v>
      </c>
      <c r="I49" s="79"/>
      <c r="J49" s="80">
        <v>435237</v>
      </c>
      <c r="M49" s="14"/>
    </row>
    <row r="50" spans="1:13" ht="21.75" customHeight="1">
      <c r="A50" s="18" t="s">
        <v>35</v>
      </c>
      <c r="B50" s="78"/>
      <c r="D50" s="28">
        <v>96217</v>
      </c>
      <c r="E50" s="56"/>
      <c r="F50" s="84">
        <v>82250</v>
      </c>
      <c r="G50" s="56"/>
      <c r="H50" s="84">
        <v>66548</v>
      </c>
      <c r="I50" s="79"/>
      <c r="J50" s="84">
        <v>48668</v>
      </c>
      <c r="M50" s="14"/>
    </row>
    <row r="51" spans="1:13" ht="21.75" customHeight="1">
      <c r="A51" s="18" t="s">
        <v>36</v>
      </c>
      <c r="B51" s="78">
        <v>2</v>
      </c>
      <c r="D51" s="28">
        <v>14013</v>
      </c>
      <c r="E51" s="56"/>
      <c r="F51" s="28">
        <v>13776</v>
      </c>
      <c r="G51" s="56"/>
      <c r="H51" s="28">
        <v>7624</v>
      </c>
      <c r="I51" s="79"/>
      <c r="J51" s="28">
        <v>7547</v>
      </c>
      <c r="M51" s="14"/>
    </row>
    <row r="52" spans="1:13" ht="21.75" customHeight="1">
      <c r="A52" s="18" t="s">
        <v>37</v>
      </c>
      <c r="B52" s="78"/>
      <c r="D52" s="28">
        <v>237099</v>
      </c>
      <c r="E52" s="56"/>
      <c r="F52" s="28">
        <v>253016</v>
      </c>
      <c r="G52" s="56"/>
      <c r="H52" s="28">
        <v>99129</v>
      </c>
      <c r="I52" s="79"/>
      <c r="J52" s="28">
        <v>108133</v>
      </c>
      <c r="M52" s="14"/>
    </row>
    <row r="53" spans="1:13" ht="21.75" customHeight="1">
      <c r="A53" s="18" t="s">
        <v>38</v>
      </c>
      <c r="B53" s="13"/>
      <c r="E53" s="56"/>
      <c r="F53" s="28"/>
      <c r="G53" s="56"/>
      <c r="H53" s="56"/>
      <c r="I53" s="79"/>
      <c r="J53" s="28"/>
    </row>
    <row r="54" spans="1:13" ht="21.75" customHeight="1">
      <c r="A54" s="18" t="s">
        <v>39</v>
      </c>
      <c r="B54" s="78">
        <v>2</v>
      </c>
      <c r="C54" s="82"/>
      <c r="D54" s="18">
        <v>27224</v>
      </c>
      <c r="E54" s="56"/>
      <c r="F54" s="28">
        <v>27224</v>
      </c>
      <c r="G54" s="56"/>
      <c r="H54" s="18">
        <v>27224</v>
      </c>
      <c r="I54" s="79"/>
      <c r="J54" s="28">
        <v>27224</v>
      </c>
      <c r="M54" s="14"/>
    </row>
    <row r="55" spans="1:13" ht="21.75" customHeight="1">
      <c r="A55" s="18" t="s">
        <v>198</v>
      </c>
      <c r="B55" s="78">
        <v>18</v>
      </c>
      <c r="C55" s="82"/>
      <c r="D55" s="84">
        <v>40850</v>
      </c>
      <c r="E55" s="56"/>
      <c r="F55" s="28">
        <v>0</v>
      </c>
      <c r="G55" s="56"/>
      <c r="H55" s="28">
        <v>40850</v>
      </c>
      <c r="I55" s="79"/>
      <c r="J55" s="28">
        <v>0</v>
      </c>
      <c r="M55" s="14"/>
    </row>
    <row r="56" spans="1:13" ht="21.75" customHeight="1">
      <c r="A56" s="18" t="s">
        <v>40</v>
      </c>
      <c r="B56" s="78">
        <v>2</v>
      </c>
      <c r="C56" s="82"/>
      <c r="D56" s="28">
        <v>294188</v>
      </c>
      <c r="E56" s="56"/>
      <c r="F56" s="80">
        <v>328318</v>
      </c>
      <c r="G56" s="56"/>
      <c r="H56" s="28">
        <v>116822</v>
      </c>
      <c r="I56" s="56"/>
      <c r="J56" s="80">
        <v>95404</v>
      </c>
      <c r="M56" s="14"/>
    </row>
    <row r="57" spans="1:13" ht="21.75" customHeight="1">
      <c r="A57" s="23" t="s">
        <v>41</v>
      </c>
      <c r="B57" s="25"/>
      <c r="C57" s="82"/>
      <c r="D57" s="83">
        <f>SUM(D44:D56)</f>
        <v>5407590</v>
      </c>
      <c r="E57" s="56"/>
      <c r="F57" s="83">
        <f>SUM(F44:F56)</f>
        <v>3581169</v>
      </c>
      <c r="G57" s="56"/>
      <c r="H57" s="83">
        <f>SUM(H44:H56)</f>
        <v>4382678</v>
      </c>
      <c r="I57" s="79"/>
      <c r="J57" s="83">
        <f>SUM(J44:J56)</f>
        <v>2451610</v>
      </c>
      <c r="M57" s="14"/>
    </row>
    <row r="58" spans="1:13" ht="21.75" customHeight="1">
      <c r="A58" s="23" t="s">
        <v>42</v>
      </c>
      <c r="B58" s="25"/>
      <c r="C58" s="82"/>
      <c r="D58" s="14"/>
      <c r="E58" s="56"/>
      <c r="F58" s="14"/>
      <c r="G58" s="56"/>
      <c r="H58" s="14"/>
      <c r="I58" s="79"/>
      <c r="J58" s="14"/>
      <c r="M58" s="14"/>
    </row>
    <row r="59" spans="1:13" ht="21.75" customHeight="1">
      <c r="A59" s="18" t="s">
        <v>162</v>
      </c>
      <c r="B59" s="78">
        <v>8</v>
      </c>
      <c r="C59" s="82"/>
      <c r="D59" s="84">
        <v>1000000</v>
      </c>
      <c r="E59" s="56"/>
      <c r="F59" s="84">
        <v>499072</v>
      </c>
      <c r="G59" s="56"/>
      <c r="H59" s="84">
        <v>1000000</v>
      </c>
      <c r="I59" s="79"/>
      <c r="J59" s="84">
        <v>499072</v>
      </c>
      <c r="M59" s="14"/>
    </row>
    <row r="60" spans="1:13" ht="21.75" customHeight="1">
      <c r="A60" s="18" t="s">
        <v>157</v>
      </c>
      <c r="B60" s="78">
        <v>9</v>
      </c>
      <c r="C60" s="82"/>
      <c r="D60" s="84">
        <v>3343406</v>
      </c>
      <c r="E60" s="56"/>
      <c r="F60" s="84">
        <v>5795254</v>
      </c>
      <c r="G60" s="56"/>
      <c r="H60" s="84">
        <v>3343406</v>
      </c>
      <c r="I60" s="79"/>
      <c r="J60" s="84">
        <v>5795254</v>
      </c>
      <c r="M60" s="14"/>
    </row>
    <row r="61" spans="1:13" ht="21.75" customHeight="1">
      <c r="A61" s="18" t="s">
        <v>158</v>
      </c>
      <c r="B61" s="78">
        <v>2</v>
      </c>
      <c r="C61" s="82"/>
      <c r="D61" s="84">
        <v>1101222</v>
      </c>
      <c r="E61" s="56"/>
      <c r="F61" s="84">
        <v>1011588</v>
      </c>
      <c r="G61" s="56"/>
      <c r="H61" s="84">
        <v>75446</v>
      </c>
      <c r="I61" s="79"/>
      <c r="J61" s="84">
        <v>91872</v>
      </c>
      <c r="M61" s="14"/>
    </row>
    <row r="62" spans="1:13" ht="21.75" customHeight="1">
      <c r="A62" s="96" t="s">
        <v>177</v>
      </c>
      <c r="B62" s="78"/>
      <c r="C62" s="82"/>
      <c r="D62" s="84">
        <v>289060</v>
      </c>
      <c r="E62" s="56"/>
      <c r="F62" s="84">
        <v>297141</v>
      </c>
      <c r="G62" s="56"/>
      <c r="H62" s="84">
        <v>173400</v>
      </c>
      <c r="I62" s="79"/>
      <c r="J62" s="84">
        <v>181016</v>
      </c>
      <c r="M62" s="14"/>
    </row>
    <row r="63" spans="1:13" ht="21.75" customHeight="1">
      <c r="A63" s="27" t="s">
        <v>179</v>
      </c>
      <c r="B63" s="78">
        <v>10</v>
      </c>
      <c r="C63" s="82"/>
      <c r="D63" s="84">
        <v>317674</v>
      </c>
      <c r="E63" s="56"/>
      <c r="F63" s="84">
        <v>332818</v>
      </c>
      <c r="G63" s="56"/>
      <c r="H63" s="84">
        <v>38853</v>
      </c>
      <c r="I63" s="79"/>
      <c r="J63" s="84">
        <v>41893</v>
      </c>
      <c r="M63" s="14"/>
    </row>
    <row r="64" spans="1:13" ht="21.75" customHeight="1">
      <c r="A64" s="18" t="s">
        <v>43</v>
      </c>
      <c r="B64" s="13"/>
      <c r="D64" s="84"/>
      <c r="E64" s="56"/>
      <c r="F64" s="84"/>
      <c r="G64" s="56"/>
      <c r="H64" s="84"/>
      <c r="I64" s="79"/>
      <c r="J64" s="84"/>
    </row>
    <row r="65" spans="1:13" ht="21.75" customHeight="1">
      <c r="A65" s="18" t="s">
        <v>44</v>
      </c>
      <c r="B65" s="78">
        <v>2</v>
      </c>
      <c r="C65" s="82"/>
      <c r="D65" s="84">
        <v>256395</v>
      </c>
      <c r="E65" s="56"/>
      <c r="F65" s="84">
        <v>269859</v>
      </c>
      <c r="G65" s="56"/>
      <c r="H65" s="84">
        <v>256395</v>
      </c>
      <c r="I65" s="79"/>
      <c r="J65" s="84">
        <v>269859</v>
      </c>
      <c r="M65" s="14"/>
    </row>
    <row r="66" spans="1:13" ht="21.75" customHeight="1">
      <c r="A66" s="18" t="s">
        <v>45</v>
      </c>
      <c r="B66" s="78"/>
      <c r="C66" s="82"/>
      <c r="D66" s="84">
        <v>0</v>
      </c>
      <c r="E66" s="56"/>
      <c r="F66" s="84">
        <v>44</v>
      </c>
      <c r="G66" s="56"/>
      <c r="H66" s="84">
        <v>0</v>
      </c>
      <c r="I66" s="79"/>
      <c r="J66" s="84">
        <v>0</v>
      </c>
      <c r="M66" s="14"/>
    </row>
    <row r="67" spans="1:13" ht="21.75" customHeight="1">
      <c r="A67" s="18" t="s">
        <v>46</v>
      </c>
      <c r="B67" s="78">
        <v>18</v>
      </c>
      <c r="C67" s="82"/>
      <c r="D67" s="84">
        <v>0</v>
      </c>
      <c r="E67" s="56"/>
      <c r="F67" s="84">
        <v>40850</v>
      </c>
      <c r="G67" s="56"/>
      <c r="H67" s="84">
        <v>0</v>
      </c>
      <c r="I67" s="79"/>
      <c r="J67" s="84">
        <v>40850</v>
      </c>
      <c r="M67" s="14"/>
    </row>
    <row r="68" spans="1:13" ht="21.75" customHeight="1">
      <c r="A68" s="18" t="s">
        <v>168</v>
      </c>
      <c r="B68" s="78"/>
      <c r="C68" s="82"/>
      <c r="D68" s="84">
        <v>6454</v>
      </c>
      <c r="E68" s="56"/>
      <c r="F68" s="84">
        <v>12921</v>
      </c>
      <c r="G68" s="56"/>
      <c r="H68" s="84">
        <v>6454</v>
      </c>
      <c r="I68" s="79"/>
      <c r="J68" s="84">
        <v>12921</v>
      </c>
      <c r="M68" s="14"/>
    </row>
    <row r="69" spans="1:13" ht="21.75" customHeight="1">
      <c r="A69" s="23" t="s">
        <v>47</v>
      </c>
      <c r="B69" s="13"/>
      <c r="D69" s="83">
        <f>SUM(D59:D68)</f>
        <v>6314211</v>
      </c>
      <c r="E69" s="56"/>
      <c r="F69" s="83">
        <f>SUM(F59:F68)</f>
        <v>8259547</v>
      </c>
      <c r="G69" s="56"/>
      <c r="H69" s="83">
        <f>SUM(H59:H68)</f>
        <v>4893954</v>
      </c>
      <c r="I69" s="79"/>
      <c r="J69" s="83">
        <f>SUM(J59:J68)</f>
        <v>6932737</v>
      </c>
      <c r="M69" s="14"/>
    </row>
    <row r="70" spans="1:13" ht="21.75" customHeight="1">
      <c r="A70" s="23" t="s">
        <v>48</v>
      </c>
      <c r="B70" s="13"/>
      <c r="D70" s="15">
        <f>SUM(D57,D69)</f>
        <v>11721801</v>
      </c>
      <c r="E70" s="56"/>
      <c r="F70" s="15">
        <f>SUM(F57,F69)</f>
        <v>11840716</v>
      </c>
      <c r="G70" s="56"/>
      <c r="H70" s="15">
        <f>SUM(H57,H69)</f>
        <v>9276632</v>
      </c>
      <c r="I70" s="79"/>
      <c r="J70" s="15">
        <f>SUM(J57,J69)</f>
        <v>9384347</v>
      </c>
      <c r="M70" s="14"/>
    </row>
    <row r="71" spans="1:13" ht="21.75" customHeight="1">
      <c r="A71" s="23"/>
      <c r="M71" s="14"/>
    </row>
    <row r="72" spans="1:13" ht="21.75" customHeight="1">
      <c r="A72" s="18" t="s">
        <v>170</v>
      </c>
      <c r="B72" s="25"/>
      <c r="D72" s="25"/>
      <c r="F72" s="25"/>
      <c r="G72" s="54"/>
      <c r="I72" s="54"/>
      <c r="M72" s="14"/>
    </row>
    <row r="73" spans="1:13" ht="21.75" customHeight="1">
      <c r="A73" s="19" t="s">
        <v>0</v>
      </c>
      <c r="B73" s="20"/>
      <c r="D73" s="20"/>
      <c r="F73" s="20"/>
      <c r="G73" s="71"/>
      <c r="H73" s="20"/>
      <c r="I73" s="71"/>
      <c r="J73" s="20"/>
      <c r="M73" s="14"/>
    </row>
    <row r="74" spans="1:13" ht="21.75" customHeight="1">
      <c r="A74" s="21" t="s">
        <v>30</v>
      </c>
      <c r="B74" s="20"/>
      <c r="D74" s="20"/>
      <c r="F74" s="20"/>
      <c r="G74" s="71"/>
      <c r="H74" s="20"/>
      <c r="I74" s="71"/>
      <c r="J74" s="20"/>
      <c r="M74" s="14"/>
    </row>
    <row r="75" spans="1:13" ht="21.75" customHeight="1">
      <c r="A75" s="21" t="s">
        <v>208</v>
      </c>
      <c r="B75" s="20"/>
      <c r="D75" s="20"/>
      <c r="F75" s="20"/>
      <c r="G75" s="71"/>
      <c r="H75" s="20"/>
      <c r="I75" s="71"/>
      <c r="J75" s="20"/>
      <c r="M75" s="14"/>
    </row>
    <row r="76" spans="1:13" ht="21.75" customHeight="1">
      <c r="A76" s="20"/>
      <c r="B76" s="20"/>
      <c r="D76" s="20"/>
      <c r="F76" s="20"/>
      <c r="G76" s="71"/>
      <c r="H76" s="20"/>
      <c r="I76" s="71"/>
      <c r="J76" s="22" t="s">
        <v>2</v>
      </c>
      <c r="M76" s="14"/>
    </row>
    <row r="77" spans="1:13" s="23" customFormat="1" ht="21.75" customHeight="1">
      <c r="B77" s="24"/>
      <c r="C77" s="58"/>
      <c r="D77" s="99" t="s">
        <v>3</v>
      </c>
      <c r="E77" s="99"/>
      <c r="F77" s="99"/>
      <c r="G77" s="58"/>
      <c r="H77" s="99" t="s">
        <v>4</v>
      </c>
      <c r="I77" s="99"/>
      <c r="J77" s="99"/>
      <c r="K77" s="58"/>
      <c r="L77" s="72"/>
      <c r="M77" s="14"/>
    </row>
    <row r="78" spans="1:13" s="23" customFormat="1" ht="21.75" customHeight="1">
      <c r="C78" s="58"/>
      <c r="D78" s="74" t="s">
        <v>209</v>
      </c>
      <c r="E78" s="54"/>
      <c r="F78" s="25" t="str">
        <f>"31 December"</f>
        <v>31 December</v>
      </c>
      <c r="G78" s="54"/>
      <c r="H78" s="74" t="s">
        <v>209</v>
      </c>
      <c r="I78" s="54"/>
      <c r="J78" s="25" t="str">
        <f>"31 December"</f>
        <v>31 December</v>
      </c>
      <c r="K78" s="58"/>
      <c r="L78" s="72"/>
      <c r="M78" s="14"/>
    </row>
    <row r="79" spans="1:13" ht="21.75" customHeight="1">
      <c r="B79" s="10" t="s">
        <v>5</v>
      </c>
      <c r="D79" s="11" t="s">
        <v>196</v>
      </c>
      <c r="E79" s="55"/>
      <c r="F79" s="11" t="s">
        <v>173</v>
      </c>
      <c r="G79" s="75"/>
      <c r="H79" s="11" t="s">
        <v>196</v>
      </c>
      <c r="I79" s="55"/>
      <c r="J79" s="11" t="s">
        <v>173</v>
      </c>
      <c r="M79" s="14"/>
    </row>
    <row r="80" spans="1:13" ht="21.75" customHeight="1">
      <c r="D80" s="9" t="s">
        <v>6</v>
      </c>
      <c r="E80" s="55"/>
      <c r="F80" s="9" t="s">
        <v>7</v>
      </c>
      <c r="G80" s="75"/>
      <c r="H80" s="9" t="s">
        <v>6</v>
      </c>
      <c r="I80" s="75"/>
      <c r="J80" s="9" t="s">
        <v>7</v>
      </c>
      <c r="M80" s="14"/>
    </row>
    <row r="81" spans="1:13" ht="21.75" customHeight="1">
      <c r="D81" s="9" t="s">
        <v>8</v>
      </c>
      <c r="E81" s="55"/>
      <c r="F81" s="9"/>
      <c r="G81" s="75"/>
      <c r="H81" s="9" t="s">
        <v>8</v>
      </c>
      <c r="I81" s="75"/>
      <c r="J81" s="76"/>
      <c r="M81" s="14"/>
    </row>
    <row r="82" spans="1:13" ht="21.75" customHeight="1">
      <c r="A82" s="23" t="s">
        <v>49</v>
      </c>
      <c r="B82" s="13"/>
      <c r="M82" s="14"/>
    </row>
    <row r="83" spans="1:13" ht="21.75" customHeight="1">
      <c r="A83" s="18" t="s">
        <v>50</v>
      </c>
      <c r="B83" s="13"/>
      <c r="M83" s="14"/>
    </row>
    <row r="84" spans="1:13" ht="21.75" customHeight="1">
      <c r="A84" s="18" t="s">
        <v>51</v>
      </c>
      <c r="B84" s="13"/>
      <c r="M84" s="14"/>
    </row>
    <row r="85" spans="1:13" ht="21.75" customHeight="1" thickBot="1">
      <c r="A85" s="18" t="s">
        <v>52</v>
      </c>
      <c r="B85" s="13"/>
      <c r="D85" s="69">
        <v>10714426</v>
      </c>
      <c r="E85" s="56"/>
      <c r="F85" s="69">
        <v>10714426</v>
      </c>
      <c r="G85" s="56"/>
      <c r="H85" s="69">
        <v>10714426</v>
      </c>
      <c r="I85" s="75"/>
      <c r="J85" s="69">
        <v>10714426</v>
      </c>
      <c r="M85" s="14"/>
    </row>
    <row r="86" spans="1:13" ht="21.75" customHeight="1" thickTop="1">
      <c r="A86" s="18" t="s">
        <v>185</v>
      </c>
      <c r="B86" s="13"/>
      <c r="D86" s="14"/>
      <c r="E86" s="56"/>
      <c r="F86" s="14"/>
      <c r="G86" s="56"/>
      <c r="H86" s="14"/>
      <c r="I86" s="79"/>
      <c r="J86" s="14"/>
      <c r="M86" s="14"/>
    </row>
    <row r="87" spans="1:13" ht="21.75" customHeight="1">
      <c r="A87" s="27" t="s">
        <v>53</v>
      </c>
      <c r="B87" s="13"/>
      <c r="D87" s="14">
        <v>10714382</v>
      </c>
      <c r="E87" s="56"/>
      <c r="F87" s="14">
        <v>10714382</v>
      </c>
      <c r="G87" s="56"/>
      <c r="H87" s="14">
        <v>10714382</v>
      </c>
      <c r="I87" s="79"/>
      <c r="J87" s="14">
        <v>10714382</v>
      </c>
      <c r="M87" s="14"/>
    </row>
    <row r="88" spans="1:13" ht="21.75" customHeight="1">
      <c r="A88" s="18" t="s">
        <v>54</v>
      </c>
      <c r="B88" s="13"/>
      <c r="D88" s="80">
        <v>379246</v>
      </c>
      <c r="E88" s="56"/>
      <c r="F88" s="80">
        <v>379246</v>
      </c>
      <c r="G88" s="56"/>
      <c r="H88" s="80">
        <v>379246</v>
      </c>
      <c r="I88" s="79"/>
      <c r="J88" s="80">
        <v>379246</v>
      </c>
      <c r="M88" s="14"/>
    </row>
    <row r="89" spans="1:13" ht="21.75" customHeight="1">
      <c r="A89" s="18" t="s">
        <v>187</v>
      </c>
      <c r="B89" s="13">
        <v>11</v>
      </c>
      <c r="D89" s="80">
        <v>-84097</v>
      </c>
      <c r="E89" s="56"/>
      <c r="F89" s="80">
        <v>-2114</v>
      </c>
      <c r="G89" s="56"/>
      <c r="H89" s="80">
        <v>-84097</v>
      </c>
      <c r="I89" s="79"/>
      <c r="J89" s="80">
        <v>-2114</v>
      </c>
      <c r="M89" s="14"/>
    </row>
    <row r="90" spans="1:13" ht="21.75" customHeight="1">
      <c r="A90" s="18" t="s">
        <v>55</v>
      </c>
      <c r="B90" s="25"/>
      <c r="D90" s="14"/>
      <c r="E90" s="56"/>
      <c r="F90" s="14"/>
      <c r="G90" s="56"/>
      <c r="H90" s="14"/>
      <c r="I90" s="79"/>
      <c r="J90" s="14"/>
      <c r="M90" s="14"/>
    </row>
    <row r="91" spans="1:13" ht="21.75" customHeight="1">
      <c r="A91" s="18" t="s">
        <v>56</v>
      </c>
      <c r="B91" s="78"/>
      <c r="C91" s="82"/>
      <c r="D91" s="14">
        <v>1071443</v>
      </c>
      <c r="E91" s="56"/>
      <c r="F91" s="14">
        <v>1071443</v>
      </c>
      <c r="G91" s="56"/>
      <c r="H91" s="14">
        <v>1071443</v>
      </c>
      <c r="I91" s="79"/>
      <c r="J91" s="14">
        <v>1071443</v>
      </c>
      <c r="M91" s="14"/>
    </row>
    <row r="92" spans="1:13" ht="21.75" customHeight="1">
      <c r="A92" s="18" t="s">
        <v>188</v>
      </c>
      <c r="B92" s="78">
        <v>11</v>
      </c>
      <c r="C92" s="82"/>
      <c r="D92" s="14">
        <v>84097</v>
      </c>
      <c r="E92" s="56"/>
      <c r="F92" s="14">
        <v>2114</v>
      </c>
      <c r="G92" s="56"/>
      <c r="H92" s="14">
        <v>84097</v>
      </c>
      <c r="I92" s="79"/>
      <c r="J92" s="14">
        <v>2114</v>
      </c>
      <c r="M92" s="14"/>
    </row>
    <row r="93" spans="1:13" ht="21.75" customHeight="1">
      <c r="A93" s="18" t="s">
        <v>57</v>
      </c>
      <c r="B93" s="78"/>
      <c r="C93" s="82"/>
      <c r="D93" s="14">
        <v>18463830</v>
      </c>
      <c r="E93" s="56"/>
      <c r="F93" s="14">
        <v>18351214</v>
      </c>
      <c r="G93" s="56"/>
      <c r="H93" s="14">
        <v>18463830</v>
      </c>
      <c r="I93" s="79"/>
      <c r="J93" s="14">
        <v>18351214</v>
      </c>
      <c r="M93" s="14"/>
    </row>
    <row r="94" spans="1:13" ht="21.75" customHeight="1">
      <c r="A94" s="18" t="s">
        <v>58</v>
      </c>
      <c r="B94" s="78"/>
      <c r="C94" s="82"/>
      <c r="D94" s="86">
        <v>-436532</v>
      </c>
      <c r="E94" s="56"/>
      <c r="F94" s="86">
        <v>-277700</v>
      </c>
      <c r="G94" s="56"/>
      <c r="H94" s="86">
        <v>-436532</v>
      </c>
      <c r="I94" s="79"/>
      <c r="J94" s="86">
        <v>-277700</v>
      </c>
      <c r="M94" s="14"/>
    </row>
    <row r="95" spans="1:13" ht="21.75" customHeight="1">
      <c r="A95" s="23" t="s">
        <v>59</v>
      </c>
      <c r="B95" s="25"/>
      <c r="D95" s="15">
        <f>SUM(D86:D94)</f>
        <v>30192369</v>
      </c>
      <c r="E95" s="56"/>
      <c r="F95" s="15">
        <f>SUM(F86:F94)</f>
        <v>30238585</v>
      </c>
      <c r="G95" s="56"/>
      <c r="H95" s="15">
        <f>SUM(H86:H94)</f>
        <v>30192369</v>
      </c>
      <c r="I95" s="79"/>
      <c r="J95" s="15">
        <f>SUM(J86:J94)</f>
        <v>30238585</v>
      </c>
      <c r="M95" s="14"/>
    </row>
    <row r="96" spans="1:13" ht="21.75" customHeight="1" thickBot="1">
      <c r="A96" s="23" t="s">
        <v>60</v>
      </c>
      <c r="B96" s="25"/>
      <c r="D96" s="69">
        <f>SUM(D95,D70)</f>
        <v>41914170</v>
      </c>
      <c r="E96" s="56"/>
      <c r="F96" s="69">
        <f>SUM(F95,F70)</f>
        <v>42079301</v>
      </c>
      <c r="G96" s="56"/>
      <c r="H96" s="69">
        <f>SUM(H95,H70)</f>
        <v>39469001</v>
      </c>
      <c r="I96" s="79"/>
      <c r="J96" s="69">
        <f>SUM(J95,J70)</f>
        <v>39622932</v>
      </c>
      <c r="M96" s="14"/>
    </row>
    <row r="97" spans="1:10" ht="21.75" customHeight="1" thickTop="1">
      <c r="B97" s="25"/>
      <c r="D97" s="29">
        <f>D96-D30</f>
        <v>0</v>
      </c>
      <c r="E97" s="87"/>
      <c r="F97" s="29">
        <f>F96-F30</f>
        <v>0</v>
      </c>
      <c r="G97" s="88"/>
      <c r="H97" s="29">
        <f>H96-H30</f>
        <v>0</v>
      </c>
      <c r="I97" s="88"/>
      <c r="J97" s="29">
        <f>J96-J30</f>
        <v>0</v>
      </c>
    </row>
    <row r="98" spans="1:10" ht="21.75" customHeight="1">
      <c r="A98" s="18" t="s">
        <v>170</v>
      </c>
      <c r="B98" s="25"/>
    </row>
    <row r="99" spans="1:10" ht="21.75" customHeight="1">
      <c r="B99" s="25"/>
    </row>
    <row r="100" spans="1:10" ht="21.75" customHeight="1">
      <c r="B100" s="25"/>
      <c r="D100" s="25"/>
      <c r="F100" s="25"/>
      <c r="G100" s="54"/>
      <c r="I100" s="54"/>
    </row>
    <row r="101" spans="1:10" ht="21.75" customHeight="1">
      <c r="A101" s="89"/>
      <c r="B101" s="25"/>
      <c r="D101" s="25"/>
      <c r="F101" s="25"/>
      <c r="G101" s="54"/>
      <c r="I101" s="54"/>
    </row>
    <row r="102" spans="1:10" ht="21.75" customHeight="1">
      <c r="B102" s="25"/>
      <c r="D102" s="25"/>
      <c r="F102" s="25"/>
      <c r="G102" s="54"/>
      <c r="I102" s="54"/>
    </row>
    <row r="103" spans="1:10" ht="21.75" customHeight="1">
      <c r="B103" s="27" t="s">
        <v>61</v>
      </c>
      <c r="D103" s="25"/>
      <c r="F103" s="25"/>
      <c r="G103" s="54"/>
      <c r="I103" s="54"/>
    </row>
    <row r="104" spans="1:10" ht="21.75" customHeight="1">
      <c r="A104" s="89"/>
      <c r="B104" s="25"/>
      <c r="D104" s="25"/>
      <c r="F104" s="25"/>
      <c r="G104" s="54"/>
      <c r="I104" s="54"/>
    </row>
  </sheetData>
  <mergeCells count="6">
    <mergeCell ref="D5:F5"/>
    <mergeCell ref="H5:J5"/>
    <mergeCell ref="D37:F37"/>
    <mergeCell ref="H37:J37"/>
    <mergeCell ref="D77:F77"/>
    <mergeCell ref="H77:J77"/>
  </mergeCells>
  <printOptions gridLinesSet="0"/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  <rowBreaks count="2" manualBreakCount="2">
    <brk id="32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04"/>
  <sheetViews>
    <sheetView showGridLines="0" view="pageBreakPreview" topLeftCell="A64" zoomScale="55" zoomScaleNormal="55" zoomScaleSheetLayoutView="55" workbookViewId="0">
      <selection activeCell="D75" sqref="D75"/>
    </sheetView>
  </sheetViews>
  <sheetFormatPr defaultColWidth="10.42578125" defaultRowHeight="21" customHeight="1"/>
  <cols>
    <col min="1" max="1" width="70.42578125" style="18" customWidth="1"/>
    <col min="2" max="2" width="5.42578125" style="18" customWidth="1"/>
    <col min="3" max="3" width="1.42578125" style="54" customWidth="1"/>
    <col min="4" max="4" width="15.7109375" style="18" customWidth="1"/>
    <col min="5" max="5" width="1.42578125" style="18" customWidth="1"/>
    <col min="6" max="6" width="15.7109375" style="18" customWidth="1"/>
    <col min="7" max="7" width="1.7109375" style="54" customWidth="1"/>
    <col min="8" max="8" width="15.7109375" style="18" customWidth="1"/>
    <col min="9" max="9" width="1.42578125" style="18" customWidth="1"/>
    <col min="10" max="10" width="15.7109375" style="18" customWidth="1"/>
    <col min="11" max="11" width="1.5703125" style="54" customWidth="1"/>
    <col min="12" max="18" width="10.42578125" style="18"/>
    <col min="19" max="19" width="10.42578125" style="18" customWidth="1"/>
    <col min="20" max="254" width="10.42578125" style="18"/>
    <col min="255" max="255" width="42.42578125" style="18" customWidth="1"/>
    <col min="256" max="256" width="5.42578125" style="18" customWidth="1"/>
    <col min="257" max="257" width="1.42578125" style="18" customWidth="1"/>
    <col min="258" max="258" width="14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0.42578125" style="18" customWidth="1"/>
    <col min="266" max="510" width="10.42578125" style="18"/>
    <col min="511" max="511" width="42.42578125" style="18" customWidth="1"/>
    <col min="512" max="512" width="5.42578125" style="18" customWidth="1"/>
    <col min="513" max="513" width="1.42578125" style="18" customWidth="1"/>
    <col min="514" max="514" width="14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0.42578125" style="18" customWidth="1"/>
    <col min="522" max="766" width="10.42578125" style="18"/>
    <col min="767" max="767" width="42.42578125" style="18" customWidth="1"/>
    <col min="768" max="768" width="5.42578125" style="18" customWidth="1"/>
    <col min="769" max="769" width="1.42578125" style="18" customWidth="1"/>
    <col min="770" max="770" width="14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0.42578125" style="18" customWidth="1"/>
    <col min="778" max="1022" width="10.42578125" style="18"/>
    <col min="1023" max="1023" width="42.42578125" style="18" customWidth="1"/>
    <col min="1024" max="1024" width="5.42578125" style="18" customWidth="1"/>
    <col min="1025" max="1025" width="1.42578125" style="18" customWidth="1"/>
    <col min="1026" max="1026" width="14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0.42578125" style="18" customWidth="1"/>
    <col min="1034" max="1278" width="10.42578125" style="18"/>
    <col min="1279" max="1279" width="42.42578125" style="18" customWidth="1"/>
    <col min="1280" max="1280" width="5.42578125" style="18" customWidth="1"/>
    <col min="1281" max="1281" width="1.42578125" style="18" customWidth="1"/>
    <col min="1282" max="1282" width="14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0.42578125" style="18" customWidth="1"/>
    <col min="1290" max="1534" width="10.42578125" style="18"/>
    <col min="1535" max="1535" width="42.42578125" style="18" customWidth="1"/>
    <col min="1536" max="1536" width="5.42578125" style="18" customWidth="1"/>
    <col min="1537" max="1537" width="1.42578125" style="18" customWidth="1"/>
    <col min="1538" max="1538" width="14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0.42578125" style="18" customWidth="1"/>
    <col min="1546" max="1790" width="10.42578125" style="18"/>
    <col min="1791" max="1791" width="42.42578125" style="18" customWidth="1"/>
    <col min="1792" max="1792" width="5.42578125" style="18" customWidth="1"/>
    <col min="1793" max="1793" width="1.42578125" style="18" customWidth="1"/>
    <col min="1794" max="1794" width="14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0.42578125" style="18" customWidth="1"/>
    <col min="1802" max="2046" width="10.42578125" style="18"/>
    <col min="2047" max="2047" width="42.42578125" style="18" customWidth="1"/>
    <col min="2048" max="2048" width="5.42578125" style="18" customWidth="1"/>
    <col min="2049" max="2049" width="1.42578125" style="18" customWidth="1"/>
    <col min="2050" max="2050" width="14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0.42578125" style="18" customWidth="1"/>
    <col min="2058" max="2302" width="10.42578125" style="18"/>
    <col min="2303" max="2303" width="42.42578125" style="18" customWidth="1"/>
    <col min="2304" max="2304" width="5.42578125" style="18" customWidth="1"/>
    <col min="2305" max="2305" width="1.42578125" style="18" customWidth="1"/>
    <col min="2306" max="2306" width="14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0.42578125" style="18" customWidth="1"/>
    <col min="2314" max="2558" width="10.42578125" style="18"/>
    <col min="2559" max="2559" width="42.42578125" style="18" customWidth="1"/>
    <col min="2560" max="2560" width="5.42578125" style="18" customWidth="1"/>
    <col min="2561" max="2561" width="1.42578125" style="18" customWidth="1"/>
    <col min="2562" max="2562" width="14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0.42578125" style="18" customWidth="1"/>
    <col min="2570" max="2814" width="10.42578125" style="18"/>
    <col min="2815" max="2815" width="42.42578125" style="18" customWidth="1"/>
    <col min="2816" max="2816" width="5.42578125" style="18" customWidth="1"/>
    <col min="2817" max="2817" width="1.42578125" style="18" customWidth="1"/>
    <col min="2818" max="2818" width="14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0.42578125" style="18" customWidth="1"/>
    <col min="2826" max="3070" width="10.42578125" style="18"/>
    <col min="3071" max="3071" width="42.42578125" style="18" customWidth="1"/>
    <col min="3072" max="3072" width="5.42578125" style="18" customWidth="1"/>
    <col min="3073" max="3073" width="1.42578125" style="18" customWidth="1"/>
    <col min="3074" max="3074" width="14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0.42578125" style="18" customWidth="1"/>
    <col min="3082" max="3326" width="10.42578125" style="18"/>
    <col min="3327" max="3327" width="42.42578125" style="18" customWidth="1"/>
    <col min="3328" max="3328" width="5.42578125" style="18" customWidth="1"/>
    <col min="3329" max="3329" width="1.42578125" style="18" customWidth="1"/>
    <col min="3330" max="3330" width="14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0.42578125" style="18" customWidth="1"/>
    <col min="3338" max="3582" width="10.42578125" style="18"/>
    <col min="3583" max="3583" width="42.42578125" style="18" customWidth="1"/>
    <col min="3584" max="3584" width="5.42578125" style="18" customWidth="1"/>
    <col min="3585" max="3585" width="1.42578125" style="18" customWidth="1"/>
    <col min="3586" max="3586" width="14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0.42578125" style="18" customWidth="1"/>
    <col min="3594" max="3838" width="10.42578125" style="18"/>
    <col min="3839" max="3839" width="42.42578125" style="18" customWidth="1"/>
    <col min="3840" max="3840" width="5.42578125" style="18" customWidth="1"/>
    <col min="3841" max="3841" width="1.42578125" style="18" customWidth="1"/>
    <col min="3842" max="3842" width="14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0.42578125" style="18" customWidth="1"/>
    <col min="3850" max="4094" width="10.42578125" style="18"/>
    <col min="4095" max="4095" width="42.42578125" style="18" customWidth="1"/>
    <col min="4096" max="4096" width="5.42578125" style="18" customWidth="1"/>
    <col min="4097" max="4097" width="1.42578125" style="18" customWidth="1"/>
    <col min="4098" max="4098" width="14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0.42578125" style="18" customWidth="1"/>
    <col min="4106" max="4350" width="10.42578125" style="18"/>
    <col min="4351" max="4351" width="42.42578125" style="18" customWidth="1"/>
    <col min="4352" max="4352" width="5.42578125" style="18" customWidth="1"/>
    <col min="4353" max="4353" width="1.42578125" style="18" customWidth="1"/>
    <col min="4354" max="4354" width="14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0.42578125" style="18" customWidth="1"/>
    <col min="4362" max="4606" width="10.42578125" style="18"/>
    <col min="4607" max="4607" width="42.42578125" style="18" customWidth="1"/>
    <col min="4608" max="4608" width="5.42578125" style="18" customWidth="1"/>
    <col min="4609" max="4609" width="1.42578125" style="18" customWidth="1"/>
    <col min="4610" max="4610" width="14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0.42578125" style="18" customWidth="1"/>
    <col min="4618" max="4862" width="10.42578125" style="18"/>
    <col min="4863" max="4863" width="42.42578125" style="18" customWidth="1"/>
    <col min="4864" max="4864" width="5.42578125" style="18" customWidth="1"/>
    <col min="4865" max="4865" width="1.42578125" style="18" customWidth="1"/>
    <col min="4866" max="4866" width="14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0.42578125" style="18" customWidth="1"/>
    <col min="4874" max="5118" width="10.42578125" style="18"/>
    <col min="5119" max="5119" width="42.42578125" style="18" customWidth="1"/>
    <col min="5120" max="5120" width="5.42578125" style="18" customWidth="1"/>
    <col min="5121" max="5121" width="1.42578125" style="18" customWidth="1"/>
    <col min="5122" max="5122" width="14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0.42578125" style="18" customWidth="1"/>
    <col min="5130" max="5374" width="10.42578125" style="18"/>
    <col min="5375" max="5375" width="42.42578125" style="18" customWidth="1"/>
    <col min="5376" max="5376" width="5.42578125" style="18" customWidth="1"/>
    <col min="5377" max="5377" width="1.42578125" style="18" customWidth="1"/>
    <col min="5378" max="5378" width="14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0.42578125" style="18" customWidth="1"/>
    <col min="5386" max="5630" width="10.42578125" style="18"/>
    <col min="5631" max="5631" width="42.42578125" style="18" customWidth="1"/>
    <col min="5632" max="5632" width="5.42578125" style="18" customWidth="1"/>
    <col min="5633" max="5633" width="1.42578125" style="18" customWidth="1"/>
    <col min="5634" max="5634" width="14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0.42578125" style="18" customWidth="1"/>
    <col min="5642" max="5886" width="10.42578125" style="18"/>
    <col min="5887" max="5887" width="42.42578125" style="18" customWidth="1"/>
    <col min="5888" max="5888" width="5.42578125" style="18" customWidth="1"/>
    <col min="5889" max="5889" width="1.42578125" style="18" customWidth="1"/>
    <col min="5890" max="5890" width="14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0.42578125" style="18" customWidth="1"/>
    <col min="5898" max="6142" width="10.42578125" style="18"/>
    <col min="6143" max="6143" width="42.42578125" style="18" customWidth="1"/>
    <col min="6144" max="6144" width="5.42578125" style="18" customWidth="1"/>
    <col min="6145" max="6145" width="1.42578125" style="18" customWidth="1"/>
    <col min="6146" max="6146" width="14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0.42578125" style="18" customWidth="1"/>
    <col min="6154" max="6398" width="10.42578125" style="18"/>
    <col min="6399" max="6399" width="42.42578125" style="18" customWidth="1"/>
    <col min="6400" max="6400" width="5.42578125" style="18" customWidth="1"/>
    <col min="6401" max="6401" width="1.42578125" style="18" customWidth="1"/>
    <col min="6402" max="6402" width="14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0.42578125" style="18" customWidth="1"/>
    <col min="6410" max="6654" width="10.42578125" style="18"/>
    <col min="6655" max="6655" width="42.42578125" style="18" customWidth="1"/>
    <col min="6656" max="6656" width="5.42578125" style="18" customWidth="1"/>
    <col min="6657" max="6657" width="1.42578125" style="18" customWidth="1"/>
    <col min="6658" max="6658" width="14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0.42578125" style="18" customWidth="1"/>
    <col min="6666" max="6910" width="10.42578125" style="18"/>
    <col min="6911" max="6911" width="42.42578125" style="18" customWidth="1"/>
    <col min="6912" max="6912" width="5.42578125" style="18" customWidth="1"/>
    <col min="6913" max="6913" width="1.42578125" style="18" customWidth="1"/>
    <col min="6914" max="6914" width="14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0.42578125" style="18" customWidth="1"/>
    <col min="6922" max="7166" width="10.42578125" style="18"/>
    <col min="7167" max="7167" width="42.42578125" style="18" customWidth="1"/>
    <col min="7168" max="7168" width="5.42578125" style="18" customWidth="1"/>
    <col min="7169" max="7169" width="1.42578125" style="18" customWidth="1"/>
    <col min="7170" max="7170" width="14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0.42578125" style="18" customWidth="1"/>
    <col min="7178" max="7422" width="10.42578125" style="18"/>
    <col min="7423" max="7423" width="42.42578125" style="18" customWidth="1"/>
    <col min="7424" max="7424" width="5.42578125" style="18" customWidth="1"/>
    <col min="7425" max="7425" width="1.42578125" style="18" customWidth="1"/>
    <col min="7426" max="7426" width="14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0.42578125" style="18" customWidth="1"/>
    <col min="7434" max="7678" width="10.42578125" style="18"/>
    <col min="7679" max="7679" width="42.42578125" style="18" customWidth="1"/>
    <col min="7680" max="7680" width="5.42578125" style="18" customWidth="1"/>
    <col min="7681" max="7681" width="1.42578125" style="18" customWidth="1"/>
    <col min="7682" max="7682" width="14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0.42578125" style="18" customWidth="1"/>
    <col min="7690" max="7934" width="10.42578125" style="18"/>
    <col min="7935" max="7935" width="42.42578125" style="18" customWidth="1"/>
    <col min="7936" max="7936" width="5.42578125" style="18" customWidth="1"/>
    <col min="7937" max="7937" width="1.42578125" style="18" customWidth="1"/>
    <col min="7938" max="7938" width="14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0.42578125" style="18" customWidth="1"/>
    <col min="7946" max="8190" width="10.42578125" style="18"/>
    <col min="8191" max="8191" width="42.42578125" style="18" customWidth="1"/>
    <col min="8192" max="8192" width="5.42578125" style="18" customWidth="1"/>
    <col min="8193" max="8193" width="1.42578125" style="18" customWidth="1"/>
    <col min="8194" max="8194" width="14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0.42578125" style="18" customWidth="1"/>
    <col min="8202" max="8446" width="10.42578125" style="18"/>
    <col min="8447" max="8447" width="42.42578125" style="18" customWidth="1"/>
    <col min="8448" max="8448" width="5.42578125" style="18" customWidth="1"/>
    <col min="8449" max="8449" width="1.42578125" style="18" customWidth="1"/>
    <col min="8450" max="8450" width="14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0.42578125" style="18" customWidth="1"/>
    <col min="8458" max="8702" width="10.42578125" style="18"/>
    <col min="8703" max="8703" width="42.42578125" style="18" customWidth="1"/>
    <col min="8704" max="8704" width="5.42578125" style="18" customWidth="1"/>
    <col min="8705" max="8705" width="1.42578125" style="18" customWidth="1"/>
    <col min="8706" max="8706" width="14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0.42578125" style="18" customWidth="1"/>
    <col min="8714" max="8958" width="10.42578125" style="18"/>
    <col min="8959" max="8959" width="42.42578125" style="18" customWidth="1"/>
    <col min="8960" max="8960" width="5.42578125" style="18" customWidth="1"/>
    <col min="8961" max="8961" width="1.42578125" style="18" customWidth="1"/>
    <col min="8962" max="8962" width="14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0.42578125" style="18" customWidth="1"/>
    <col min="8970" max="9214" width="10.42578125" style="18"/>
    <col min="9215" max="9215" width="42.42578125" style="18" customWidth="1"/>
    <col min="9216" max="9216" width="5.42578125" style="18" customWidth="1"/>
    <col min="9217" max="9217" width="1.42578125" style="18" customWidth="1"/>
    <col min="9218" max="9218" width="14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0.42578125" style="18" customWidth="1"/>
    <col min="9226" max="9470" width="10.42578125" style="18"/>
    <col min="9471" max="9471" width="42.42578125" style="18" customWidth="1"/>
    <col min="9472" max="9472" width="5.42578125" style="18" customWidth="1"/>
    <col min="9473" max="9473" width="1.42578125" style="18" customWidth="1"/>
    <col min="9474" max="9474" width="14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0.42578125" style="18" customWidth="1"/>
    <col min="9482" max="9726" width="10.42578125" style="18"/>
    <col min="9727" max="9727" width="42.42578125" style="18" customWidth="1"/>
    <col min="9728" max="9728" width="5.42578125" style="18" customWidth="1"/>
    <col min="9729" max="9729" width="1.42578125" style="18" customWidth="1"/>
    <col min="9730" max="9730" width="14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0.42578125" style="18" customWidth="1"/>
    <col min="9738" max="9982" width="10.42578125" style="18"/>
    <col min="9983" max="9983" width="42.42578125" style="18" customWidth="1"/>
    <col min="9984" max="9984" width="5.42578125" style="18" customWidth="1"/>
    <col min="9985" max="9985" width="1.42578125" style="18" customWidth="1"/>
    <col min="9986" max="9986" width="14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0.42578125" style="18" customWidth="1"/>
    <col min="9994" max="10238" width="10.42578125" style="18"/>
    <col min="10239" max="10239" width="42.42578125" style="18" customWidth="1"/>
    <col min="10240" max="10240" width="5.42578125" style="18" customWidth="1"/>
    <col min="10241" max="10241" width="1.42578125" style="18" customWidth="1"/>
    <col min="10242" max="10242" width="14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0.42578125" style="18" customWidth="1"/>
    <col min="10250" max="10494" width="10.42578125" style="18"/>
    <col min="10495" max="10495" width="42.42578125" style="18" customWidth="1"/>
    <col min="10496" max="10496" width="5.42578125" style="18" customWidth="1"/>
    <col min="10497" max="10497" width="1.42578125" style="18" customWidth="1"/>
    <col min="10498" max="10498" width="14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0.42578125" style="18" customWidth="1"/>
    <col min="10506" max="10750" width="10.42578125" style="18"/>
    <col min="10751" max="10751" width="42.42578125" style="18" customWidth="1"/>
    <col min="10752" max="10752" width="5.42578125" style="18" customWidth="1"/>
    <col min="10753" max="10753" width="1.42578125" style="18" customWidth="1"/>
    <col min="10754" max="10754" width="14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0.42578125" style="18" customWidth="1"/>
    <col min="10762" max="11006" width="10.42578125" style="18"/>
    <col min="11007" max="11007" width="42.42578125" style="18" customWidth="1"/>
    <col min="11008" max="11008" width="5.42578125" style="18" customWidth="1"/>
    <col min="11009" max="11009" width="1.42578125" style="18" customWidth="1"/>
    <col min="11010" max="11010" width="14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0.42578125" style="18" customWidth="1"/>
    <col min="11018" max="11262" width="10.42578125" style="18"/>
    <col min="11263" max="11263" width="42.42578125" style="18" customWidth="1"/>
    <col min="11264" max="11264" width="5.42578125" style="18" customWidth="1"/>
    <col min="11265" max="11265" width="1.42578125" style="18" customWidth="1"/>
    <col min="11266" max="11266" width="14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0.42578125" style="18" customWidth="1"/>
    <col min="11274" max="11518" width="10.42578125" style="18"/>
    <col min="11519" max="11519" width="42.42578125" style="18" customWidth="1"/>
    <col min="11520" max="11520" width="5.42578125" style="18" customWidth="1"/>
    <col min="11521" max="11521" width="1.42578125" style="18" customWidth="1"/>
    <col min="11522" max="11522" width="14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0.42578125" style="18" customWidth="1"/>
    <col min="11530" max="11774" width="10.42578125" style="18"/>
    <col min="11775" max="11775" width="42.42578125" style="18" customWidth="1"/>
    <col min="11776" max="11776" width="5.42578125" style="18" customWidth="1"/>
    <col min="11777" max="11777" width="1.42578125" style="18" customWidth="1"/>
    <col min="11778" max="11778" width="14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0.42578125" style="18" customWidth="1"/>
    <col min="11786" max="12030" width="10.42578125" style="18"/>
    <col min="12031" max="12031" width="42.42578125" style="18" customWidth="1"/>
    <col min="12032" max="12032" width="5.42578125" style="18" customWidth="1"/>
    <col min="12033" max="12033" width="1.42578125" style="18" customWidth="1"/>
    <col min="12034" max="12034" width="14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0.42578125" style="18" customWidth="1"/>
    <col min="12042" max="12286" width="10.42578125" style="18"/>
    <col min="12287" max="12287" width="42.42578125" style="18" customWidth="1"/>
    <col min="12288" max="12288" width="5.42578125" style="18" customWidth="1"/>
    <col min="12289" max="12289" width="1.42578125" style="18" customWidth="1"/>
    <col min="12290" max="12290" width="14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0.42578125" style="18" customWidth="1"/>
    <col min="12298" max="12542" width="10.42578125" style="18"/>
    <col min="12543" max="12543" width="42.42578125" style="18" customWidth="1"/>
    <col min="12544" max="12544" width="5.42578125" style="18" customWidth="1"/>
    <col min="12545" max="12545" width="1.42578125" style="18" customWidth="1"/>
    <col min="12546" max="12546" width="14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0.42578125" style="18" customWidth="1"/>
    <col min="12554" max="12798" width="10.42578125" style="18"/>
    <col min="12799" max="12799" width="42.42578125" style="18" customWidth="1"/>
    <col min="12800" max="12800" width="5.42578125" style="18" customWidth="1"/>
    <col min="12801" max="12801" width="1.42578125" style="18" customWidth="1"/>
    <col min="12802" max="12802" width="14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0.42578125" style="18" customWidth="1"/>
    <col min="12810" max="13054" width="10.42578125" style="18"/>
    <col min="13055" max="13055" width="42.42578125" style="18" customWidth="1"/>
    <col min="13056" max="13056" width="5.42578125" style="18" customWidth="1"/>
    <col min="13057" max="13057" width="1.42578125" style="18" customWidth="1"/>
    <col min="13058" max="13058" width="14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0.42578125" style="18" customWidth="1"/>
    <col min="13066" max="13310" width="10.42578125" style="18"/>
    <col min="13311" max="13311" width="42.42578125" style="18" customWidth="1"/>
    <col min="13312" max="13312" width="5.42578125" style="18" customWidth="1"/>
    <col min="13313" max="13313" width="1.42578125" style="18" customWidth="1"/>
    <col min="13314" max="13314" width="14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0.42578125" style="18" customWidth="1"/>
    <col min="13322" max="13566" width="10.42578125" style="18"/>
    <col min="13567" max="13567" width="42.42578125" style="18" customWidth="1"/>
    <col min="13568" max="13568" width="5.42578125" style="18" customWidth="1"/>
    <col min="13569" max="13569" width="1.42578125" style="18" customWidth="1"/>
    <col min="13570" max="13570" width="14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0.42578125" style="18" customWidth="1"/>
    <col min="13578" max="13822" width="10.42578125" style="18"/>
    <col min="13823" max="13823" width="42.42578125" style="18" customWidth="1"/>
    <col min="13824" max="13824" width="5.42578125" style="18" customWidth="1"/>
    <col min="13825" max="13825" width="1.42578125" style="18" customWidth="1"/>
    <col min="13826" max="13826" width="14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0.42578125" style="18" customWidth="1"/>
    <col min="13834" max="14078" width="10.42578125" style="18"/>
    <col min="14079" max="14079" width="42.42578125" style="18" customWidth="1"/>
    <col min="14080" max="14080" width="5.42578125" style="18" customWidth="1"/>
    <col min="14081" max="14081" width="1.42578125" style="18" customWidth="1"/>
    <col min="14082" max="14082" width="14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0.42578125" style="18" customWidth="1"/>
    <col min="14090" max="14334" width="10.42578125" style="18"/>
    <col min="14335" max="14335" width="42.42578125" style="18" customWidth="1"/>
    <col min="14336" max="14336" width="5.42578125" style="18" customWidth="1"/>
    <col min="14337" max="14337" width="1.42578125" style="18" customWidth="1"/>
    <col min="14338" max="14338" width="14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0.42578125" style="18" customWidth="1"/>
    <col min="14346" max="14590" width="10.42578125" style="18"/>
    <col min="14591" max="14591" width="42.42578125" style="18" customWidth="1"/>
    <col min="14592" max="14592" width="5.42578125" style="18" customWidth="1"/>
    <col min="14593" max="14593" width="1.42578125" style="18" customWidth="1"/>
    <col min="14594" max="14594" width="14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0.42578125" style="18" customWidth="1"/>
    <col min="14602" max="14846" width="10.42578125" style="18"/>
    <col min="14847" max="14847" width="42.42578125" style="18" customWidth="1"/>
    <col min="14848" max="14848" width="5.42578125" style="18" customWidth="1"/>
    <col min="14849" max="14849" width="1.42578125" style="18" customWidth="1"/>
    <col min="14850" max="14850" width="14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0.42578125" style="18" customWidth="1"/>
    <col min="14858" max="15102" width="10.42578125" style="18"/>
    <col min="15103" max="15103" width="42.42578125" style="18" customWidth="1"/>
    <col min="15104" max="15104" width="5.42578125" style="18" customWidth="1"/>
    <col min="15105" max="15105" width="1.42578125" style="18" customWidth="1"/>
    <col min="15106" max="15106" width="14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0.42578125" style="18" customWidth="1"/>
    <col min="15114" max="15358" width="10.42578125" style="18"/>
    <col min="15359" max="15359" width="42.42578125" style="18" customWidth="1"/>
    <col min="15360" max="15360" width="5.42578125" style="18" customWidth="1"/>
    <col min="15361" max="15361" width="1.42578125" style="18" customWidth="1"/>
    <col min="15362" max="15362" width="14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0.42578125" style="18" customWidth="1"/>
    <col min="15370" max="15614" width="10.42578125" style="18"/>
    <col min="15615" max="15615" width="42.42578125" style="18" customWidth="1"/>
    <col min="15616" max="15616" width="5.42578125" style="18" customWidth="1"/>
    <col min="15617" max="15617" width="1.42578125" style="18" customWidth="1"/>
    <col min="15618" max="15618" width="14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0.42578125" style="18" customWidth="1"/>
    <col min="15626" max="15870" width="10.42578125" style="18"/>
    <col min="15871" max="15871" width="42.42578125" style="18" customWidth="1"/>
    <col min="15872" max="15872" width="5.42578125" style="18" customWidth="1"/>
    <col min="15873" max="15873" width="1.42578125" style="18" customWidth="1"/>
    <col min="15874" max="15874" width="14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0.42578125" style="18" customWidth="1"/>
    <col min="15882" max="16126" width="10.42578125" style="18"/>
    <col min="16127" max="16127" width="42.42578125" style="18" customWidth="1"/>
    <col min="16128" max="16128" width="5.42578125" style="18" customWidth="1"/>
    <col min="16129" max="16129" width="1.42578125" style="18" customWidth="1"/>
    <col min="16130" max="16130" width="14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0.42578125" style="18" customWidth="1"/>
    <col min="16138" max="16384" width="10.42578125" style="18"/>
  </cols>
  <sheetData>
    <row r="1" spans="1:11" ht="21" customHeight="1">
      <c r="B1" s="25"/>
      <c r="D1" s="25"/>
      <c r="E1" s="25"/>
      <c r="F1" s="25"/>
      <c r="J1" s="22" t="s">
        <v>62</v>
      </c>
    </row>
    <row r="2" spans="1:11" ht="21" customHeight="1">
      <c r="A2" s="19" t="s">
        <v>0</v>
      </c>
      <c r="B2" s="20"/>
      <c r="D2" s="20"/>
      <c r="E2" s="20"/>
      <c r="F2" s="20"/>
      <c r="H2" s="20"/>
      <c r="I2" s="20"/>
      <c r="J2" s="20"/>
    </row>
    <row r="3" spans="1:11" ht="21" customHeight="1">
      <c r="A3" s="21" t="s">
        <v>63</v>
      </c>
      <c r="B3" s="20"/>
      <c r="D3" s="20"/>
      <c r="E3" s="20"/>
      <c r="F3" s="20"/>
      <c r="H3" s="20"/>
      <c r="I3" s="20"/>
      <c r="J3" s="20"/>
    </row>
    <row r="4" spans="1:11" ht="21" customHeight="1">
      <c r="A4" s="21" t="s">
        <v>205</v>
      </c>
      <c r="B4" s="20"/>
      <c r="D4" s="20"/>
      <c r="E4" s="20"/>
      <c r="F4" s="20"/>
      <c r="H4" s="20"/>
      <c r="I4" s="20"/>
      <c r="J4" s="20"/>
    </row>
    <row r="5" spans="1:11" ht="21" customHeight="1">
      <c r="A5" s="20"/>
      <c r="B5" s="20"/>
      <c r="D5" s="20"/>
      <c r="E5" s="20"/>
      <c r="F5" s="20"/>
      <c r="H5" s="20"/>
      <c r="I5" s="20"/>
      <c r="J5" s="22" t="s">
        <v>64</v>
      </c>
    </row>
    <row r="6" spans="1:11" s="23" customFormat="1" ht="21" customHeight="1">
      <c r="B6" s="24"/>
      <c r="C6" s="58"/>
      <c r="D6" s="48"/>
      <c r="E6" s="48" t="s">
        <v>3</v>
      </c>
      <c r="F6" s="48"/>
      <c r="G6" s="58"/>
      <c r="H6" s="99" t="s">
        <v>4</v>
      </c>
      <c r="I6" s="99"/>
      <c r="J6" s="99"/>
      <c r="K6" s="58"/>
    </row>
    <row r="7" spans="1:11" ht="21" customHeight="1">
      <c r="B7" s="10" t="s">
        <v>5</v>
      </c>
      <c r="D7" s="49">
        <v>2026</v>
      </c>
      <c r="E7" s="6"/>
      <c r="F7" s="49">
        <v>2025</v>
      </c>
      <c r="G7" s="59"/>
      <c r="H7" s="49">
        <v>2026</v>
      </c>
      <c r="I7" s="6"/>
      <c r="J7" s="49">
        <v>2025</v>
      </c>
    </row>
    <row r="8" spans="1:11" ht="21" customHeight="1">
      <c r="A8" s="23" t="s">
        <v>65</v>
      </c>
      <c r="B8" s="26"/>
      <c r="D8" s="9"/>
      <c r="E8" s="6"/>
      <c r="F8" s="9"/>
      <c r="G8" s="59"/>
      <c r="H8" s="9"/>
      <c r="I8" s="6"/>
      <c r="J8" s="9"/>
    </row>
    <row r="9" spans="1:11" ht="21" customHeight="1">
      <c r="A9" s="23" t="s">
        <v>66</v>
      </c>
      <c r="B9" s="25"/>
      <c r="D9" s="25"/>
      <c r="E9" s="25"/>
      <c r="F9" s="25"/>
      <c r="G9" s="60"/>
      <c r="H9" s="26"/>
      <c r="J9" s="25"/>
    </row>
    <row r="10" spans="1:11" ht="21" customHeight="1">
      <c r="A10" s="18" t="s">
        <v>67</v>
      </c>
      <c r="B10" s="13"/>
      <c r="D10" s="30">
        <v>1370146</v>
      </c>
      <c r="E10" s="30"/>
      <c r="F10" s="30">
        <v>1392898</v>
      </c>
      <c r="G10" s="57"/>
      <c r="H10" s="30">
        <v>732829</v>
      </c>
      <c r="I10" s="30"/>
      <c r="J10" s="30">
        <v>736109</v>
      </c>
    </row>
    <row r="11" spans="1:11" ht="21" customHeight="1">
      <c r="A11" s="18" t="s">
        <v>68</v>
      </c>
      <c r="B11" s="13"/>
      <c r="D11" s="30">
        <v>298826</v>
      </c>
      <c r="E11" s="30"/>
      <c r="F11" s="30">
        <v>304937</v>
      </c>
      <c r="G11" s="57"/>
      <c r="H11" s="30">
        <v>0</v>
      </c>
      <c r="I11" s="30"/>
      <c r="J11" s="30">
        <v>0</v>
      </c>
    </row>
    <row r="12" spans="1:11" ht="21" customHeight="1">
      <c r="A12" s="18" t="s">
        <v>69</v>
      </c>
      <c r="B12" s="13">
        <v>2</v>
      </c>
      <c r="D12" s="30">
        <v>6769</v>
      </c>
      <c r="E12" s="30"/>
      <c r="F12" s="30">
        <v>15484</v>
      </c>
      <c r="G12" s="57"/>
      <c r="H12" s="30">
        <v>6769</v>
      </c>
      <c r="I12" s="30"/>
      <c r="J12" s="30">
        <v>15484</v>
      </c>
    </row>
    <row r="13" spans="1:11" ht="21" customHeight="1">
      <c r="A13" s="18" t="s">
        <v>70</v>
      </c>
      <c r="B13" s="13"/>
      <c r="D13" s="30"/>
      <c r="E13" s="30"/>
      <c r="F13" s="30"/>
      <c r="G13" s="57"/>
      <c r="H13" s="30"/>
      <c r="I13" s="30"/>
      <c r="J13" s="30"/>
    </row>
    <row r="14" spans="1:11" ht="21" customHeight="1">
      <c r="A14" s="18" t="s">
        <v>71</v>
      </c>
      <c r="B14" s="13"/>
      <c r="D14" s="30">
        <v>185</v>
      </c>
      <c r="E14" s="30"/>
      <c r="F14" s="30">
        <v>192</v>
      </c>
      <c r="G14" s="57"/>
      <c r="H14" s="30">
        <v>72</v>
      </c>
      <c r="I14" s="30"/>
      <c r="J14" s="30">
        <v>22</v>
      </c>
    </row>
    <row r="15" spans="1:11" ht="21" customHeight="1">
      <c r="A15" s="18" t="s">
        <v>72</v>
      </c>
      <c r="B15" s="13">
        <v>2</v>
      </c>
      <c r="D15" s="34">
        <v>54898</v>
      </c>
      <c r="E15" s="30"/>
      <c r="F15" s="34">
        <v>48420</v>
      </c>
      <c r="G15" s="57"/>
      <c r="H15" s="34">
        <v>26545</v>
      </c>
      <c r="I15" s="30"/>
      <c r="J15" s="34">
        <v>24719</v>
      </c>
    </row>
    <row r="16" spans="1:11" ht="21" customHeight="1">
      <c r="A16" s="23" t="s">
        <v>73</v>
      </c>
      <c r="B16" s="25"/>
      <c r="D16" s="34">
        <f>SUM(D10:D15)</f>
        <v>1730824</v>
      </c>
      <c r="E16" s="30"/>
      <c r="F16" s="34">
        <f>SUM(F10:F15)</f>
        <v>1761931</v>
      </c>
      <c r="G16" s="57"/>
      <c r="H16" s="34">
        <f>SUM(H10:H15)</f>
        <v>766215</v>
      </c>
      <c r="I16" s="30"/>
      <c r="J16" s="34">
        <f>SUM(J10:J15)</f>
        <v>776334</v>
      </c>
    </row>
    <row r="17" spans="1:10" ht="21" customHeight="1">
      <c r="A17" s="23" t="s">
        <v>74</v>
      </c>
      <c r="B17" s="25"/>
      <c r="D17" s="30"/>
      <c r="E17" s="30"/>
      <c r="F17" s="30"/>
      <c r="G17" s="57"/>
      <c r="H17" s="30"/>
      <c r="I17" s="30"/>
      <c r="J17" s="30"/>
    </row>
    <row r="18" spans="1:10" ht="21" customHeight="1">
      <c r="A18" s="18" t="s">
        <v>75</v>
      </c>
      <c r="B18" s="13">
        <v>2</v>
      </c>
      <c r="D18" s="30">
        <v>1074094</v>
      </c>
      <c r="E18" s="30"/>
      <c r="F18" s="30">
        <v>1066341</v>
      </c>
      <c r="G18" s="57"/>
      <c r="H18" s="30">
        <v>554314</v>
      </c>
      <c r="I18" s="30"/>
      <c r="J18" s="30">
        <v>535780</v>
      </c>
    </row>
    <row r="19" spans="1:10" ht="21" customHeight="1">
      <c r="A19" s="18" t="s">
        <v>76</v>
      </c>
      <c r="B19" s="13">
        <v>2</v>
      </c>
      <c r="D19" s="30">
        <v>204226</v>
      </c>
      <c r="E19" s="30"/>
      <c r="F19" s="30">
        <v>208271</v>
      </c>
      <c r="G19" s="57"/>
      <c r="H19" s="30">
        <v>0</v>
      </c>
      <c r="I19" s="30"/>
      <c r="J19" s="30">
        <v>0</v>
      </c>
    </row>
    <row r="20" spans="1:10" ht="21" customHeight="1">
      <c r="A20" s="18" t="s">
        <v>77</v>
      </c>
      <c r="B20" s="13"/>
      <c r="D20" s="30">
        <v>2497</v>
      </c>
      <c r="E20" s="30"/>
      <c r="F20" s="30">
        <v>8949</v>
      </c>
      <c r="G20" s="57"/>
      <c r="H20" s="30">
        <v>2497</v>
      </c>
      <c r="I20" s="30"/>
      <c r="J20" s="30">
        <v>8949</v>
      </c>
    </row>
    <row r="21" spans="1:10" ht="21" customHeight="1">
      <c r="A21" s="18" t="s">
        <v>78</v>
      </c>
      <c r="B21" s="13"/>
      <c r="D21" s="30">
        <v>119426</v>
      </c>
      <c r="E21" s="30"/>
      <c r="F21" s="30">
        <v>117539</v>
      </c>
      <c r="G21" s="57"/>
      <c r="H21" s="30">
        <v>46665</v>
      </c>
      <c r="I21" s="30"/>
      <c r="J21" s="30">
        <v>42924</v>
      </c>
    </row>
    <row r="22" spans="1:10" ht="21" customHeight="1">
      <c r="A22" s="18" t="s">
        <v>79</v>
      </c>
      <c r="B22" s="13">
        <v>2</v>
      </c>
      <c r="D22" s="34">
        <v>308330</v>
      </c>
      <c r="E22" s="30"/>
      <c r="F22" s="34">
        <v>344240</v>
      </c>
      <c r="G22" s="57"/>
      <c r="H22" s="34">
        <v>161147</v>
      </c>
      <c r="I22" s="30"/>
      <c r="J22" s="34">
        <v>204481</v>
      </c>
    </row>
    <row r="23" spans="1:10" ht="21" customHeight="1">
      <c r="A23" s="23" t="s">
        <v>80</v>
      </c>
      <c r="B23" s="25"/>
      <c r="D23" s="34">
        <f>SUM(D18:D22)</f>
        <v>1708573</v>
      </c>
      <c r="E23" s="30"/>
      <c r="F23" s="34">
        <f>SUM(F18:F22)</f>
        <v>1745340</v>
      </c>
      <c r="G23" s="57"/>
      <c r="H23" s="34">
        <f>SUM(H18:H22)</f>
        <v>764623</v>
      </c>
      <c r="I23" s="30"/>
      <c r="J23" s="34">
        <f>SUM(J18:J22)</f>
        <v>792134</v>
      </c>
    </row>
    <row r="24" spans="1:10" ht="21" customHeight="1">
      <c r="A24" s="23" t="s">
        <v>199</v>
      </c>
      <c r="B24" s="25"/>
      <c r="D24" s="30">
        <f>D16-D23</f>
        <v>22251</v>
      </c>
      <c r="E24" s="30"/>
      <c r="F24" s="30">
        <f>F16-F23</f>
        <v>16591</v>
      </c>
      <c r="G24" s="57"/>
      <c r="H24" s="30">
        <f>H16-H23</f>
        <v>1592</v>
      </c>
      <c r="I24" s="30"/>
      <c r="J24" s="30">
        <f>J16-J23</f>
        <v>-15800</v>
      </c>
    </row>
    <row r="25" spans="1:10" ht="21" customHeight="1">
      <c r="A25" s="18" t="s">
        <v>213</v>
      </c>
      <c r="B25" s="13">
        <v>5</v>
      </c>
      <c r="D25" s="30">
        <v>0</v>
      </c>
      <c r="E25" s="30"/>
      <c r="F25" s="30">
        <v>0</v>
      </c>
      <c r="G25" s="57"/>
      <c r="H25" s="30">
        <v>-15607</v>
      </c>
      <c r="I25" s="30"/>
      <c r="J25" s="30">
        <v>-18651</v>
      </c>
    </row>
    <row r="26" spans="1:10" ht="21" customHeight="1">
      <c r="A26" s="18" t="s">
        <v>81</v>
      </c>
      <c r="B26" s="13">
        <v>6</v>
      </c>
      <c r="D26" s="30">
        <v>453090</v>
      </c>
      <c r="E26" s="30"/>
      <c r="F26" s="30">
        <v>388548</v>
      </c>
      <c r="G26" s="57"/>
      <c r="H26" s="30">
        <v>453090</v>
      </c>
      <c r="I26" s="30"/>
      <c r="J26" s="30">
        <v>388548</v>
      </c>
    </row>
    <row r="27" spans="1:10" ht="21" customHeight="1">
      <c r="A27" s="18" t="s">
        <v>82</v>
      </c>
      <c r="B27" s="13">
        <v>2</v>
      </c>
      <c r="D27" s="30">
        <v>5719</v>
      </c>
      <c r="E27" s="30"/>
      <c r="F27" s="30">
        <v>3759</v>
      </c>
      <c r="G27" s="57"/>
      <c r="H27" s="30">
        <v>47761</v>
      </c>
      <c r="I27" s="30"/>
      <c r="J27" s="30">
        <v>54080</v>
      </c>
    </row>
    <row r="28" spans="1:10" ht="21" customHeight="1">
      <c r="A28" s="18" t="s">
        <v>83</v>
      </c>
      <c r="B28" s="13"/>
      <c r="D28" s="33">
        <v>-36784</v>
      </c>
      <c r="E28" s="30"/>
      <c r="F28" s="33">
        <v>-53427</v>
      </c>
      <c r="G28" s="57"/>
      <c r="H28" s="33">
        <v>-53280</v>
      </c>
      <c r="I28" s="30"/>
      <c r="J28" s="33">
        <v>-74376</v>
      </c>
    </row>
    <row r="29" spans="1:10" ht="21" customHeight="1">
      <c r="A29" s="23" t="s">
        <v>204</v>
      </c>
      <c r="B29" s="13"/>
      <c r="D29" s="30">
        <f>SUM(D24:D28)</f>
        <v>444276</v>
      </c>
      <c r="E29" s="30"/>
      <c r="F29" s="30">
        <f>SUM(F24:F28)</f>
        <v>355471</v>
      </c>
      <c r="G29" s="57"/>
      <c r="H29" s="30">
        <f>SUM(H24:H28)</f>
        <v>433556</v>
      </c>
      <c r="I29" s="30"/>
      <c r="J29" s="30">
        <f>SUM(J24:J28)</f>
        <v>333801</v>
      </c>
    </row>
    <row r="30" spans="1:10" ht="21" customHeight="1">
      <c r="A30" s="18" t="s">
        <v>200</v>
      </c>
      <c r="B30" s="13">
        <v>14</v>
      </c>
      <c r="D30" s="34">
        <v>13755</v>
      </c>
      <c r="E30" s="30"/>
      <c r="F30" s="34">
        <v>-21122</v>
      </c>
      <c r="G30" s="57"/>
      <c r="H30" s="34">
        <v>24475</v>
      </c>
      <c r="I30" s="30"/>
      <c r="J30" s="34">
        <v>548</v>
      </c>
    </row>
    <row r="31" spans="1:10" ht="21" customHeight="1">
      <c r="A31" s="23" t="s">
        <v>84</v>
      </c>
      <c r="B31" s="13"/>
      <c r="D31" s="34">
        <f>SUM(D29:D30)</f>
        <v>458031</v>
      </c>
      <c r="E31" s="30"/>
      <c r="F31" s="34">
        <f>SUM(F29:F30)</f>
        <v>334349</v>
      </c>
      <c r="G31" s="57"/>
      <c r="H31" s="36">
        <f>SUM(H29:H30)</f>
        <v>458031</v>
      </c>
      <c r="I31" s="30"/>
      <c r="J31" s="36">
        <f>SUM(J29:J30)</f>
        <v>334349</v>
      </c>
    </row>
    <row r="32" spans="1:10" ht="21" customHeight="1">
      <c r="A32" s="23"/>
      <c r="B32" s="13"/>
      <c r="D32" s="30"/>
      <c r="E32" s="30"/>
      <c r="F32" s="30"/>
      <c r="G32" s="57"/>
      <c r="H32" s="30"/>
      <c r="I32" s="30"/>
      <c r="J32" s="30"/>
    </row>
    <row r="33" spans="1:10" ht="21" customHeight="1">
      <c r="A33" s="23" t="s">
        <v>85</v>
      </c>
      <c r="B33" s="13"/>
      <c r="D33" s="30"/>
      <c r="E33" s="30"/>
      <c r="F33" s="30"/>
      <c r="G33" s="57"/>
      <c r="H33" s="16"/>
      <c r="I33" s="30"/>
      <c r="J33" s="16"/>
    </row>
    <row r="34" spans="1:10" ht="21" customHeight="1">
      <c r="A34" s="23" t="s">
        <v>86</v>
      </c>
      <c r="B34" s="13"/>
      <c r="D34" s="30"/>
      <c r="E34" s="30"/>
      <c r="F34" s="30"/>
      <c r="G34" s="57"/>
      <c r="H34" s="16"/>
      <c r="I34" s="30"/>
      <c r="J34" s="16"/>
    </row>
    <row r="35" spans="1:10" ht="21" customHeight="1">
      <c r="A35" s="23" t="s">
        <v>87</v>
      </c>
      <c r="B35" s="13"/>
      <c r="D35" s="30"/>
      <c r="E35" s="30"/>
      <c r="F35" s="30"/>
      <c r="G35" s="57"/>
      <c r="H35" s="16"/>
      <c r="I35" s="30"/>
      <c r="J35" s="16"/>
    </row>
    <row r="36" spans="1:10" ht="21" customHeight="1">
      <c r="A36" s="18" t="s">
        <v>88</v>
      </c>
      <c r="B36" s="13" t="s">
        <v>214</v>
      </c>
      <c r="D36" s="34">
        <v>26536</v>
      </c>
      <c r="E36" s="30"/>
      <c r="F36" s="34">
        <v>63696</v>
      </c>
      <c r="G36" s="57"/>
      <c r="H36" s="34">
        <v>26536</v>
      </c>
      <c r="I36" s="30"/>
      <c r="J36" s="34">
        <v>63696</v>
      </c>
    </row>
    <row r="37" spans="1:10" ht="21" customHeight="1">
      <c r="A37" s="18" t="s">
        <v>89</v>
      </c>
      <c r="B37" s="13"/>
      <c r="D37" s="30"/>
      <c r="E37" s="30"/>
      <c r="F37" s="30"/>
      <c r="G37" s="57"/>
      <c r="H37" s="16"/>
      <c r="I37" s="30"/>
      <c r="J37" s="16"/>
    </row>
    <row r="38" spans="1:10" ht="21" customHeight="1">
      <c r="A38" s="18" t="s">
        <v>90</v>
      </c>
      <c r="B38" s="13"/>
      <c r="D38" s="34">
        <f>SUM(D36)</f>
        <v>26536</v>
      </c>
      <c r="E38" s="30"/>
      <c r="F38" s="34">
        <f>SUM(F36)</f>
        <v>63696</v>
      </c>
      <c r="G38" s="57"/>
      <c r="H38" s="34">
        <f>SUM(H36)</f>
        <v>26536</v>
      </c>
      <c r="I38" s="30"/>
      <c r="J38" s="34">
        <f>SUM(J36)</f>
        <v>63696</v>
      </c>
    </row>
    <row r="39" spans="1:10" ht="21" customHeight="1">
      <c r="A39" s="23" t="s">
        <v>91</v>
      </c>
      <c r="B39" s="13"/>
      <c r="D39" s="30"/>
      <c r="E39" s="30"/>
      <c r="F39" s="30"/>
      <c r="G39" s="57"/>
      <c r="H39" s="16"/>
      <c r="I39" s="30"/>
      <c r="J39" s="16"/>
    </row>
    <row r="40" spans="1:10" ht="21" customHeight="1">
      <c r="A40" s="23" t="s">
        <v>87</v>
      </c>
      <c r="B40" s="13"/>
      <c r="D40" s="30"/>
      <c r="E40" s="30"/>
      <c r="F40" s="30"/>
      <c r="G40" s="57"/>
      <c r="H40" s="16"/>
      <c r="I40" s="30"/>
      <c r="J40" s="16"/>
    </row>
    <row r="41" spans="1:10" ht="21" customHeight="1">
      <c r="A41" s="18" t="s">
        <v>88</v>
      </c>
      <c r="B41" s="13" t="s">
        <v>214</v>
      </c>
      <c r="D41" s="34">
        <v>43862</v>
      </c>
      <c r="E41" s="30"/>
      <c r="F41" s="34">
        <v>-10555</v>
      </c>
      <c r="G41" s="57"/>
      <c r="H41" s="34">
        <v>43862</v>
      </c>
      <c r="I41" s="30"/>
      <c r="J41" s="34">
        <v>-10555</v>
      </c>
    </row>
    <row r="42" spans="1:10" ht="21" customHeight="1">
      <c r="A42" s="18" t="s">
        <v>91</v>
      </c>
      <c r="B42" s="13"/>
      <c r="D42" s="30"/>
      <c r="E42" s="30"/>
      <c r="F42" s="30"/>
      <c r="G42" s="57"/>
      <c r="H42" s="16"/>
      <c r="I42" s="30"/>
      <c r="J42" s="16"/>
    </row>
    <row r="43" spans="1:10" ht="21" customHeight="1">
      <c r="A43" s="18" t="s">
        <v>92</v>
      </c>
      <c r="B43" s="13"/>
      <c r="D43" s="34">
        <f>SUM(D41)</f>
        <v>43862</v>
      </c>
      <c r="E43" s="30"/>
      <c r="F43" s="34">
        <f>SUM(F41)</f>
        <v>-10555</v>
      </c>
      <c r="G43" s="57"/>
      <c r="H43" s="34">
        <f>SUM(H41)</f>
        <v>43862</v>
      </c>
      <c r="I43" s="30"/>
      <c r="J43" s="34">
        <f>SUM(J41)</f>
        <v>-10555</v>
      </c>
    </row>
    <row r="44" spans="1:10" ht="21" customHeight="1">
      <c r="A44" s="23" t="s">
        <v>93</v>
      </c>
      <c r="B44" s="13"/>
      <c r="D44" s="37">
        <f>SUM(D38,D43)</f>
        <v>70398</v>
      </c>
      <c r="E44" s="30"/>
      <c r="F44" s="37">
        <f>SUM(F38,F43)</f>
        <v>53141</v>
      </c>
      <c r="G44" s="57"/>
      <c r="H44" s="37">
        <f>SUM(H38,H43)</f>
        <v>70398</v>
      </c>
      <c r="I44" s="39"/>
      <c r="J44" s="37">
        <f>SUM(J38,J43)</f>
        <v>53141</v>
      </c>
    </row>
    <row r="45" spans="1:10" ht="21" customHeight="1">
      <c r="A45" s="23"/>
      <c r="B45" s="13"/>
      <c r="D45" s="38"/>
      <c r="E45" s="39"/>
      <c r="F45" s="38"/>
      <c r="G45" s="61"/>
      <c r="H45" s="38"/>
      <c r="I45" s="39"/>
      <c r="J45" s="38"/>
    </row>
    <row r="46" spans="1:10" ht="21" customHeight="1" thickBot="1">
      <c r="A46" s="23" t="s">
        <v>94</v>
      </c>
      <c r="B46" s="13"/>
      <c r="D46" s="40">
        <f>SUM(D31+D44)</f>
        <v>528429</v>
      </c>
      <c r="E46" s="30"/>
      <c r="F46" s="40">
        <f>SUM(F31+F44)</f>
        <v>387490</v>
      </c>
      <c r="G46" s="57"/>
      <c r="H46" s="40">
        <f>SUM(H31+H44)</f>
        <v>528429</v>
      </c>
      <c r="I46" s="30"/>
      <c r="J46" s="40">
        <f>SUM(J31+J44)</f>
        <v>387490</v>
      </c>
    </row>
    <row r="47" spans="1:10" ht="21" customHeight="1" thickTop="1">
      <c r="A47" s="23"/>
      <c r="B47" s="13"/>
      <c r="D47" s="25"/>
      <c r="E47" s="25"/>
      <c r="F47" s="25"/>
    </row>
    <row r="48" spans="1:10" ht="21" customHeight="1">
      <c r="A48" s="21" t="s">
        <v>95</v>
      </c>
      <c r="B48" s="13">
        <v>12</v>
      </c>
      <c r="D48" s="25"/>
      <c r="E48" s="25"/>
      <c r="F48" s="25"/>
    </row>
    <row r="49" spans="1:11" ht="21" customHeight="1">
      <c r="A49" s="27" t="s">
        <v>96</v>
      </c>
      <c r="B49" s="13"/>
      <c r="D49" s="25"/>
      <c r="E49" s="25"/>
      <c r="F49" s="25"/>
    </row>
    <row r="50" spans="1:11" ht="21" customHeight="1" thickBot="1">
      <c r="A50" s="18" t="s">
        <v>97</v>
      </c>
      <c r="B50" s="13"/>
      <c r="D50" s="51">
        <f>+D31/10714382</f>
        <v>4.2749175827406567E-2</v>
      </c>
      <c r="E50" s="41"/>
      <c r="F50" s="51">
        <f>+F31/10714382</f>
        <v>3.1205626232105595E-2</v>
      </c>
      <c r="G50" s="62"/>
      <c r="H50" s="51">
        <f>+H31/10714382</f>
        <v>4.2749175827406567E-2</v>
      </c>
      <c r="I50" s="30"/>
      <c r="J50" s="51">
        <f>+J31/10714382</f>
        <v>3.1205626232105595E-2</v>
      </c>
    </row>
    <row r="51" spans="1:11" ht="21" customHeight="1" thickTop="1">
      <c r="B51" s="25"/>
      <c r="D51" s="42"/>
      <c r="E51" s="43"/>
      <c r="F51" s="42"/>
      <c r="G51" s="63"/>
      <c r="H51" s="42"/>
      <c r="I51" s="43"/>
      <c r="J51" s="42"/>
    </row>
    <row r="52" spans="1:11" ht="21" customHeight="1">
      <c r="A52" s="18" t="s">
        <v>170</v>
      </c>
      <c r="B52" s="25"/>
    </row>
    <row r="53" spans="1:11" ht="21" customHeight="1">
      <c r="B53" s="25"/>
      <c r="D53" s="25"/>
      <c r="E53" s="25"/>
      <c r="F53" s="25"/>
      <c r="J53" s="22" t="s">
        <v>62</v>
      </c>
    </row>
    <row r="54" spans="1:11" ht="21" customHeight="1">
      <c r="A54" s="19" t="s">
        <v>0</v>
      </c>
      <c r="B54" s="20"/>
      <c r="D54" s="20"/>
      <c r="E54" s="20"/>
      <c r="F54" s="20"/>
      <c r="H54" s="20"/>
      <c r="I54" s="20"/>
      <c r="J54" s="20"/>
    </row>
    <row r="55" spans="1:11" ht="21" customHeight="1">
      <c r="A55" s="21" t="s">
        <v>63</v>
      </c>
      <c r="B55" s="20"/>
      <c r="D55" s="20"/>
      <c r="E55" s="20"/>
      <c r="F55" s="20"/>
      <c r="H55" s="20"/>
      <c r="I55" s="20"/>
      <c r="J55" s="20"/>
    </row>
    <row r="56" spans="1:11" ht="21" customHeight="1">
      <c r="A56" s="21" t="s">
        <v>210</v>
      </c>
      <c r="B56" s="20"/>
      <c r="D56" s="20"/>
      <c r="E56" s="20"/>
      <c r="F56" s="20"/>
      <c r="H56" s="20"/>
      <c r="I56" s="20"/>
      <c r="J56" s="20"/>
    </row>
    <row r="57" spans="1:11" ht="21" customHeight="1">
      <c r="A57" s="20"/>
      <c r="B57" s="20"/>
      <c r="D57" s="20"/>
      <c r="E57" s="20"/>
      <c r="F57" s="20"/>
      <c r="H57" s="20"/>
      <c r="I57" s="20"/>
      <c r="J57" s="22" t="s">
        <v>64</v>
      </c>
    </row>
    <row r="58" spans="1:11" s="23" customFormat="1" ht="21" customHeight="1">
      <c r="B58" s="24"/>
      <c r="C58" s="58"/>
      <c r="D58" s="48"/>
      <c r="E58" s="48" t="s">
        <v>3</v>
      </c>
      <c r="F58" s="48"/>
      <c r="G58" s="58"/>
      <c r="H58" s="99" t="s">
        <v>4</v>
      </c>
      <c r="I58" s="99"/>
      <c r="J58" s="99"/>
      <c r="K58" s="58"/>
    </row>
    <row r="59" spans="1:11" ht="21" customHeight="1">
      <c r="B59" s="10" t="s">
        <v>5</v>
      </c>
      <c r="D59" s="49">
        <v>2026</v>
      </c>
      <c r="E59" s="6"/>
      <c r="F59" s="49">
        <v>2025</v>
      </c>
      <c r="G59" s="59"/>
      <c r="H59" s="49">
        <v>2026</v>
      </c>
      <c r="I59" s="6"/>
      <c r="J59" s="49">
        <v>2025</v>
      </c>
    </row>
    <row r="60" spans="1:11" ht="21" customHeight="1">
      <c r="A60" s="23" t="s">
        <v>65</v>
      </c>
      <c r="B60" s="26"/>
      <c r="D60" s="9"/>
      <c r="E60" s="6"/>
      <c r="F60" s="9"/>
      <c r="G60" s="59"/>
      <c r="H60" s="9"/>
      <c r="I60" s="6"/>
      <c r="J60" s="9"/>
    </row>
    <row r="61" spans="1:11" ht="21" customHeight="1">
      <c r="A61" s="23" t="s">
        <v>66</v>
      </c>
      <c r="B61" s="25"/>
      <c r="D61" s="25"/>
      <c r="E61" s="25"/>
      <c r="F61" s="25"/>
      <c r="G61" s="60"/>
      <c r="H61" s="26"/>
      <c r="J61" s="25"/>
    </row>
    <row r="62" spans="1:11" ht="21" customHeight="1">
      <c r="A62" s="18" t="s">
        <v>67</v>
      </c>
      <c r="B62" s="13"/>
      <c r="D62" s="30">
        <v>2653952</v>
      </c>
      <c r="E62" s="30"/>
      <c r="F62" s="30">
        <v>2355618</v>
      </c>
      <c r="G62" s="57"/>
      <c r="H62" s="30">
        <v>1628396</v>
      </c>
      <c r="I62" s="30"/>
      <c r="J62" s="30">
        <v>1192839</v>
      </c>
    </row>
    <row r="63" spans="1:11" ht="21" customHeight="1">
      <c r="A63" s="18" t="s">
        <v>68</v>
      </c>
      <c r="B63" s="13"/>
      <c r="D63" s="30">
        <v>682267</v>
      </c>
      <c r="E63" s="30"/>
      <c r="F63" s="30">
        <v>688165</v>
      </c>
      <c r="G63" s="57"/>
      <c r="H63" s="30">
        <v>0</v>
      </c>
      <c r="I63" s="30"/>
      <c r="J63" s="30">
        <v>0</v>
      </c>
    </row>
    <row r="64" spans="1:11" ht="21" customHeight="1">
      <c r="A64" s="18" t="s">
        <v>69</v>
      </c>
      <c r="B64" s="13">
        <v>2</v>
      </c>
      <c r="D64" s="30">
        <v>13463</v>
      </c>
      <c r="E64" s="30"/>
      <c r="F64" s="30">
        <v>34675</v>
      </c>
      <c r="G64" s="57"/>
      <c r="H64" s="30">
        <v>13463</v>
      </c>
      <c r="I64" s="30"/>
      <c r="J64" s="30">
        <v>34675</v>
      </c>
    </row>
    <row r="65" spans="1:10" ht="21" customHeight="1">
      <c r="A65" s="18" t="s">
        <v>70</v>
      </c>
      <c r="B65" s="13"/>
      <c r="D65" s="30"/>
      <c r="E65" s="30"/>
      <c r="F65" s="30"/>
      <c r="G65" s="57"/>
      <c r="H65" s="30"/>
      <c r="I65" s="30"/>
      <c r="J65" s="30"/>
    </row>
    <row r="66" spans="1:10" ht="21" customHeight="1">
      <c r="A66" s="18" t="s">
        <v>71</v>
      </c>
      <c r="B66" s="13"/>
      <c r="D66" s="30">
        <v>221</v>
      </c>
      <c r="E66" s="30"/>
      <c r="F66" s="30">
        <v>289</v>
      </c>
      <c r="G66" s="57"/>
      <c r="H66" s="30">
        <v>77</v>
      </c>
      <c r="I66" s="30"/>
      <c r="J66" s="30">
        <v>89</v>
      </c>
    </row>
    <row r="67" spans="1:10" ht="21" customHeight="1">
      <c r="A67" s="18" t="s">
        <v>72</v>
      </c>
      <c r="B67" s="13">
        <v>2</v>
      </c>
      <c r="D67" s="34">
        <v>111745</v>
      </c>
      <c r="E67" s="30"/>
      <c r="F67" s="34">
        <v>105445</v>
      </c>
      <c r="G67" s="57"/>
      <c r="H67" s="34">
        <v>50562</v>
      </c>
      <c r="I67" s="30"/>
      <c r="J67" s="34">
        <v>51185</v>
      </c>
    </row>
    <row r="68" spans="1:10" ht="21" customHeight="1">
      <c r="A68" s="23" t="s">
        <v>73</v>
      </c>
      <c r="B68" s="25"/>
      <c r="D68" s="34">
        <f>SUM(D62:D67)</f>
        <v>3461648</v>
      </c>
      <c r="E68" s="30"/>
      <c r="F68" s="34">
        <f>SUM(F62:F67)</f>
        <v>3184192</v>
      </c>
      <c r="G68" s="57"/>
      <c r="H68" s="34">
        <f>SUM(H62:H67)</f>
        <v>1692498</v>
      </c>
      <c r="I68" s="30"/>
      <c r="J68" s="34">
        <f>SUM(J62:J67)</f>
        <v>1278788</v>
      </c>
    </row>
    <row r="69" spans="1:10" ht="21" customHeight="1">
      <c r="A69" s="23" t="s">
        <v>74</v>
      </c>
      <c r="B69" s="25"/>
      <c r="D69" s="30"/>
      <c r="E69" s="30"/>
      <c r="F69" s="30"/>
      <c r="G69" s="57"/>
      <c r="H69" s="30"/>
      <c r="I69" s="30"/>
      <c r="J69" s="30"/>
    </row>
    <row r="70" spans="1:10" ht="21" customHeight="1">
      <c r="A70" s="18" t="s">
        <v>75</v>
      </c>
      <c r="B70" s="13">
        <v>2</v>
      </c>
      <c r="D70" s="30">
        <v>2054536</v>
      </c>
      <c r="E70" s="30"/>
      <c r="F70" s="30">
        <v>1807964</v>
      </c>
      <c r="G70" s="57"/>
      <c r="H70" s="30">
        <v>1213563</v>
      </c>
      <c r="I70" s="30"/>
      <c r="J70" s="30">
        <v>878525</v>
      </c>
    </row>
    <row r="71" spans="1:10" ht="21" customHeight="1">
      <c r="A71" s="18" t="s">
        <v>76</v>
      </c>
      <c r="B71" s="13">
        <v>2</v>
      </c>
      <c r="D71" s="30">
        <v>462533</v>
      </c>
      <c r="E71" s="30"/>
      <c r="F71" s="30">
        <v>461965</v>
      </c>
      <c r="G71" s="57"/>
      <c r="H71" s="30">
        <v>0</v>
      </c>
      <c r="I71" s="30"/>
      <c r="J71" s="30">
        <v>0</v>
      </c>
    </row>
    <row r="72" spans="1:10" ht="21" customHeight="1">
      <c r="A72" s="18" t="s">
        <v>77</v>
      </c>
      <c r="B72" s="13"/>
      <c r="D72" s="30">
        <v>4967</v>
      </c>
      <c r="E72" s="30"/>
      <c r="F72" s="30">
        <v>18013</v>
      </c>
      <c r="G72" s="57"/>
      <c r="H72" s="30">
        <v>4967</v>
      </c>
      <c r="I72" s="30"/>
      <c r="J72" s="30">
        <v>18013</v>
      </c>
    </row>
    <row r="73" spans="1:10" ht="21" customHeight="1">
      <c r="A73" s="18" t="s">
        <v>78</v>
      </c>
      <c r="B73" s="13"/>
      <c r="D73" s="30">
        <v>244139</v>
      </c>
      <c r="E73" s="30"/>
      <c r="F73" s="30">
        <v>226076</v>
      </c>
      <c r="G73" s="57"/>
      <c r="H73" s="30">
        <v>100298</v>
      </c>
      <c r="I73" s="30"/>
      <c r="J73" s="30">
        <v>72173</v>
      </c>
    </row>
    <row r="74" spans="1:10" ht="21" customHeight="1">
      <c r="A74" s="18" t="s">
        <v>79</v>
      </c>
      <c r="B74" s="13">
        <v>2</v>
      </c>
      <c r="D74" s="34">
        <v>584187</v>
      </c>
      <c r="E74" s="30"/>
      <c r="F74" s="34">
        <v>701725</v>
      </c>
      <c r="G74" s="57"/>
      <c r="H74" s="34">
        <v>334832</v>
      </c>
      <c r="I74" s="30"/>
      <c r="J74" s="34">
        <v>405977</v>
      </c>
    </row>
    <row r="75" spans="1:10" ht="21" customHeight="1">
      <c r="A75" s="23" t="s">
        <v>80</v>
      </c>
      <c r="B75" s="25"/>
      <c r="D75" s="34">
        <f>SUM(D70:D74)</f>
        <v>3350362</v>
      </c>
      <c r="E75" s="30"/>
      <c r="F75" s="34">
        <f>SUM(F70:F74)</f>
        <v>3215743</v>
      </c>
      <c r="G75" s="57"/>
      <c r="H75" s="34">
        <f>SUM(H70:H74)</f>
        <v>1653660</v>
      </c>
      <c r="I75" s="30"/>
      <c r="J75" s="34">
        <f>SUM(J70:J74)</f>
        <v>1374688</v>
      </c>
    </row>
    <row r="76" spans="1:10" ht="21" customHeight="1">
      <c r="A76" s="23" t="s">
        <v>199</v>
      </c>
      <c r="B76" s="25"/>
      <c r="D76" s="30">
        <f>D68-D75</f>
        <v>111286</v>
      </c>
      <c r="E76" s="30"/>
      <c r="F76" s="30">
        <f>F68-F75</f>
        <v>-31551</v>
      </c>
      <c r="G76" s="57"/>
      <c r="H76" s="30">
        <f>H68-H75</f>
        <v>38838</v>
      </c>
      <c r="I76" s="30"/>
      <c r="J76" s="30">
        <f>J68-J75</f>
        <v>-95900</v>
      </c>
    </row>
    <row r="77" spans="1:10" ht="21" customHeight="1">
      <c r="A77" s="18" t="s">
        <v>213</v>
      </c>
      <c r="B77" s="13">
        <v>5</v>
      </c>
      <c r="D77" s="30">
        <v>0</v>
      </c>
      <c r="E77" s="30"/>
      <c r="F77" s="30">
        <v>0</v>
      </c>
      <c r="G77" s="57"/>
      <c r="H77" s="30">
        <v>-11261</v>
      </c>
      <c r="I77" s="30"/>
      <c r="J77" s="30">
        <v>-27675</v>
      </c>
    </row>
    <row r="78" spans="1:10" ht="21" customHeight="1">
      <c r="A78" s="18" t="s">
        <v>81</v>
      </c>
      <c r="B78" s="13">
        <v>6</v>
      </c>
      <c r="D78" s="30">
        <v>893325</v>
      </c>
      <c r="E78" s="30"/>
      <c r="F78" s="30">
        <v>885702</v>
      </c>
      <c r="G78" s="57"/>
      <c r="H78" s="30">
        <v>893325</v>
      </c>
      <c r="I78" s="30"/>
      <c r="J78" s="30">
        <v>885702</v>
      </c>
    </row>
    <row r="79" spans="1:10" ht="21" customHeight="1">
      <c r="A79" s="18" t="s">
        <v>82</v>
      </c>
      <c r="B79" s="13">
        <v>2</v>
      </c>
      <c r="D79" s="30">
        <v>7924</v>
      </c>
      <c r="E79" s="30"/>
      <c r="F79" s="30">
        <v>5285</v>
      </c>
      <c r="G79" s="57"/>
      <c r="H79" s="30">
        <v>93653</v>
      </c>
      <c r="I79" s="30"/>
      <c r="J79" s="30">
        <v>106910</v>
      </c>
    </row>
    <row r="80" spans="1:10" ht="21" customHeight="1">
      <c r="A80" s="18" t="s">
        <v>83</v>
      </c>
      <c r="B80" s="13"/>
      <c r="D80" s="33">
        <v>-72646</v>
      </c>
      <c r="E80" s="30"/>
      <c r="F80" s="33">
        <v>-108841</v>
      </c>
      <c r="G80" s="57"/>
      <c r="H80" s="33">
        <v>-107155</v>
      </c>
      <c r="I80" s="30"/>
      <c r="J80" s="33">
        <v>-147913</v>
      </c>
    </row>
    <row r="81" spans="1:10" ht="21" customHeight="1">
      <c r="A81" s="23" t="s">
        <v>204</v>
      </c>
      <c r="B81" s="13"/>
      <c r="D81" s="30">
        <f>SUM(D76:D80)</f>
        <v>939889</v>
      </c>
      <c r="E81" s="30"/>
      <c r="F81" s="30">
        <f>SUM(F76:F80)</f>
        <v>750595</v>
      </c>
      <c r="G81" s="57"/>
      <c r="H81" s="30">
        <f>SUM(H76:H80)</f>
        <v>907400</v>
      </c>
      <c r="I81" s="30"/>
      <c r="J81" s="30">
        <f>SUM(J76:J80)</f>
        <v>721124</v>
      </c>
    </row>
    <row r="82" spans="1:10" ht="21" customHeight="1">
      <c r="A82" s="18" t="s">
        <v>200</v>
      </c>
      <c r="B82" s="13">
        <v>14</v>
      </c>
      <c r="D82" s="34">
        <v>-18544</v>
      </c>
      <c r="E82" s="30"/>
      <c r="F82" s="34">
        <v>-14233</v>
      </c>
      <c r="G82" s="57"/>
      <c r="H82" s="34">
        <v>13945</v>
      </c>
      <c r="I82" s="30"/>
      <c r="J82" s="34">
        <v>15238</v>
      </c>
    </row>
    <row r="83" spans="1:10" ht="21" customHeight="1">
      <c r="A83" s="23" t="s">
        <v>84</v>
      </c>
      <c r="B83" s="13"/>
      <c r="D83" s="34">
        <f>SUM(D81:D82)</f>
        <v>921345</v>
      </c>
      <c r="E83" s="30"/>
      <c r="F83" s="34">
        <f>SUM(F81:F82)</f>
        <v>736362</v>
      </c>
      <c r="G83" s="57"/>
      <c r="H83" s="36">
        <f>SUM(H81:H82)</f>
        <v>921345</v>
      </c>
      <c r="I83" s="30"/>
      <c r="J83" s="36">
        <f>SUM(J81:J82)</f>
        <v>736362</v>
      </c>
    </row>
    <row r="84" spans="1:10" ht="21" customHeight="1">
      <c r="A84" s="23"/>
      <c r="B84" s="13"/>
      <c r="D84" s="30"/>
      <c r="E84" s="30"/>
      <c r="F84" s="30"/>
      <c r="G84" s="57"/>
      <c r="H84" s="30"/>
      <c r="I84" s="30"/>
      <c r="J84" s="30"/>
    </row>
    <row r="85" spans="1:10" ht="21" customHeight="1">
      <c r="A85" s="23" t="s">
        <v>85</v>
      </c>
      <c r="B85" s="13"/>
      <c r="D85" s="30"/>
      <c r="E85" s="30"/>
      <c r="F85" s="30"/>
      <c r="G85" s="57"/>
      <c r="H85" s="16"/>
      <c r="I85" s="30"/>
      <c r="J85" s="16"/>
    </row>
    <row r="86" spans="1:10" ht="21" customHeight="1">
      <c r="A86" s="23" t="s">
        <v>86</v>
      </c>
      <c r="B86" s="13"/>
      <c r="D86" s="30"/>
      <c r="E86" s="30"/>
      <c r="F86" s="30"/>
      <c r="G86" s="57"/>
      <c r="H86" s="16"/>
      <c r="I86" s="30"/>
      <c r="J86" s="16"/>
    </row>
    <row r="87" spans="1:10" ht="21" customHeight="1">
      <c r="A87" s="23" t="s">
        <v>87</v>
      </c>
      <c r="B87" s="13"/>
      <c r="D87" s="30"/>
      <c r="E87" s="30"/>
      <c r="F87" s="30"/>
      <c r="G87" s="57"/>
      <c r="H87" s="16"/>
      <c r="I87" s="30"/>
      <c r="J87" s="16"/>
    </row>
    <row r="88" spans="1:10" ht="21" customHeight="1">
      <c r="A88" s="18" t="s">
        <v>88</v>
      </c>
      <c r="B88" s="13" t="s">
        <v>214</v>
      </c>
      <c r="D88" s="34">
        <v>-187267</v>
      </c>
      <c r="E88" s="30"/>
      <c r="F88" s="34">
        <v>136626</v>
      </c>
      <c r="G88" s="57"/>
      <c r="H88" s="34">
        <v>-187267</v>
      </c>
      <c r="I88" s="30"/>
      <c r="J88" s="34">
        <v>136626</v>
      </c>
    </row>
    <row r="89" spans="1:10" ht="21" customHeight="1">
      <c r="A89" s="18" t="s">
        <v>89</v>
      </c>
      <c r="B89" s="13"/>
      <c r="D89" s="30"/>
      <c r="E89" s="30"/>
      <c r="F89" s="30"/>
      <c r="G89" s="57"/>
      <c r="H89" s="16"/>
      <c r="I89" s="30"/>
      <c r="J89" s="16"/>
    </row>
    <row r="90" spans="1:10" ht="21" customHeight="1">
      <c r="A90" s="18" t="s">
        <v>90</v>
      </c>
      <c r="B90" s="13"/>
      <c r="D90" s="34">
        <f>SUM(D88)</f>
        <v>-187267</v>
      </c>
      <c r="E90" s="30"/>
      <c r="F90" s="34">
        <f>SUM(F88)</f>
        <v>136626</v>
      </c>
      <c r="G90" s="57"/>
      <c r="H90" s="34">
        <f>SUM(H88)</f>
        <v>-187267</v>
      </c>
      <c r="I90" s="30"/>
      <c r="J90" s="34">
        <f>SUM(J88)</f>
        <v>136626</v>
      </c>
    </row>
    <row r="91" spans="1:10" ht="21" customHeight="1">
      <c r="A91" s="23" t="s">
        <v>91</v>
      </c>
      <c r="B91" s="13"/>
      <c r="D91" s="30"/>
      <c r="E91" s="30"/>
      <c r="F91" s="30"/>
      <c r="G91" s="57"/>
      <c r="H91" s="16"/>
      <c r="I91" s="30"/>
      <c r="J91" s="16"/>
    </row>
    <row r="92" spans="1:10" ht="21" customHeight="1">
      <c r="A92" s="23" t="s">
        <v>87</v>
      </c>
      <c r="B92" s="13"/>
      <c r="D92" s="30"/>
      <c r="E92" s="30"/>
      <c r="F92" s="30"/>
      <c r="G92" s="57"/>
      <c r="H92" s="16"/>
      <c r="I92" s="30"/>
      <c r="J92" s="16"/>
    </row>
    <row r="93" spans="1:10" ht="21" customHeight="1">
      <c r="A93" s="18" t="s">
        <v>88</v>
      </c>
      <c r="B93" s="13" t="s">
        <v>214</v>
      </c>
      <c r="D93" s="34">
        <v>47775</v>
      </c>
      <c r="E93" s="30"/>
      <c r="F93" s="34">
        <v>-1685</v>
      </c>
      <c r="G93" s="57"/>
      <c r="H93" s="34">
        <v>47775</v>
      </c>
      <c r="I93" s="30"/>
      <c r="J93" s="34">
        <v>-1685</v>
      </c>
    </row>
    <row r="94" spans="1:10" ht="21" customHeight="1">
      <c r="A94" s="18" t="s">
        <v>91</v>
      </c>
      <c r="B94" s="13"/>
      <c r="D94" s="30"/>
      <c r="E94" s="30"/>
      <c r="F94" s="30"/>
      <c r="G94" s="57"/>
      <c r="H94" s="16"/>
      <c r="I94" s="30"/>
      <c r="J94" s="16"/>
    </row>
    <row r="95" spans="1:10" ht="21" customHeight="1">
      <c r="A95" s="18" t="s">
        <v>92</v>
      </c>
      <c r="B95" s="13"/>
      <c r="D95" s="34">
        <f>SUM(D93)</f>
        <v>47775</v>
      </c>
      <c r="E95" s="30"/>
      <c r="F95" s="34">
        <f>SUM(F93)</f>
        <v>-1685</v>
      </c>
      <c r="G95" s="57"/>
      <c r="H95" s="34">
        <f>SUM(H93)</f>
        <v>47775</v>
      </c>
      <c r="I95" s="30"/>
      <c r="J95" s="34">
        <f>SUM(J93)</f>
        <v>-1685</v>
      </c>
    </row>
    <row r="96" spans="1:10" ht="21" customHeight="1">
      <c r="A96" s="23" t="s">
        <v>93</v>
      </c>
      <c r="B96" s="13"/>
      <c r="D96" s="37">
        <f>SUM(D90,D95)</f>
        <v>-139492</v>
      </c>
      <c r="E96" s="30"/>
      <c r="F96" s="37">
        <f>SUM(F90,F95)</f>
        <v>134941</v>
      </c>
      <c r="G96" s="57"/>
      <c r="H96" s="37">
        <f>SUM(H90,H95)</f>
        <v>-139492</v>
      </c>
      <c r="I96" s="39"/>
      <c r="J96" s="37">
        <f>SUM(J90,J95)</f>
        <v>134941</v>
      </c>
    </row>
    <row r="97" spans="1:10" ht="21" customHeight="1">
      <c r="A97" s="23"/>
      <c r="B97" s="13"/>
      <c r="D97" s="38"/>
      <c r="E97" s="39"/>
      <c r="F97" s="38"/>
      <c r="G97" s="61"/>
      <c r="H97" s="38"/>
      <c r="I97" s="39"/>
      <c r="J97" s="38"/>
    </row>
    <row r="98" spans="1:10" ht="21" customHeight="1" thickBot="1">
      <c r="A98" s="23" t="s">
        <v>94</v>
      </c>
      <c r="B98" s="13"/>
      <c r="D98" s="40">
        <f>SUM(D83+D96)</f>
        <v>781853</v>
      </c>
      <c r="E98" s="30"/>
      <c r="F98" s="40">
        <f>SUM(F83+F96)</f>
        <v>871303</v>
      </c>
      <c r="G98" s="57"/>
      <c r="H98" s="40">
        <f>SUM(H83+H96)</f>
        <v>781853</v>
      </c>
      <c r="I98" s="30"/>
      <c r="J98" s="40">
        <f>SUM(J83+J96)</f>
        <v>871303</v>
      </c>
    </row>
    <row r="99" spans="1:10" ht="21" customHeight="1" thickTop="1">
      <c r="A99" s="23"/>
      <c r="B99" s="13"/>
      <c r="D99" s="25"/>
      <c r="E99" s="25"/>
      <c r="F99" s="25"/>
    </row>
    <row r="100" spans="1:10" ht="21" customHeight="1">
      <c r="A100" s="21" t="s">
        <v>95</v>
      </c>
      <c r="B100" s="13">
        <v>12</v>
      </c>
      <c r="D100" s="25"/>
      <c r="E100" s="25"/>
      <c r="F100" s="25"/>
    </row>
    <row r="101" spans="1:10" ht="21" customHeight="1">
      <c r="A101" s="27" t="s">
        <v>96</v>
      </c>
      <c r="B101" s="13"/>
      <c r="D101" s="25"/>
      <c r="E101" s="25"/>
      <c r="F101" s="25"/>
    </row>
    <row r="102" spans="1:10" ht="21" customHeight="1" thickBot="1">
      <c r="A102" s="18" t="s">
        <v>97</v>
      </c>
      <c r="B102" s="13"/>
      <c r="D102" s="51">
        <f>+D83/10714382</f>
        <v>8.5991427223707353E-2</v>
      </c>
      <c r="E102" s="41"/>
      <c r="F102" s="51">
        <f>+F83/10714382</f>
        <v>6.8726502377831969E-2</v>
      </c>
      <c r="G102" s="62"/>
      <c r="H102" s="51">
        <f>+H83/10714382</f>
        <v>8.5991427223707353E-2</v>
      </c>
      <c r="I102" s="30"/>
      <c r="J102" s="51">
        <f>+J83/10714382</f>
        <v>6.8726502377831969E-2</v>
      </c>
    </row>
    <row r="103" spans="1:10" ht="21" customHeight="1" thickTop="1">
      <c r="B103" s="25"/>
      <c r="D103" s="42"/>
      <c r="E103" s="43"/>
      <c r="F103" s="42"/>
      <c r="G103" s="63"/>
      <c r="H103" s="42"/>
      <c r="I103" s="43"/>
      <c r="J103" s="42"/>
    </row>
    <row r="104" spans="1:10" ht="21" customHeight="1">
      <c r="A104" s="18" t="s">
        <v>170</v>
      </c>
      <c r="B104" s="25"/>
    </row>
  </sheetData>
  <mergeCells count="2">
    <mergeCell ref="H58:J58"/>
    <mergeCell ref="H6:J6"/>
  </mergeCells>
  <printOptions gridLinesSet="0"/>
  <pageMargins left="0.78740157480314965" right="0.39370078740157483" top="0.78740157480314965" bottom="0.39370078740157483" header="0.19685039370078741" footer="0.19685039370078741"/>
  <pageSetup paperSize="9" scale="65" orientation="portrait" r:id="rId1"/>
  <headerFooter alignWithMargins="0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36"/>
  <sheetViews>
    <sheetView showGridLines="0" view="pageBreakPreview" topLeftCell="E1" zoomScale="40" zoomScaleNormal="70" zoomScaleSheetLayoutView="40" workbookViewId="0">
      <selection activeCell="W24" sqref="W24"/>
    </sheetView>
  </sheetViews>
  <sheetFormatPr defaultColWidth="9.42578125" defaultRowHeight="21" customHeight="1"/>
  <cols>
    <col min="1" max="1" width="48.5703125" style="6" customWidth="1"/>
    <col min="2" max="2" width="7.42578125" style="6" customWidth="1"/>
    <col min="3" max="3" width="1.7109375" style="55" customWidth="1"/>
    <col min="4" max="4" width="18.42578125" style="6" customWidth="1"/>
    <col min="5" max="5" width="1.425781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140625" style="6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1.42578125" style="55" customWidth="1"/>
    <col min="22" max="22" width="18.42578125" style="6" customWidth="1"/>
    <col min="23" max="23" width="2.42578125" style="55" customWidth="1"/>
    <col min="24" max="24" width="12.42578125" style="6" bestFit="1" customWidth="1"/>
    <col min="25" max="16384" width="9.42578125" style="6"/>
  </cols>
  <sheetData>
    <row r="1" spans="1:29" ht="21" customHeight="1">
      <c r="V1" s="22" t="s">
        <v>62</v>
      </c>
    </row>
    <row r="2" spans="1:29" ht="21" customHeight="1">
      <c r="A2" s="12" t="s">
        <v>98</v>
      </c>
      <c r="B2" s="12"/>
      <c r="D2" s="12"/>
      <c r="E2" s="64"/>
      <c r="F2" s="12"/>
      <c r="G2" s="64"/>
      <c r="H2" s="64"/>
      <c r="I2" s="64"/>
      <c r="J2" s="12"/>
      <c r="K2" s="12"/>
      <c r="L2" s="12"/>
      <c r="M2" s="64"/>
      <c r="N2" s="12"/>
      <c r="O2" s="64"/>
      <c r="P2" s="12"/>
      <c r="Q2" s="64"/>
      <c r="R2" s="12"/>
      <c r="S2" s="64"/>
      <c r="T2" s="12"/>
      <c r="U2" s="64"/>
      <c r="V2" s="12"/>
    </row>
    <row r="3" spans="1:29" ht="21" customHeight="1">
      <c r="A3" s="12" t="s">
        <v>99</v>
      </c>
      <c r="B3" s="12"/>
      <c r="D3" s="12"/>
      <c r="E3" s="64"/>
      <c r="F3" s="12"/>
      <c r="G3" s="64"/>
      <c r="H3" s="64"/>
      <c r="I3" s="64"/>
      <c r="J3" s="12"/>
      <c r="K3" s="12"/>
      <c r="L3" s="12"/>
      <c r="M3" s="64"/>
      <c r="N3" s="12"/>
      <c r="O3" s="64"/>
      <c r="P3" s="12"/>
      <c r="Q3" s="64"/>
      <c r="R3" s="12"/>
      <c r="S3" s="64"/>
      <c r="T3" s="12"/>
      <c r="U3" s="64"/>
      <c r="V3" s="12"/>
    </row>
    <row r="4" spans="1:29" ht="21" customHeight="1">
      <c r="A4" s="12" t="s">
        <v>210</v>
      </c>
      <c r="B4" s="12"/>
      <c r="D4" s="12"/>
      <c r="E4" s="64"/>
      <c r="F4" s="12"/>
      <c r="G4" s="64"/>
      <c r="H4" s="64"/>
      <c r="I4" s="64"/>
      <c r="J4" s="12"/>
      <c r="K4" s="12"/>
      <c r="L4" s="12"/>
      <c r="M4" s="64"/>
      <c r="N4" s="12"/>
      <c r="O4" s="64"/>
      <c r="P4" s="12"/>
      <c r="Q4" s="64"/>
      <c r="R4" s="12"/>
      <c r="S4" s="64"/>
      <c r="T4" s="12"/>
      <c r="U4" s="64"/>
      <c r="V4" s="12"/>
      <c r="W4" s="64"/>
      <c r="X4" s="12"/>
      <c r="Y4" s="12"/>
    </row>
    <row r="5" spans="1:29" ht="21" customHeight="1">
      <c r="V5" s="7" t="s">
        <v>2</v>
      </c>
    </row>
    <row r="6" spans="1:29" ht="21" customHeight="1">
      <c r="D6" s="101" t="s">
        <v>3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9" ht="21" customHeight="1">
      <c r="D7" s="8"/>
      <c r="E7" s="65"/>
      <c r="F7" s="8"/>
      <c r="G7" s="65"/>
      <c r="H7" s="65"/>
      <c r="I7" s="65"/>
      <c r="J7" s="8"/>
      <c r="K7" s="8"/>
      <c r="L7" s="8"/>
      <c r="M7" s="65"/>
      <c r="N7" s="8"/>
      <c r="O7" s="65"/>
      <c r="P7" s="102" t="s">
        <v>58</v>
      </c>
      <c r="Q7" s="102"/>
      <c r="R7" s="102"/>
      <c r="S7" s="102"/>
      <c r="T7" s="102"/>
      <c r="U7" s="65"/>
      <c r="V7" s="8"/>
    </row>
    <row r="8" spans="1:29" ht="21" customHeight="1">
      <c r="D8" s="8"/>
      <c r="E8" s="65"/>
      <c r="F8" s="8"/>
      <c r="G8" s="65"/>
      <c r="H8" s="65"/>
      <c r="I8" s="65"/>
      <c r="J8" s="8"/>
      <c r="K8" s="8"/>
      <c r="L8" s="8"/>
      <c r="M8" s="65"/>
      <c r="N8" s="8"/>
      <c r="O8" s="65"/>
      <c r="P8" s="102" t="s">
        <v>100</v>
      </c>
      <c r="Q8" s="102"/>
      <c r="R8" s="102"/>
      <c r="S8" s="6"/>
      <c r="U8" s="65"/>
      <c r="V8" s="8"/>
    </row>
    <row r="9" spans="1:29" ht="21" customHeight="1">
      <c r="F9" s="9"/>
      <c r="Q9" s="67"/>
      <c r="R9" s="9" t="s">
        <v>101</v>
      </c>
      <c r="S9" s="67"/>
      <c r="T9" s="9" t="s">
        <v>102</v>
      </c>
      <c r="V9" s="7"/>
    </row>
    <row r="10" spans="1:29" ht="21" customHeight="1">
      <c r="D10" s="9" t="s">
        <v>103</v>
      </c>
      <c r="F10" s="9"/>
      <c r="J10" s="100" t="s">
        <v>55</v>
      </c>
      <c r="K10" s="100"/>
      <c r="L10" s="100"/>
      <c r="M10" s="100"/>
      <c r="N10" s="100"/>
      <c r="P10" s="2" t="s">
        <v>104</v>
      </c>
      <c r="Q10" s="67"/>
      <c r="R10" s="9" t="s">
        <v>105</v>
      </c>
      <c r="T10" s="9" t="s">
        <v>106</v>
      </c>
      <c r="V10" s="7"/>
    </row>
    <row r="11" spans="1:29" s="9" customFormat="1" ht="21" customHeight="1">
      <c r="C11" s="55"/>
      <c r="D11" s="9" t="s">
        <v>107</v>
      </c>
      <c r="E11" s="55"/>
      <c r="G11" s="55"/>
      <c r="H11" s="55"/>
      <c r="I11" s="55"/>
      <c r="J11" s="9" t="s">
        <v>108</v>
      </c>
      <c r="L11" s="9" t="s">
        <v>108</v>
      </c>
      <c r="M11" s="55"/>
      <c r="O11" s="55"/>
      <c r="P11" s="2" t="s">
        <v>109</v>
      </c>
      <c r="Q11" s="67"/>
      <c r="R11" s="9" t="s">
        <v>110</v>
      </c>
      <c r="S11" s="55"/>
      <c r="T11" s="2" t="s">
        <v>111</v>
      </c>
      <c r="U11" s="55"/>
      <c r="W11" s="55"/>
    </row>
    <row r="12" spans="1:29" s="9" customFormat="1" ht="21" customHeight="1">
      <c r="B12" s="10" t="s">
        <v>5</v>
      </c>
      <c r="C12" s="55"/>
      <c r="D12" s="49" t="s">
        <v>112</v>
      </c>
      <c r="E12" s="59"/>
      <c r="F12" s="49" t="s">
        <v>54</v>
      </c>
      <c r="G12" s="59"/>
      <c r="H12" s="49" t="s">
        <v>187</v>
      </c>
      <c r="I12" s="55"/>
      <c r="J12" s="11" t="s">
        <v>113</v>
      </c>
      <c r="K12" s="98"/>
      <c r="L12" s="11" t="s">
        <v>190</v>
      </c>
      <c r="M12" s="55"/>
      <c r="N12" s="49" t="s">
        <v>114</v>
      </c>
      <c r="O12" s="55"/>
      <c r="P12" s="5" t="s">
        <v>115</v>
      </c>
      <c r="Q12" s="67"/>
      <c r="R12" s="49" t="s">
        <v>116</v>
      </c>
      <c r="S12" s="55"/>
      <c r="T12" s="49" t="s">
        <v>117</v>
      </c>
      <c r="U12" s="55"/>
      <c r="V12" s="49" t="s">
        <v>118</v>
      </c>
      <c r="W12" s="55"/>
    </row>
    <row r="13" spans="1:29" s="1" customFormat="1" ht="22.5" customHeight="1">
      <c r="A13" s="50" t="s">
        <v>174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14"/>
      <c r="L13" s="14">
        <v>0</v>
      </c>
      <c r="M13" s="56"/>
      <c r="N13" s="14">
        <v>17869434</v>
      </c>
      <c r="O13" s="66"/>
      <c r="P13" s="14">
        <v>1</v>
      </c>
      <c r="Q13" s="66"/>
      <c r="R13" s="14">
        <v>-729989</v>
      </c>
      <c r="S13" s="66"/>
      <c r="T13" s="14">
        <f>SUM(P13:R13)</f>
        <v>-729988</v>
      </c>
      <c r="U13" s="56"/>
      <c r="V13" s="14">
        <f>SUM(D13:N13,T13)</f>
        <v>29304517</v>
      </c>
      <c r="W13" s="66"/>
      <c r="X13" s="3"/>
      <c r="Y13" s="3"/>
      <c r="Z13" s="2"/>
      <c r="AA13" s="3"/>
      <c r="AB13" s="2"/>
      <c r="AC13" s="2"/>
    </row>
    <row r="14" spans="1:29" ht="21" customHeight="1">
      <c r="A14" s="6" t="s">
        <v>84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14"/>
      <c r="L14" s="14">
        <v>0</v>
      </c>
      <c r="M14" s="56"/>
      <c r="N14" s="14">
        <f>SUM(PL!F83)</f>
        <v>736362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736362</v>
      </c>
    </row>
    <row r="15" spans="1:29" ht="21" customHeight="1">
      <c r="A15" s="6" t="s">
        <v>93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14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SUM(PL!F96)</f>
        <v>134941</v>
      </c>
      <c r="S15" s="56"/>
      <c r="T15" s="15">
        <f>P15+R15</f>
        <v>134941</v>
      </c>
      <c r="U15" s="56"/>
      <c r="V15" s="15">
        <f>SUM(D15:P15,T15)</f>
        <v>134941</v>
      </c>
    </row>
    <row r="16" spans="1:29" ht="21" customHeight="1">
      <c r="A16" s="6" t="s">
        <v>94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14"/>
      <c r="L16" s="14">
        <f>SUM(L14:L15)</f>
        <v>0</v>
      </c>
      <c r="M16" s="56"/>
      <c r="N16" s="14">
        <f>SUM(N14:N15)</f>
        <v>736362</v>
      </c>
      <c r="O16" s="56"/>
      <c r="P16" s="14">
        <f>SUM(P14:P15)</f>
        <v>0</v>
      </c>
      <c r="Q16" s="56"/>
      <c r="R16" s="14">
        <f>SUM(R14:R15)</f>
        <v>134941</v>
      </c>
      <c r="S16" s="56"/>
      <c r="T16" s="14">
        <f>SUM(T14:T15)</f>
        <v>134941</v>
      </c>
      <c r="U16" s="56"/>
      <c r="V16" s="14">
        <f>SUM(V14:V15)</f>
        <v>871303</v>
      </c>
    </row>
    <row r="17" spans="1:29" ht="21" customHeight="1">
      <c r="A17" s="6" t="s">
        <v>187</v>
      </c>
      <c r="B17" s="97">
        <v>11</v>
      </c>
      <c r="D17" s="14">
        <v>0</v>
      </c>
      <c r="E17" s="56"/>
      <c r="F17" s="14">
        <v>0</v>
      </c>
      <c r="G17" s="56"/>
      <c r="H17" s="14">
        <v>-122</v>
      </c>
      <c r="I17" s="56"/>
      <c r="J17" s="14">
        <v>0</v>
      </c>
      <c r="K17" s="14"/>
      <c r="L17" s="14">
        <v>122</v>
      </c>
      <c r="M17" s="56"/>
      <c r="N17" s="14">
        <f>-L17</f>
        <v>-122</v>
      </c>
      <c r="O17" s="56"/>
      <c r="P17" s="14">
        <v>0</v>
      </c>
      <c r="Q17" s="56"/>
      <c r="R17" s="14">
        <v>0</v>
      </c>
      <c r="S17" s="56"/>
      <c r="T17" s="14">
        <v>0</v>
      </c>
      <c r="U17" s="56"/>
      <c r="V17" s="14">
        <f>SUM(D17:N17,T17)</f>
        <v>-122</v>
      </c>
    </row>
    <row r="18" spans="1:29" s="1" customFormat="1" ht="22.5" customHeight="1">
      <c r="A18" s="52" t="s">
        <v>155</v>
      </c>
      <c r="B18" s="52"/>
      <c r="C18" s="55"/>
      <c r="D18" s="14"/>
      <c r="E18" s="56"/>
      <c r="F18" s="14"/>
      <c r="G18" s="66"/>
      <c r="H18" s="14"/>
      <c r="I18" s="66"/>
      <c r="J18" s="14"/>
      <c r="K18" s="14"/>
      <c r="L18" s="14"/>
      <c r="M18" s="56"/>
      <c r="N18" s="14"/>
      <c r="O18" s="66"/>
      <c r="P18" s="14"/>
      <c r="Q18" s="66"/>
      <c r="R18" s="14"/>
      <c r="S18" s="66"/>
      <c r="T18" s="14"/>
      <c r="U18" s="56"/>
      <c r="V18" s="14" t="s">
        <v>212</v>
      </c>
      <c r="W18" s="66"/>
      <c r="X18" s="3"/>
      <c r="Y18" s="3"/>
      <c r="Z18" s="2"/>
      <c r="AA18" s="3"/>
      <c r="AB18" s="2"/>
      <c r="AC18" s="2"/>
    </row>
    <row r="19" spans="1:29" s="1" customFormat="1" ht="22.5" customHeight="1">
      <c r="A19" s="52" t="s">
        <v>156</v>
      </c>
      <c r="B19" s="52"/>
      <c r="C19" s="55"/>
      <c r="D19" s="14">
        <v>0</v>
      </c>
      <c r="E19" s="56"/>
      <c r="F19" s="14">
        <v>0</v>
      </c>
      <c r="G19" s="66"/>
      <c r="H19" s="14">
        <v>0</v>
      </c>
      <c r="I19" s="66"/>
      <c r="J19" s="14">
        <v>0</v>
      </c>
      <c r="K19" s="14"/>
      <c r="L19" s="14">
        <v>0</v>
      </c>
      <c r="M19" s="56"/>
      <c r="N19" s="14">
        <v>-87924</v>
      </c>
      <c r="O19" s="66"/>
      <c r="P19" s="14">
        <v>0</v>
      </c>
      <c r="Q19" s="66"/>
      <c r="R19" s="14">
        <f>-N19</f>
        <v>87924</v>
      </c>
      <c r="S19" s="66"/>
      <c r="T19" s="14">
        <f>P19+R19</f>
        <v>87924</v>
      </c>
      <c r="U19" s="56"/>
      <c r="V19" s="14">
        <f>SUM(D19:N19,T19)</f>
        <v>0</v>
      </c>
      <c r="W19" s="66"/>
      <c r="X19" s="3"/>
      <c r="Y19" s="3"/>
      <c r="Z19" s="2"/>
      <c r="AA19" s="3"/>
      <c r="AB19" s="2"/>
      <c r="AC19" s="2"/>
    </row>
    <row r="20" spans="1:29" s="1" customFormat="1" ht="22.5" customHeight="1">
      <c r="A20" s="52" t="s">
        <v>211</v>
      </c>
      <c r="B20" s="97">
        <v>13</v>
      </c>
      <c r="C20" s="55"/>
      <c r="D20" s="14">
        <v>0</v>
      </c>
      <c r="E20" s="56"/>
      <c r="F20" s="14">
        <v>0</v>
      </c>
      <c r="G20" s="66"/>
      <c r="H20" s="14">
        <v>0</v>
      </c>
      <c r="I20" s="66"/>
      <c r="J20" s="14">
        <v>0</v>
      </c>
      <c r="K20" s="14"/>
      <c r="L20" s="14">
        <v>0</v>
      </c>
      <c r="M20" s="56"/>
      <c r="N20" s="14">
        <v>-857146</v>
      </c>
      <c r="O20" s="66"/>
      <c r="P20" s="14">
        <v>0</v>
      </c>
      <c r="Q20" s="66"/>
      <c r="R20" s="14">
        <v>0</v>
      </c>
      <c r="S20" s="66"/>
      <c r="T20" s="14">
        <f>P20+R20</f>
        <v>0</v>
      </c>
      <c r="U20" s="56"/>
      <c r="V20" s="14">
        <f>SUM(D20:O20,T20)</f>
        <v>-857146</v>
      </c>
      <c r="W20" s="66"/>
      <c r="X20" s="3"/>
      <c r="Y20" s="3"/>
      <c r="Z20" s="2"/>
      <c r="AA20" s="3"/>
      <c r="AB20" s="2"/>
      <c r="AC20" s="2"/>
    </row>
    <row r="21" spans="1:29" ht="21" customHeight="1" thickBot="1">
      <c r="A21" s="12" t="s">
        <v>206</v>
      </c>
      <c r="B21" s="12"/>
      <c r="D21" s="53">
        <f>SUM(D13,D16:D20)</f>
        <v>10714382</v>
      </c>
      <c r="E21" s="56"/>
      <c r="F21" s="53">
        <f>SUM(F13,F16:F20)</f>
        <v>379246</v>
      </c>
      <c r="G21" s="56"/>
      <c r="H21" s="53">
        <f>SUM(H13,H16:H20)</f>
        <v>-122</v>
      </c>
      <c r="I21" s="56"/>
      <c r="J21" s="53">
        <f>SUM(J13,J16:J20)</f>
        <v>1071443</v>
      </c>
      <c r="K21" s="14"/>
      <c r="L21" s="53">
        <f>SUM(L13,L16:L20)</f>
        <v>122</v>
      </c>
      <c r="M21" s="56"/>
      <c r="N21" s="53">
        <f>SUM(N13,N16:N20)</f>
        <v>17660604</v>
      </c>
      <c r="O21" s="56"/>
      <c r="P21" s="53">
        <f>SUM(P13,P16:P20)</f>
        <v>1</v>
      </c>
      <c r="Q21" s="56"/>
      <c r="R21" s="53">
        <f>SUM(R13,R16:R20)</f>
        <v>-507124</v>
      </c>
      <c r="S21" s="56"/>
      <c r="T21" s="53">
        <f>SUM(T13,T16:T20)</f>
        <v>-507123</v>
      </c>
      <c r="U21" s="56"/>
      <c r="V21" s="53">
        <f>SUM(V13,V16:V20)</f>
        <v>29318552</v>
      </c>
    </row>
    <row r="22" spans="1:29" ht="21" customHeight="1" thickTop="1">
      <c r="A22" s="12"/>
      <c r="B22" s="12"/>
      <c r="D22" s="14"/>
      <c r="E22" s="56"/>
      <c r="F22" s="14"/>
      <c r="G22" s="56"/>
      <c r="H22" s="14"/>
      <c r="I22" s="56"/>
      <c r="J22" s="14"/>
      <c r="K22" s="14"/>
      <c r="L22" s="14"/>
      <c r="M22" s="56"/>
      <c r="N22" s="14"/>
      <c r="O22" s="56"/>
      <c r="P22" s="14"/>
      <c r="Q22" s="56"/>
      <c r="R22" s="14"/>
      <c r="S22" s="56"/>
      <c r="T22" s="14"/>
      <c r="U22" s="56"/>
      <c r="V22" s="14"/>
    </row>
    <row r="23" spans="1:29" ht="21" customHeight="1">
      <c r="A23" s="50" t="s">
        <v>197</v>
      </c>
      <c r="B23" s="50"/>
      <c r="D23" s="14">
        <v>10714382</v>
      </c>
      <c r="E23" s="56"/>
      <c r="F23" s="14">
        <v>379246</v>
      </c>
      <c r="G23" s="56"/>
      <c r="H23" s="14">
        <v>-2114</v>
      </c>
      <c r="I23" s="56"/>
      <c r="J23" s="14">
        <v>1071443</v>
      </c>
      <c r="K23" s="14"/>
      <c r="L23" s="14">
        <v>2114</v>
      </c>
      <c r="M23" s="56"/>
      <c r="N23" s="14">
        <v>18351214</v>
      </c>
      <c r="O23" s="56"/>
      <c r="P23" s="14">
        <v>1</v>
      </c>
      <c r="Q23" s="56"/>
      <c r="R23" s="14">
        <v>-277701</v>
      </c>
      <c r="S23" s="56"/>
      <c r="T23" s="16">
        <f>P23+R23</f>
        <v>-277700</v>
      </c>
      <c r="U23" s="56"/>
      <c r="V23" s="16">
        <f>SUM(Conso!D23:O23,Conso!T23)</f>
        <v>30238585</v>
      </c>
      <c r="X23" s="16"/>
    </row>
    <row r="24" spans="1:29" ht="21" customHeight="1">
      <c r="A24" s="6" t="s">
        <v>84</v>
      </c>
      <c r="D24" s="14">
        <v>0</v>
      </c>
      <c r="E24" s="56"/>
      <c r="F24" s="14">
        <v>0</v>
      </c>
      <c r="G24" s="56"/>
      <c r="H24" s="14">
        <v>0</v>
      </c>
      <c r="I24" s="56"/>
      <c r="J24" s="14">
        <v>0</v>
      </c>
      <c r="K24" s="14"/>
      <c r="L24" s="14">
        <v>0</v>
      </c>
      <c r="M24" s="56"/>
      <c r="N24" s="14">
        <f>PL!D83</f>
        <v>921345</v>
      </c>
      <c r="O24" s="56"/>
      <c r="P24" s="14">
        <v>0</v>
      </c>
      <c r="Q24" s="56"/>
      <c r="R24" s="14">
        <v>0</v>
      </c>
      <c r="S24" s="56"/>
      <c r="T24" s="14">
        <f>SUM(P24:R24)</f>
        <v>0</v>
      </c>
      <c r="U24" s="56"/>
      <c r="V24" s="14">
        <f>SUM(Conso!D24:O24,Conso!T24)</f>
        <v>921345</v>
      </c>
      <c r="W24" s="57"/>
    </row>
    <row r="25" spans="1:29" ht="21" customHeight="1">
      <c r="A25" s="6" t="s">
        <v>93</v>
      </c>
      <c r="D25" s="14">
        <v>0</v>
      </c>
      <c r="E25" s="56"/>
      <c r="F25" s="14">
        <v>0</v>
      </c>
      <c r="G25" s="56"/>
      <c r="H25" s="14">
        <v>0</v>
      </c>
      <c r="I25" s="56"/>
      <c r="J25" s="14">
        <v>0</v>
      </c>
      <c r="K25" s="14"/>
      <c r="L25" s="14">
        <v>0</v>
      </c>
      <c r="M25" s="56"/>
      <c r="N25" s="14">
        <v>0</v>
      </c>
      <c r="O25" s="56"/>
      <c r="P25" s="14">
        <v>0</v>
      </c>
      <c r="Q25" s="56"/>
      <c r="R25" s="14">
        <f>PL!D96</f>
        <v>-139492</v>
      </c>
      <c r="S25" s="56"/>
      <c r="T25" s="4">
        <f>SUM(P25:R25)</f>
        <v>-139492</v>
      </c>
      <c r="U25" s="56"/>
      <c r="V25" s="15">
        <f>SUM(Conso!D25:O25,Conso!T25)</f>
        <v>-139492</v>
      </c>
    </row>
    <row r="26" spans="1:29" ht="21" customHeight="1">
      <c r="A26" s="6" t="s">
        <v>94</v>
      </c>
      <c r="D26" s="17">
        <f>SUM(D24:D25)</f>
        <v>0</v>
      </c>
      <c r="E26" s="56"/>
      <c r="F26" s="17">
        <f>SUM(F24:F25)</f>
        <v>0</v>
      </c>
      <c r="G26" s="56"/>
      <c r="H26" s="17">
        <f>SUM(H24:H25)</f>
        <v>0</v>
      </c>
      <c r="I26" s="56"/>
      <c r="J26" s="17">
        <f>SUM(J24:J25)</f>
        <v>0</v>
      </c>
      <c r="K26" s="14"/>
      <c r="L26" s="17">
        <f>SUM(L24:L25)</f>
        <v>0</v>
      </c>
      <c r="M26" s="56"/>
      <c r="N26" s="17">
        <f>SUM(N24:N25)</f>
        <v>921345</v>
      </c>
      <c r="O26" s="56"/>
      <c r="P26" s="17">
        <f>SUM(P24:P25)</f>
        <v>0</v>
      </c>
      <c r="Q26" s="56"/>
      <c r="R26" s="17">
        <f t="shared" ref="R26" si="0">SUM(R24:R25)</f>
        <v>-139492</v>
      </c>
      <c r="S26" s="56"/>
      <c r="T26" s="17">
        <f>SUM(T24:T25)</f>
        <v>-139492</v>
      </c>
      <c r="U26" s="56"/>
      <c r="V26" s="17">
        <f>SUM(V24:V25)</f>
        <v>781853</v>
      </c>
    </row>
    <row r="27" spans="1:29" ht="21" customHeight="1">
      <c r="A27" s="52" t="s">
        <v>187</v>
      </c>
      <c r="B27" s="97">
        <v>11</v>
      </c>
      <c r="D27" s="14">
        <v>0</v>
      </c>
      <c r="E27" s="56"/>
      <c r="F27" s="14">
        <v>0</v>
      </c>
      <c r="G27" s="56"/>
      <c r="H27" s="14">
        <v>-81983</v>
      </c>
      <c r="I27" s="56"/>
      <c r="J27" s="14">
        <v>0</v>
      </c>
      <c r="K27" s="14"/>
      <c r="L27" s="14">
        <v>81983</v>
      </c>
      <c r="M27" s="56"/>
      <c r="N27" s="14">
        <f>-L27</f>
        <v>-81983</v>
      </c>
      <c r="O27" s="56"/>
      <c r="P27" s="14">
        <v>0</v>
      </c>
      <c r="Q27" s="56"/>
      <c r="R27" s="14">
        <v>0</v>
      </c>
      <c r="S27" s="56"/>
      <c r="T27" s="16">
        <v>0</v>
      </c>
      <c r="U27" s="56"/>
      <c r="V27" s="16">
        <f>SUM(Conso!D27:O27,Conso!T27)</f>
        <v>-81983</v>
      </c>
      <c r="X27" s="16"/>
    </row>
    <row r="28" spans="1:29" ht="21" customHeight="1">
      <c r="A28" s="52" t="s">
        <v>155</v>
      </c>
      <c r="B28" s="52"/>
      <c r="D28" s="14"/>
      <c r="E28" s="56"/>
      <c r="F28" s="14"/>
      <c r="G28" s="56"/>
      <c r="H28" s="14"/>
      <c r="I28" s="56"/>
      <c r="J28" s="14"/>
      <c r="K28" s="14"/>
      <c r="L28" s="14"/>
      <c r="M28" s="56"/>
      <c r="N28" s="14"/>
      <c r="O28" s="56"/>
      <c r="P28" s="14"/>
      <c r="Q28" s="56"/>
      <c r="R28" s="14"/>
      <c r="S28" s="56"/>
      <c r="T28" s="16"/>
      <c r="U28" s="56"/>
      <c r="V28" s="16"/>
      <c r="X28" s="16"/>
    </row>
    <row r="29" spans="1:29" ht="21" customHeight="1">
      <c r="A29" s="52" t="s">
        <v>156</v>
      </c>
      <c r="B29" s="52"/>
      <c r="D29" s="14">
        <v>0</v>
      </c>
      <c r="E29" s="56"/>
      <c r="F29" s="14">
        <v>0</v>
      </c>
      <c r="G29" s="56"/>
      <c r="H29" s="14">
        <v>0</v>
      </c>
      <c r="I29" s="56"/>
      <c r="J29" s="14">
        <v>0</v>
      </c>
      <c r="K29" s="14"/>
      <c r="L29" s="14">
        <v>0</v>
      </c>
      <c r="M29" s="56"/>
      <c r="N29" s="14">
        <v>19340</v>
      </c>
      <c r="O29" s="56"/>
      <c r="P29" s="14">
        <v>0</v>
      </c>
      <c r="Q29" s="56"/>
      <c r="R29" s="14">
        <f>-N29</f>
        <v>-19340</v>
      </c>
      <c r="S29" s="56"/>
      <c r="T29" s="16">
        <f>SUM(P29:R29)</f>
        <v>-19340</v>
      </c>
      <c r="U29" s="56"/>
      <c r="V29" s="16">
        <f>SUM(Conso!D29:O29,Conso!T29)</f>
        <v>0</v>
      </c>
      <c r="X29" s="16"/>
    </row>
    <row r="30" spans="1:29" ht="21" customHeight="1">
      <c r="A30" s="52" t="s">
        <v>211</v>
      </c>
      <c r="B30" s="97">
        <v>13</v>
      </c>
      <c r="D30" s="15">
        <v>0</v>
      </c>
      <c r="E30" s="56"/>
      <c r="F30" s="15">
        <v>0</v>
      </c>
      <c r="G30" s="56"/>
      <c r="H30" s="15">
        <v>0</v>
      </c>
      <c r="I30" s="56"/>
      <c r="J30" s="15">
        <v>0</v>
      </c>
      <c r="K30" s="14"/>
      <c r="L30" s="15">
        <v>0</v>
      </c>
      <c r="M30" s="56"/>
      <c r="N30" s="15">
        <v>-746086</v>
      </c>
      <c r="O30" s="56"/>
      <c r="P30" s="15">
        <v>0</v>
      </c>
      <c r="Q30" s="56"/>
      <c r="R30" s="15">
        <v>0</v>
      </c>
      <c r="S30" s="56"/>
      <c r="T30" s="15">
        <f>P30+R30</f>
        <v>0</v>
      </c>
      <c r="U30" s="56"/>
      <c r="V30" s="15">
        <f>SUM(D30:O30,T30)</f>
        <v>-746086</v>
      </c>
      <c r="X30" s="16"/>
    </row>
    <row r="31" spans="1:29" ht="21" customHeight="1" thickBot="1">
      <c r="A31" s="12" t="s">
        <v>207</v>
      </c>
      <c r="B31" s="12"/>
      <c r="D31" s="69">
        <f>SUM(D23,D26:D30)</f>
        <v>10714382</v>
      </c>
      <c r="E31" s="56"/>
      <c r="F31" s="69">
        <f>SUM(F23,F26:F30)</f>
        <v>379246</v>
      </c>
      <c r="G31" s="56"/>
      <c r="H31" s="69">
        <f>SUM(H23,H26:H30)</f>
        <v>-84097</v>
      </c>
      <c r="I31" s="56"/>
      <c r="J31" s="69">
        <f>SUM(J23,J26:J30)</f>
        <v>1071443</v>
      </c>
      <c r="K31" s="14"/>
      <c r="L31" s="69">
        <f>SUM(L23,L26:L30)</f>
        <v>84097</v>
      </c>
      <c r="M31" s="56"/>
      <c r="N31" s="69">
        <f>SUM(N23,N26:N30)</f>
        <v>18463830</v>
      </c>
      <c r="O31" s="56"/>
      <c r="P31" s="69">
        <f>SUM(P23,P26:P30)</f>
        <v>1</v>
      </c>
      <c r="Q31" s="56"/>
      <c r="R31" s="69">
        <f>SUM(R23,R26:R30)</f>
        <v>-436533</v>
      </c>
      <c r="S31" s="56"/>
      <c r="T31" s="69">
        <f>SUM(T23,T26:T30)</f>
        <v>-436532</v>
      </c>
      <c r="U31" s="56"/>
      <c r="V31" s="69">
        <f>SUM(V23,V26:V30)</f>
        <v>30192369</v>
      </c>
    </row>
    <row r="32" spans="1:29" ht="21" customHeight="1" thickTop="1">
      <c r="D32" s="16"/>
      <c r="E32" s="57"/>
      <c r="F32" s="16"/>
      <c r="G32" s="57"/>
      <c r="H32" s="57"/>
      <c r="I32" s="57"/>
      <c r="J32" s="16"/>
      <c r="K32" s="16"/>
      <c r="L32" s="16"/>
      <c r="M32" s="57"/>
      <c r="N32" s="16"/>
      <c r="O32" s="57"/>
      <c r="P32" s="16"/>
      <c r="Q32" s="57"/>
      <c r="R32" s="16"/>
      <c r="S32" s="57"/>
      <c r="T32" s="16"/>
      <c r="U32" s="57"/>
      <c r="V32" s="16"/>
    </row>
    <row r="33" spans="1:22" ht="21" customHeight="1">
      <c r="D33" s="16"/>
      <c r="E33" s="57"/>
      <c r="F33" s="16"/>
      <c r="G33" s="57"/>
      <c r="H33" s="57"/>
      <c r="I33" s="57"/>
      <c r="J33" s="16"/>
      <c r="K33" s="16"/>
      <c r="L33" s="16"/>
      <c r="M33" s="57"/>
      <c r="N33" s="16"/>
      <c r="O33" s="57"/>
      <c r="P33" s="16"/>
      <c r="Q33" s="57"/>
      <c r="R33" s="16"/>
      <c r="S33" s="57"/>
      <c r="T33" s="16"/>
      <c r="U33" s="57"/>
      <c r="V33" s="16"/>
    </row>
    <row r="34" spans="1:22" ht="21" customHeight="1">
      <c r="D34" s="16"/>
      <c r="F34" s="16"/>
      <c r="J34" s="16"/>
      <c r="K34" s="16"/>
      <c r="L34" s="16"/>
      <c r="N34" s="16"/>
      <c r="P34" s="16"/>
      <c r="R34" s="16"/>
      <c r="T34" s="16"/>
      <c r="V34" s="16"/>
    </row>
    <row r="35" spans="1:22" ht="21" customHeight="1">
      <c r="A35" s="6" t="s">
        <v>170</v>
      </c>
      <c r="D35" s="16"/>
      <c r="F35" s="16"/>
      <c r="J35" s="16"/>
      <c r="K35" s="16"/>
      <c r="L35" s="16"/>
      <c r="N35" s="16"/>
      <c r="P35" s="16"/>
      <c r="R35" s="16"/>
      <c r="T35" s="16"/>
      <c r="V35" s="16"/>
    </row>
    <row r="36" spans="1:22" ht="21" customHeight="1">
      <c r="D36" s="16"/>
      <c r="F36" s="16"/>
      <c r="J36" s="16"/>
      <c r="K36" s="16"/>
      <c r="L36" s="16"/>
      <c r="N36" s="16"/>
      <c r="P36" s="16"/>
      <c r="R36" s="16"/>
      <c r="T36" s="16"/>
      <c r="V36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C36"/>
  <sheetViews>
    <sheetView showGridLines="0" view="pageBreakPreview" topLeftCell="B1" zoomScale="40" zoomScaleNormal="70" zoomScaleSheetLayoutView="40" workbookViewId="0">
      <selection activeCell="N32" sqref="N32"/>
    </sheetView>
  </sheetViews>
  <sheetFormatPr defaultColWidth="9.42578125" defaultRowHeight="21.75" customHeight="1"/>
  <cols>
    <col min="1" max="1" width="47.7109375" style="6" customWidth="1"/>
    <col min="2" max="2" width="7.42578125" style="6" customWidth="1"/>
    <col min="3" max="3" width="1.42578125" style="55" customWidth="1"/>
    <col min="4" max="4" width="18.42578125" style="6" customWidth="1"/>
    <col min="5" max="5" width="2.28515625" style="55" customWidth="1"/>
    <col min="6" max="6" width="18.42578125" style="6" customWidth="1"/>
    <col min="7" max="7" width="1.42578125" style="55" customWidth="1"/>
    <col min="8" max="8" width="22.85546875" style="55" customWidth="1"/>
    <col min="9" max="9" width="1.42578125" style="55" customWidth="1"/>
    <col min="10" max="10" width="18.42578125" style="6" customWidth="1"/>
    <col min="11" max="11" width="2.28515625" style="55" customWidth="1"/>
    <col min="12" max="12" width="24.140625" style="6" bestFit="1" customWidth="1"/>
    <col min="13" max="13" width="1.42578125" style="55" customWidth="1"/>
    <col min="14" max="14" width="18.42578125" style="6" customWidth="1"/>
    <col min="15" max="15" width="1.42578125" style="55" customWidth="1"/>
    <col min="16" max="16" width="18.42578125" style="6" customWidth="1"/>
    <col min="17" max="17" width="1.42578125" style="55" customWidth="1"/>
    <col min="18" max="18" width="18.42578125" style="6" customWidth="1"/>
    <col min="19" max="19" width="1.42578125" style="55" customWidth="1"/>
    <col min="20" max="20" width="18.42578125" style="6" customWidth="1"/>
    <col min="21" max="21" width="2.28515625" style="55" bestFit="1" customWidth="1"/>
    <col min="22" max="22" width="18.42578125" style="6" customWidth="1"/>
    <col min="23" max="23" width="2.28515625" style="55" bestFit="1" customWidth="1"/>
    <col min="24" max="24" width="12.42578125" style="6" bestFit="1" customWidth="1"/>
    <col min="25" max="16384" width="9.42578125" style="6"/>
  </cols>
  <sheetData>
    <row r="1" spans="1:29" ht="21.75" customHeight="1">
      <c r="V1" s="22" t="s">
        <v>62</v>
      </c>
    </row>
    <row r="2" spans="1:29" ht="21.75" customHeight="1">
      <c r="A2" s="12" t="s">
        <v>98</v>
      </c>
      <c r="B2" s="12"/>
      <c r="D2" s="12"/>
      <c r="F2" s="12"/>
      <c r="G2" s="65"/>
      <c r="H2" s="64"/>
      <c r="I2" s="64"/>
      <c r="J2" s="12"/>
      <c r="K2" s="65"/>
      <c r="L2" s="12"/>
      <c r="M2" s="64"/>
      <c r="N2" s="12"/>
      <c r="O2" s="65"/>
      <c r="P2" s="12"/>
      <c r="Q2" s="65"/>
      <c r="R2" s="12"/>
      <c r="S2" s="65"/>
      <c r="T2" s="12"/>
      <c r="U2" s="65"/>
      <c r="V2" s="12"/>
    </row>
    <row r="3" spans="1:29" ht="21.75" customHeight="1">
      <c r="A3" s="12" t="s">
        <v>119</v>
      </c>
      <c r="B3" s="12"/>
      <c r="D3" s="12"/>
      <c r="F3" s="12"/>
      <c r="G3" s="65"/>
      <c r="H3" s="64"/>
      <c r="I3" s="64"/>
      <c r="J3" s="12"/>
      <c r="K3" s="65"/>
      <c r="L3" s="12"/>
      <c r="M3" s="64"/>
      <c r="N3" s="12"/>
      <c r="O3" s="65"/>
      <c r="P3" s="12"/>
      <c r="Q3" s="65"/>
      <c r="R3" s="12"/>
      <c r="S3" s="65"/>
      <c r="T3" s="12"/>
      <c r="U3" s="65"/>
      <c r="V3" s="12"/>
    </row>
    <row r="4" spans="1:29" ht="21.75" customHeight="1">
      <c r="A4" s="12" t="s">
        <v>210</v>
      </c>
      <c r="B4" s="12"/>
      <c r="D4" s="12"/>
      <c r="F4" s="12"/>
      <c r="G4" s="65"/>
      <c r="H4" s="64"/>
      <c r="I4" s="64"/>
      <c r="J4" s="12"/>
      <c r="K4" s="65"/>
      <c r="L4" s="12"/>
      <c r="M4" s="64"/>
      <c r="N4" s="12"/>
      <c r="O4" s="65"/>
      <c r="P4" s="12"/>
      <c r="Q4" s="65"/>
      <c r="R4" s="12"/>
      <c r="S4" s="65"/>
      <c r="T4" s="12"/>
      <c r="U4" s="65"/>
      <c r="V4" s="12"/>
      <c r="W4" s="65"/>
      <c r="X4" s="12"/>
      <c r="Y4" s="12"/>
    </row>
    <row r="5" spans="1:29" ht="21.75" customHeight="1">
      <c r="V5" s="7" t="s">
        <v>2</v>
      </c>
    </row>
    <row r="6" spans="1:29" ht="21.75" customHeight="1">
      <c r="D6" s="101" t="s">
        <v>4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</row>
    <row r="7" spans="1:29" ht="21.75" customHeight="1">
      <c r="D7" s="8"/>
      <c r="F7" s="8"/>
      <c r="G7" s="65"/>
      <c r="H7" s="65"/>
      <c r="I7" s="65"/>
      <c r="J7" s="8"/>
      <c r="K7" s="65"/>
      <c r="L7" s="8"/>
      <c r="M7" s="65"/>
      <c r="N7" s="8"/>
      <c r="O7" s="65"/>
      <c r="P7" s="100" t="s">
        <v>58</v>
      </c>
      <c r="Q7" s="100"/>
      <c r="R7" s="100"/>
      <c r="S7" s="100"/>
      <c r="T7" s="100"/>
      <c r="U7" s="65"/>
      <c r="V7" s="8"/>
    </row>
    <row r="8" spans="1:29" ht="21.75" customHeight="1">
      <c r="D8" s="8"/>
      <c r="F8" s="8"/>
      <c r="G8" s="65"/>
      <c r="H8" s="65"/>
      <c r="I8" s="65"/>
      <c r="J8" s="8"/>
      <c r="K8" s="65"/>
      <c r="L8" s="8"/>
      <c r="M8" s="65"/>
      <c r="N8" s="8"/>
      <c r="O8" s="65"/>
      <c r="P8" s="102" t="s">
        <v>100</v>
      </c>
      <c r="Q8" s="102"/>
      <c r="R8" s="102"/>
      <c r="S8" s="6"/>
      <c r="U8" s="65"/>
      <c r="V8" s="8"/>
    </row>
    <row r="9" spans="1:29" ht="21.75" customHeight="1">
      <c r="F9" s="9"/>
      <c r="Q9" s="67"/>
      <c r="R9" s="9" t="s">
        <v>101</v>
      </c>
      <c r="S9" s="67"/>
      <c r="T9" s="9" t="s">
        <v>102</v>
      </c>
      <c r="V9" s="7"/>
    </row>
    <row r="10" spans="1:29" ht="21.75" customHeight="1">
      <c r="D10" s="9" t="s">
        <v>103</v>
      </c>
      <c r="F10" s="9"/>
      <c r="J10" s="100" t="s">
        <v>55</v>
      </c>
      <c r="K10" s="100"/>
      <c r="L10" s="100"/>
      <c r="M10" s="100"/>
      <c r="N10" s="100"/>
      <c r="P10" s="2" t="s">
        <v>104</v>
      </c>
      <c r="Q10" s="67"/>
      <c r="R10" s="9" t="s">
        <v>105</v>
      </c>
      <c r="T10" s="9" t="s">
        <v>106</v>
      </c>
      <c r="V10" s="7"/>
    </row>
    <row r="11" spans="1:29" s="9" customFormat="1" ht="21.75" customHeight="1">
      <c r="C11" s="55"/>
      <c r="D11" s="9" t="s">
        <v>107</v>
      </c>
      <c r="E11" s="55"/>
      <c r="G11" s="55"/>
      <c r="H11" s="55"/>
      <c r="I11" s="55"/>
      <c r="J11" s="9" t="s">
        <v>108</v>
      </c>
      <c r="K11" s="55"/>
      <c r="L11" s="9" t="s">
        <v>108</v>
      </c>
      <c r="M11" s="55"/>
      <c r="O11" s="55"/>
      <c r="P11" s="2" t="s">
        <v>109</v>
      </c>
      <c r="Q11" s="67"/>
      <c r="R11" s="9" t="s">
        <v>110</v>
      </c>
      <c r="S11" s="55"/>
      <c r="T11" s="2" t="s">
        <v>111</v>
      </c>
      <c r="U11" s="55"/>
      <c r="W11" s="55"/>
    </row>
    <row r="12" spans="1:29" s="9" customFormat="1" ht="21.75" customHeight="1">
      <c r="B12" s="10" t="s">
        <v>5</v>
      </c>
      <c r="C12" s="55"/>
      <c r="D12" s="49" t="s">
        <v>112</v>
      </c>
      <c r="E12" s="59"/>
      <c r="F12" s="49" t="s">
        <v>54</v>
      </c>
      <c r="G12" s="59"/>
      <c r="H12" s="49" t="s">
        <v>187</v>
      </c>
      <c r="I12" s="55"/>
      <c r="J12" s="11" t="s">
        <v>113</v>
      </c>
      <c r="K12" s="55"/>
      <c r="L12" s="11" t="s">
        <v>190</v>
      </c>
      <c r="M12" s="55"/>
      <c r="N12" s="49" t="s">
        <v>114</v>
      </c>
      <c r="O12" s="55"/>
      <c r="P12" s="5" t="s">
        <v>115</v>
      </c>
      <c r="Q12" s="67"/>
      <c r="R12" s="49" t="s">
        <v>116</v>
      </c>
      <c r="S12" s="55"/>
      <c r="T12" s="49" t="s">
        <v>117</v>
      </c>
      <c r="U12" s="55"/>
      <c r="V12" s="49" t="s">
        <v>118</v>
      </c>
      <c r="W12" s="55"/>
    </row>
    <row r="13" spans="1:29" s="1" customFormat="1" ht="21.75" customHeight="1">
      <c r="A13" s="50" t="s">
        <v>174</v>
      </c>
      <c r="B13" s="50"/>
      <c r="C13" s="55"/>
      <c r="D13" s="14">
        <v>10714382</v>
      </c>
      <c r="E13" s="56"/>
      <c r="F13" s="14">
        <v>379246</v>
      </c>
      <c r="G13" s="66"/>
      <c r="H13" s="14">
        <v>0</v>
      </c>
      <c r="I13" s="66"/>
      <c r="J13" s="14">
        <v>1071443</v>
      </c>
      <c r="K13" s="56"/>
      <c r="L13" s="14">
        <v>0</v>
      </c>
      <c r="M13" s="56"/>
      <c r="N13" s="14">
        <v>17869434</v>
      </c>
      <c r="O13" s="66"/>
      <c r="P13" s="14">
        <v>1</v>
      </c>
      <c r="Q13" s="66"/>
      <c r="R13" s="14">
        <v>-729989</v>
      </c>
      <c r="S13" s="66"/>
      <c r="T13" s="14">
        <f>SUM(P13:R13)</f>
        <v>-729988</v>
      </c>
      <c r="U13" s="56"/>
      <c r="V13" s="14">
        <f>SUM(D13:N13,T13)</f>
        <v>29304517</v>
      </c>
      <c r="W13" s="66"/>
      <c r="X13" s="3"/>
      <c r="Y13" s="3"/>
      <c r="Z13" s="2"/>
      <c r="AA13" s="3"/>
      <c r="AB13" s="2"/>
      <c r="AC13" s="2"/>
    </row>
    <row r="14" spans="1:29" ht="21.75" customHeight="1">
      <c r="A14" s="6" t="s">
        <v>84</v>
      </c>
      <c r="D14" s="14">
        <v>0</v>
      </c>
      <c r="E14" s="56"/>
      <c r="F14" s="14">
        <v>0</v>
      </c>
      <c r="G14" s="56"/>
      <c r="H14" s="14">
        <v>0</v>
      </c>
      <c r="I14" s="56"/>
      <c r="J14" s="14">
        <v>0</v>
      </c>
      <c r="K14" s="56"/>
      <c r="L14" s="14">
        <v>0</v>
      </c>
      <c r="M14" s="56"/>
      <c r="N14" s="14">
        <f>SUM(PL!J83)</f>
        <v>736362</v>
      </c>
      <c r="O14" s="56"/>
      <c r="P14" s="14">
        <v>0</v>
      </c>
      <c r="Q14" s="56"/>
      <c r="R14" s="14">
        <v>0</v>
      </c>
      <c r="S14" s="56"/>
      <c r="T14" s="14">
        <f>P14+R14</f>
        <v>0</v>
      </c>
      <c r="U14" s="56"/>
      <c r="V14" s="14">
        <f>SUM(D14:N14,T14)</f>
        <v>736362</v>
      </c>
    </row>
    <row r="15" spans="1:29" ht="21.75" customHeight="1">
      <c r="A15" s="6" t="s">
        <v>93</v>
      </c>
      <c r="D15" s="15">
        <v>0</v>
      </c>
      <c r="E15" s="56"/>
      <c r="F15" s="15">
        <v>0</v>
      </c>
      <c r="G15" s="56"/>
      <c r="H15" s="15">
        <v>0</v>
      </c>
      <c r="I15" s="56"/>
      <c r="J15" s="15">
        <v>0</v>
      </c>
      <c r="K15" s="56"/>
      <c r="L15" s="15">
        <v>0</v>
      </c>
      <c r="M15" s="56"/>
      <c r="N15" s="15">
        <v>0</v>
      </c>
      <c r="O15" s="56"/>
      <c r="P15" s="15">
        <v>0</v>
      </c>
      <c r="Q15" s="56"/>
      <c r="R15" s="15">
        <f>SUM(PL!J96)</f>
        <v>134941</v>
      </c>
      <c r="S15" s="56"/>
      <c r="T15" s="15">
        <f>P15+R15</f>
        <v>134941</v>
      </c>
      <c r="U15" s="56"/>
      <c r="V15" s="15">
        <f>SUM(D15:P15,T15)</f>
        <v>134941</v>
      </c>
    </row>
    <row r="16" spans="1:29" ht="21.75" customHeight="1">
      <c r="A16" s="6" t="s">
        <v>94</v>
      </c>
      <c r="D16" s="14">
        <f>SUM(D14:D15)</f>
        <v>0</v>
      </c>
      <c r="E16" s="56"/>
      <c r="F16" s="14">
        <f>SUM(F14:F15)</f>
        <v>0</v>
      </c>
      <c r="G16" s="56"/>
      <c r="H16" s="14">
        <f>SUM(H14:H15)</f>
        <v>0</v>
      </c>
      <c r="I16" s="56"/>
      <c r="J16" s="14">
        <f>SUM(J14:J15)</f>
        <v>0</v>
      </c>
      <c r="K16" s="56"/>
      <c r="L16" s="14">
        <f>SUM(L14:L15)</f>
        <v>0</v>
      </c>
      <c r="M16" s="56"/>
      <c r="N16" s="14">
        <f>SUM(N14:N15)</f>
        <v>736362</v>
      </c>
      <c r="O16" s="56"/>
      <c r="P16" s="14">
        <f>SUM(P14:P15)</f>
        <v>0</v>
      </c>
      <c r="Q16" s="56"/>
      <c r="R16" s="14">
        <f>SUM(R14:R15)</f>
        <v>134941</v>
      </c>
      <c r="S16" s="56"/>
      <c r="T16" s="14">
        <f>SUM(T14:T15)</f>
        <v>134941</v>
      </c>
      <c r="U16" s="56"/>
      <c r="V16" s="14">
        <f>SUM(V14:V15)</f>
        <v>871303</v>
      </c>
    </row>
    <row r="17" spans="1:29" ht="21" customHeight="1">
      <c r="A17" s="6" t="s">
        <v>187</v>
      </c>
      <c r="B17" s="97">
        <v>11</v>
      </c>
      <c r="D17" s="14">
        <v>0</v>
      </c>
      <c r="E17" s="56"/>
      <c r="F17" s="14">
        <v>0</v>
      </c>
      <c r="G17" s="56"/>
      <c r="H17" s="14">
        <v>-122</v>
      </c>
      <c r="I17" s="56"/>
      <c r="J17" s="14">
        <v>0</v>
      </c>
      <c r="K17" s="14"/>
      <c r="L17" s="14">
        <v>122</v>
      </c>
      <c r="M17" s="56"/>
      <c r="N17" s="14">
        <f>-L17</f>
        <v>-122</v>
      </c>
      <c r="O17" s="56"/>
      <c r="P17" s="14">
        <v>0</v>
      </c>
      <c r="Q17" s="56"/>
      <c r="R17" s="14">
        <v>0</v>
      </c>
      <c r="S17" s="56"/>
      <c r="T17" s="14">
        <v>0</v>
      </c>
      <c r="U17" s="56"/>
      <c r="V17" s="14">
        <f>SUM(D17:O17,T17)</f>
        <v>-122</v>
      </c>
    </row>
    <row r="18" spans="1:29" s="1" customFormat="1" ht="21.75" customHeight="1">
      <c r="A18" s="52" t="s">
        <v>155</v>
      </c>
      <c r="B18" s="52"/>
      <c r="C18" s="55"/>
      <c r="D18" s="14"/>
      <c r="E18" s="56"/>
      <c r="F18" s="14"/>
      <c r="G18" s="66"/>
      <c r="H18" s="14"/>
      <c r="I18" s="66"/>
      <c r="J18" s="14"/>
      <c r="K18" s="56"/>
      <c r="L18" s="14"/>
      <c r="M18" s="56"/>
      <c r="N18" s="14"/>
      <c r="O18" s="66"/>
      <c r="P18" s="14"/>
      <c r="Q18" s="66"/>
      <c r="R18" s="14"/>
      <c r="S18" s="66"/>
      <c r="T18" s="14"/>
      <c r="U18" s="56"/>
      <c r="V18" s="14"/>
      <c r="W18" s="66"/>
      <c r="X18" s="3"/>
      <c r="Y18" s="3"/>
      <c r="Z18" s="2"/>
      <c r="AA18" s="3"/>
      <c r="AB18" s="2"/>
      <c r="AC18" s="2"/>
    </row>
    <row r="19" spans="1:29" s="1" customFormat="1" ht="21.75" customHeight="1">
      <c r="A19" s="52" t="s">
        <v>156</v>
      </c>
      <c r="B19" s="52"/>
      <c r="C19" s="55"/>
      <c r="D19" s="14">
        <v>0</v>
      </c>
      <c r="E19" s="56"/>
      <c r="F19" s="14">
        <v>0</v>
      </c>
      <c r="G19" s="66"/>
      <c r="H19" s="14">
        <v>0</v>
      </c>
      <c r="I19" s="66"/>
      <c r="J19" s="14">
        <v>0</v>
      </c>
      <c r="K19" s="56"/>
      <c r="L19" s="14">
        <v>0</v>
      </c>
      <c r="M19" s="56"/>
      <c r="N19" s="14">
        <v>-87924</v>
      </c>
      <c r="O19" s="66"/>
      <c r="P19" s="14">
        <v>0</v>
      </c>
      <c r="Q19" s="66"/>
      <c r="R19" s="14">
        <f>-N19</f>
        <v>87924</v>
      </c>
      <c r="S19" s="66"/>
      <c r="T19" s="14">
        <f>P19+R19</f>
        <v>87924</v>
      </c>
      <c r="U19" s="56"/>
      <c r="V19" s="14">
        <f>SUM(D19:N19,T19)</f>
        <v>0</v>
      </c>
      <c r="W19" s="66"/>
      <c r="X19" s="3"/>
      <c r="Y19" s="3"/>
      <c r="Z19" s="2"/>
      <c r="AA19" s="3"/>
      <c r="AB19" s="2"/>
      <c r="AC19" s="2"/>
    </row>
    <row r="20" spans="1:29" s="1" customFormat="1" ht="21.75" customHeight="1">
      <c r="A20" s="52" t="s">
        <v>211</v>
      </c>
      <c r="B20" s="97">
        <v>13</v>
      </c>
      <c r="C20" s="55"/>
      <c r="D20" s="14">
        <v>0</v>
      </c>
      <c r="E20" s="56"/>
      <c r="F20" s="14">
        <v>0</v>
      </c>
      <c r="G20" s="66"/>
      <c r="H20" s="14">
        <v>0</v>
      </c>
      <c r="I20" s="66"/>
      <c r="J20" s="14">
        <v>0</v>
      </c>
      <c r="K20" s="14"/>
      <c r="L20" s="14">
        <v>0</v>
      </c>
      <c r="M20" s="56"/>
      <c r="N20" s="14">
        <v>-857146</v>
      </c>
      <c r="O20" s="66"/>
      <c r="P20" s="14">
        <v>0</v>
      </c>
      <c r="Q20" s="66"/>
      <c r="R20" s="14">
        <v>0</v>
      </c>
      <c r="S20" s="66"/>
      <c r="T20" s="14">
        <f>P20+R20</f>
        <v>0</v>
      </c>
      <c r="U20" s="56"/>
      <c r="V20" s="14">
        <f>SUM(D20:N20,T20)</f>
        <v>-857146</v>
      </c>
      <c r="W20" s="66"/>
      <c r="X20" s="3"/>
      <c r="Y20" s="3"/>
      <c r="Z20" s="2"/>
      <c r="AA20" s="3"/>
      <c r="AB20" s="2"/>
      <c r="AC20" s="2"/>
    </row>
    <row r="21" spans="1:29" ht="21.75" customHeight="1" thickBot="1">
      <c r="A21" s="12" t="s">
        <v>206</v>
      </c>
      <c r="B21" s="12"/>
      <c r="D21" s="53">
        <f>SUM(D13,D16:D20)</f>
        <v>10714382</v>
      </c>
      <c r="E21" s="56"/>
      <c r="F21" s="53">
        <f>SUM(F13,F16:F20)</f>
        <v>379246</v>
      </c>
      <c r="G21" s="56"/>
      <c r="H21" s="53">
        <f>SUM(H13,H16:H20)</f>
        <v>-122</v>
      </c>
      <c r="I21" s="56"/>
      <c r="J21" s="53">
        <f>SUM(J13,J16:J20)</f>
        <v>1071443</v>
      </c>
      <c r="K21" s="56"/>
      <c r="L21" s="53">
        <f>SUM(L13,L16:L20)</f>
        <v>122</v>
      </c>
      <c r="M21" s="56"/>
      <c r="N21" s="53">
        <f>SUM(N13,N16:N20)</f>
        <v>17660604</v>
      </c>
      <c r="O21" s="56"/>
      <c r="P21" s="53">
        <f>SUM(P13,P16:P20)</f>
        <v>1</v>
      </c>
      <c r="Q21" s="56"/>
      <c r="R21" s="53">
        <f>SUM(R13,R16:R20)</f>
        <v>-507124</v>
      </c>
      <c r="S21" s="56"/>
      <c r="T21" s="53">
        <f>SUM(T13,T16:T20)</f>
        <v>-507123</v>
      </c>
      <c r="U21" s="56"/>
      <c r="V21" s="53">
        <f>SUM(V13,V16:V20)</f>
        <v>29318552</v>
      </c>
    </row>
    <row r="22" spans="1:29" ht="21.75" customHeight="1" thickTop="1">
      <c r="A22" s="12"/>
      <c r="B22" s="12"/>
      <c r="D22" s="14"/>
      <c r="E22" s="56"/>
      <c r="F22" s="14"/>
      <c r="G22" s="56"/>
      <c r="H22" s="14"/>
      <c r="I22" s="56"/>
      <c r="J22" s="14"/>
      <c r="K22" s="56"/>
      <c r="L22" s="14"/>
      <c r="M22" s="56"/>
      <c r="N22" s="14"/>
      <c r="O22" s="56"/>
      <c r="P22" s="14"/>
      <c r="Q22" s="56"/>
      <c r="R22" s="14"/>
      <c r="S22" s="56"/>
      <c r="T22" s="14"/>
      <c r="U22" s="56"/>
      <c r="V22" s="14"/>
    </row>
    <row r="23" spans="1:29" ht="21.75" customHeight="1">
      <c r="A23" s="50" t="s">
        <v>197</v>
      </c>
      <c r="B23" s="50"/>
      <c r="D23" s="14">
        <v>10714382</v>
      </c>
      <c r="E23" s="56"/>
      <c r="F23" s="14">
        <v>379246</v>
      </c>
      <c r="G23" s="56"/>
      <c r="H23" s="14">
        <v>-2114</v>
      </c>
      <c r="I23" s="56"/>
      <c r="J23" s="14">
        <v>1071443</v>
      </c>
      <c r="K23" s="56"/>
      <c r="L23" s="14">
        <v>2114</v>
      </c>
      <c r="M23" s="56"/>
      <c r="N23" s="14">
        <v>18351214</v>
      </c>
      <c r="O23" s="56"/>
      <c r="P23" s="14">
        <v>1</v>
      </c>
      <c r="Q23" s="56"/>
      <c r="R23" s="14">
        <v>-277701</v>
      </c>
      <c r="S23" s="56"/>
      <c r="T23" s="16">
        <f>P23+R23</f>
        <v>-277700</v>
      </c>
      <c r="U23" s="66"/>
      <c r="V23" s="16">
        <f>SUM(D23:N23,T23)</f>
        <v>30238585</v>
      </c>
      <c r="X23" s="16"/>
    </row>
    <row r="24" spans="1:29" ht="21.75" customHeight="1">
      <c r="A24" s="6" t="s">
        <v>84</v>
      </c>
      <c r="D24" s="14">
        <v>0</v>
      </c>
      <c r="E24" s="56"/>
      <c r="F24" s="14">
        <v>0</v>
      </c>
      <c r="G24" s="56"/>
      <c r="H24" s="14">
        <v>0</v>
      </c>
      <c r="I24" s="56"/>
      <c r="J24" s="14">
        <v>0</v>
      </c>
      <c r="K24" s="56"/>
      <c r="L24" s="14">
        <v>0</v>
      </c>
      <c r="M24" s="56"/>
      <c r="N24" s="14">
        <f>PL!H83</f>
        <v>921345</v>
      </c>
      <c r="O24" s="56"/>
      <c r="P24" s="14">
        <v>0</v>
      </c>
      <c r="Q24" s="56"/>
      <c r="R24" s="14">
        <v>0</v>
      </c>
      <c r="S24" s="56"/>
      <c r="T24" s="14">
        <f>SUM(P24:R24)</f>
        <v>0</v>
      </c>
      <c r="U24" s="66"/>
      <c r="V24" s="14">
        <f>SUM(D24:N24,T24)</f>
        <v>921345</v>
      </c>
      <c r="W24" s="57"/>
    </row>
    <row r="25" spans="1:29" ht="21.75" customHeight="1">
      <c r="A25" s="6" t="s">
        <v>93</v>
      </c>
      <c r="D25" s="14">
        <v>0</v>
      </c>
      <c r="E25" s="56"/>
      <c r="F25" s="14">
        <v>0</v>
      </c>
      <c r="G25" s="56"/>
      <c r="H25" s="14">
        <v>0</v>
      </c>
      <c r="I25" s="56"/>
      <c r="J25" s="14">
        <v>0</v>
      </c>
      <c r="K25" s="56"/>
      <c r="L25" s="14">
        <v>0</v>
      </c>
      <c r="M25" s="56"/>
      <c r="N25" s="14">
        <v>0</v>
      </c>
      <c r="O25" s="56"/>
      <c r="P25" s="14">
        <v>0</v>
      </c>
      <c r="Q25" s="56"/>
      <c r="R25" s="14">
        <f>PL!H96</f>
        <v>-139492</v>
      </c>
      <c r="S25" s="56"/>
      <c r="T25" s="4">
        <f>SUM(P25:R25)</f>
        <v>-139492</v>
      </c>
      <c r="U25" s="56"/>
      <c r="V25" s="15">
        <f>SUM(D25:N25,T25)</f>
        <v>-139492</v>
      </c>
    </row>
    <row r="26" spans="1:29" ht="21.75" customHeight="1">
      <c r="A26" s="6" t="s">
        <v>94</v>
      </c>
      <c r="D26" s="17">
        <f>SUM(D24:D25)</f>
        <v>0</v>
      </c>
      <c r="E26" s="56"/>
      <c r="F26" s="17">
        <f>SUM(F24:F25)</f>
        <v>0</v>
      </c>
      <c r="G26" s="56"/>
      <c r="H26" s="17">
        <f>SUM(H24:H25)</f>
        <v>0</v>
      </c>
      <c r="I26" s="56"/>
      <c r="J26" s="17">
        <f>SUM(J24:J25)</f>
        <v>0</v>
      </c>
      <c r="K26" s="56"/>
      <c r="L26" s="17">
        <f>SUM(L24:L25)</f>
        <v>0</v>
      </c>
      <c r="M26" s="56"/>
      <c r="N26" s="17">
        <f>SUM(N24:N25)</f>
        <v>921345</v>
      </c>
      <c r="O26" s="56"/>
      <c r="P26" s="17">
        <f>SUM(P24:P25)</f>
        <v>0</v>
      </c>
      <c r="Q26" s="56"/>
      <c r="R26" s="17">
        <f t="shared" ref="R26" si="0">SUM(R24:R25)</f>
        <v>-139492</v>
      </c>
      <c r="S26" s="56"/>
      <c r="T26" s="17">
        <f t="shared" ref="T26" si="1">SUM(T24:T25)</f>
        <v>-139492</v>
      </c>
      <c r="U26" s="56"/>
      <c r="V26" s="17">
        <f>SUM(V24:V25)</f>
        <v>781853</v>
      </c>
    </row>
    <row r="27" spans="1:29" ht="21.75" customHeight="1">
      <c r="A27" s="52" t="s">
        <v>187</v>
      </c>
      <c r="B27" s="97">
        <v>11</v>
      </c>
      <c r="D27" s="14">
        <v>0</v>
      </c>
      <c r="E27" s="56"/>
      <c r="F27" s="14">
        <v>0</v>
      </c>
      <c r="G27" s="56"/>
      <c r="H27" s="14">
        <v>-81983</v>
      </c>
      <c r="I27" s="56"/>
      <c r="J27" s="14">
        <v>0</v>
      </c>
      <c r="K27" s="56"/>
      <c r="L27" s="14">
        <v>81983</v>
      </c>
      <c r="M27" s="56"/>
      <c r="N27" s="14">
        <f>-L27</f>
        <v>-81983</v>
      </c>
      <c r="O27" s="56"/>
      <c r="P27" s="14">
        <v>0</v>
      </c>
      <c r="Q27" s="56"/>
      <c r="R27" s="14">
        <v>0</v>
      </c>
      <c r="S27" s="56"/>
      <c r="T27" s="16">
        <v>0</v>
      </c>
      <c r="U27" s="66"/>
      <c r="V27" s="16">
        <f>SUM(D27:N27,T27)</f>
        <v>-81983</v>
      </c>
      <c r="X27" s="16"/>
    </row>
    <row r="28" spans="1:29" ht="21.75" customHeight="1">
      <c r="A28" s="52" t="s">
        <v>155</v>
      </c>
      <c r="B28" s="52"/>
      <c r="D28" s="14"/>
      <c r="E28" s="56"/>
      <c r="F28" s="14"/>
      <c r="G28" s="56"/>
      <c r="H28" s="14"/>
      <c r="I28" s="56"/>
      <c r="J28" s="14"/>
      <c r="K28" s="56"/>
      <c r="L28" s="14"/>
      <c r="M28" s="56"/>
      <c r="N28" s="14"/>
      <c r="O28" s="56"/>
      <c r="P28" s="14"/>
      <c r="Q28" s="56"/>
      <c r="R28" s="14"/>
      <c r="S28" s="56"/>
      <c r="T28" s="16"/>
      <c r="U28" s="66"/>
      <c r="V28" s="16"/>
      <c r="X28" s="16"/>
    </row>
    <row r="29" spans="1:29" ht="21.75" customHeight="1">
      <c r="A29" s="52" t="s">
        <v>156</v>
      </c>
      <c r="B29" s="52"/>
      <c r="D29" s="14">
        <v>0</v>
      </c>
      <c r="E29" s="56"/>
      <c r="F29" s="14">
        <v>0</v>
      </c>
      <c r="G29" s="56"/>
      <c r="H29" s="14">
        <v>0</v>
      </c>
      <c r="I29" s="56"/>
      <c r="J29" s="14">
        <v>0</v>
      </c>
      <c r="K29" s="56"/>
      <c r="L29" s="14">
        <v>0</v>
      </c>
      <c r="M29" s="56"/>
      <c r="N29" s="14">
        <v>19340</v>
      </c>
      <c r="O29" s="56"/>
      <c r="P29" s="14">
        <v>0</v>
      </c>
      <c r="Q29" s="56"/>
      <c r="R29" s="14">
        <f>-N29</f>
        <v>-19340</v>
      </c>
      <c r="S29" s="56"/>
      <c r="T29" s="16">
        <f>P29+R29</f>
        <v>-19340</v>
      </c>
      <c r="U29" s="66"/>
      <c r="V29" s="16">
        <f>SUM(D29:N29,T29)</f>
        <v>0</v>
      </c>
      <c r="X29" s="16"/>
    </row>
    <row r="30" spans="1:29" ht="21.75" customHeight="1">
      <c r="A30" s="52" t="s">
        <v>211</v>
      </c>
      <c r="B30" s="97">
        <v>13</v>
      </c>
      <c r="D30" s="14">
        <v>0</v>
      </c>
      <c r="E30" s="56"/>
      <c r="F30" s="14">
        <v>0</v>
      </c>
      <c r="G30" s="66"/>
      <c r="H30" s="14">
        <v>0</v>
      </c>
      <c r="I30" s="66"/>
      <c r="J30" s="14">
        <v>0</v>
      </c>
      <c r="K30" s="14"/>
      <c r="L30" s="14">
        <v>0</v>
      </c>
      <c r="M30" s="56"/>
      <c r="N30" s="14">
        <v>-746086</v>
      </c>
      <c r="O30" s="66"/>
      <c r="P30" s="14">
        <v>0</v>
      </c>
      <c r="Q30" s="66"/>
      <c r="R30" s="14">
        <v>0</v>
      </c>
      <c r="S30" s="66"/>
      <c r="T30" s="14">
        <f>P30+R30</f>
        <v>0</v>
      </c>
      <c r="U30" s="56"/>
      <c r="V30" s="14">
        <f>SUM(D30:N30,T30)</f>
        <v>-746086</v>
      </c>
      <c r="X30" s="16"/>
    </row>
    <row r="31" spans="1:29" ht="21.75" customHeight="1" thickBot="1">
      <c r="A31" s="12" t="s">
        <v>207</v>
      </c>
      <c r="B31" s="97"/>
      <c r="D31" s="53">
        <f>SUM(D23,D26:D30)</f>
        <v>10714382</v>
      </c>
      <c r="E31" s="56"/>
      <c r="F31" s="53">
        <f>SUM(F23,F26:F30)</f>
        <v>379246</v>
      </c>
      <c r="G31" s="56"/>
      <c r="H31" s="53">
        <f>SUM(H23,H26:H30)</f>
        <v>-84097</v>
      </c>
      <c r="I31" s="56"/>
      <c r="J31" s="53">
        <f>SUM(J23,J26:J30)</f>
        <v>1071443</v>
      </c>
      <c r="K31" s="56"/>
      <c r="L31" s="53">
        <f>SUM(L23,L26:L30)</f>
        <v>84097</v>
      </c>
      <c r="M31" s="56"/>
      <c r="N31" s="53">
        <f>SUM(N23,N26:N30)</f>
        <v>18463830</v>
      </c>
      <c r="O31" s="56"/>
      <c r="P31" s="53">
        <f>SUM(P23,P26:P30)</f>
        <v>1</v>
      </c>
      <c r="Q31" s="56"/>
      <c r="R31" s="53">
        <f>SUM(R23,R26:R30)</f>
        <v>-436533</v>
      </c>
      <c r="S31" s="56"/>
      <c r="T31" s="53">
        <f>SUM(T23,T26:T30)</f>
        <v>-436532</v>
      </c>
      <c r="U31" s="56"/>
      <c r="V31" s="53">
        <f>SUM(V23,V26:V30)</f>
        <v>30192369</v>
      </c>
    </row>
    <row r="32" spans="1:29" ht="21.75" customHeight="1" thickTop="1">
      <c r="B32" s="12"/>
      <c r="D32" s="16"/>
      <c r="E32" s="57"/>
      <c r="F32" s="16"/>
      <c r="G32" s="57"/>
      <c r="H32" s="57"/>
      <c r="I32" s="57"/>
      <c r="J32" s="16"/>
      <c r="K32" s="57"/>
      <c r="L32" s="16"/>
      <c r="M32" s="57"/>
      <c r="N32" s="16"/>
      <c r="O32" s="57"/>
      <c r="P32" s="16"/>
      <c r="Q32" s="57"/>
      <c r="R32" s="16"/>
      <c r="S32" s="57"/>
      <c r="T32" s="16"/>
      <c r="U32" s="57"/>
      <c r="V32" s="16"/>
    </row>
    <row r="33" spans="1:22" ht="21.75" customHeight="1">
      <c r="D33" s="16"/>
      <c r="E33" s="57"/>
      <c r="F33" s="16"/>
      <c r="G33" s="57"/>
      <c r="H33" s="57"/>
      <c r="I33" s="57"/>
      <c r="J33" s="16"/>
      <c r="K33" s="57"/>
      <c r="L33" s="16"/>
      <c r="M33" s="57"/>
      <c r="N33" s="16"/>
      <c r="O33" s="57"/>
      <c r="P33" s="16"/>
      <c r="Q33" s="57"/>
      <c r="R33" s="16"/>
      <c r="S33" s="57"/>
      <c r="T33" s="16"/>
      <c r="U33" s="57"/>
      <c r="V33" s="16"/>
    </row>
    <row r="34" spans="1:22" ht="21.75" customHeight="1">
      <c r="D34" s="16"/>
      <c r="F34" s="16"/>
      <c r="J34" s="16"/>
      <c r="L34" s="16"/>
      <c r="N34" s="16"/>
      <c r="P34" s="16"/>
      <c r="R34" s="16"/>
      <c r="T34" s="16"/>
      <c r="V34" s="16"/>
    </row>
    <row r="35" spans="1:22" ht="21.75" customHeight="1">
      <c r="A35" s="18" t="s">
        <v>170</v>
      </c>
      <c r="D35" s="16"/>
      <c r="F35" s="16"/>
      <c r="J35" s="16"/>
      <c r="L35" s="16"/>
      <c r="N35" s="16"/>
      <c r="P35" s="16"/>
      <c r="R35" s="16"/>
      <c r="T35" s="16"/>
      <c r="V35" s="16"/>
    </row>
    <row r="36" spans="1:22" ht="21.75" customHeight="1">
      <c r="D36" s="16"/>
      <c r="F36" s="16"/>
      <c r="J36" s="16"/>
      <c r="L36" s="16"/>
      <c r="N36" s="16"/>
      <c r="P36" s="16"/>
      <c r="R36" s="16"/>
      <c r="T36" s="16"/>
      <c r="V36" s="16"/>
    </row>
  </sheetData>
  <mergeCells count="4">
    <mergeCell ref="J10:N10"/>
    <mergeCell ref="D6:V6"/>
    <mergeCell ref="P7:T7"/>
    <mergeCell ref="P8:R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1"/>
  <sheetViews>
    <sheetView showGridLines="0" tabSelected="1" view="pageBreakPreview" topLeftCell="A42" zoomScale="85" zoomScaleNormal="55" zoomScaleSheetLayoutView="85" workbookViewId="0">
      <selection activeCell="A70" sqref="A70"/>
    </sheetView>
  </sheetViews>
  <sheetFormatPr defaultColWidth="10.42578125" defaultRowHeight="21.75" customHeight="1"/>
  <cols>
    <col min="1" max="1" width="73.42578125" style="18" customWidth="1"/>
    <col min="2" max="2" width="4" style="18" customWidth="1"/>
    <col min="3" max="3" width="1.42578125" style="77" customWidth="1"/>
    <col min="4" max="4" width="15.42578125" style="18" customWidth="1"/>
    <col min="5" max="5" width="1.42578125" style="77" customWidth="1"/>
    <col min="6" max="6" width="15.42578125" style="18" customWidth="1"/>
    <col min="7" max="7" width="1.42578125" style="54" customWidth="1"/>
    <col min="8" max="8" width="15.42578125" style="18" customWidth="1"/>
    <col min="9" max="9" width="1.42578125" style="54" customWidth="1"/>
    <col min="10" max="10" width="15.42578125" style="18" customWidth="1"/>
    <col min="11" max="11" width="1.5703125" style="54" customWidth="1"/>
    <col min="12" max="12" width="10.42578125" style="18"/>
    <col min="13" max="13" width="10.7109375" style="18" bestFit="1" customWidth="1"/>
    <col min="14" max="256" width="10.42578125" style="18"/>
    <col min="257" max="257" width="42.42578125" style="18" customWidth="1"/>
    <col min="258" max="258" width="5.42578125" style="18" customWidth="1"/>
    <col min="259" max="259" width="1.42578125" style="18" customWidth="1"/>
    <col min="260" max="260" width="14.42578125" style="18" customWidth="1"/>
    <col min="261" max="261" width="1.42578125" style="18" customWidth="1"/>
    <col min="262" max="262" width="14.42578125" style="18" customWidth="1"/>
    <col min="263" max="263" width="1.42578125" style="18" customWidth="1"/>
    <col min="264" max="264" width="14.42578125" style="18" customWidth="1"/>
    <col min="265" max="265" width="1.42578125" style="18" customWidth="1"/>
    <col min="266" max="266" width="14.42578125" style="18" customWidth="1"/>
    <col min="267" max="267" width="0.42578125" style="18" customWidth="1"/>
    <col min="268" max="512" width="10.42578125" style="18"/>
    <col min="513" max="513" width="42.42578125" style="18" customWidth="1"/>
    <col min="514" max="514" width="5.42578125" style="18" customWidth="1"/>
    <col min="515" max="515" width="1.42578125" style="18" customWidth="1"/>
    <col min="516" max="516" width="14.42578125" style="18" customWidth="1"/>
    <col min="517" max="517" width="1.42578125" style="18" customWidth="1"/>
    <col min="518" max="518" width="14.42578125" style="18" customWidth="1"/>
    <col min="519" max="519" width="1.42578125" style="18" customWidth="1"/>
    <col min="520" max="520" width="14.42578125" style="18" customWidth="1"/>
    <col min="521" max="521" width="1.42578125" style="18" customWidth="1"/>
    <col min="522" max="522" width="14.42578125" style="18" customWidth="1"/>
    <col min="523" max="523" width="0.42578125" style="18" customWidth="1"/>
    <col min="524" max="768" width="10.42578125" style="18"/>
    <col min="769" max="769" width="42.42578125" style="18" customWidth="1"/>
    <col min="770" max="770" width="5.42578125" style="18" customWidth="1"/>
    <col min="771" max="771" width="1.42578125" style="18" customWidth="1"/>
    <col min="772" max="772" width="14.42578125" style="18" customWidth="1"/>
    <col min="773" max="773" width="1.42578125" style="18" customWidth="1"/>
    <col min="774" max="774" width="14.42578125" style="18" customWidth="1"/>
    <col min="775" max="775" width="1.42578125" style="18" customWidth="1"/>
    <col min="776" max="776" width="14.42578125" style="18" customWidth="1"/>
    <col min="777" max="777" width="1.42578125" style="18" customWidth="1"/>
    <col min="778" max="778" width="14.42578125" style="18" customWidth="1"/>
    <col min="779" max="779" width="0.42578125" style="18" customWidth="1"/>
    <col min="780" max="1024" width="10.42578125" style="18"/>
    <col min="1025" max="1025" width="42.42578125" style="18" customWidth="1"/>
    <col min="1026" max="1026" width="5.42578125" style="18" customWidth="1"/>
    <col min="1027" max="1027" width="1.42578125" style="18" customWidth="1"/>
    <col min="1028" max="1028" width="14.42578125" style="18" customWidth="1"/>
    <col min="1029" max="1029" width="1.42578125" style="18" customWidth="1"/>
    <col min="1030" max="1030" width="14.42578125" style="18" customWidth="1"/>
    <col min="1031" max="1031" width="1.42578125" style="18" customWidth="1"/>
    <col min="1032" max="1032" width="14.42578125" style="18" customWidth="1"/>
    <col min="1033" max="1033" width="1.42578125" style="18" customWidth="1"/>
    <col min="1034" max="1034" width="14.42578125" style="18" customWidth="1"/>
    <col min="1035" max="1035" width="0.42578125" style="18" customWidth="1"/>
    <col min="1036" max="1280" width="10.42578125" style="18"/>
    <col min="1281" max="1281" width="42.42578125" style="18" customWidth="1"/>
    <col min="1282" max="1282" width="5.42578125" style="18" customWidth="1"/>
    <col min="1283" max="1283" width="1.42578125" style="18" customWidth="1"/>
    <col min="1284" max="1284" width="14.42578125" style="18" customWidth="1"/>
    <col min="1285" max="1285" width="1.42578125" style="18" customWidth="1"/>
    <col min="1286" max="1286" width="14.42578125" style="18" customWidth="1"/>
    <col min="1287" max="1287" width="1.42578125" style="18" customWidth="1"/>
    <col min="1288" max="1288" width="14.42578125" style="18" customWidth="1"/>
    <col min="1289" max="1289" width="1.42578125" style="18" customWidth="1"/>
    <col min="1290" max="1290" width="14.42578125" style="18" customWidth="1"/>
    <col min="1291" max="1291" width="0.42578125" style="18" customWidth="1"/>
    <col min="1292" max="1536" width="10.42578125" style="18"/>
    <col min="1537" max="1537" width="42.42578125" style="18" customWidth="1"/>
    <col min="1538" max="1538" width="5.42578125" style="18" customWidth="1"/>
    <col min="1539" max="1539" width="1.42578125" style="18" customWidth="1"/>
    <col min="1540" max="1540" width="14.42578125" style="18" customWidth="1"/>
    <col min="1541" max="1541" width="1.42578125" style="18" customWidth="1"/>
    <col min="1542" max="1542" width="14.42578125" style="18" customWidth="1"/>
    <col min="1543" max="1543" width="1.42578125" style="18" customWidth="1"/>
    <col min="1544" max="1544" width="14.42578125" style="18" customWidth="1"/>
    <col min="1545" max="1545" width="1.42578125" style="18" customWidth="1"/>
    <col min="1546" max="1546" width="14.42578125" style="18" customWidth="1"/>
    <col min="1547" max="1547" width="0.42578125" style="18" customWidth="1"/>
    <col min="1548" max="1792" width="10.42578125" style="18"/>
    <col min="1793" max="1793" width="42.42578125" style="18" customWidth="1"/>
    <col min="1794" max="1794" width="5.42578125" style="18" customWidth="1"/>
    <col min="1795" max="1795" width="1.42578125" style="18" customWidth="1"/>
    <col min="1796" max="1796" width="14.42578125" style="18" customWidth="1"/>
    <col min="1797" max="1797" width="1.42578125" style="18" customWidth="1"/>
    <col min="1798" max="1798" width="14.42578125" style="18" customWidth="1"/>
    <col min="1799" max="1799" width="1.42578125" style="18" customWidth="1"/>
    <col min="1800" max="1800" width="14.42578125" style="18" customWidth="1"/>
    <col min="1801" max="1801" width="1.42578125" style="18" customWidth="1"/>
    <col min="1802" max="1802" width="14.42578125" style="18" customWidth="1"/>
    <col min="1803" max="1803" width="0.42578125" style="18" customWidth="1"/>
    <col min="1804" max="2048" width="10.42578125" style="18"/>
    <col min="2049" max="2049" width="42.42578125" style="18" customWidth="1"/>
    <col min="2050" max="2050" width="5.42578125" style="18" customWidth="1"/>
    <col min="2051" max="2051" width="1.42578125" style="18" customWidth="1"/>
    <col min="2052" max="2052" width="14.42578125" style="18" customWidth="1"/>
    <col min="2053" max="2053" width="1.42578125" style="18" customWidth="1"/>
    <col min="2054" max="2054" width="14.42578125" style="18" customWidth="1"/>
    <col min="2055" max="2055" width="1.42578125" style="18" customWidth="1"/>
    <col min="2056" max="2056" width="14.42578125" style="18" customWidth="1"/>
    <col min="2057" max="2057" width="1.42578125" style="18" customWidth="1"/>
    <col min="2058" max="2058" width="14.42578125" style="18" customWidth="1"/>
    <col min="2059" max="2059" width="0.42578125" style="18" customWidth="1"/>
    <col min="2060" max="2304" width="10.42578125" style="18"/>
    <col min="2305" max="2305" width="42.42578125" style="18" customWidth="1"/>
    <col min="2306" max="2306" width="5.42578125" style="18" customWidth="1"/>
    <col min="2307" max="2307" width="1.42578125" style="18" customWidth="1"/>
    <col min="2308" max="2308" width="14.42578125" style="18" customWidth="1"/>
    <col min="2309" max="2309" width="1.42578125" style="18" customWidth="1"/>
    <col min="2310" max="2310" width="14.42578125" style="18" customWidth="1"/>
    <col min="2311" max="2311" width="1.42578125" style="18" customWidth="1"/>
    <col min="2312" max="2312" width="14.42578125" style="18" customWidth="1"/>
    <col min="2313" max="2313" width="1.42578125" style="18" customWidth="1"/>
    <col min="2314" max="2314" width="14.42578125" style="18" customWidth="1"/>
    <col min="2315" max="2315" width="0.42578125" style="18" customWidth="1"/>
    <col min="2316" max="2560" width="10.42578125" style="18"/>
    <col min="2561" max="2561" width="42.42578125" style="18" customWidth="1"/>
    <col min="2562" max="2562" width="5.42578125" style="18" customWidth="1"/>
    <col min="2563" max="2563" width="1.42578125" style="18" customWidth="1"/>
    <col min="2564" max="2564" width="14.42578125" style="18" customWidth="1"/>
    <col min="2565" max="2565" width="1.42578125" style="18" customWidth="1"/>
    <col min="2566" max="2566" width="14.42578125" style="18" customWidth="1"/>
    <col min="2567" max="2567" width="1.42578125" style="18" customWidth="1"/>
    <col min="2568" max="2568" width="14.42578125" style="18" customWidth="1"/>
    <col min="2569" max="2569" width="1.42578125" style="18" customWidth="1"/>
    <col min="2570" max="2570" width="14.42578125" style="18" customWidth="1"/>
    <col min="2571" max="2571" width="0.42578125" style="18" customWidth="1"/>
    <col min="2572" max="2816" width="10.42578125" style="18"/>
    <col min="2817" max="2817" width="42.42578125" style="18" customWidth="1"/>
    <col min="2818" max="2818" width="5.42578125" style="18" customWidth="1"/>
    <col min="2819" max="2819" width="1.42578125" style="18" customWidth="1"/>
    <col min="2820" max="2820" width="14.42578125" style="18" customWidth="1"/>
    <col min="2821" max="2821" width="1.42578125" style="18" customWidth="1"/>
    <col min="2822" max="2822" width="14.42578125" style="18" customWidth="1"/>
    <col min="2823" max="2823" width="1.42578125" style="18" customWidth="1"/>
    <col min="2824" max="2824" width="14.42578125" style="18" customWidth="1"/>
    <col min="2825" max="2825" width="1.42578125" style="18" customWidth="1"/>
    <col min="2826" max="2826" width="14.42578125" style="18" customWidth="1"/>
    <col min="2827" max="2827" width="0.42578125" style="18" customWidth="1"/>
    <col min="2828" max="3072" width="10.42578125" style="18"/>
    <col min="3073" max="3073" width="42.42578125" style="18" customWidth="1"/>
    <col min="3074" max="3074" width="5.42578125" style="18" customWidth="1"/>
    <col min="3075" max="3075" width="1.42578125" style="18" customWidth="1"/>
    <col min="3076" max="3076" width="14.42578125" style="18" customWidth="1"/>
    <col min="3077" max="3077" width="1.42578125" style="18" customWidth="1"/>
    <col min="3078" max="3078" width="14.42578125" style="18" customWidth="1"/>
    <col min="3079" max="3079" width="1.42578125" style="18" customWidth="1"/>
    <col min="3080" max="3080" width="14.42578125" style="18" customWidth="1"/>
    <col min="3081" max="3081" width="1.42578125" style="18" customWidth="1"/>
    <col min="3082" max="3082" width="14.42578125" style="18" customWidth="1"/>
    <col min="3083" max="3083" width="0.42578125" style="18" customWidth="1"/>
    <col min="3084" max="3328" width="10.42578125" style="18"/>
    <col min="3329" max="3329" width="42.42578125" style="18" customWidth="1"/>
    <col min="3330" max="3330" width="5.42578125" style="18" customWidth="1"/>
    <col min="3331" max="3331" width="1.42578125" style="18" customWidth="1"/>
    <col min="3332" max="3332" width="14.42578125" style="18" customWidth="1"/>
    <col min="3333" max="3333" width="1.42578125" style="18" customWidth="1"/>
    <col min="3334" max="3334" width="14.42578125" style="18" customWidth="1"/>
    <col min="3335" max="3335" width="1.42578125" style="18" customWidth="1"/>
    <col min="3336" max="3336" width="14.42578125" style="18" customWidth="1"/>
    <col min="3337" max="3337" width="1.42578125" style="18" customWidth="1"/>
    <col min="3338" max="3338" width="14.42578125" style="18" customWidth="1"/>
    <col min="3339" max="3339" width="0.42578125" style="18" customWidth="1"/>
    <col min="3340" max="3584" width="10.42578125" style="18"/>
    <col min="3585" max="3585" width="42.42578125" style="18" customWidth="1"/>
    <col min="3586" max="3586" width="5.42578125" style="18" customWidth="1"/>
    <col min="3587" max="3587" width="1.42578125" style="18" customWidth="1"/>
    <col min="3588" max="3588" width="14.42578125" style="18" customWidth="1"/>
    <col min="3589" max="3589" width="1.42578125" style="18" customWidth="1"/>
    <col min="3590" max="3590" width="14.42578125" style="18" customWidth="1"/>
    <col min="3591" max="3591" width="1.42578125" style="18" customWidth="1"/>
    <col min="3592" max="3592" width="14.42578125" style="18" customWidth="1"/>
    <col min="3593" max="3593" width="1.42578125" style="18" customWidth="1"/>
    <col min="3594" max="3594" width="14.42578125" style="18" customWidth="1"/>
    <col min="3595" max="3595" width="0.42578125" style="18" customWidth="1"/>
    <col min="3596" max="3840" width="10.42578125" style="18"/>
    <col min="3841" max="3841" width="42.42578125" style="18" customWidth="1"/>
    <col min="3842" max="3842" width="5.42578125" style="18" customWidth="1"/>
    <col min="3843" max="3843" width="1.42578125" style="18" customWidth="1"/>
    <col min="3844" max="3844" width="14.42578125" style="18" customWidth="1"/>
    <col min="3845" max="3845" width="1.42578125" style="18" customWidth="1"/>
    <col min="3846" max="3846" width="14.42578125" style="18" customWidth="1"/>
    <col min="3847" max="3847" width="1.42578125" style="18" customWidth="1"/>
    <col min="3848" max="3848" width="14.42578125" style="18" customWidth="1"/>
    <col min="3849" max="3849" width="1.42578125" style="18" customWidth="1"/>
    <col min="3850" max="3850" width="14.42578125" style="18" customWidth="1"/>
    <col min="3851" max="3851" width="0.42578125" style="18" customWidth="1"/>
    <col min="3852" max="4096" width="10.42578125" style="18"/>
    <col min="4097" max="4097" width="42.42578125" style="18" customWidth="1"/>
    <col min="4098" max="4098" width="5.42578125" style="18" customWidth="1"/>
    <col min="4099" max="4099" width="1.42578125" style="18" customWidth="1"/>
    <col min="4100" max="4100" width="14.42578125" style="18" customWidth="1"/>
    <col min="4101" max="4101" width="1.42578125" style="18" customWidth="1"/>
    <col min="4102" max="4102" width="14.42578125" style="18" customWidth="1"/>
    <col min="4103" max="4103" width="1.42578125" style="18" customWidth="1"/>
    <col min="4104" max="4104" width="14.42578125" style="18" customWidth="1"/>
    <col min="4105" max="4105" width="1.42578125" style="18" customWidth="1"/>
    <col min="4106" max="4106" width="14.42578125" style="18" customWidth="1"/>
    <col min="4107" max="4107" width="0.42578125" style="18" customWidth="1"/>
    <col min="4108" max="4352" width="10.42578125" style="18"/>
    <col min="4353" max="4353" width="42.42578125" style="18" customWidth="1"/>
    <col min="4354" max="4354" width="5.42578125" style="18" customWidth="1"/>
    <col min="4355" max="4355" width="1.42578125" style="18" customWidth="1"/>
    <col min="4356" max="4356" width="14.42578125" style="18" customWidth="1"/>
    <col min="4357" max="4357" width="1.42578125" style="18" customWidth="1"/>
    <col min="4358" max="4358" width="14.42578125" style="18" customWidth="1"/>
    <col min="4359" max="4359" width="1.42578125" style="18" customWidth="1"/>
    <col min="4360" max="4360" width="14.42578125" style="18" customWidth="1"/>
    <col min="4361" max="4361" width="1.42578125" style="18" customWidth="1"/>
    <col min="4362" max="4362" width="14.42578125" style="18" customWidth="1"/>
    <col min="4363" max="4363" width="0.42578125" style="18" customWidth="1"/>
    <col min="4364" max="4608" width="10.42578125" style="18"/>
    <col min="4609" max="4609" width="42.42578125" style="18" customWidth="1"/>
    <col min="4610" max="4610" width="5.42578125" style="18" customWidth="1"/>
    <col min="4611" max="4611" width="1.42578125" style="18" customWidth="1"/>
    <col min="4612" max="4612" width="14.42578125" style="18" customWidth="1"/>
    <col min="4613" max="4613" width="1.42578125" style="18" customWidth="1"/>
    <col min="4614" max="4614" width="14.42578125" style="18" customWidth="1"/>
    <col min="4615" max="4615" width="1.42578125" style="18" customWidth="1"/>
    <col min="4616" max="4616" width="14.42578125" style="18" customWidth="1"/>
    <col min="4617" max="4617" width="1.42578125" style="18" customWidth="1"/>
    <col min="4618" max="4618" width="14.42578125" style="18" customWidth="1"/>
    <col min="4619" max="4619" width="0.42578125" style="18" customWidth="1"/>
    <col min="4620" max="4864" width="10.42578125" style="18"/>
    <col min="4865" max="4865" width="42.42578125" style="18" customWidth="1"/>
    <col min="4866" max="4866" width="5.42578125" style="18" customWidth="1"/>
    <col min="4867" max="4867" width="1.42578125" style="18" customWidth="1"/>
    <col min="4868" max="4868" width="14.42578125" style="18" customWidth="1"/>
    <col min="4869" max="4869" width="1.42578125" style="18" customWidth="1"/>
    <col min="4870" max="4870" width="14.42578125" style="18" customWidth="1"/>
    <col min="4871" max="4871" width="1.42578125" style="18" customWidth="1"/>
    <col min="4872" max="4872" width="14.42578125" style="18" customWidth="1"/>
    <col min="4873" max="4873" width="1.42578125" style="18" customWidth="1"/>
    <col min="4874" max="4874" width="14.42578125" style="18" customWidth="1"/>
    <col min="4875" max="4875" width="0.42578125" style="18" customWidth="1"/>
    <col min="4876" max="5120" width="10.42578125" style="18"/>
    <col min="5121" max="5121" width="42.42578125" style="18" customWidth="1"/>
    <col min="5122" max="5122" width="5.42578125" style="18" customWidth="1"/>
    <col min="5123" max="5123" width="1.42578125" style="18" customWidth="1"/>
    <col min="5124" max="5124" width="14.42578125" style="18" customWidth="1"/>
    <col min="5125" max="5125" width="1.42578125" style="18" customWidth="1"/>
    <col min="5126" max="5126" width="14.42578125" style="18" customWidth="1"/>
    <col min="5127" max="5127" width="1.42578125" style="18" customWidth="1"/>
    <col min="5128" max="5128" width="14.42578125" style="18" customWidth="1"/>
    <col min="5129" max="5129" width="1.42578125" style="18" customWidth="1"/>
    <col min="5130" max="5130" width="14.42578125" style="18" customWidth="1"/>
    <col min="5131" max="5131" width="0.42578125" style="18" customWidth="1"/>
    <col min="5132" max="5376" width="10.42578125" style="18"/>
    <col min="5377" max="5377" width="42.42578125" style="18" customWidth="1"/>
    <col min="5378" max="5378" width="5.42578125" style="18" customWidth="1"/>
    <col min="5379" max="5379" width="1.42578125" style="18" customWidth="1"/>
    <col min="5380" max="5380" width="14.42578125" style="18" customWidth="1"/>
    <col min="5381" max="5381" width="1.42578125" style="18" customWidth="1"/>
    <col min="5382" max="5382" width="14.42578125" style="18" customWidth="1"/>
    <col min="5383" max="5383" width="1.42578125" style="18" customWidth="1"/>
    <col min="5384" max="5384" width="14.42578125" style="18" customWidth="1"/>
    <col min="5385" max="5385" width="1.42578125" style="18" customWidth="1"/>
    <col min="5386" max="5386" width="14.42578125" style="18" customWidth="1"/>
    <col min="5387" max="5387" width="0.42578125" style="18" customWidth="1"/>
    <col min="5388" max="5632" width="10.42578125" style="18"/>
    <col min="5633" max="5633" width="42.42578125" style="18" customWidth="1"/>
    <col min="5634" max="5634" width="5.42578125" style="18" customWidth="1"/>
    <col min="5635" max="5635" width="1.42578125" style="18" customWidth="1"/>
    <col min="5636" max="5636" width="14.42578125" style="18" customWidth="1"/>
    <col min="5637" max="5637" width="1.42578125" style="18" customWidth="1"/>
    <col min="5638" max="5638" width="14.42578125" style="18" customWidth="1"/>
    <col min="5639" max="5639" width="1.42578125" style="18" customWidth="1"/>
    <col min="5640" max="5640" width="14.42578125" style="18" customWidth="1"/>
    <col min="5641" max="5641" width="1.42578125" style="18" customWidth="1"/>
    <col min="5642" max="5642" width="14.42578125" style="18" customWidth="1"/>
    <col min="5643" max="5643" width="0.42578125" style="18" customWidth="1"/>
    <col min="5644" max="5888" width="10.42578125" style="18"/>
    <col min="5889" max="5889" width="42.42578125" style="18" customWidth="1"/>
    <col min="5890" max="5890" width="5.42578125" style="18" customWidth="1"/>
    <col min="5891" max="5891" width="1.42578125" style="18" customWidth="1"/>
    <col min="5892" max="5892" width="14.42578125" style="18" customWidth="1"/>
    <col min="5893" max="5893" width="1.42578125" style="18" customWidth="1"/>
    <col min="5894" max="5894" width="14.42578125" style="18" customWidth="1"/>
    <col min="5895" max="5895" width="1.42578125" style="18" customWidth="1"/>
    <col min="5896" max="5896" width="14.42578125" style="18" customWidth="1"/>
    <col min="5897" max="5897" width="1.42578125" style="18" customWidth="1"/>
    <col min="5898" max="5898" width="14.42578125" style="18" customWidth="1"/>
    <col min="5899" max="5899" width="0.42578125" style="18" customWidth="1"/>
    <col min="5900" max="6144" width="10.42578125" style="18"/>
    <col min="6145" max="6145" width="42.42578125" style="18" customWidth="1"/>
    <col min="6146" max="6146" width="5.42578125" style="18" customWidth="1"/>
    <col min="6147" max="6147" width="1.42578125" style="18" customWidth="1"/>
    <col min="6148" max="6148" width="14.42578125" style="18" customWidth="1"/>
    <col min="6149" max="6149" width="1.42578125" style="18" customWidth="1"/>
    <col min="6150" max="6150" width="14.42578125" style="18" customWidth="1"/>
    <col min="6151" max="6151" width="1.42578125" style="18" customWidth="1"/>
    <col min="6152" max="6152" width="14.42578125" style="18" customWidth="1"/>
    <col min="6153" max="6153" width="1.42578125" style="18" customWidth="1"/>
    <col min="6154" max="6154" width="14.42578125" style="18" customWidth="1"/>
    <col min="6155" max="6155" width="0.42578125" style="18" customWidth="1"/>
    <col min="6156" max="6400" width="10.42578125" style="18"/>
    <col min="6401" max="6401" width="42.42578125" style="18" customWidth="1"/>
    <col min="6402" max="6402" width="5.42578125" style="18" customWidth="1"/>
    <col min="6403" max="6403" width="1.42578125" style="18" customWidth="1"/>
    <col min="6404" max="6404" width="14.42578125" style="18" customWidth="1"/>
    <col min="6405" max="6405" width="1.42578125" style="18" customWidth="1"/>
    <col min="6406" max="6406" width="14.42578125" style="18" customWidth="1"/>
    <col min="6407" max="6407" width="1.42578125" style="18" customWidth="1"/>
    <col min="6408" max="6408" width="14.42578125" style="18" customWidth="1"/>
    <col min="6409" max="6409" width="1.42578125" style="18" customWidth="1"/>
    <col min="6410" max="6410" width="14.42578125" style="18" customWidth="1"/>
    <col min="6411" max="6411" width="0.42578125" style="18" customWidth="1"/>
    <col min="6412" max="6656" width="10.42578125" style="18"/>
    <col min="6657" max="6657" width="42.42578125" style="18" customWidth="1"/>
    <col min="6658" max="6658" width="5.42578125" style="18" customWidth="1"/>
    <col min="6659" max="6659" width="1.42578125" style="18" customWidth="1"/>
    <col min="6660" max="6660" width="14.42578125" style="18" customWidth="1"/>
    <col min="6661" max="6661" width="1.42578125" style="18" customWidth="1"/>
    <col min="6662" max="6662" width="14.42578125" style="18" customWidth="1"/>
    <col min="6663" max="6663" width="1.42578125" style="18" customWidth="1"/>
    <col min="6664" max="6664" width="14.42578125" style="18" customWidth="1"/>
    <col min="6665" max="6665" width="1.42578125" style="18" customWidth="1"/>
    <col min="6666" max="6666" width="14.42578125" style="18" customWidth="1"/>
    <col min="6667" max="6667" width="0.42578125" style="18" customWidth="1"/>
    <col min="6668" max="6912" width="10.42578125" style="18"/>
    <col min="6913" max="6913" width="42.42578125" style="18" customWidth="1"/>
    <col min="6914" max="6914" width="5.42578125" style="18" customWidth="1"/>
    <col min="6915" max="6915" width="1.42578125" style="18" customWidth="1"/>
    <col min="6916" max="6916" width="14.42578125" style="18" customWidth="1"/>
    <col min="6917" max="6917" width="1.42578125" style="18" customWidth="1"/>
    <col min="6918" max="6918" width="14.42578125" style="18" customWidth="1"/>
    <col min="6919" max="6919" width="1.42578125" style="18" customWidth="1"/>
    <col min="6920" max="6920" width="14.42578125" style="18" customWidth="1"/>
    <col min="6921" max="6921" width="1.42578125" style="18" customWidth="1"/>
    <col min="6922" max="6922" width="14.42578125" style="18" customWidth="1"/>
    <col min="6923" max="6923" width="0.42578125" style="18" customWidth="1"/>
    <col min="6924" max="7168" width="10.42578125" style="18"/>
    <col min="7169" max="7169" width="42.42578125" style="18" customWidth="1"/>
    <col min="7170" max="7170" width="5.42578125" style="18" customWidth="1"/>
    <col min="7171" max="7171" width="1.42578125" style="18" customWidth="1"/>
    <col min="7172" max="7172" width="14.42578125" style="18" customWidth="1"/>
    <col min="7173" max="7173" width="1.42578125" style="18" customWidth="1"/>
    <col min="7174" max="7174" width="14.42578125" style="18" customWidth="1"/>
    <col min="7175" max="7175" width="1.42578125" style="18" customWidth="1"/>
    <col min="7176" max="7176" width="14.42578125" style="18" customWidth="1"/>
    <col min="7177" max="7177" width="1.42578125" style="18" customWidth="1"/>
    <col min="7178" max="7178" width="14.42578125" style="18" customWidth="1"/>
    <col min="7179" max="7179" width="0.42578125" style="18" customWidth="1"/>
    <col min="7180" max="7424" width="10.42578125" style="18"/>
    <col min="7425" max="7425" width="42.42578125" style="18" customWidth="1"/>
    <col min="7426" max="7426" width="5.42578125" style="18" customWidth="1"/>
    <col min="7427" max="7427" width="1.42578125" style="18" customWidth="1"/>
    <col min="7428" max="7428" width="14.42578125" style="18" customWidth="1"/>
    <col min="7429" max="7429" width="1.42578125" style="18" customWidth="1"/>
    <col min="7430" max="7430" width="14.42578125" style="18" customWidth="1"/>
    <col min="7431" max="7431" width="1.42578125" style="18" customWidth="1"/>
    <col min="7432" max="7432" width="14.42578125" style="18" customWidth="1"/>
    <col min="7433" max="7433" width="1.42578125" style="18" customWidth="1"/>
    <col min="7434" max="7434" width="14.42578125" style="18" customWidth="1"/>
    <col min="7435" max="7435" width="0.42578125" style="18" customWidth="1"/>
    <col min="7436" max="7680" width="10.42578125" style="18"/>
    <col min="7681" max="7681" width="42.42578125" style="18" customWidth="1"/>
    <col min="7682" max="7682" width="5.42578125" style="18" customWidth="1"/>
    <col min="7683" max="7683" width="1.42578125" style="18" customWidth="1"/>
    <col min="7684" max="7684" width="14.42578125" style="18" customWidth="1"/>
    <col min="7685" max="7685" width="1.42578125" style="18" customWidth="1"/>
    <col min="7686" max="7686" width="14.42578125" style="18" customWidth="1"/>
    <col min="7687" max="7687" width="1.42578125" style="18" customWidth="1"/>
    <col min="7688" max="7688" width="14.42578125" style="18" customWidth="1"/>
    <col min="7689" max="7689" width="1.42578125" style="18" customWidth="1"/>
    <col min="7690" max="7690" width="14.42578125" style="18" customWidth="1"/>
    <col min="7691" max="7691" width="0.42578125" style="18" customWidth="1"/>
    <col min="7692" max="7936" width="10.42578125" style="18"/>
    <col min="7937" max="7937" width="42.42578125" style="18" customWidth="1"/>
    <col min="7938" max="7938" width="5.42578125" style="18" customWidth="1"/>
    <col min="7939" max="7939" width="1.42578125" style="18" customWidth="1"/>
    <col min="7940" max="7940" width="14.42578125" style="18" customWidth="1"/>
    <col min="7941" max="7941" width="1.42578125" style="18" customWidth="1"/>
    <col min="7942" max="7942" width="14.42578125" style="18" customWidth="1"/>
    <col min="7943" max="7943" width="1.42578125" style="18" customWidth="1"/>
    <col min="7944" max="7944" width="14.42578125" style="18" customWidth="1"/>
    <col min="7945" max="7945" width="1.42578125" style="18" customWidth="1"/>
    <col min="7946" max="7946" width="14.42578125" style="18" customWidth="1"/>
    <col min="7947" max="7947" width="0.42578125" style="18" customWidth="1"/>
    <col min="7948" max="8192" width="10.42578125" style="18"/>
    <col min="8193" max="8193" width="42.42578125" style="18" customWidth="1"/>
    <col min="8194" max="8194" width="5.42578125" style="18" customWidth="1"/>
    <col min="8195" max="8195" width="1.42578125" style="18" customWidth="1"/>
    <col min="8196" max="8196" width="14.42578125" style="18" customWidth="1"/>
    <col min="8197" max="8197" width="1.42578125" style="18" customWidth="1"/>
    <col min="8198" max="8198" width="14.42578125" style="18" customWidth="1"/>
    <col min="8199" max="8199" width="1.42578125" style="18" customWidth="1"/>
    <col min="8200" max="8200" width="14.42578125" style="18" customWidth="1"/>
    <col min="8201" max="8201" width="1.42578125" style="18" customWidth="1"/>
    <col min="8202" max="8202" width="14.42578125" style="18" customWidth="1"/>
    <col min="8203" max="8203" width="0.42578125" style="18" customWidth="1"/>
    <col min="8204" max="8448" width="10.42578125" style="18"/>
    <col min="8449" max="8449" width="42.42578125" style="18" customWidth="1"/>
    <col min="8450" max="8450" width="5.42578125" style="18" customWidth="1"/>
    <col min="8451" max="8451" width="1.42578125" style="18" customWidth="1"/>
    <col min="8452" max="8452" width="14.42578125" style="18" customWidth="1"/>
    <col min="8453" max="8453" width="1.42578125" style="18" customWidth="1"/>
    <col min="8454" max="8454" width="14.42578125" style="18" customWidth="1"/>
    <col min="8455" max="8455" width="1.42578125" style="18" customWidth="1"/>
    <col min="8456" max="8456" width="14.42578125" style="18" customWidth="1"/>
    <col min="8457" max="8457" width="1.42578125" style="18" customWidth="1"/>
    <col min="8458" max="8458" width="14.42578125" style="18" customWidth="1"/>
    <col min="8459" max="8459" width="0.42578125" style="18" customWidth="1"/>
    <col min="8460" max="8704" width="10.42578125" style="18"/>
    <col min="8705" max="8705" width="42.42578125" style="18" customWidth="1"/>
    <col min="8706" max="8706" width="5.42578125" style="18" customWidth="1"/>
    <col min="8707" max="8707" width="1.42578125" style="18" customWidth="1"/>
    <col min="8708" max="8708" width="14.42578125" style="18" customWidth="1"/>
    <col min="8709" max="8709" width="1.42578125" style="18" customWidth="1"/>
    <col min="8710" max="8710" width="14.42578125" style="18" customWidth="1"/>
    <col min="8711" max="8711" width="1.42578125" style="18" customWidth="1"/>
    <col min="8712" max="8712" width="14.42578125" style="18" customWidth="1"/>
    <col min="8713" max="8713" width="1.42578125" style="18" customWidth="1"/>
    <col min="8714" max="8714" width="14.42578125" style="18" customWidth="1"/>
    <col min="8715" max="8715" width="0.42578125" style="18" customWidth="1"/>
    <col min="8716" max="8960" width="10.42578125" style="18"/>
    <col min="8961" max="8961" width="42.42578125" style="18" customWidth="1"/>
    <col min="8962" max="8962" width="5.42578125" style="18" customWidth="1"/>
    <col min="8963" max="8963" width="1.42578125" style="18" customWidth="1"/>
    <col min="8964" max="8964" width="14.42578125" style="18" customWidth="1"/>
    <col min="8965" max="8965" width="1.42578125" style="18" customWidth="1"/>
    <col min="8966" max="8966" width="14.42578125" style="18" customWidth="1"/>
    <col min="8967" max="8967" width="1.42578125" style="18" customWidth="1"/>
    <col min="8968" max="8968" width="14.42578125" style="18" customWidth="1"/>
    <col min="8969" max="8969" width="1.42578125" style="18" customWidth="1"/>
    <col min="8970" max="8970" width="14.42578125" style="18" customWidth="1"/>
    <col min="8971" max="8971" width="0.42578125" style="18" customWidth="1"/>
    <col min="8972" max="9216" width="10.42578125" style="18"/>
    <col min="9217" max="9217" width="42.42578125" style="18" customWidth="1"/>
    <col min="9218" max="9218" width="5.42578125" style="18" customWidth="1"/>
    <col min="9219" max="9219" width="1.42578125" style="18" customWidth="1"/>
    <col min="9220" max="9220" width="14.42578125" style="18" customWidth="1"/>
    <col min="9221" max="9221" width="1.42578125" style="18" customWidth="1"/>
    <col min="9222" max="9222" width="14.42578125" style="18" customWidth="1"/>
    <col min="9223" max="9223" width="1.42578125" style="18" customWidth="1"/>
    <col min="9224" max="9224" width="14.42578125" style="18" customWidth="1"/>
    <col min="9225" max="9225" width="1.42578125" style="18" customWidth="1"/>
    <col min="9226" max="9226" width="14.42578125" style="18" customWidth="1"/>
    <col min="9227" max="9227" width="0.42578125" style="18" customWidth="1"/>
    <col min="9228" max="9472" width="10.42578125" style="18"/>
    <col min="9473" max="9473" width="42.42578125" style="18" customWidth="1"/>
    <col min="9474" max="9474" width="5.42578125" style="18" customWidth="1"/>
    <col min="9475" max="9475" width="1.42578125" style="18" customWidth="1"/>
    <col min="9476" max="9476" width="14.42578125" style="18" customWidth="1"/>
    <col min="9477" max="9477" width="1.42578125" style="18" customWidth="1"/>
    <col min="9478" max="9478" width="14.42578125" style="18" customWidth="1"/>
    <col min="9479" max="9479" width="1.42578125" style="18" customWidth="1"/>
    <col min="9480" max="9480" width="14.42578125" style="18" customWidth="1"/>
    <col min="9481" max="9481" width="1.42578125" style="18" customWidth="1"/>
    <col min="9482" max="9482" width="14.42578125" style="18" customWidth="1"/>
    <col min="9483" max="9483" width="0.42578125" style="18" customWidth="1"/>
    <col min="9484" max="9728" width="10.42578125" style="18"/>
    <col min="9729" max="9729" width="42.42578125" style="18" customWidth="1"/>
    <col min="9730" max="9730" width="5.42578125" style="18" customWidth="1"/>
    <col min="9731" max="9731" width="1.42578125" style="18" customWidth="1"/>
    <col min="9732" max="9732" width="14.42578125" style="18" customWidth="1"/>
    <col min="9733" max="9733" width="1.42578125" style="18" customWidth="1"/>
    <col min="9734" max="9734" width="14.42578125" style="18" customWidth="1"/>
    <col min="9735" max="9735" width="1.42578125" style="18" customWidth="1"/>
    <col min="9736" max="9736" width="14.42578125" style="18" customWidth="1"/>
    <col min="9737" max="9737" width="1.42578125" style="18" customWidth="1"/>
    <col min="9738" max="9738" width="14.42578125" style="18" customWidth="1"/>
    <col min="9739" max="9739" width="0.42578125" style="18" customWidth="1"/>
    <col min="9740" max="9984" width="10.42578125" style="18"/>
    <col min="9985" max="9985" width="42.42578125" style="18" customWidth="1"/>
    <col min="9986" max="9986" width="5.42578125" style="18" customWidth="1"/>
    <col min="9987" max="9987" width="1.42578125" style="18" customWidth="1"/>
    <col min="9988" max="9988" width="14.42578125" style="18" customWidth="1"/>
    <col min="9989" max="9989" width="1.42578125" style="18" customWidth="1"/>
    <col min="9990" max="9990" width="14.42578125" style="18" customWidth="1"/>
    <col min="9991" max="9991" width="1.42578125" style="18" customWidth="1"/>
    <col min="9992" max="9992" width="14.42578125" style="18" customWidth="1"/>
    <col min="9993" max="9993" width="1.42578125" style="18" customWidth="1"/>
    <col min="9994" max="9994" width="14.42578125" style="18" customWidth="1"/>
    <col min="9995" max="9995" width="0.42578125" style="18" customWidth="1"/>
    <col min="9996" max="10240" width="10.42578125" style="18"/>
    <col min="10241" max="10241" width="42.42578125" style="18" customWidth="1"/>
    <col min="10242" max="10242" width="5.42578125" style="18" customWidth="1"/>
    <col min="10243" max="10243" width="1.42578125" style="18" customWidth="1"/>
    <col min="10244" max="10244" width="14.42578125" style="18" customWidth="1"/>
    <col min="10245" max="10245" width="1.42578125" style="18" customWidth="1"/>
    <col min="10246" max="10246" width="14.42578125" style="18" customWidth="1"/>
    <col min="10247" max="10247" width="1.42578125" style="18" customWidth="1"/>
    <col min="10248" max="10248" width="14.42578125" style="18" customWidth="1"/>
    <col min="10249" max="10249" width="1.42578125" style="18" customWidth="1"/>
    <col min="10250" max="10250" width="14.42578125" style="18" customWidth="1"/>
    <col min="10251" max="10251" width="0.42578125" style="18" customWidth="1"/>
    <col min="10252" max="10496" width="10.42578125" style="18"/>
    <col min="10497" max="10497" width="42.42578125" style="18" customWidth="1"/>
    <col min="10498" max="10498" width="5.42578125" style="18" customWidth="1"/>
    <col min="10499" max="10499" width="1.42578125" style="18" customWidth="1"/>
    <col min="10500" max="10500" width="14.42578125" style="18" customWidth="1"/>
    <col min="10501" max="10501" width="1.42578125" style="18" customWidth="1"/>
    <col min="10502" max="10502" width="14.42578125" style="18" customWidth="1"/>
    <col min="10503" max="10503" width="1.42578125" style="18" customWidth="1"/>
    <col min="10504" max="10504" width="14.42578125" style="18" customWidth="1"/>
    <col min="10505" max="10505" width="1.42578125" style="18" customWidth="1"/>
    <col min="10506" max="10506" width="14.42578125" style="18" customWidth="1"/>
    <col min="10507" max="10507" width="0.42578125" style="18" customWidth="1"/>
    <col min="10508" max="10752" width="10.42578125" style="18"/>
    <col min="10753" max="10753" width="42.42578125" style="18" customWidth="1"/>
    <col min="10754" max="10754" width="5.42578125" style="18" customWidth="1"/>
    <col min="10755" max="10755" width="1.42578125" style="18" customWidth="1"/>
    <col min="10756" max="10756" width="14.42578125" style="18" customWidth="1"/>
    <col min="10757" max="10757" width="1.42578125" style="18" customWidth="1"/>
    <col min="10758" max="10758" width="14.42578125" style="18" customWidth="1"/>
    <col min="10759" max="10759" width="1.42578125" style="18" customWidth="1"/>
    <col min="10760" max="10760" width="14.42578125" style="18" customWidth="1"/>
    <col min="10761" max="10761" width="1.42578125" style="18" customWidth="1"/>
    <col min="10762" max="10762" width="14.42578125" style="18" customWidth="1"/>
    <col min="10763" max="10763" width="0.42578125" style="18" customWidth="1"/>
    <col min="10764" max="11008" width="10.42578125" style="18"/>
    <col min="11009" max="11009" width="42.42578125" style="18" customWidth="1"/>
    <col min="11010" max="11010" width="5.42578125" style="18" customWidth="1"/>
    <col min="11011" max="11011" width="1.42578125" style="18" customWidth="1"/>
    <col min="11012" max="11012" width="14.42578125" style="18" customWidth="1"/>
    <col min="11013" max="11013" width="1.42578125" style="18" customWidth="1"/>
    <col min="11014" max="11014" width="14.42578125" style="18" customWidth="1"/>
    <col min="11015" max="11015" width="1.42578125" style="18" customWidth="1"/>
    <col min="11016" max="11016" width="14.42578125" style="18" customWidth="1"/>
    <col min="11017" max="11017" width="1.42578125" style="18" customWidth="1"/>
    <col min="11018" max="11018" width="14.42578125" style="18" customWidth="1"/>
    <col min="11019" max="11019" width="0.42578125" style="18" customWidth="1"/>
    <col min="11020" max="11264" width="10.42578125" style="18"/>
    <col min="11265" max="11265" width="42.42578125" style="18" customWidth="1"/>
    <col min="11266" max="11266" width="5.42578125" style="18" customWidth="1"/>
    <col min="11267" max="11267" width="1.42578125" style="18" customWidth="1"/>
    <col min="11268" max="11268" width="14.42578125" style="18" customWidth="1"/>
    <col min="11269" max="11269" width="1.42578125" style="18" customWidth="1"/>
    <col min="11270" max="11270" width="14.42578125" style="18" customWidth="1"/>
    <col min="11271" max="11271" width="1.42578125" style="18" customWidth="1"/>
    <col min="11272" max="11272" width="14.42578125" style="18" customWidth="1"/>
    <col min="11273" max="11273" width="1.42578125" style="18" customWidth="1"/>
    <col min="11274" max="11274" width="14.42578125" style="18" customWidth="1"/>
    <col min="11275" max="11275" width="0.42578125" style="18" customWidth="1"/>
    <col min="11276" max="11520" width="10.42578125" style="18"/>
    <col min="11521" max="11521" width="42.42578125" style="18" customWidth="1"/>
    <col min="11522" max="11522" width="5.42578125" style="18" customWidth="1"/>
    <col min="11523" max="11523" width="1.42578125" style="18" customWidth="1"/>
    <col min="11524" max="11524" width="14.42578125" style="18" customWidth="1"/>
    <col min="11525" max="11525" width="1.42578125" style="18" customWidth="1"/>
    <col min="11526" max="11526" width="14.42578125" style="18" customWidth="1"/>
    <col min="11527" max="11527" width="1.42578125" style="18" customWidth="1"/>
    <col min="11528" max="11528" width="14.42578125" style="18" customWidth="1"/>
    <col min="11529" max="11529" width="1.42578125" style="18" customWidth="1"/>
    <col min="11530" max="11530" width="14.42578125" style="18" customWidth="1"/>
    <col min="11531" max="11531" width="0.42578125" style="18" customWidth="1"/>
    <col min="11532" max="11776" width="10.42578125" style="18"/>
    <col min="11777" max="11777" width="42.42578125" style="18" customWidth="1"/>
    <col min="11778" max="11778" width="5.42578125" style="18" customWidth="1"/>
    <col min="11779" max="11779" width="1.42578125" style="18" customWidth="1"/>
    <col min="11780" max="11780" width="14.42578125" style="18" customWidth="1"/>
    <col min="11781" max="11781" width="1.42578125" style="18" customWidth="1"/>
    <col min="11782" max="11782" width="14.42578125" style="18" customWidth="1"/>
    <col min="11783" max="11783" width="1.42578125" style="18" customWidth="1"/>
    <col min="11784" max="11784" width="14.42578125" style="18" customWidth="1"/>
    <col min="11785" max="11785" width="1.42578125" style="18" customWidth="1"/>
    <col min="11786" max="11786" width="14.42578125" style="18" customWidth="1"/>
    <col min="11787" max="11787" width="0.42578125" style="18" customWidth="1"/>
    <col min="11788" max="12032" width="10.42578125" style="18"/>
    <col min="12033" max="12033" width="42.42578125" style="18" customWidth="1"/>
    <col min="12034" max="12034" width="5.42578125" style="18" customWidth="1"/>
    <col min="12035" max="12035" width="1.42578125" style="18" customWidth="1"/>
    <col min="12036" max="12036" width="14.42578125" style="18" customWidth="1"/>
    <col min="12037" max="12037" width="1.42578125" style="18" customWidth="1"/>
    <col min="12038" max="12038" width="14.42578125" style="18" customWidth="1"/>
    <col min="12039" max="12039" width="1.42578125" style="18" customWidth="1"/>
    <col min="12040" max="12040" width="14.42578125" style="18" customWidth="1"/>
    <col min="12041" max="12041" width="1.42578125" style="18" customWidth="1"/>
    <col min="12042" max="12042" width="14.42578125" style="18" customWidth="1"/>
    <col min="12043" max="12043" width="0.42578125" style="18" customWidth="1"/>
    <col min="12044" max="12288" width="10.42578125" style="18"/>
    <col min="12289" max="12289" width="42.42578125" style="18" customWidth="1"/>
    <col min="12290" max="12290" width="5.42578125" style="18" customWidth="1"/>
    <col min="12291" max="12291" width="1.42578125" style="18" customWidth="1"/>
    <col min="12292" max="12292" width="14.42578125" style="18" customWidth="1"/>
    <col min="12293" max="12293" width="1.42578125" style="18" customWidth="1"/>
    <col min="12294" max="12294" width="14.42578125" style="18" customWidth="1"/>
    <col min="12295" max="12295" width="1.42578125" style="18" customWidth="1"/>
    <col min="12296" max="12296" width="14.42578125" style="18" customWidth="1"/>
    <col min="12297" max="12297" width="1.42578125" style="18" customWidth="1"/>
    <col min="12298" max="12298" width="14.42578125" style="18" customWidth="1"/>
    <col min="12299" max="12299" width="0.42578125" style="18" customWidth="1"/>
    <col min="12300" max="12544" width="10.42578125" style="18"/>
    <col min="12545" max="12545" width="42.42578125" style="18" customWidth="1"/>
    <col min="12546" max="12546" width="5.42578125" style="18" customWidth="1"/>
    <col min="12547" max="12547" width="1.42578125" style="18" customWidth="1"/>
    <col min="12548" max="12548" width="14.42578125" style="18" customWidth="1"/>
    <col min="12549" max="12549" width="1.42578125" style="18" customWidth="1"/>
    <col min="12550" max="12550" width="14.42578125" style="18" customWidth="1"/>
    <col min="12551" max="12551" width="1.42578125" style="18" customWidth="1"/>
    <col min="12552" max="12552" width="14.42578125" style="18" customWidth="1"/>
    <col min="12553" max="12553" width="1.42578125" style="18" customWidth="1"/>
    <col min="12554" max="12554" width="14.42578125" style="18" customWidth="1"/>
    <col min="12555" max="12555" width="0.42578125" style="18" customWidth="1"/>
    <col min="12556" max="12800" width="10.42578125" style="18"/>
    <col min="12801" max="12801" width="42.42578125" style="18" customWidth="1"/>
    <col min="12802" max="12802" width="5.42578125" style="18" customWidth="1"/>
    <col min="12803" max="12803" width="1.42578125" style="18" customWidth="1"/>
    <col min="12804" max="12804" width="14.42578125" style="18" customWidth="1"/>
    <col min="12805" max="12805" width="1.42578125" style="18" customWidth="1"/>
    <col min="12806" max="12806" width="14.42578125" style="18" customWidth="1"/>
    <col min="12807" max="12807" width="1.42578125" style="18" customWidth="1"/>
    <col min="12808" max="12808" width="14.42578125" style="18" customWidth="1"/>
    <col min="12809" max="12809" width="1.42578125" style="18" customWidth="1"/>
    <col min="12810" max="12810" width="14.42578125" style="18" customWidth="1"/>
    <col min="12811" max="12811" width="0.42578125" style="18" customWidth="1"/>
    <col min="12812" max="13056" width="10.42578125" style="18"/>
    <col min="13057" max="13057" width="42.42578125" style="18" customWidth="1"/>
    <col min="13058" max="13058" width="5.42578125" style="18" customWidth="1"/>
    <col min="13059" max="13059" width="1.42578125" style="18" customWidth="1"/>
    <col min="13060" max="13060" width="14.42578125" style="18" customWidth="1"/>
    <col min="13061" max="13061" width="1.42578125" style="18" customWidth="1"/>
    <col min="13062" max="13062" width="14.42578125" style="18" customWidth="1"/>
    <col min="13063" max="13063" width="1.42578125" style="18" customWidth="1"/>
    <col min="13064" max="13064" width="14.42578125" style="18" customWidth="1"/>
    <col min="13065" max="13065" width="1.42578125" style="18" customWidth="1"/>
    <col min="13066" max="13066" width="14.42578125" style="18" customWidth="1"/>
    <col min="13067" max="13067" width="0.42578125" style="18" customWidth="1"/>
    <col min="13068" max="13312" width="10.42578125" style="18"/>
    <col min="13313" max="13313" width="42.42578125" style="18" customWidth="1"/>
    <col min="13314" max="13314" width="5.42578125" style="18" customWidth="1"/>
    <col min="13315" max="13315" width="1.42578125" style="18" customWidth="1"/>
    <col min="13316" max="13316" width="14.42578125" style="18" customWidth="1"/>
    <col min="13317" max="13317" width="1.42578125" style="18" customWidth="1"/>
    <col min="13318" max="13318" width="14.42578125" style="18" customWidth="1"/>
    <col min="13319" max="13319" width="1.42578125" style="18" customWidth="1"/>
    <col min="13320" max="13320" width="14.42578125" style="18" customWidth="1"/>
    <col min="13321" max="13321" width="1.42578125" style="18" customWidth="1"/>
    <col min="13322" max="13322" width="14.42578125" style="18" customWidth="1"/>
    <col min="13323" max="13323" width="0.42578125" style="18" customWidth="1"/>
    <col min="13324" max="13568" width="10.42578125" style="18"/>
    <col min="13569" max="13569" width="42.42578125" style="18" customWidth="1"/>
    <col min="13570" max="13570" width="5.42578125" style="18" customWidth="1"/>
    <col min="13571" max="13571" width="1.42578125" style="18" customWidth="1"/>
    <col min="13572" max="13572" width="14.42578125" style="18" customWidth="1"/>
    <col min="13573" max="13573" width="1.42578125" style="18" customWidth="1"/>
    <col min="13574" max="13574" width="14.42578125" style="18" customWidth="1"/>
    <col min="13575" max="13575" width="1.42578125" style="18" customWidth="1"/>
    <col min="13576" max="13576" width="14.42578125" style="18" customWidth="1"/>
    <col min="13577" max="13577" width="1.42578125" style="18" customWidth="1"/>
    <col min="13578" max="13578" width="14.42578125" style="18" customWidth="1"/>
    <col min="13579" max="13579" width="0.42578125" style="18" customWidth="1"/>
    <col min="13580" max="13824" width="10.42578125" style="18"/>
    <col min="13825" max="13825" width="42.42578125" style="18" customWidth="1"/>
    <col min="13826" max="13826" width="5.42578125" style="18" customWidth="1"/>
    <col min="13827" max="13827" width="1.42578125" style="18" customWidth="1"/>
    <col min="13828" max="13828" width="14.42578125" style="18" customWidth="1"/>
    <col min="13829" max="13829" width="1.42578125" style="18" customWidth="1"/>
    <col min="13830" max="13830" width="14.42578125" style="18" customWidth="1"/>
    <col min="13831" max="13831" width="1.42578125" style="18" customWidth="1"/>
    <col min="13832" max="13832" width="14.42578125" style="18" customWidth="1"/>
    <col min="13833" max="13833" width="1.42578125" style="18" customWidth="1"/>
    <col min="13834" max="13834" width="14.42578125" style="18" customWidth="1"/>
    <col min="13835" max="13835" width="0.42578125" style="18" customWidth="1"/>
    <col min="13836" max="14080" width="10.42578125" style="18"/>
    <col min="14081" max="14081" width="42.42578125" style="18" customWidth="1"/>
    <col min="14082" max="14082" width="5.42578125" style="18" customWidth="1"/>
    <col min="14083" max="14083" width="1.42578125" style="18" customWidth="1"/>
    <col min="14084" max="14084" width="14.42578125" style="18" customWidth="1"/>
    <col min="14085" max="14085" width="1.42578125" style="18" customWidth="1"/>
    <col min="14086" max="14086" width="14.42578125" style="18" customWidth="1"/>
    <col min="14087" max="14087" width="1.42578125" style="18" customWidth="1"/>
    <col min="14088" max="14088" width="14.42578125" style="18" customWidth="1"/>
    <col min="14089" max="14089" width="1.42578125" style="18" customWidth="1"/>
    <col min="14090" max="14090" width="14.42578125" style="18" customWidth="1"/>
    <col min="14091" max="14091" width="0.42578125" style="18" customWidth="1"/>
    <col min="14092" max="14336" width="10.42578125" style="18"/>
    <col min="14337" max="14337" width="42.42578125" style="18" customWidth="1"/>
    <col min="14338" max="14338" width="5.42578125" style="18" customWidth="1"/>
    <col min="14339" max="14339" width="1.42578125" style="18" customWidth="1"/>
    <col min="14340" max="14340" width="14.42578125" style="18" customWidth="1"/>
    <col min="14341" max="14341" width="1.42578125" style="18" customWidth="1"/>
    <col min="14342" max="14342" width="14.42578125" style="18" customWidth="1"/>
    <col min="14343" max="14343" width="1.42578125" style="18" customWidth="1"/>
    <col min="14344" max="14344" width="14.42578125" style="18" customWidth="1"/>
    <col min="14345" max="14345" width="1.42578125" style="18" customWidth="1"/>
    <col min="14346" max="14346" width="14.42578125" style="18" customWidth="1"/>
    <col min="14347" max="14347" width="0.42578125" style="18" customWidth="1"/>
    <col min="14348" max="14592" width="10.42578125" style="18"/>
    <col min="14593" max="14593" width="42.42578125" style="18" customWidth="1"/>
    <col min="14594" max="14594" width="5.42578125" style="18" customWidth="1"/>
    <col min="14595" max="14595" width="1.42578125" style="18" customWidth="1"/>
    <col min="14596" max="14596" width="14.42578125" style="18" customWidth="1"/>
    <col min="14597" max="14597" width="1.42578125" style="18" customWidth="1"/>
    <col min="14598" max="14598" width="14.42578125" style="18" customWidth="1"/>
    <col min="14599" max="14599" width="1.42578125" style="18" customWidth="1"/>
    <col min="14600" max="14600" width="14.42578125" style="18" customWidth="1"/>
    <col min="14601" max="14601" width="1.42578125" style="18" customWidth="1"/>
    <col min="14602" max="14602" width="14.42578125" style="18" customWidth="1"/>
    <col min="14603" max="14603" width="0.42578125" style="18" customWidth="1"/>
    <col min="14604" max="14848" width="10.42578125" style="18"/>
    <col min="14849" max="14849" width="42.42578125" style="18" customWidth="1"/>
    <col min="14850" max="14850" width="5.42578125" style="18" customWidth="1"/>
    <col min="14851" max="14851" width="1.42578125" style="18" customWidth="1"/>
    <col min="14852" max="14852" width="14.42578125" style="18" customWidth="1"/>
    <col min="14853" max="14853" width="1.42578125" style="18" customWidth="1"/>
    <col min="14854" max="14854" width="14.42578125" style="18" customWidth="1"/>
    <col min="14855" max="14855" width="1.42578125" style="18" customWidth="1"/>
    <col min="14856" max="14856" width="14.42578125" style="18" customWidth="1"/>
    <col min="14857" max="14857" width="1.42578125" style="18" customWidth="1"/>
    <col min="14858" max="14858" width="14.42578125" style="18" customWidth="1"/>
    <col min="14859" max="14859" width="0.42578125" style="18" customWidth="1"/>
    <col min="14860" max="15104" width="10.42578125" style="18"/>
    <col min="15105" max="15105" width="42.42578125" style="18" customWidth="1"/>
    <col min="15106" max="15106" width="5.42578125" style="18" customWidth="1"/>
    <col min="15107" max="15107" width="1.42578125" style="18" customWidth="1"/>
    <col min="15108" max="15108" width="14.42578125" style="18" customWidth="1"/>
    <col min="15109" max="15109" width="1.42578125" style="18" customWidth="1"/>
    <col min="15110" max="15110" width="14.42578125" style="18" customWidth="1"/>
    <col min="15111" max="15111" width="1.42578125" style="18" customWidth="1"/>
    <col min="15112" max="15112" width="14.42578125" style="18" customWidth="1"/>
    <col min="15113" max="15113" width="1.42578125" style="18" customWidth="1"/>
    <col min="15114" max="15114" width="14.42578125" style="18" customWidth="1"/>
    <col min="15115" max="15115" width="0.42578125" style="18" customWidth="1"/>
    <col min="15116" max="15360" width="10.42578125" style="18"/>
    <col min="15361" max="15361" width="42.42578125" style="18" customWidth="1"/>
    <col min="15362" max="15362" width="5.42578125" style="18" customWidth="1"/>
    <col min="15363" max="15363" width="1.42578125" style="18" customWidth="1"/>
    <col min="15364" max="15364" width="14.42578125" style="18" customWidth="1"/>
    <col min="15365" max="15365" width="1.42578125" style="18" customWidth="1"/>
    <col min="15366" max="15366" width="14.42578125" style="18" customWidth="1"/>
    <col min="15367" max="15367" width="1.42578125" style="18" customWidth="1"/>
    <col min="15368" max="15368" width="14.42578125" style="18" customWidth="1"/>
    <col min="15369" max="15369" width="1.42578125" style="18" customWidth="1"/>
    <col min="15370" max="15370" width="14.42578125" style="18" customWidth="1"/>
    <col min="15371" max="15371" width="0.42578125" style="18" customWidth="1"/>
    <col min="15372" max="15616" width="10.42578125" style="18"/>
    <col min="15617" max="15617" width="42.42578125" style="18" customWidth="1"/>
    <col min="15618" max="15618" width="5.42578125" style="18" customWidth="1"/>
    <col min="15619" max="15619" width="1.42578125" style="18" customWidth="1"/>
    <col min="15620" max="15620" width="14.42578125" style="18" customWidth="1"/>
    <col min="15621" max="15621" width="1.42578125" style="18" customWidth="1"/>
    <col min="15622" max="15622" width="14.42578125" style="18" customWidth="1"/>
    <col min="15623" max="15623" width="1.42578125" style="18" customWidth="1"/>
    <col min="15624" max="15624" width="14.42578125" style="18" customWidth="1"/>
    <col min="15625" max="15625" width="1.42578125" style="18" customWidth="1"/>
    <col min="15626" max="15626" width="14.42578125" style="18" customWidth="1"/>
    <col min="15627" max="15627" width="0.42578125" style="18" customWidth="1"/>
    <col min="15628" max="15872" width="10.42578125" style="18"/>
    <col min="15873" max="15873" width="42.42578125" style="18" customWidth="1"/>
    <col min="15874" max="15874" width="5.42578125" style="18" customWidth="1"/>
    <col min="15875" max="15875" width="1.42578125" style="18" customWidth="1"/>
    <col min="15876" max="15876" width="14.42578125" style="18" customWidth="1"/>
    <col min="15877" max="15877" width="1.42578125" style="18" customWidth="1"/>
    <col min="15878" max="15878" width="14.42578125" style="18" customWidth="1"/>
    <col min="15879" max="15879" width="1.42578125" style="18" customWidth="1"/>
    <col min="15880" max="15880" width="14.42578125" style="18" customWidth="1"/>
    <col min="15881" max="15881" width="1.42578125" style="18" customWidth="1"/>
    <col min="15882" max="15882" width="14.42578125" style="18" customWidth="1"/>
    <col min="15883" max="15883" width="0.42578125" style="18" customWidth="1"/>
    <col min="15884" max="16128" width="10.42578125" style="18"/>
    <col min="16129" max="16129" width="42.42578125" style="18" customWidth="1"/>
    <col min="16130" max="16130" width="5.42578125" style="18" customWidth="1"/>
    <col min="16131" max="16131" width="1.42578125" style="18" customWidth="1"/>
    <col min="16132" max="16132" width="14.42578125" style="18" customWidth="1"/>
    <col min="16133" max="16133" width="1.42578125" style="18" customWidth="1"/>
    <col min="16134" max="16134" width="14.42578125" style="18" customWidth="1"/>
    <col min="16135" max="16135" width="1.42578125" style="18" customWidth="1"/>
    <col min="16136" max="16136" width="14.42578125" style="18" customWidth="1"/>
    <col min="16137" max="16137" width="1.42578125" style="18" customWidth="1"/>
    <col min="16138" max="16138" width="14.42578125" style="18" customWidth="1"/>
    <col min="16139" max="16139" width="0.42578125" style="18" customWidth="1"/>
    <col min="16140" max="16384" width="10.42578125" style="18"/>
  </cols>
  <sheetData>
    <row r="1" spans="1:11" ht="19.899999999999999" customHeight="1">
      <c r="B1" s="25"/>
      <c r="C1" s="54"/>
      <c r="D1" s="25"/>
      <c r="E1" s="54"/>
      <c r="F1" s="25"/>
      <c r="J1" s="22" t="s">
        <v>62</v>
      </c>
    </row>
    <row r="2" spans="1:11" ht="19.899999999999999" customHeight="1">
      <c r="A2" s="19" t="s">
        <v>0</v>
      </c>
      <c r="C2" s="54"/>
      <c r="D2" s="20"/>
      <c r="E2" s="71"/>
      <c r="F2" s="20"/>
      <c r="H2" s="20"/>
      <c r="J2" s="20"/>
    </row>
    <row r="3" spans="1:11" ht="19.899999999999999" customHeight="1">
      <c r="A3" s="21" t="s">
        <v>120</v>
      </c>
      <c r="B3" s="20"/>
      <c r="C3" s="54"/>
      <c r="D3" s="20"/>
      <c r="E3" s="71"/>
      <c r="F3" s="20"/>
      <c r="H3" s="20"/>
      <c r="J3" s="20"/>
    </row>
    <row r="4" spans="1:11" ht="19.899999999999999" customHeight="1">
      <c r="A4" s="21" t="s">
        <v>210</v>
      </c>
      <c r="B4" s="20"/>
      <c r="C4" s="54"/>
      <c r="D4" s="20"/>
      <c r="E4" s="71"/>
      <c r="F4" s="20"/>
      <c r="H4" s="20"/>
      <c r="J4" s="20"/>
    </row>
    <row r="5" spans="1:11" ht="19.899999999999999" customHeight="1">
      <c r="A5" s="20"/>
      <c r="B5" s="20"/>
      <c r="C5" s="71"/>
      <c r="D5" s="20"/>
      <c r="E5" s="71"/>
      <c r="F5" s="20"/>
      <c r="H5" s="20"/>
      <c r="J5" s="22" t="s">
        <v>2</v>
      </c>
    </row>
    <row r="6" spans="1:11" s="23" customFormat="1" ht="19.899999999999999" customHeight="1">
      <c r="B6" s="24"/>
      <c r="C6" s="58"/>
      <c r="D6" s="48"/>
      <c r="E6" s="48" t="s">
        <v>3</v>
      </c>
      <c r="F6" s="48"/>
      <c r="G6" s="58"/>
      <c r="H6" s="90"/>
      <c r="I6" s="48" t="s">
        <v>4</v>
      </c>
      <c r="J6" s="90"/>
      <c r="K6" s="58"/>
    </row>
    <row r="7" spans="1:11" ht="19.899999999999999" customHeight="1">
      <c r="B7" s="26"/>
      <c r="D7" s="70">
        <v>2026</v>
      </c>
      <c r="E7" s="75"/>
      <c r="F7" s="70">
        <v>2025</v>
      </c>
      <c r="G7" s="59"/>
      <c r="H7" s="70">
        <v>2026</v>
      </c>
      <c r="I7" s="75"/>
      <c r="J7" s="70">
        <v>2025</v>
      </c>
    </row>
    <row r="8" spans="1:11" s="25" customFormat="1" ht="19.899999999999999" customHeight="1">
      <c r="A8" s="21" t="s">
        <v>121</v>
      </c>
      <c r="C8" s="54"/>
      <c r="D8" s="26"/>
      <c r="E8" s="77"/>
      <c r="F8" s="26"/>
      <c r="G8" s="60"/>
      <c r="H8" s="26"/>
      <c r="I8" s="54"/>
      <c r="J8" s="26"/>
      <c r="K8" s="54"/>
    </row>
    <row r="9" spans="1:11" ht="19.899999999999999" customHeight="1">
      <c r="A9" s="18" t="s">
        <v>122</v>
      </c>
      <c r="B9" s="25"/>
      <c r="C9" s="54"/>
      <c r="D9" s="44">
        <f>SUM(PL!D81)</f>
        <v>939889</v>
      </c>
      <c r="E9" s="85"/>
      <c r="F9" s="44">
        <f>SUM(PL!F81)</f>
        <v>750595</v>
      </c>
      <c r="G9" s="68"/>
      <c r="H9" s="44">
        <f>SUM(PL!H81)</f>
        <v>907400</v>
      </c>
      <c r="I9" s="68"/>
      <c r="J9" s="44">
        <f>SUM(PL!J81)</f>
        <v>721124</v>
      </c>
    </row>
    <row r="10" spans="1:11" ht="19.899999999999999" customHeight="1">
      <c r="A10" s="18" t="s">
        <v>160</v>
      </c>
      <c r="B10" s="25"/>
      <c r="C10" s="54"/>
      <c r="D10" s="44"/>
      <c r="E10" s="85"/>
      <c r="F10" s="44"/>
      <c r="G10" s="57"/>
      <c r="H10" s="16"/>
      <c r="I10" s="57"/>
      <c r="J10" s="16"/>
    </row>
    <row r="11" spans="1:11" ht="19.899999999999999" customHeight="1">
      <c r="A11" s="18" t="s">
        <v>159</v>
      </c>
      <c r="B11" s="25"/>
      <c r="C11" s="54"/>
    </row>
    <row r="12" spans="1:11" ht="19.899999999999999" customHeight="1">
      <c r="A12" s="18" t="s">
        <v>164</v>
      </c>
      <c r="B12" s="25"/>
      <c r="C12" s="54"/>
    </row>
    <row r="13" spans="1:11" ht="19.899999999999999" customHeight="1">
      <c r="A13" s="27" t="s">
        <v>167</v>
      </c>
      <c r="C13" s="54"/>
      <c r="D13" s="44">
        <v>2017292</v>
      </c>
      <c r="E13" s="91"/>
      <c r="F13" s="44">
        <v>1781730</v>
      </c>
      <c r="G13" s="57"/>
      <c r="H13" s="44">
        <v>1169032</v>
      </c>
      <c r="I13" s="57"/>
      <c r="J13" s="44">
        <v>832058</v>
      </c>
    </row>
    <row r="14" spans="1:11" ht="19.899999999999999" customHeight="1">
      <c r="A14" s="27" t="s">
        <v>123</v>
      </c>
      <c r="C14" s="54"/>
      <c r="D14" s="44">
        <v>42129</v>
      </c>
      <c r="E14" s="91"/>
      <c r="F14" s="44">
        <v>47736</v>
      </c>
      <c r="G14" s="57"/>
      <c r="H14" s="44">
        <v>4189</v>
      </c>
      <c r="I14" s="57"/>
      <c r="J14" s="44">
        <v>9633</v>
      </c>
    </row>
    <row r="15" spans="1:11" ht="19.899999999999999" customHeight="1">
      <c r="A15" s="27" t="s">
        <v>124</v>
      </c>
      <c r="C15" s="54"/>
      <c r="D15" s="44">
        <v>109727</v>
      </c>
      <c r="E15" s="91"/>
      <c r="F15" s="44">
        <v>109883</v>
      </c>
      <c r="G15" s="57"/>
      <c r="H15" s="44">
        <v>13216</v>
      </c>
      <c r="I15" s="57"/>
      <c r="J15" s="44">
        <v>13216</v>
      </c>
    </row>
    <row r="16" spans="1:11" ht="19.899999999999999" customHeight="1">
      <c r="A16" s="27" t="s">
        <v>225</v>
      </c>
      <c r="C16" s="54"/>
      <c r="D16" s="44">
        <v>-153</v>
      </c>
      <c r="E16" s="91"/>
      <c r="F16" s="44">
        <v>-408</v>
      </c>
      <c r="G16" s="57"/>
      <c r="H16" s="44">
        <v>0</v>
      </c>
      <c r="I16" s="57"/>
      <c r="J16" s="44">
        <v>0</v>
      </c>
    </row>
    <row r="17" spans="1:10" ht="19.899999999999999" customHeight="1">
      <c r="A17" s="27" t="s">
        <v>222</v>
      </c>
      <c r="C17" s="54"/>
      <c r="D17" s="44">
        <v>-6467</v>
      </c>
      <c r="E17" s="91"/>
      <c r="F17" s="44">
        <v>6307</v>
      </c>
      <c r="G17" s="57"/>
      <c r="H17" s="44">
        <v>-6467</v>
      </c>
      <c r="I17" s="57"/>
      <c r="J17" s="44">
        <v>6307</v>
      </c>
    </row>
    <row r="18" spans="1:10" ht="19.899999999999999" customHeight="1">
      <c r="A18" s="27" t="s">
        <v>223</v>
      </c>
      <c r="C18" s="54"/>
      <c r="D18" s="32">
        <v>0</v>
      </c>
      <c r="E18" s="85"/>
      <c r="F18" s="32">
        <v>0</v>
      </c>
      <c r="G18" s="57"/>
      <c r="H18" s="32">
        <v>11261</v>
      </c>
      <c r="I18" s="57"/>
      <c r="J18" s="32">
        <v>27675</v>
      </c>
    </row>
    <row r="19" spans="1:10" ht="19.899999999999999" customHeight="1">
      <c r="A19" s="27" t="s">
        <v>125</v>
      </c>
      <c r="C19" s="54"/>
      <c r="D19" s="32">
        <v>-893325</v>
      </c>
      <c r="E19" s="85"/>
      <c r="F19" s="32">
        <v>-885702</v>
      </c>
      <c r="G19" s="57"/>
      <c r="H19" s="32">
        <v>-893325</v>
      </c>
      <c r="I19" s="57"/>
      <c r="J19" s="32">
        <v>-885702</v>
      </c>
    </row>
    <row r="20" spans="1:10" ht="19.899999999999999" customHeight="1">
      <c r="A20" s="27" t="s">
        <v>71</v>
      </c>
      <c r="C20" s="54"/>
      <c r="D20" s="92">
        <v>-221</v>
      </c>
      <c r="E20" s="85"/>
      <c r="F20" s="92">
        <v>-289</v>
      </c>
      <c r="G20" s="57"/>
      <c r="H20" s="92">
        <v>-77</v>
      </c>
      <c r="I20" s="57"/>
      <c r="J20" s="92">
        <v>-89</v>
      </c>
    </row>
    <row r="21" spans="1:10" ht="19.899999999999999" customHeight="1">
      <c r="A21" s="27" t="s">
        <v>126</v>
      </c>
      <c r="C21" s="54"/>
      <c r="D21" s="32">
        <v>-7924</v>
      </c>
      <c r="E21" s="85"/>
      <c r="F21" s="32">
        <v>-5285</v>
      </c>
      <c r="G21" s="57"/>
      <c r="H21" s="32">
        <v>-93653</v>
      </c>
      <c r="I21" s="57"/>
      <c r="J21" s="32">
        <v>-106910</v>
      </c>
    </row>
    <row r="22" spans="1:10" ht="19.899999999999999" customHeight="1">
      <c r="A22" s="27" t="s">
        <v>183</v>
      </c>
      <c r="C22" s="54"/>
      <c r="D22" s="32">
        <v>-618</v>
      </c>
      <c r="E22" s="85"/>
      <c r="F22" s="32">
        <v>119</v>
      </c>
      <c r="G22" s="57"/>
      <c r="H22" s="32">
        <v>-182</v>
      </c>
      <c r="I22" s="57"/>
      <c r="J22" s="32">
        <v>-2</v>
      </c>
    </row>
    <row r="23" spans="1:10" ht="19.899999999999999" customHeight="1">
      <c r="A23" s="18" t="s">
        <v>127</v>
      </c>
      <c r="C23" s="54"/>
      <c r="D23" s="32">
        <v>33704</v>
      </c>
      <c r="E23" s="85"/>
      <c r="F23" s="32">
        <v>28677</v>
      </c>
      <c r="G23" s="57"/>
      <c r="H23" s="32">
        <v>10181</v>
      </c>
      <c r="I23" s="57"/>
      <c r="J23" s="32">
        <v>2739</v>
      </c>
    </row>
    <row r="24" spans="1:10" ht="19.899999999999999" customHeight="1">
      <c r="A24" s="18" t="s">
        <v>172</v>
      </c>
      <c r="C24" s="54"/>
      <c r="D24" s="32">
        <v>-26781</v>
      </c>
      <c r="E24" s="85"/>
      <c r="F24" s="32">
        <v>-722</v>
      </c>
      <c r="G24" s="57"/>
      <c r="H24" s="32">
        <v>-548</v>
      </c>
      <c r="I24" s="57"/>
      <c r="J24" s="32">
        <v>-545</v>
      </c>
    </row>
    <row r="25" spans="1:10" ht="19.899999999999999" customHeight="1">
      <c r="A25" s="27" t="s">
        <v>165</v>
      </c>
      <c r="C25" s="54"/>
      <c r="D25" s="16">
        <v>-25734</v>
      </c>
      <c r="E25" s="85"/>
      <c r="F25" s="16">
        <v>-40506</v>
      </c>
      <c r="G25" s="57"/>
      <c r="H25" s="16">
        <v>-1712</v>
      </c>
      <c r="I25" s="57"/>
      <c r="J25" s="16">
        <v>-2204</v>
      </c>
    </row>
    <row r="26" spans="1:10" ht="19.899999999999999" customHeight="1">
      <c r="A26" s="27" t="s">
        <v>182</v>
      </c>
      <c r="C26" s="54"/>
      <c r="D26" s="16">
        <v>30983</v>
      </c>
      <c r="E26" s="85"/>
      <c r="F26" s="16">
        <v>20367</v>
      </c>
      <c r="G26" s="57"/>
      <c r="H26" s="16">
        <v>11610</v>
      </c>
      <c r="I26" s="57"/>
      <c r="J26" s="16">
        <v>10351</v>
      </c>
    </row>
    <row r="27" spans="1:10" ht="19.899999999999999" customHeight="1">
      <c r="A27" s="27" t="s">
        <v>184</v>
      </c>
      <c r="C27" s="54"/>
      <c r="D27" s="16">
        <v>12925</v>
      </c>
      <c r="E27" s="85"/>
      <c r="F27" s="16">
        <v>12844</v>
      </c>
      <c r="G27" s="57"/>
      <c r="H27" s="16">
        <v>7163</v>
      </c>
      <c r="I27" s="57"/>
      <c r="J27" s="16">
        <v>7279</v>
      </c>
    </row>
    <row r="28" spans="1:10" ht="19.899999999999999" customHeight="1">
      <c r="A28" s="27" t="s">
        <v>128</v>
      </c>
      <c r="C28" s="54"/>
      <c r="D28" s="16">
        <v>1921</v>
      </c>
      <c r="E28" s="85"/>
      <c r="F28" s="16">
        <v>2782</v>
      </c>
      <c r="G28" s="57"/>
      <c r="H28" s="16">
        <v>1921</v>
      </c>
      <c r="I28" s="57"/>
      <c r="J28" s="16">
        <v>2782</v>
      </c>
    </row>
    <row r="29" spans="1:10" ht="19.899999999999999" customHeight="1">
      <c r="A29" s="27" t="s">
        <v>129</v>
      </c>
      <c r="C29" s="54"/>
      <c r="D29" s="16">
        <v>47300</v>
      </c>
      <c r="E29" s="85"/>
      <c r="F29" s="16">
        <v>78479</v>
      </c>
      <c r="G29" s="57"/>
      <c r="H29" s="16">
        <v>100726</v>
      </c>
      <c r="I29" s="57"/>
      <c r="J29" s="16">
        <v>139443</v>
      </c>
    </row>
    <row r="30" spans="1:10" ht="19.899999999999999" customHeight="1">
      <c r="A30" s="27" t="s">
        <v>130</v>
      </c>
      <c r="C30" s="54"/>
      <c r="D30" s="36">
        <v>20005</v>
      </c>
      <c r="E30" s="85"/>
      <c r="F30" s="36">
        <v>23221</v>
      </c>
      <c r="G30" s="57"/>
      <c r="H30" s="35">
        <v>2252</v>
      </c>
      <c r="I30" s="57"/>
      <c r="J30" s="36">
        <v>2865</v>
      </c>
    </row>
    <row r="31" spans="1:10" ht="19.899999999999999" customHeight="1">
      <c r="A31" s="27" t="s">
        <v>131</v>
      </c>
      <c r="C31" s="54"/>
    </row>
    <row r="32" spans="1:10" ht="19.899999999999999" customHeight="1">
      <c r="A32" s="27" t="s">
        <v>132</v>
      </c>
      <c r="D32" s="44">
        <f>SUM(D9:D30)</f>
        <v>2294652</v>
      </c>
      <c r="E32" s="85"/>
      <c r="F32" s="44">
        <f>SUM(F9:F30)</f>
        <v>1929828</v>
      </c>
      <c r="G32" s="57"/>
      <c r="H32" s="44">
        <f>SUM(H9:H30)</f>
        <v>1242987</v>
      </c>
      <c r="I32" s="57"/>
      <c r="J32" s="44">
        <f>SUM(J9:J30)</f>
        <v>780020</v>
      </c>
    </row>
    <row r="33" spans="1:10" ht="19.899999999999999" customHeight="1">
      <c r="A33" s="27" t="s">
        <v>133</v>
      </c>
      <c r="C33" s="54"/>
      <c r="D33" s="44"/>
      <c r="E33" s="85"/>
      <c r="F33" s="44"/>
      <c r="G33" s="57"/>
      <c r="H33" s="16"/>
      <c r="I33" s="57"/>
      <c r="J33" s="16"/>
    </row>
    <row r="34" spans="1:10" ht="19.899999999999999" customHeight="1">
      <c r="A34" s="27" t="s">
        <v>180</v>
      </c>
      <c r="C34" s="54"/>
      <c r="D34" s="16">
        <v>45603</v>
      </c>
      <c r="E34" s="85"/>
      <c r="F34" s="16">
        <v>23298</v>
      </c>
      <c r="G34" s="57"/>
      <c r="H34" s="16">
        <v>38053</v>
      </c>
      <c r="I34" s="57"/>
      <c r="J34" s="16">
        <v>1438</v>
      </c>
    </row>
    <row r="35" spans="1:10" ht="19.899999999999999" customHeight="1">
      <c r="A35" s="27" t="s">
        <v>134</v>
      </c>
      <c r="C35" s="54"/>
      <c r="D35" s="30">
        <v>-320418</v>
      </c>
      <c r="E35" s="85"/>
      <c r="F35" s="30">
        <v>-374745</v>
      </c>
      <c r="G35" s="57"/>
      <c r="H35" s="30">
        <v>-107918</v>
      </c>
      <c r="I35" s="57"/>
      <c r="J35" s="30">
        <v>-179416</v>
      </c>
    </row>
    <row r="36" spans="1:10" ht="19.899999999999999" customHeight="1">
      <c r="A36" s="27" t="s">
        <v>135</v>
      </c>
      <c r="C36" s="54"/>
      <c r="D36" s="16">
        <v>0</v>
      </c>
      <c r="E36" s="85"/>
      <c r="F36" s="30">
        <v>628</v>
      </c>
      <c r="G36" s="57"/>
      <c r="H36" s="30">
        <v>0</v>
      </c>
      <c r="I36" s="57"/>
      <c r="J36" s="30">
        <v>267</v>
      </c>
    </row>
    <row r="37" spans="1:10" ht="19.899999999999999" customHeight="1">
      <c r="A37" s="27" t="s">
        <v>136</v>
      </c>
      <c r="C37" s="54"/>
      <c r="D37" s="16">
        <v>-27336</v>
      </c>
      <c r="E37" s="85"/>
      <c r="F37" s="16">
        <v>-34550</v>
      </c>
      <c r="G37" s="57"/>
      <c r="H37" s="30">
        <v>-18218</v>
      </c>
      <c r="I37" s="57"/>
      <c r="J37" s="16">
        <v>-23420</v>
      </c>
    </row>
    <row r="38" spans="1:10" ht="19.899999999999999" customHeight="1">
      <c r="A38" s="27" t="s">
        <v>137</v>
      </c>
      <c r="C38" s="54"/>
      <c r="D38" s="16">
        <v>-8570</v>
      </c>
      <c r="E38" s="85"/>
      <c r="F38" s="16">
        <v>-305545</v>
      </c>
      <c r="G38" s="57"/>
      <c r="H38" s="30">
        <v>0</v>
      </c>
      <c r="I38" s="57"/>
      <c r="J38" s="16">
        <v>0</v>
      </c>
    </row>
    <row r="39" spans="1:10" ht="19.899999999999999" customHeight="1">
      <c r="A39" s="27" t="s">
        <v>138</v>
      </c>
      <c r="C39" s="54"/>
      <c r="D39" s="16">
        <v>2191</v>
      </c>
      <c r="E39" s="85"/>
      <c r="F39" s="16">
        <v>995</v>
      </c>
      <c r="G39" s="57"/>
      <c r="H39" s="16">
        <v>2717</v>
      </c>
      <c r="I39" s="57"/>
      <c r="J39" s="16">
        <v>531</v>
      </c>
    </row>
    <row r="40" spans="1:10" ht="19.899999999999999" customHeight="1">
      <c r="A40" s="27" t="s">
        <v>140</v>
      </c>
      <c r="C40" s="54"/>
      <c r="D40" s="16"/>
      <c r="E40" s="85"/>
      <c r="G40" s="18"/>
      <c r="I40" s="18"/>
    </row>
    <row r="41" spans="1:10" ht="19.899999999999999" customHeight="1">
      <c r="A41" s="27" t="s">
        <v>181</v>
      </c>
      <c r="C41" s="54"/>
      <c r="D41" s="16">
        <v>-123041</v>
      </c>
      <c r="E41" s="85"/>
      <c r="F41" s="16">
        <v>-141524</v>
      </c>
      <c r="G41" s="57"/>
      <c r="H41" s="16">
        <v>-78267</v>
      </c>
      <c r="I41" s="57"/>
      <c r="J41" s="16">
        <v>-100320</v>
      </c>
    </row>
    <row r="42" spans="1:10" ht="19.899999999999999" customHeight="1">
      <c r="A42" s="27" t="s">
        <v>141</v>
      </c>
      <c r="C42" s="54"/>
      <c r="D42" s="16">
        <v>724</v>
      </c>
      <c r="E42" s="85"/>
      <c r="F42" s="16">
        <v>1902</v>
      </c>
      <c r="G42" s="57"/>
      <c r="H42" s="16">
        <v>4493</v>
      </c>
      <c r="I42" s="57"/>
      <c r="J42" s="16">
        <v>-4444</v>
      </c>
    </row>
    <row r="43" spans="1:10" ht="19.899999999999999" customHeight="1">
      <c r="A43" s="27" t="s">
        <v>142</v>
      </c>
      <c r="C43" s="54"/>
      <c r="D43" s="16">
        <v>237</v>
      </c>
      <c r="E43" s="85"/>
      <c r="F43" s="16">
        <v>-6101</v>
      </c>
      <c r="G43" s="57"/>
      <c r="H43" s="16">
        <v>77</v>
      </c>
      <c r="I43" s="57"/>
      <c r="J43" s="16">
        <v>-3916</v>
      </c>
    </row>
    <row r="44" spans="1:10" ht="19.899999999999999" customHeight="1">
      <c r="A44" s="27" t="s">
        <v>143</v>
      </c>
      <c r="C44" s="54"/>
      <c r="D44" s="16">
        <v>-15917</v>
      </c>
      <c r="E44" s="85"/>
      <c r="F44" s="16">
        <v>-11909</v>
      </c>
      <c r="G44" s="57"/>
      <c r="H44" s="16">
        <v>-9004</v>
      </c>
      <c r="I44" s="57"/>
      <c r="J44" s="16">
        <v>-9093</v>
      </c>
    </row>
    <row r="45" spans="1:10" ht="19.899999999999999" customHeight="1">
      <c r="A45" s="18" t="s">
        <v>144</v>
      </c>
      <c r="C45" s="54"/>
      <c r="D45" s="16">
        <v>-78464</v>
      </c>
      <c r="E45" s="85"/>
      <c r="F45" s="16">
        <v>-44001</v>
      </c>
      <c r="G45" s="57"/>
      <c r="H45" s="16">
        <v>-8790</v>
      </c>
      <c r="I45" s="57"/>
      <c r="J45" s="16">
        <v>-1982</v>
      </c>
    </row>
    <row r="46" spans="1:10" ht="19.899999999999999" customHeight="1">
      <c r="A46" s="18" t="s">
        <v>224</v>
      </c>
      <c r="C46" s="54"/>
      <c r="D46" s="16">
        <v>-22067</v>
      </c>
      <c r="E46" s="85"/>
      <c r="F46" s="16">
        <v>-2577</v>
      </c>
      <c r="G46" s="57"/>
      <c r="H46" s="16">
        <v>-12673</v>
      </c>
      <c r="I46" s="57"/>
      <c r="J46" s="16">
        <v>-1639</v>
      </c>
    </row>
    <row r="47" spans="1:10" ht="19.899999999999999" customHeight="1">
      <c r="A47" s="18" t="s">
        <v>166</v>
      </c>
      <c r="C47" s="54"/>
      <c r="D47" s="36">
        <v>-21006</v>
      </c>
      <c r="E47" s="85"/>
      <c r="F47" s="36">
        <v>-7864</v>
      </c>
      <c r="G47" s="57"/>
      <c r="H47" s="36">
        <v>-14779</v>
      </c>
      <c r="I47" s="57"/>
      <c r="J47" s="36">
        <v>-4245</v>
      </c>
    </row>
    <row r="48" spans="1:10" ht="19.899999999999999" customHeight="1">
      <c r="A48" s="21" t="s">
        <v>121</v>
      </c>
      <c r="C48" s="54"/>
      <c r="D48" s="45">
        <f>SUM(D32:D39,D41:D47)</f>
        <v>1726588</v>
      </c>
      <c r="E48" s="85"/>
      <c r="F48" s="45">
        <f>SUM(F32:F39,F41:F47)</f>
        <v>1027835</v>
      </c>
      <c r="G48" s="57"/>
      <c r="H48" s="45">
        <f>SUM(H32:H39,H41:H47)</f>
        <v>1038678</v>
      </c>
      <c r="I48" s="57"/>
      <c r="J48" s="45">
        <f>SUM(J32:J39,J41:J47)</f>
        <v>453781</v>
      </c>
    </row>
    <row r="49" spans="1:12" ht="19.899999999999999" customHeight="1">
      <c r="A49" s="27" t="s">
        <v>145</v>
      </c>
      <c r="C49" s="54"/>
      <c r="D49" s="36">
        <v>-47383</v>
      </c>
      <c r="E49" s="85"/>
      <c r="F49" s="36">
        <v>-65920</v>
      </c>
      <c r="G49" s="57"/>
      <c r="H49" s="36">
        <v>-20145</v>
      </c>
      <c r="I49" s="57"/>
      <c r="J49" s="36">
        <v>-35449</v>
      </c>
    </row>
    <row r="50" spans="1:12" ht="19.899999999999999" customHeight="1">
      <c r="A50" s="21" t="s">
        <v>191</v>
      </c>
      <c r="C50" s="54"/>
      <c r="D50" s="35">
        <f>SUM(D48:D49)</f>
        <v>1679205</v>
      </c>
      <c r="E50" s="85"/>
      <c r="F50" s="35">
        <f>SUM(F48:F49)</f>
        <v>961915</v>
      </c>
      <c r="G50" s="57"/>
      <c r="H50" s="35">
        <f>SUM(H48:H49)</f>
        <v>1018533</v>
      </c>
      <c r="I50" s="57"/>
      <c r="J50" s="35">
        <f>SUM(J48:J49)</f>
        <v>418332</v>
      </c>
    </row>
    <row r="51" spans="1:12" ht="19.899999999999999" customHeight="1">
      <c r="A51" s="27"/>
      <c r="C51" s="54"/>
    </row>
    <row r="52" spans="1:12" ht="19.899999999999999" customHeight="1">
      <c r="A52" s="18" t="s">
        <v>170</v>
      </c>
      <c r="B52" s="25"/>
      <c r="C52" s="54"/>
    </row>
    <row r="53" spans="1:12" ht="21.75" customHeight="1">
      <c r="B53" s="25"/>
      <c r="C53" s="54"/>
      <c r="D53" s="25"/>
      <c r="E53" s="54"/>
      <c r="F53" s="25"/>
      <c r="J53" s="22" t="s">
        <v>62</v>
      </c>
    </row>
    <row r="54" spans="1:12" ht="21.75" customHeight="1">
      <c r="A54" s="19" t="s">
        <v>0</v>
      </c>
      <c r="B54" s="20"/>
      <c r="C54" s="54"/>
      <c r="D54" s="20"/>
      <c r="E54" s="71"/>
      <c r="F54" s="20"/>
      <c r="H54" s="20"/>
      <c r="J54" s="20"/>
    </row>
    <row r="55" spans="1:12" ht="21.75" customHeight="1">
      <c r="A55" s="21" t="s">
        <v>139</v>
      </c>
      <c r="B55" s="20"/>
      <c r="C55" s="54"/>
      <c r="D55" s="20"/>
      <c r="E55" s="71"/>
      <c r="F55" s="20"/>
      <c r="H55" s="20"/>
      <c r="J55" s="20"/>
    </row>
    <row r="56" spans="1:12" ht="21.75" customHeight="1">
      <c r="A56" s="21" t="s">
        <v>210</v>
      </c>
      <c r="B56" s="20"/>
      <c r="C56" s="54"/>
      <c r="D56" s="20"/>
      <c r="E56" s="71"/>
      <c r="F56" s="20"/>
      <c r="H56" s="20"/>
      <c r="J56" s="20"/>
    </row>
    <row r="57" spans="1:12" ht="21.75" customHeight="1">
      <c r="A57" s="20"/>
      <c r="B57" s="20"/>
      <c r="C57" s="71"/>
      <c r="D57" s="20"/>
      <c r="E57" s="71"/>
      <c r="F57" s="20"/>
      <c r="H57" s="20"/>
      <c r="J57" s="22" t="s">
        <v>2</v>
      </c>
    </row>
    <row r="58" spans="1:12" s="23" customFormat="1" ht="21.75" customHeight="1">
      <c r="B58" s="24"/>
      <c r="C58" s="58"/>
      <c r="D58" s="48"/>
      <c r="E58" s="93" t="s">
        <v>3</v>
      </c>
      <c r="F58" s="48"/>
      <c r="G58" s="58"/>
      <c r="H58" s="90"/>
      <c r="I58" s="48" t="s">
        <v>4</v>
      </c>
      <c r="J58" s="90"/>
      <c r="K58" s="58"/>
      <c r="L58" s="18"/>
    </row>
    <row r="59" spans="1:12" ht="21.75" customHeight="1">
      <c r="B59" s="26"/>
      <c r="D59" s="70">
        <v>2026</v>
      </c>
      <c r="E59" s="75"/>
      <c r="F59" s="70">
        <v>2025</v>
      </c>
      <c r="G59" s="59"/>
      <c r="H59" s="70">
        <v>2026</v>
      </c>
      <c r="I59" s="75"/>
      <c r="J59" s="70">
        <v>2025</v>
      </c>
    </row>
    <row r="60" spans="1:12" ht="21.75" customHeight="1">
      <c r="A60" s="23" t="s">
        <v>146</v>
      </c>
      <c r="B60" s="25"/>
      <c r="C60" s="54"/>
      <c r="D60" s="25"/>
      <c r="E60" s="54"/>
      <c r="F60" s="25"/>
      <c r="H60" s="25"/>
      <c r="J60" s="25"/>
    </row>
    <row r="61" spans="1:12" ht="21.75" customHeight="1">
      <c r="A61" s="18" t="s">
        <v>147</v>
      </c>
      <c r="B61" s="25"/>
      <c r="C61" s="54"/>
      <c r="D61" s="44">
        <v>760898</v>
      </c>
      <c r="E61" s="85"/>
      <c r="F61" s="44">
        <v>794855</v>
      </c>
      <c r="G61" s="57"/>
      <c r="H61" s="44">
        <v>760898</v>
      </c>
      <c r="I61" s="57"/>
      <c r="J61" s="44">
        <v>794855</v>
      </c>
    </row>
    <row r="62" spans="1:12" ht="21.75" customHeight="1">
      <c r="A62" s="18" t="s">
        <v>221</v>
      </c>
      <c r="B62" s="25"/>
      <c r="C62" s="54"/>
      <c r="D62" s="44">
        <v>-144855</v>
      </c>
      <c r="E62" s="85"/>
      <c r="F62" s="44">
        <v>0</v>
      </c>
      <c r="G62" s="57"/>
      <c r="H62" s="44">
        <v>-144855</v>
      </c>
      <c r="I62" s="57"/>
      <c r="J62" s="44">
        <v>0</v>
      </c>
    </row>
    <row r="63" spans="1:12" ht="21.75" customHeight="1">
      <c r="A63" s="18" t="s">
        <v>202</v>
      </c>
      <c r="B63" s="25"/>
      <c r="C63" s="54"/>
      <c r="D63" s="44">
        <v>0</v>
      </c>
      <c r="E63" s="85"/>
      <c r="F63" s="44">
        <v>0</v>
      </c>
      <c r="G63" s="57"/>
      <c r="H63" s="44">
        <v>234000</v>
      </c>
      <c r="I63" s="57"/>
      <c r="J63" s="44">
        <v>360500</v>
      </c>
    </row>
    <row r="64" spans="1:12" ht="21.75" customHeight="1">
      <c r="A64" s="18" t="s">
        <v>194</v>
      </c>
      <c r="B64" s="25"/>
      <c r="C64" s="54"/>
      <c r="D64" s="32">
        <v>7924</v>
      </c>
      <c r="E64" s="85"/>
      <c r="F64" s="32">
        <v>5285</v>
      </c>
      <c r="G64" s="57"/>
      <c r="H64" s="32">
        <v>95748</v>
      </c>
      <c r="I64" s="57"/>
      <c r="J64" s="32">
        <v>109341</v>
      </c>
    </row>
    <row r="65" spans="1:10" ht="21.75" customHeight="1">
      <c r="A65" s="18" t="s">
        <v>203</v>
      </c>
      <c r="B65" s="25"/>
      <c r="C65" s="54"/>
      <c r="D65" s="32">
        <v>-9148</v>
      </c>
      <c r="E65" s="85"/>
      <c r="F65" s="32">
        <v>-7286</v>
      </c>
      <c r="G65" s="57"/>
      <c r="H65" s="32">
        <v>-5263</v>
      </c>
      <c r="I65" s="57"/>
      <c r="J65" s="32">
        <v>-1037</v>
      </c>
    </row>
    <row r="66" spans="1:10" ht="21.75" customHeight="1">
      <c r="A66" s="18" t="s">
        <v>195</v>
      </c>
      <c r="B66" s="25"/>
      <c r="C66" s="54"/>
      <c r="D66" s="35">
        <v>60331</v>
      </c>
      <c r="E66" s="85"/>
      <c r="F66" s="35">
        <v>16974</v>
      </c>
      <c r="G66" s="57"/>
      <c r="H66" s="35">
        <v>60331</v>
      </c>
      <c r="I66" s="57"/>
      <c r="J66" s="35">
        <v>16974</v>
      </c>
    </row>
    <row r="67" spans="1:10" ht="21.75" customHeight="1">
      <c r="A67" s="23" t="s">
        <v>215</v>
      </c>
      <c r="B67" s="25"/>
      <c r="C67" s="54"/>
      <c r="D67" s="35">
        <f>SUM(D61:D66)</f>
        <v>675150</v>
      </c>
      <c r="E67" s="85"/>
      <c r="F67" s="35">
        <f>SUM(F61:F66)</f>
        <v>809828</v>
      </c>
      <c r="G67" s="57"/>
      <c r="H67" s="36">
        <f>SUM(H61:H66)</f>
        <v>1000859</v>
      </c>
      <c r="I67" s="57"/>
      <c r="J67" s="36">
        <f>SUM(J61:J66)</f>
        <v>1280633</v>
      </c>
    </row>
    <row r="68" spans="1:10" ht="21.75" customHeight="1">
      <c r="A68" s="23" t="s">
        <v>148</v>
      </c>
      <c r="B68" s="25"/>
      <c r="C68" s="54"/>
      <c r="D68" s="44"/>
      <c r="E68" s="85"/>
      <c r="F68" s="44"/>
      <c r="G68" s="57"/>
      <c r="H68" s="94"/>
      <c r="I68" s="57"/>
      <c r="J68" s="94"/>
    </row>
    <row r="69" spans="1:10" ht="21.75" customHeight="1">
      <c r="A69" s="18" t="s">
        <v>227</v>
      </c>
      <c r="B69" s="25"/>
      <c r="C69" s="54"/>
      <c r="D69" s="44">
        <v>0</v>
      </c>
      <c r="E69" s="85"/>
      <c r="F69" s="44">
        <v>-1000000</v>
      </c>
      <c r="G69" s="57"/>
      <c r="H69" s="16">
        <v>0</v>
      </c>
      <c r="I69" s="57"/>
      <c r="J69" s="16">
        <v>-1000000</v>
      </c>
    </row>
    <row r="70" spans="1:10" ht="21.75" customHeight="1">
      <c r="A70" s="18" t="s">
        <v>192</v>
      </c>
      <c r="B70" s="25"/>
      <c r="C70" s="54"/>
      <c r="D70" s="44">
        <v>1500000</v>
      </c>
      <c r="E70" s="85"/>
      <c r="F70" s="16">
        <v>0</v>
      </c>
      <c r="G70" s="57"/>
      <c r="H70" s="16">
        <v>1500000</v>
      </c>
      <c r="I70" s="57"/>
      <c r="J70" s="16">
        <v>0</v>
      </c>
    </row>
    <row r="71" spans="1:10" ht="21.75" customHeight="1">
      <c r="A71" s="18" t="s">
        <v>163</v>
      </c>
      <c r="B71" s="25"/>
      <c r="C71" s="54"/>
      <c r="D71" s="44">
        <v>-500000</v>
      </c>
      <c r="E71" s="85"/>
      <c r="F71" s="44">
        <v>-687500</v>
      </c>
      <c r="G71" s="57"/>
      <c r="H71" s="16">
        <v>-500000</v>
      </c>
      <c r="I71" s="57"/>
      <c r="J71" s="16">
        <v>-687500</v>
      </c>
    </row>
    <row r="72" spans="1:10" ht="21.75" customHeight="1">
      <c r="A72" s="18" t="s">
        <v>217</v>
      </c>
      <c r="B72" s="25"/>
      <c r="C72" s="54"/>
      <c r="D72" s="44">
        <v>0</v>
      </c>
      <c r="E72" s="85"/>
      <c r="F72" s="44">
        <v>1855314</v>
      </c>
      <c r="G72" s="57"/>
      <c r="H72" s="16">
        <v>0</v>
      </c>
      <c r="I72" s="57"/>
      <c r="J72" s="16">
        <v>1855314</v>
      </c>
    </row>
    <row r="73" spans="1:10" ht="21.75" customHeight="1">
      <c r="A73" s="18" t="s">
        <v>218</v>
      </c>
      <c r="B73" s="25"/>
      <c r="C73" s="54"/>
      <c r="D73" s="44">
        <v>-1000000</v>
      </c>
      <c r="E73" s="85"/>
      <c r="F73" s="44">
        <v>-1000000</v>
      </c>
      <c r="G73" s="57"/>
      <c r="H73" s="16">
        <v>-1000000</v>
      </c>
      <c r="I73" s="57"/>
      <c r="J73" s="16">
        <v>-1000000</v>
      </c>
    </row>
    <row r="74" spans="1:10" ht="21.75" customHeight="1">
      <c r="A74" s="18" t="s">
        <v>189</v>
      </c>
      <c r="B74" s="25"/>
      <c r="C74" s="54"/>
      <c r="D74" s="44">
        <v>-81983</v>
      </c>
      <c r="E74" s="85"/>
      <c r="F74" s="44">
        <v>-122</v>
      </c>
      <c r="G74" s="57"/>
      <c r="H74" s="44">
        <v>-81983</v>
      </c>
      <c r="I74" s="57"/>
      <c r="J74" s="16">
        <v>-122</v>
      </c>
    </row>
    <row r="75" spans="1:10" ht="21.75" customHeight="1">
      <c r="A75" s="18" t="s">
        <v>219</v>
      </c>
      <c r="B75" s="25"/>
      <c r="C75" s="54"/>
      <c r="D75" s="44">
        <v>-746086</v>
      </c>
      <c r="E75" s="85"/>
      <c r="F75" s="44">
        <v>-857146</v>
      </c>
      <c r="G75" s="57"/>
      <c r="H75" s="44">
        <v>-746086</v>
      </c>
      <c r="I75" s="57"/>
      <c r="J75" s="16">
        <v>-857146</v>
      </c>
    </row>
    <row r="76" spans="1:10" ht="21.75" customHeight="1">
      <c r="A76" s="18" t="s">
        <v>220</v>
      </c>
      <c r="B76" s="25"/>
      <c r="C76" s="54"/>
      <c r="D76" s="44">
        <v>0</v>
      </c>
      <c r="E76" s="85"/>
      <c r="F76" s="44">
        <v>-2258</v>
      </c>
      <c r="G76" s="57"/>
      <c r="H76" s="44">
        <v>0</v>
      </c>
      <c r="I76" s="57"/>
      <c r="J76" s="16">
        <v>-2258</v>
      </c>
    </row>
    <row r="77" spans="1:10" ht="21.75" customHeight="1">
      <c r="A77" s="18" t="s">
        <v>149</v>
      </c>
      <c r="B77" s="25"/>
      <c r="C77" s="54"/>
      <c r="D77" s="16">
        <v>-77792</v>
      </c>
      <c r="E77" s="85"/>
      <c r="F77" s="16">
        <v>-106281</v>
      </c>
      <c r="G77" s="57"/>
      <c r="H77" s="16">
        <v>-77782</v>
      </c>
      <c r="I77" s="57"/>
      <c r="J77" s="16">
        <v>-106371</v>
      </c>
    </row>
    <row r="78" spans="1:10" ht="21.75" customHeight="1">
      <c r="A78" s="27" t="s">
        <v>150</v>
      </c>
      <c r="C78" s="54"/>
      <c r="D78" s="16">
        <v>-130605</v>
      </c>
      <c r="E78" s="85"/>
      <c r="F78" s="16">
        <v>-141354</v>
      </c>
      <c r="G78" s="57"/>
      <c r="H78" s="16">
        <v>-17099</v>
      </c>
      <c r="I78" s="57"/>
      <c r="J78" s="16">
        <v>-27849</v>
      </c>
    </row>
    <row r="79" spans="1:10" ht="21.75" customHeight="1">
      <c r="A79" s="23" t="s">
        <v>216</v>
      </c>
      <c r="B79" s="25"/>
      <c r="C79" s="54"/>
      <c r="D79" s="46">
        <f>SUM(D69:D78)</f>
        <v>-1036466</v>
      </c>
      <c r="E79" s="85"/>
      <c r="F79" s="46">
        <f>SUM(F69:F78)</f>
        <v>-1939347</v>
      </c>
      <c r="G79" s="57"/>
      <c r="H79" s="46">
        <f>SUM(H69:H78)</f>
        <v>-922950</v>
      </c>
      <c r="I79" s="57"/>
      <c r="J79" s="46">
        <f>SUM(J69:J78)</f>
        <v>-1825932</v>
      </c>
    </row>
    <row r="80" spans="1:10" ht="21.75" customHeight="1">
      <c r="A80" s="23" t="s">
        <v>171</v>
      </c>
      <c r="B80" s="25"/>
      <c r="C80" s="54"/>
      <c r="D80" s="44">
        <f>SUM(D50,D67,D79)</f>
        <v>1317889</v>
      </c>
      <c r="E80" s="85"/>
      <c r="F80" s="44">
        <f>SUM(F50,F67,F79)</f>
        <v>-167604</v>
      </c>
      <c r="G80" s="57"/>
      <c r="H80" s="16">
        <f>SUM(H50,H67,H79)</f>
        <v>1096442</v>
      </c>
      <c r="I80" s="57"/>
      <c r="J80" s="16">
        <f>SUM(J50,J67,J79)</f>
        <v>-126967</v>
      </c>
    </row>
    <row r="81" spans="1:10" ht="21.75" customHeight="1">
      <c r="A81" s="18" t="s">
        <v>151</v>
      </c>
      <c r="B81" s="25"/>
      <c r="C81" s="54"/>
      <c r="D81" s="33">
        <v>1477138</v>
      </c>
      <c r="E81" s="85"/>
      <c r="F81" s="33">
        <v>1463215</v>
      </c>
      <c r="G81" s="57"/>
      <c r="H81" s="33">
        <v>299953</v>
      </c>
      <c r="I81" s="57"/>
      <c r="J81" s="33">
        <v>397556</v>
      </c>
    </row>
    <row r="82" spans="1:10" ht="21.75" customHeight="1" thickBot="1">
      <c r="A82" s="23" t="s">
        <v>152</v>
      </c>
      <c r="B82" s="25"/>
      <c r="C82" s="54"/>
      <c r="D82" s="47">
        <f>SUM(D80:D81)</f>
        <v>2795027</v>
      </c>
      <c r="E82" s="85"/>
      <c r="F82" s="47">
        <f>SUM(F80:F81)</f>
        <v>1295611</v>
      </c>
      <c r="G82" s="57"/>
      <c r="H82" s="95">
        <f>SUM(H80:H81)</f>
        <v>1396395</v>
      </c>
      <c r="I82" s="57"/>
      <c r="J82" s="95">
        <f>SUM(J80:J81)</f>
        <v>270589</v>
      </c>
    </row>
    <row r="83" spans="1:10" ht="21.75" customHeight="1" thickTop="1">
      <c r="A83" s="23"/>
      <c r="B83" s="25"/>
      <c r="C83" s="54"/>
      <c r="D83" s="45">
        <f>SUM(D82-'BS '!D12)</f>
        <v>0</v>
      </c>
      <c r="E83" s="85"/>
      <c r="F83" s="45"/>
      <c r="G83" s="57"/>
      <c r="H83" s="45">
        <f>SUM(H82-'BS '!H12)</f>
        <v>0</v>
      </c>
      <c r="I83" s="57"/>
      <c r="J83" s="16"/>
    </row>
    <row r="84" spans="1:10" ht="21.75" customHeight="1">
      <c r="A84" s="23" t="s">
        <v>153</v>
      </c>
      <c r="B84" s="25"/>
      <c r="C84" s="54"/>
      <c r="D84" s="44"/>
      <c r="E84" s="85"/>
      <c r="F84" s="44"/>
      <c r="G84" s="57"/>
      <c r="H84" s="16"/>
      <c r="I84" s="57"/>
      <c r="J84" s="16"/>
    </row>
    <row r="85" spans="1:10" ht="21.75" customHeight="1">
      <c r="A85" s="18" t="s">
        <v>154</v>
      </c>
      <c r="B85" s="25"/>
      <c r="C85" s="54"/>
      <c r="D85" s="31"/>
      <c r="E85" s="57"/>
      <c r="F85" s="31"/>
      <c r="G85" s="57"/>
      <c r="H85" s="92"/>
      <c r="I85" s="57"/>
      <c r="J85" s="92"/>
    </row>
    <row r="86" spans="1:10" ht="21.75" customHeight="1">
      <c r="A86" s="27" t="s">
        <v>193</v>
      </c>
      <c r="B86" s="25"/>
      <c r="C86" s="54"/>
      <c r="D86" s="31">
        <v>63568</v>
      </c>
      <c r="E86" s="68"/>
      <c r="F86" s="31">
        <v>90468</v>
      </c>
      <c r="G86" s="68"/>
      <c r="H86" s="31">
        <v>10132</v>
      </c>
      <c r="I86" s="68"/>
      <c r="J86" s="31">
        <v>29594</v>
      </c>
    </row>
    <row r="87" spans="1:10" ht="21.75" customHeight="1">
      <c r="A87" s="27" t="s">
        <v>201</v>
      </c>
      <c r="B87" s="25"/>
      <c r="C87" s="54"/>
      <c r="D87" s="31"/>
      <c r="E87" s="68"/>
      <c r="F87" s="31"/>
      <c r="G87" s="68"/>
      <c r="H87" s="31"/>
      <c r="I87" s="68"/>
      <c r="J87" s="31"/>
    </row>
    <row r="88" spans="1:10" ht="21.75" customHeight="1">
      <c r="A88" s="18" t="s">
        <v>169</v>
      </c>
      <c r="B88" s="25"/>
      <c r="C88" s="54"/>
      <c r="D88" s="31">
        <v>-139492</v>
      </c>
      <c r="E88" s="85"/>
      <c r="F88" s="30">
        <v>134941</v>
      </c>
      <c r="G88" s="57"/>
      <c r="H88" s="31">
        <v>-139492</v>
      </c>
      <c r="I88" s="57"/>
      <c r="J88" s="30">
        <v>134941</v>
      </c>
    </row>
    <row r="89" spans="1:10" ht="21.75" customHeight="1">
      <c r="A89" s="18" t="s">
        <v>226</v>
      </c>
      <c r="B89" s="25"/>
      <c r="C89" s="54"/>
      <c r="D89" s="31">
        <v>200248</v>
      </c>
      <c r="E89" s="85"/>
      <c r="F89" s="30">
        <v>0</v>
      </c>
      <c r="G89" s="57"/>
      <c r="H89" s="31">
        <v>0</v>
      </c>
      <c r="I89" s="57"/>
      <c r="J89" s="30">
        <v>0</v>
      </c>
    </row>
    <row r="90" spans="1:10" ht="21.75" customHeight="1">
      <c r="D90" s="44"/>
      <c r="E90" s="85"/>
      <c r="F90" s="44"/>
      <c r="G90" s="57"/>
      <c r="H90" s="16"/>
      <c r="I90" s="57"/>
      <c r="J90" s="16"/>
    </row>
    <row r="91" spans="1:10" ht="21.75" customHeight="1">
      <c r="A91" s="18" t="s">
        <v>170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4" orientation="portrait" r:id="rId1"/>
  <headerFooter alignWithMargins="0"/>
  <rowBreaks count="1" manualBreakCount="1">
    <brk id="5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verticalDpi="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A45CE3F3-D129-40C3-9159-04EC6C564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4243FE-9C6C-45EF-AB84-47F75B88E1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EEEDA3F-7F7C-4CB1-A8F4-D4E024E6BE7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e0a7719-4ac5-4e26-84b3-d8c37a95c3b3"/>
    <ds:schemaRef ds:uri="http://www.w3.org/XML/1998/namespace"/>
    <ds:schemaRef ds:uri="http://purl.org/dc/dcmitype/"/>
    <ds:schemaRef ds:uri="f8cc4cd3-46a3-45fc-9b53-d2b1458b3514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 </vt:lpstr>
      <vt:lpstr>PL</vt:lpstr>
      <vt:lpstr>Conso</vt:lpstr>
      <vt:lpstr>Company</vt:lpstr>
      <vt:lpstr>CF</vt:lpstr>
      <vt:lpstr>'BS '!Print_Area</vt:lpstr>
      <vt:lpstr>CF!Print_Area</vt:lpstr>
      <vt:lpstr>Company!Print_Area</vt:lpstr>
      <vt:lpstr>Conso!Print_Area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2026-08-10T13:13:47Z</cp:lastPrinted>
  <dcterms:created xsi:type="dcterms:W3CDTF">1999-06-19T06:47:46Z</dcterms:created>
  <dcterms:modified xsi:type="dcterms:W3CDTF">2026-08-10T13:13:50Z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  <property fmtid="{D5CDD505-2E9C-101B-9397-08002B2CF9AE}" pid="3" name="MediaServiceImageTags">
    <vt:lpwstr/>
  </property>
</Properties>
</file>