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กุลนิตย์\กุลนิตน์-เอกชัย\เอกชัย 2569\Mandarin(MANRIN)_2569\Man-Q2 Jun'69\"/>
    </mc:Choice>
  </mc:AlternateContent>
  <xr:revisionPtr revIDLastSave="0" documentId="13_ncr:1_{764E9C7C-A2FE-41AA-9908-22E8486E2879}" xr6:coauthVersionLast="47" xr6:coauthVersionMax="47" xr10:uidLastSave="{00000000-0000-0000-0000-000000000000}"/>
  <bookViews>
    <workbookView xWindow="1065" yWindow="75" windowWidth="21525" windowHeight="15255" activeTab="3" xr2:uid="{00000000-000D-0000-FFFF-FFFF00000000}"/>
  </bookViews>
  <sheets>
    <sheet name="งบฐานะการเงิน" sheetId="1" r:id="rId1"/>
    <sheet name="งบกำไรขาดทุนเบ็ดเสร็จ" sheetId="6" r:id="rId2"/>
    <sheet name="งบเปลี่ยนแปลง" sheetId="2" r:id="rId3"/>
    <sheet name="งบกระแสเงินสด" sheetId="5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7" i="5" l="1"/>
  <c r="H57" i="5"/>
  <c r="K18" i="2"/>
  <c r="H52" i="5"/>
  <c r="F52" i="5"/>
  <c r="F22" i="1" l="1"/>
  <c r="F13" i="1"/>
  <c r="D22" i="1" l="1"/>
  <c r="F51" i="1"/>
  <c r="D51" i="1"/>
  <c r="F43" i="6" l="1"/>
  <c r="F47" i="6" s="1"/>
  <c r="F50" i="6" s="1"/>
  <c r="F52" i="6" s="1"/>
  <c r="F54" i="6" s="1"/>
  <c r="F14" i="6"/>
  <c r="F17" i="6" s="1"/>
  <c r="F19" i="6" s="1"/>
  <c r="F21" i="6" s="1"/>
  <c r="F10" i="6"/>
  <c r="C14" i="2"/>
  <c r="I12" i="2"/>
  <c r="K12" i="2" s="1"/>
  <c r="A3" i="5" l="1"/>
  <c r="K16" i="2"/>
  <c r="K10" i="2"/>
  <c r="H9" i="5"/>
  <c r="H27" i="5" s="1"/>
  <c r="D43" i="6"/>
  <c r="D47" i="6" l="1"/>
  <c r="D50" i="6" s="1"/>
  <c r="D52" i="6" s="1"/>
  <c r="F56" i="6"/>
  <c r="I13" i="2"/>
  <c r="F9" i="5" l="1"/>
  <c r="F27" i="5" s="1"/>
  <c r="F30" i="5" s="1"/>
  <c r="D54" i="6"/>
  <c r="I19" i="2" s="1"/>
  <c r="D56" i="6"/>
  <c r="F69" i="1"/>
  <c r="G20" i="2" l="1"/>
  <c r="E20" i="2"/>
  <c r="C20" i="2"/>
  <c r="D10" i="6" l="1"/>
  <c r="D14" i="6" l="1"/>
  <c r="D17" i="6" s="1"/>
  <c r="D19" i="6" s="1"/>
  <c r="F23" i="6"/>
  <c r="D21" i="6" l="1"/>
  <c r="I20" i="2"/>
  <c r="D23" i="6"/>
  <c r="K13" i="2"/>
  <c r="F57" i="1" l="1"/>
  <c r="G14" i="2" l="1"/>
  <c r="E14" i="2"/>
  <c r="D64" i="1" l="1"/>
  <c r="D65" i="1"/>
  <c r="D68" i="1"/>
  <c r="H30" i="5" l="1"/>
  <c r="I14" i="2" l="1"/>
  <c r="K14" i="2"/>
  <c r="A39" i="1" l="1"/>
  <c r="F70" i="1" l="1"/>
  <c r="A41" i="5" l="1"/>
  <c r="H58" i="5" l="1"/>
  <c r="H60" i="5" s="1"/>
  <c r="F58" i="1" l="1"/>
  <c r="F71" i="1" s="1"/>
  <c r="F23" i="1" l="1"/>
  <c r="D57" i="1" l="1"/>
  <c r="D13" i="1" l="1"/>
  <c r="D58" i="1" l="1"/>
  <c r="D23" i="1" l="1"/>
  <c r="K19" i="2" l="1"/>
  <c r="K20" i="2" s="1"/>
  <c r="D69" i="1"/>
  <c r="D70" i="1" s="1"/>
  <c r="D71" i="1" s="1"/>
  <c r="F58" i="5" l="1"/>
  <c r="F60" i="5" s="1"/>
</calcChain>
</file>

<file path=xl/sharedStrings.xml><?xml version="1.0" encoding="utf-8"?>
<sst xmlns="http://schemas.openxmlformats.org/spreadsheetml/2006/main" count="234" uniqueCount="158">
  <si>
    <t>บริษัท  แมนดาริน  โฮเต็ล  จำกัด  (มหาชน)</t>
  </si>
  <si>
    <t>งบฐานะการเงิน</t>
  </si>
  <si>
    <t>(หน่วย : บาท)</t>
  </si>
  <si>
    <t>สินทรัพย์</t>
  </si>
  <si>
    <t>หมายเหตุ</t>
  </si>
  <si>
    <t xml:space="preserve"> (ยังไม่ได้ตรวจสอบ/</t>
  </si>
  <si>
    <t>(ตรวจสอบแล้ว)</t>
  </si>
  <si>
    <t>สอบทานแล้ว)</t>
  </si>
  <si>
    <t>สินทรัพย์หมุนเวียน</t>
  </si>
  <si>
    <t xml:space="preserve">          เงินสดและรายการเทียบเท่าเงินสด</t>
  </si>
  <si>
    <t>5</t>
  </si>
  <si>
    <t xml:space="preserve">          ลูกหนี้การค้าและลูกหนี้หมุนเวียนอื่น</t>
  </si>
  <si>
    <t>6</t>
  </si>
  <si>
    <t xml:space="preserve">          สินค้าคงเหลือ</t>
  </si>
  <si>
    <t>7</t>
  </si>
  <si>
    <t xml:space="preserve">                              รวมสินทรัพย์หมุนเวียน </t>
  </si>
  <si>
    <t>สินทรัพย์ไม่หมุนเวียน</t>
  </si>
  <si>
    <t xml:space="preserve">          อสังหาริมทรัพย์เพื่อการลงทุน </t>
  </si>
  <si>
    <t>8</t>
  </si>
  <si>
    <t xml:space="preserve">          ที่ดิน  อาคารและอุปกรณ์ </t>
  </si>
  <si>
    <t>9</t>
  </si>
  <si>
    <t xml:space="preserve">          สินทรัพย์สิทธิการใช้ </t>
  </si>
  <si>
    <t>10</t>
  </si>
  <si>
    <t xml:space="preserve">          สินทรัพย์ไม่มีตัวตนอื่น</t>
  </si>
  <si>
    <t>11</t>
  </si>
  <si>
    <t xml:space="preserve">          สินทรัพย์ภาษีเงินได้รอการตัดบัญชี</t>
  </si>
  <si>
    <t>12</t>
  </si>
  <si>
    <t xml:space="preserve">          เงินฝากธนาคารที่ติดภาระค้ำประกัน</t>
  </si>
  <si>
    <t>13</t>
  </si>
  <si>
    <t xml:space="preserve">          สินทรัพย์ไม่หมุนเวียนอื่น</t>
  </si>
  <si>
    <t xml:space="preserve">                              รวมสินทรัพย์ไม่หมุนเวียน</t>
  </si>
  <si>
    <t xml:space="preserve">รวมสินทรัพย์ </t>
  </si>
  <si>
    <t>หมายเหตุประกอบข้อมูลทางการเงินระหว่างกาลแบบย่อเเป็นส่วนหนึ่งของข้อมูลทางการเงินนี้</t>
  </si>
  <si>
    <t>- 2 -</t>
  </si>
  <si>
    <t>งบฐานะการเงิน  (ต่อ)</t>
  </si>
  <si>
    <t>หนี้สินและส่วนของผู้ถือหุ้น</t>
  </si>
  <si>
    <t>หนี้สินหมุนเวียน</t>
  </si>
  <si>
    <t xml:space="preserve">          เจ้าหนี้การค้าและเจ้าหนี้หมุนเวียนอื่น</t>
  </si>
  <si>
    <t>15</t>
  </si>
  <si>
    <t xml:space="preserve">          ส่วนของเงินกู้ยืมระยะยาวจากสถาบันการเงินที่ถึงกำหนด</t>
  </si>
  <si>
    <t xml:space="preserve">                    ชำระภายในหนึ่งปี</t>
  </si>
  <si>
    <t>16</t>
  </si>
  <si>
    <t xml:space="preserve">          ส่วนของหนี้สินตามสัญญาเช่าที่ถึงกำหนดชำระภายในหนึ่งปี</t>
  </si>
  <si>
    <t>17</t>
  </si>
  <si>
    <t xml:space="preserve">                              รวมหนี้สินหมุนเวียน</t>
  </si>
  <si>
    <t>หนี้สินไม่หมุนเวียน</t>
  </si>
  <si>
    <t xml:space="preserve">          เงินกู้ยืมระยะยาวจากสถาบันการเงิน</t>
  </si>
  <si>
    <t xml:space="preserve">          หนี้สินตามสัญญาเช่า</t>
  </si>
  <si>
    <t xml:space="preserve">          ประมาณการหนี้สินไม่หมุนเวียนสำหรับผลประโยชน์พนักงาน</t>
  </si>
  <si>
    <t>18</t>
  </si>
  <si>
    <t xml:space="preserve">          หนี้สินไม่หมุนเวียนอื่น</t>
  </si>
  <si>
    <t xml:space="preserve">                              รวมหนี้สินไม่หมุนเวียน</t>
  </si>
  <si>
    <t xml:space="preserve">                              รวมหนี้สิน</t>
  </si>
  <si>
    <t>ส่วนของผู้ถือหุ้น</t>
  </si>
  <si>
    <t xml:space="preserve">          ทุนเรือนหุ้น</t>
  </si>
  <si>
    <t xml:space="preserve"> </t>
  </si>
  <si>
    <t xml:space="preserve">                  ทุนจดทะเบียน </t>
  </si>
  <si>
    <t xml:space="preserve">                         หุ้นสามัญ 33,000,000 หุ้น มูลค่าหุ้นละ 10 บาท</t>
  </si>
  <si>
    <t xml:space="preserve">                  ทุนที่ชำระแล้ว </t>
  </si>
  <si>
    <t xml:space="preserve">                         หุ้นสามัญ 26,905,580 หุ้น มูลค่าหุ้นละ 10 บาท</t>
  </si>
  <si>
    <t xml:space="preserve">          ส่วนเกินมูลค่าหุ้นสามัญ</t>
  </si>
  <si>
    <t xml:space="preserve">                  จัดสรรแล้ว</t>
  </si>
  <si>
    <t xml:space="preserve">                         ทุนสำรองตามกฎหมาย</t>
  </si>
  <si>
    <t xml:space="preserve">                  ยังไม่ได้จัดสรร</t>
  </si>
  <si>
    <t xml:space="preserve">                              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</si>
  <si>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</si>
  <si>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</si>
  <si>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(ยังไม่ได้ตรวจสอบ/สอบทานแล้ว)</t>
  </si>
  <si>
    <t>2568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</si>
  <si>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</si>
  <si>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</si>
  <si>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</si>
  <si>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</si>
  <si>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</si>
  <si>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</si>
  <si>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</si>
  <si>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รายได้ทางการเงิน</t>
  </si>
  <si>
    <t>ต้นทุนทางการเงิน</t>
  </si>
  <si>
    <t>กำไรก่อนภาษีเงินได้</t>
  </si>
  <si>
    <t>กำไรสำหรับงวด</t>
  </si>
  <si>
    <t xml:space="preserve">กำไร(ขาดทุน)เบ็ดเสร็จอื่น </t>
  </si>
  <si>
    <t>กำไรเบ็ดเสร็จรวมสำหรับงวด</t>
  </si>
  <si>
    <t>กำไรต่อหุ้น</t>
  </si>
  <si>
    <t xml:space="preserve">    กำไรต่อหุ้นขั้นพื้นฐาน</t>
  </si>
  <si>
    <t xml:space="preserve">    จำนวนหุ้นสามัญถัวเฉลี่ยถ่วงน้ำหนัก (หน่วย:หุ้น)</t>
  </si>
  <si>
    <t>งบการเปลี่ยนแปลงส่วนของผู้ถือหุ้น</t>
  </si>
  <si>
    <t>ทุนที่</t>
  </si>
  <si>
    <t>ส่วนเกิน</t>
  </si>
  <si>
    <t>กำไร(ขาดทุน)สะสม</t>
  </si>
  <si>
    <t>รวม</t>
  </si>
  <si>
    <t>ชำระแล้ว</t>
  </si>
  <si>
    <t>มูลค่า</t>
  </si>
  <si>
    <t>จัดสรรแล้ว</t>
  </si>
  <si>
    <t>ยังไม่ได้จัดสรร</t>
  </si>
  <si>
    <t>หุ้นสามัญ</t>
  </si>
  <si>
    <t>ทุนสำรองตามกฎหมาย</t>
  </si>
  <si>
    <t xml:space="preserve">     กำไรเบ็ดเสร็จรวมสำหรับงวด</t>
  </si>
  <si>
    <t>ยอดคงแหลือ ณ วันที่ 1 มกราคม  2568</t>
  </si>
  <si>
    <t xml:space="preserve">                                                               (ลงชื่อ) …..........…………………………………………………………… กรรมการตามอำนาจ</t>
  </si>
  <si>
    <t>งบกระแสเงินสด</t>
  </si>
  <si>
    <t>กระแสเงินสดจากกิจกรรมดำเนินงาน</t>
  </si>
  <si>
    <t xml:space="preserve">     กำไรสำหรับงวด</t>
  </si>
  <si>
    <t xml:space="preserve">     ปรับปรุงรายการที่กระทบกำไร(ขาดทุน)เป็นเงินสดรับ(จ่าย)</t>
  </si>
  <si>
    <t xml:space="preserve">               ค่าเสื่อมราคาและค่าตัดจำหน่าย</t>
  </si>
  <si>
    <t xml:space="preserve">               ตัดจำหน่ายสินทรัพย์สิทธิการใช้</t>
  </si>
  <si>
    <t xml:space="preserve">               ค่าใช้จ่ายผลประโยชน์พนักงาน</t>
  </si>
  <si>
    <t xml:space="preserve">               หนี้สินตัดบัญชี</t>
  </si>
  <si>
    <t xml:space="preserve">               ค่าใช้จ่ายดอกเบี้ย</t>
  </si>
  <si>
    <t xml:space="preserve">               ดอกเบี้ยรับ</t>
  </si>
  <si>
    <t xml:space="preserve">               ลูกหนี้การค้าและลูกหนี้หมุนเวียนอื่น (เพิ่มขึ้น) ลดลง</t>
  </si>
  <si>
    <t xml:space="preserve">               สินค้าคงเหลือ (เพิ่มขึ้น) ลดลง</t>
  </si>
  <si>
    <t xml:space="preserve">               เจ้าหนี้การค้าและเจ้าหนี้หมุนเวียนอื่นเพิ่มขึ้น (ลดลง)</t>
  </si>
  <si>
    <t>กระแสเงินสดสุทธิได้มาจาก(ใช้ไปใน)การดำเนินงาน</t>
  </si>
  <si>
    <t xml:space="preserve">               จ่ายดอกเบี้ย</t>
  </si>
  <si>
    <t xml:space="preserve">               จ่ายภาษีเงินได้</t>
  </si>
  <si>
    <t>กระแสเงินสดสุทธิได้มาจาก(ใช้ไปใน)กิจกรรมดำเนินงาน</t>
  </si>
  <si>
    <t>งบกระแสเงินสด (ต่อ)</t>
  </si>
  <si>
    <t>กระแสเงินสดจากกิจกรรมลงทุน</t>
  </si>
  <si>
    <t xml:space="preserve">               เงินมัดจำจ่ายเพื่อซื้อสินทรัพย์</t>
  </si>
  <si>
    <t xml:space="preserve">               เงินฝากธนาคารที่ติดภาระค้ำประกัน (เพิ่มขึ้น) ลดลง</t>
  </si>
  <si>
    <t>กระแสเงินสดสุทธิได้มาจาก(ใช้ไปใน)กิจกรรมลงทุน</t>
  </si>
  <si>
    <t>กระแสเงินสดจากกิจกรรมจัดหาเงิน</t>
  </si>
  <si>
    <t xml:space="preserve">               เงินสดจ่ายชำระเงินกู้ยืมระยะยาว</t>
  </si>
  <si>
    <t xml:space="preserve">               เงินสดจ่ายเพื่อชำระหนี้สินตามสัญญาเช่า</t>
  </si>
  <si>
    <t>เงินสดสุทธิได้มาจาก(ใช้ไป)จากกิจกรรมจัดหาเงิน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</si>
  <si>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</si>
  <si>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</si>
  <si>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</si>
  <si>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               เงินสดจ่ายเพื่อซื้อสินทรัพย์ไม่มีตัวตนอื่น </t>
  </si>
  <si>
    <t xml:space="preserve">               เงินสดจ่ายเพื่อซื้อที่ดิน อาคารและอุปกรณ์</t>
  </si>
  <si>
    <t>การเปลี่ยนแปลงส่วนของผู้ถือหุ้นสำหรับงวด 6 เดือน :-</t>
  </si>
  <si>
    <t>ยอดคงเหลือ ณ วันที่ 30 มิถุนายน 2568</t>
  </si>
  <si>
    <t xml:space="preserve">               จ่ายผลประโยชน์พนักงาน</t>
  </si>
  <si>
    <t xml:space="preserve">               หนี้สินไม่หมุนเวียนอื่นเพิ่มขึ้น (ลดลง)</t>
  </si>
  <si>
    <t xml:space="preserve">     โอนเพื่อชดเชยผลขาดทุนสะสม </t>
  </si>
  <si>
    <t>20</t>
  </si>
  <si>
    <t xml:space="preserve">               ค่าใช้จ่ายภาษีเงินได้</t>
  </si>
  <si>
    <t>ค่าใช้จ่ายภาษีเงินได้</t>
  </si>
  <si>
    <t xml:space="preserve">                                  (ลงชื่อ) …..........…………………………………………………………… กรรมการตามอำนาจ</t>
  </si>
  <si>
    <t>สำหรับงวดหกเดือน สิ้นสุดวันที่ 30 มิถุนายน 2569</t>
  </si>
  <si>
    <t>ยอดคงเหลือ ณ วันที่ 30 มิถุนายน 2569</t>
  </si>
  <si>
    <t>2569</t>
  </si>
  <si>
    <t>สำหรับงวดสามเดือน สิ้นสุดวันที่ 30 มิถุนายน 2569</t>
  </si>
  <si>
    <t>ณ วันที่ 30 มิถุนายน 2569</t>
  </si>
  <si>
    <t>31 ธันวาคม 2568</t>
  </si>
  <si>
    <t>30 มิถุนายน 2569</t>
  </si>
  <si>
    <t xml:space="preserve">          ภาษีเงินได้นิติบุคคลค้างจ่าย</t>
  </si>
  <si>
    <t xml:space="preserve">               (โอนกลับ)ผลขาดทุนด้านเครดิตที่คาดว่าจะเกิดขี้น</t>
  </si>
  <si>
    <t xml:space="preserve">               หนี้สูญ</t>
  </si>
  <si>
    <t xml:space="preserve">     เงินปันผลจ่าย</t>
  </si>
  <si>
    <t xml:space="preserve">               จ่ายเงินปันผล</t>
  </si>
  <si>
    <t xml:space="preserve">               สินทรัพย์ไม่หมุนเวียนอื่น (เพิ่มขึ้น) ลดลง</t>
  </si>
  <si>
    <t>21</t>
  </si>
  <si>
    <t xml:space="preserve">               ขาดทุนจากการตัดจำหน่ายสินทรัพย์</t>
  </si>
  <si>
    <t>ยอดคงแหลือ ณ วันที่ 1 มกราคม  2569</t>
  </si>
  <si>
    <t xml:space="preserve">          กำไรสะสม</t>
  </si>
  <si>
    <t xml:space="preserve">                                                   (  นางสุวรรณา  พุทธประสาท  ,  นายประชา  ศิริวงศ์รังสรร  )</t>
  </si>
  <si>
    <t xml:space="preserve">                                                                                (  นางสุวรรณา  พุทธประสาท  ,  นายประชา  ศิริวงศ์รังสรร 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</si>
</sst>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0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-* #,##0_-;\-* #,##0_-;_-* &quot;-&quot;??_-;_-@_-"/>
    <numFmt numFmtId="165" formatCode="#,##0.00\ ;\(#,##0.00\)"/>
    <numFmt numFmtId="166" formatCode="&quot;$&quot;#,##0.00_);[Red]\(&quot;$&quot;#,##0.00\)"/>
    <numFmt numFmtId="167" formatCode="_(&quot;$&quot;* #,##0_);_(&quot;$&quot;* \(#,##0\);_(&quot;$&quot;* &quot;-&quot;_);_(@_)"/>
    <numFmt numFmtId="168" formatCode="_(&quot;$&quot;* #,##0.00_);_(&quot;$&quot;* \(#,##0.00\);_(&quot;$&quot;* &quot;-&quot;??_);_(@_)"/>
    <numFmt numFmtId="169" formatCode="&quot;ผ&quot;#,##0.00_);[Red]\(&quot;ผ&quot;#,##0.00\)"/>
    <numFmt numFmtId="170" formatCode="0.0%"/>
    <numFmt numFmtId="171" formatCode="dd\-mmm\-yy_)"/>
    <numFmt numFmtId="172" formatCode="0.00_)"/>
    <numFmt numFmtId="173" formatCode="#,##0.00\ &quot;F&quot;;\-#,##0.00\ &quot;F&quot;"/>
    <numFmt numFmtId="174" formatCode="#,##0.00&quot; $&quot;;\-#,##0.00&quot; $&quot;"/>
    <numFmt numFmtId="175" formatCode="#,##0.00&quot; $&quot;;[Red]\-#,##0.00&quot; $&quot;"/>
    <numFmt numFmtId="176" formatCode="d\.m\.yy"/>
    <numFmt numFmtId="177" formatCode="d\.mmm\.yy"/>
    <numFmt numFmtId="178" formatCode="d\.mmm"/>
    <numFmt numFmtId="179" formatCode="mmm\.yy"/>
    <numFmt numFmtId="180" formatCode="&quot;ฃค&quot;#,##0;&quot;ฃค&quot;\-#,##0"/>
    <numFmt numFmtId="181" formatCode="0&quot;  &quot;"/>
    <numFmt numFmtId="182" formatCode="d\.m\.yy\ h:mm"/>
    <numFmt numFmtId="183" formatCode="_-* #,##0.00\ &quot;F&quot;_-;\-* #,##0.00\ &quot;F&quot;_-;_-* &quot;-&quot;??\ &quot;F&quot;_-;_-@_-"/>
    <numFmt numFmtId="184" formatCode="0.00&quot;  &quot;"/>
    <numFmt numFmtId="185" formatCode="_(&quot;$&quot;* #,##0.0_);_(&quot;$&quot;* \(#,##0.0\);_(&quot;$&quot;* &quot;0.0&quot;_);_(@_)"/>
    <numFmt numFmtId="186" formatCode="0%_);\(0%\)"/>
    <numFmt numFmtId="187" formatCode="#,##0.0_);[Red]\(#,##0.0\)"/>
    <numFmt numFmtId="188" formatCode="#,##0.00;[Red]\(#,##0.00\)"/>
    <numFmt numFmtId="189" formatCode="[$€-2]\ #,##0.00_);[Red]\([$€-2]\ #,##0.00\)"/>
  </numFmts>
  <fonts count="48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0"/>
      <name val="ApFont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6"/>
      <name val="Angsana New"/>
      <family val="1"/>
    </font>
    <font>
      <sz val="10"/>
      <color theme="1"/>
      <name val="Arial"/>
      <family val="2"/>
    </font>
    <font>
      <sz val="10"/>
      <color theme="0"/>
      <name val="Arial"/>
      <family val="2"/>
    </font>
    <font>
      <sz val="12"/>
      <name val="Arial"/>
      <family val="2"/>
    </font>
    <font>
      <b/>
      <sz val="10"/>
      <name val="Helv"/>
    </font>
    <font>
      <sz val="14"/>
      <name val="CordiaUPC"/>
      <family val="2"/>
      <charset val="222"/>
    </font>
    <font>
      <sz val="10"/>
      <color indexed="8"/>
      <name val="Arial"/>
      <family val="2"/>
    </font>
    <font>
      <sz val="12"/>
      <name val="Tms Rmn"/>
      <charset val="222"/>
    </font>
    <font>
      <b/>
      <sz val="12"/>
      <name val="Helv"/>
    </font>
    <font>
      <b/>
      <sz val="12"/>
      <name val="Arial"/>
      <family val="2"/>
    </font>
    <font>
      <b/>
      <sz val="11"/>
      <name val="Helv"/>
    </font>
    <font>
      <sz val="16"/>
      <name val="EucrosiaUPC"/>
      <family val="1"/>
      <charset val="222"/>
    </font>
    <font>
      <u/>
      <sz val="14"/>
      <color indexed="12"/>
      <name val="AngsanaUPC"/>
      <family val="1"/>
      <charset val="222"/>
    </font>
    <font>
      <sz val="12"/>
      <name val="ทsฒำฉ๚ล้"/>
      <charset val="136"/>
    </font>
    <font>
      <u/>
      <sz val="11.9"/>
      <color indexed="36"/>
      <name val="CordiaUPC"/>
      <family val="2"/>
      <charset val="222"/>
    </font>
    <font>
      <sz val="12"/>
      <name val="Tms Rmn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8"/>
      <name val="EYInterstate Light"/>
    </font>
    <font>
      <sz val="12"/>
      <name val="Palatino"/>
      <family val="1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sz val="10"/>
      <name val="MS Sans Serif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2"/>
      <name val="นูลมรผ"/>
    </font>
    <font>
      <b/>
      <sz val="18"/>
      <name val="Angsana New"/>
      <family val="1"/>
    </font>
    <font>
      <sz val="14"/>
      <name val="AngsanaUPC"/>
      <family val="1"/>
    </font>
    <font>
      <sz val="12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233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39" fontId="2" fillId="0" borderId="0"/>
    <xf numFmtId="0" fontId="7" fillId="0" borderId="0"/>
    <xf numFmtId="4" fontId="7" fillId="0" borderId="0" applyFont="0" applyFill="0" applyBorder="0" applyAlignment="0" applyProtection="0"/>
    <xf numFmtId="173" fontId="9" fillId="0" borderId="0"/>
    <xf numFmtId="169" fontId="7" fillId="0" borderId="0" applyFont="0" applyFill="0" applyBorder="0" applyAlignment="0" applyProtection="0"/>
    <xf numFmtId="171" fontId="9" fillId="0" borderId="0"/>
    <xf numFmtId="170" fontId="9" fillId="0" borderId="0"/>
    <xf numFmtId="38" fontId="11" fillId="6" borderId="0" applyNumberFormat="0" applyBorder="0" applyAlignment="0" applyProtection="0"/>
    <xf numFmtId="10" fontId="11" fillId="7" borderId="6" applyNumberFormat="0" applyBorder="0" applyAlignment="0" applyProtection="0"/>
    <xf numFmtId="37" fontId="12" fillId="0" borderId="0"/>
    <xf numFmtId="172" fontId="13" fillId="0" borderId="0"/>
    <xf numFmtId="10" fontId="10" fillId="0" borderId="0" applyFont="0" applyFill="0" applyBorder="0" applyAlignment="0" applyProtection="0"/>
    <xf numFmtId="1" fontId="10" fillId="0" borderId="7" applyNumberFormat="0" applyFill="0" applyAlignment="0" applyProtection="0">
      <alignment horizontal="center" vertical="center"/>
    </xf>
    <xf numFmtId="0" fontId="15" fillId="0" borderId="0"/>
    <xf numFmtId="43" fontId="15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174" fontId="17" fillId="0" borderId="0" applyFill="0" applyBorder="0" applyAlignment="0"/>
    <xf numFmtId="175" fontId="17" fillId="0" borderId="0" applyFill="0" applyBorder="0" applyAlignment="0"/>
    <xf numFmtId="176" fontId="17" fillId="0" borderId="0" applyFill="0" applyBorder="0" applyAlignment="0"/>
    <xf numFmtId="177" fontId="17" fillId="0" borderId="0" applyFill="0" applyBorder="0" applyAlignment="0"/>
    <xf numFmtId="178" fontId="17" fillId="0" borderId="0" applyFill="0" applyBorder="0" applyAlignment="0"/>
    <xf numFmtId="174" fontId="17" fillId="0" borderId="0" applyFill="0" applyBorder="0" applyAlignment="0"/>
    <xf numFmtId="179" fontId="17" fillId="0" borderId="0" applyFill="0" applyBorder="0" applyAlignment="0"/>
    <xf numFmtId="175" fontId="17" fillId="0" borderId="0" applyFill="0" applyBorder="0" applyAlignment="0"/>
    <xf numFmtId="0" fontId="18" fillId="0" borderId="0"/>
    <xf numFmtId="174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7" fillId="0" borderId="0" applyFont="0" applyFill="0" applyBorder="0" applyAlignment="0" applyProtection="0"/>
    <xf numFmtId="14" fontId="20" fillId="0" borderId="0" applyFill="0" applyBorder="0" applyAlignment="0"/>
    <xf numFmtId="0" fontId="21" fillId="0" borderId="0" applyNumberFormat="0" applyFill="0" applyBorder="0" applyAlignment="0" applyProtection="0"/>
    <xf numFmtId="174" fontId="17" fillId="0" borderId="0" applyFill="0" applyBorder="0" applyAlignment="0"/>
    <xf numFmtId="175" fontId="17" fillId="0" borderId="0" applyFill="0" applyBorder="0" applyAlignment="0"/>
    <xf numFmtId="174" fontId="17" fillId="0" borderId="0" applyFill="0" applyBorder="0" applyAlignment="0"/>
    <xf numFmtId="179" fontId="17" fillId="0" borderId="0" applyFill="0" applyBorder="0" applyAlignment="0"/>
    <xf numFmtId="175" fontId="17" fillId="0" borderId="0" applyFill="0" applyBorder="0" applyAlignment="0"/>
    <xf numFmtId="0" fontId="22" fillId="0" borderId="0">
      <alignment horizontal="left"/>
    </xf>
    <xf numFmtId="0" fontId="23" fillId="0" borderId="9" applyNumberFormat="0" applyAlignment="0" applyProtection="0">
      <alignment horizontal="left" vertical="center"/>
    </xf>
    <xf numFmtId="0" fontId="23" fillId="0" borderId="2">
      <alignment horizontal="left" vertical="center"/>
    </xf>
    <xf numFmtId="174" fontId="17" fillId="0" borderId="0" applyFill="0" applyBorder="0" applyAlignment="0"/>
    <xf numFmtId="175" fontId="17" fillId="0" borderId="0" applyFill="0" applyBorder="0" applyAlignment="0"/>
    <xf numFmtId="174" fontId="17" fillId="0" borderId="0" applyFill="0" applyBorder="0" applyAlignment="0"/>
    <xf numFmtId="179" fontId="17" fillId="0" borderId="0" applyFill="0" applyBorder="0" applyAlignment="0"/>
    <xf numFmtId="175" fontId="17" fillId="0" borderId="0" applyFill="0" applyBorder="0" applyAlignment="0"/>
    <xf numFmtId="0" fontId="24" fillId="0" borderId="8"/>
    <xf numFmtId="178" fontId="17" fillId="0" borderId="0" applyFont="0" applyFill="0" applyBorder="0" applyAlignment="0" applyProtection="0"/>
    <xf numFmtId="180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174" fontId="17" fillId="0" borderId="0" applyFill="0" applyBorder="0" applyAlignment="0"/>
    <xf numFmtId="175" fontId="17" fillId="0" borderId="0" applyFill="0" applyBorder="0" applyAlignment="0"/>
    <xf numFmtId="174" fontId="17" fillId="0" borderId="0" applyFill="0" applyBorder="0" applyAlignment="0"/>
    <xf numFmtId="179" fontId="17" fillId="0" borderId="0" applyFill="0" applyBorder="0" applyAlignment="0"/>
    <xf numFmtId="175" fontId="17" fillId="0" borderId="0" applyFill="0" applyBorder="0" applyAlignment="0"/>
    <xf numFmtId="41" fontId="10" fillId="0" borderId="0" applyFont="0" applyFill="0" applyBorder="0" applyAlignment="0" applyProtection="0"/>
    <xf numFmtId="181" fontId="17" fillId="0" borderId="0" applyFont="0" applyFill="0" applyBorder="0" applyAlignment="0" applyProtection="0"/>
    <xf numFmtId="0" fontId="24" fillId="0" borderId="0"/>
    <xf numFmtId="49" fontId="20" fillId="0" borderId="0" applyFill="0" applyBorder="0" applyAlignment="0"/>
    <xf numFmtId="182" fontId="17" fillId="0" borderId="0" applyFill="0" applyBorder="0" applyAlignment="0"/>
    <xf numFmtId="183" fontId="17" fillId="0" borderId="0" applyFill="0" applyBorder="0" applyAlignment="0"/>
    <xf numFmtId="184" fontId="17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168" fontId="27" fillId="0" borderId="0" applyFon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9" fontId="15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8" fillId="0" borderId="0"/>
    <xf numFmtId="0" fontId="30" fillId="2" borderId="0" applyNumberFormat="0" applyBorder="0" applyAlignment="0" applyProtection="0"/>
    <xf numFmtId="0" fontId="31" fillId="3" borderId="0" applyNumberFormat="0" applyBorder="0" applyAlignment="0" applyProtection="0"/>
    <xf numFmtId="0" fontId="32" fillId="4" borderId="0" applyNumberFormat="0" applyBorder="0" applyAlignment="0" applyProtection="0"/>
    <xf numFmtId="0" fontId="16" fillId="5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33" fillId="0" borderId="0">
      <alignment vertical="center"/>
    </xf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39" fontId="2" fillId="0" borderId="0"/>
    <xf numFmtId="39" fontId="2" fillId="0" borderId="0"/>
    <xf numFmtId="167" fontId="10" fillId="0" borderId="0" applyFont="0" applyFill="0" applyBorder="0" applyAlignment="0" applyProtection="0"/>
    <xf numFmtId="39" fontId="2" fillId="0" borderId="0"/>
    <xf numFmtId="39" fontId="2" fillId="0" borderId="0"/>
    <xf numFmtId="167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39" fontId="2" fillId="0" borderId="0"/>
    <xf numFmtId="39" fontId="2" fillId="0" borderId="0"/>
    <xf numFmtId="9" fontId="9" fillId="0" borderId="0"/>
    <xf numFmtId="39" fontId="2" fillId="0" borderId="0"/>
    <xf numFmtId="39" fontId="2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 applyProtection="0"/>
    <xf numFmtId="185" fontId="10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2" fontId="17" fillId="0" borderId="0" applyProtection="0"/>
    <xf numFmtId="0" fontId="22" fillId="8" borderId="10"/>
    <xf numFmtId="0" fontId="35" fillId="0" borderId="9" applyNumberFormat="0" applyAlignment="0" applyProtection="0">
      <alignment horizontal="left" vertical="center"/>
    </xf>
    <xf numFmtId="0" fontId="35" fillId="0" borderId="2">
      <alignment horizontal="left" vertical="center"/>
    </xf>
    <xf numFmtId="0" fontId="36" fillId="9" borderId="11">
      <alignment vertical="center" wrapText="1"/>
    </xf>
    <xf numFmtId="0" fontId="37" fillId="0" borderId="0" applyProtection="0"/>
    <xf numFmtId="0" fontId="23" fillId="0" borderId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0" fillId="0" borderId="0"/>
    <xf numFmtId="0" fontId="10" fillId="0" borderId="0"/>
    <xf numFmtId="0" fontId="39" fillId="0" borderId="0"/>
    <xf numFmtId="186" fontId="1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187" fontId="10" fillId="0" borderId="0"/>
    <xf numFmtId="3" fontId="10" fillId="0" borderId="6" applyNumberFormat="0" applyFont="0" applyFill="0" applyAlignment="0" applyProtection="0">
      <alignment vertical="center"/>
    </xf>
    <xf numFmtId="0" fontId="40" fillId="0" borderId="0" applyFill="0" applyBorder="0" applyProtection="0">
      <alignment horizontal="left" vertical="top"/>
    </xf>
    <xf numFmtId="40" fontId="41" fillId="0" borderId="0"/>
    <xf numFmtId="40" fontId="39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43" fillId="0" borderId="12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188" fontId="45" fillId="0" borderId="0" applyFont="0" applyFill="0" applyBorder="0" applyAlignment="0">
      <alignment horizontal="left"/>
    </xf>
    <xf numFmtId="0" fontId="10" fillId="0" borderId="0"/>
    <xf numFmtId="0" fontId="10" fillId="0" borderId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0" fillId="0" borderId="0"/>
    <xf numFmtId="0" fontId="10" fillId="0" borderId="0"/>
    <xf numFmtId="0" fontId="47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0" fillId="0" borderId="0"/>
    <xf numFmtId="0" fontId="1" fillId="0" borderId="0"/>
    <xf numFmtId="0" fontId="10" fillId="0" borderId="0"/>
    <xf numFmtId="0" fontId="47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8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8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7" fillId="0" borderId="0"/>
    <xf numFmtId="4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7" fillId="0" borderId="0"/>
    <xf numFmtId="4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4" fontId="7" fillId="0" borderId="0" applyFont="0" applyFill="0" applyBorder="0" applyAlignment="0" applyProtection="0"/>
    <xf numFmtId="0" fontId="7" fillId="0" borderId="0"/>
    <xf numFmtId="4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4" fontId="7" fillId="0" borderId="0" applyFont="0" applyFill="0" applyBorder="0" applyAlignment="0" applyProtection="0"/>
  </cellStyleXfs>
  <cellXfs count="57">
    <xf numFmtId="0" fontId="0" fillId="0" borderId="0" xfId="0"/>
    <xf numFmtId="39" fontId="5" fillId="0" borderId="0" xfId="0" applyNumberFormat="1" applyFont="1"/>
    <xf numFmtId="39" fontId="4" fillId="0" borderId="0" xfId="4" applyFont="1"/>
    <xf numFmtId="39" fontId="5" fillId="0" borderId="0" xfId="0" applyNumberFormat="1" applyFont="1" applyAlignment="1">
      <alignment horizontal="center"/>
    </xf>
    <xf numFmtId="39" fontId="5" fillId="0" borderId="0" xfId="4" applyFont="1"/>
    <xf numFmtId="39" fontId="4" fillId="0" borderId="0" xfId="0" applyNumberFormat="1" applyFont="1" applyAlignment="1">
      <alignment horizontal="center"/>
    </xf>
    <xf numFmtId="39" fontId="5" fillId="0" borderId="0" xfId="0" applyNumberFormat="1" applyFont="1" applyAlignment="1">
      <alignment horizontal="left"/>
    </xf>
    <xf numFmtId="39" fontId="4" fillId="0" borderId="0" xfId="0" applyNumberFormat="1" applyFont="1"/>
    <xf numFmtId="39" fontId="4" fillId="0" borderId="0" xfId="4" applyFont="1" applyAlignment="1">
      <alignment horizontal="center"/>
    </xf>
    <xf numFmtId="39" fontId="4" fillId="0" borderId="5" xfId="4" applyFont="1" applyBorder="1" applyAlignment="1">
      <alignment horizontal="center"/>
    </xf>
    <xf numFmtId="39" fontId="4" fillId="0" borderId="5" xfId="4" applyFont="1" applyBorder="1" applyAlignment="1">
      <alignment horizontal="right"/>
    </xf>
    <xf numFmtId="39" fontId="4" fillId="0" borderId="4" xfId="0" applyNumberFormat="1" applyFont="1" applyBorder="1" applyAlignment="1">
      <alignment horizontal="center" vertical="center"/>
    </xf>
    <xf numFmtId="39" fontId="4" fillId="0" borderId="5" xfId="0" applyNumberFormat="1" applyFont="1" applyBorder="1" applyAlignment="1">
      <alignment horizontal="center"/>
    </xf>
    <xf numFmtId="39" fontId="4" fillId="0" borderId="5" xfId="0" applyNumberFormat="1" applyFont="1" applyBorder="1"/>
    <xf numFmtId="39" fontId="4" fillId="0" borderId="5" xfId="0" applyNumberFormat="1" applyFont="1" applyBorder="1" applyAlignment="1">
      <alignment horizontal="center" vertical="center"/>
    </xf>
    <xf numFmtId="39" fontId="4" fillId="0" borderId="0" xfId="0" applyNumberFormat="1" applyFont="1" applyAlignment="1">
      <alignment horizontal="right"/>
    </xf>
    <xf numFmtId="39" fontId="4" fillId="0" borderId="0" xfId="0" quotePrefix="1" applyNumberFormat="1" applyFont="1" applyAlignment="1">
      <alignment horizontal="center"/>
    </xf>
    <xf numFmtId="39" fontId="5" fillId="0" borderId="0" xfId="1" applyNumberFormat="1" applyFont="1" applyFill="1"/>
    <xf numFmtId="39" fontId="4" fillId="0" borderId="0" xfId="4" applyFont="1" applyAlignment="1">
      <alignment horizontal="right"/>
    </xf>
    <xf numFmtId="39" fontId="5" fillId="0" borderId="0" xfId="4" applyFont="1" applyAlignment="1">
      <alignment horizontal="center"/>
    </xf>
    <xf numFmtId="39" fontId="4" fillId="0" borderId="0" xfId="1" quotePrefix="1" applyNumberFormat="1" applyFont="1" applyFill="1" applyAlignment="1">
      <alignment horizontal="center"/>
    </xf>
    <xf numFmtId="164" fontId="5" fillId="0" borderId="0" xfId="1" applyNumberFormat="1" applyFont="1" applyFill="1"/>
    <xf numFmtId="39" fontId="5" fillId="0" borderId="0" xfId="4" quotePrefix="1" applyFont="1"/>
    <xf numFmtId="165" fontId="5" fillId="0" borderId="0" xfId="1" applyNumberFormat="1" applyFont="1" applyFill="1"/>
    <xf numFmtId="165" fontId="5" fillId="0" borderId="0" xfId="0" applyNumberFormat="1" applyFont="1"/>
    <xf numFmtId="165" fontId="5" fillId="0" borderId="0" xfId="4" applyNumberFormat="1" applyFont="1"/>
    <xf numFmtId="165" fontId="5" fillId="0" borderId="5" xfId="0" applyNumberFormat="1" applyFont="1" applyBorder="1"/>
    <xf numFmtId="165" fontId="5" fillId="0" borderId="1" xfId="0" applyNumberFormat="1" applyFont="1" applyBorder="1"/>
    <xf numFmtId="43" fontId="5" fillId="0" borderId="0" xfId="1" applyFont="1" applyFill="1"/>
    <xf numFmtId="39" fontId="5" fillId="0" borderId="0" xfId="4" quotePrefix="1" applyFont="1" applyAlignment="1">
      <alignment horizontal="center"/>
    </xf>
    <xf numFmtId="39" fontId="5" fillId="0" borderId="0" xfId="0" quotePrefix="1" applyNumberFormat="1" applyFont="1" applyAlignment="1">
      <alignment horizontal="center"/>
    </xf>
    <xf numFmtId="165" fontId="4" fillId="0" borderId="0" xfId="4" applyNumberFormat="1" applyFont="1"/>
    <xf numFmtId="43" fontId="5" fillId="0" borderId="0" xfId="1" applyFont="1"/>
    <xf numFmtId="43" fontId="5" fillId="0" borderId="5" xfId="1" applyFont="1" applyBorder="1"/>
    <xf numFmtId="39" fontId="4" fillId="0" borderId="0" xfId="3" applyNumberFormat="1" applyFont="1" applyAlignment="1">
      <alignment horizontal="center"/>
    </xf>
    <xf numFmtId="39" fontId="5" fillId="0" borderId="0" xfId="4" applyFont="1" applyAlignment="1">
      <alignment horizontal="left"/>
    </xf>
    <xf numFmtId="39" fontId="4" fillId="0" borderId="0" xfId="4" applyFont="1" applyAlignment="1">
      <alignment horizontal="left"/>
    </xf>
    <xf numFmtId="165" fontId="4" fillId="0" borderId="0" xfId="0" applyNumberFormat="1" applyFont="1"/>
    <xf numFmtId="165" fontId="5" fillId="0" borderId="2" xfId="4" applyNumberFormat="1" applyFont="1" applyBorder="1"/>
    <xf numFmtId="165" fontId="5" fillId="0" borderId="2" xfId="0" applyNumberFormat="1" applyFont="1" applyBorder="1"/>
    <xf numFmtId="165" fontId="5" fillId="0" borderId="2" xfId="1" applyNumberFormat="1" applyFont="1" applyFill="1" applyBorder="1"/>
    <xf numFmtId="165" fontId="5" fillId="0" borderId="3" xfId="1" applyNumberFormat="1" applyFont="1" applyFill="1" applyBorder="1"/>
    <xf numFmtId="165" fontId="5" fillId="0" borderId="0" xfId="1" applyNumberFormat="1" applyFont="1"/>
    <xf numFmtId="165" fontId="5" fillId="0" borderId="4" xfId="1" applyNumberFormat="1" applyFont="1" applyFill="1" applyBorder="1"/>
    <xf numFmtId="165" fontId="5" fillId="0" borderId="3" xfId="0" applyNumberFormat="1" applyFont="1" applyBorder="1"/>
    <xf numFmtId="165" fontId="5" fillId="0" borderId="1" xfId="1" applyNumberFormat="1" applyFont="1" applyFill="1" applyBorder="1"/>
    <xf numFmtId="165" fontId="5" fillId="0" borderId="5" xfId="4" applyNumberFormat="1" applyFont="1" applyBorder="1"/>
    <xf numFmtId="165" fontId="5" fillId="0" borderId="4" xfId="4" applyNumberFormat="1" applyFont="1" applyBorder="1"/>
    <xf numFmtId="165" fontId="5" fillId="0" borderId="1" xfId="4" applyNumberFormat="1" applyFont="1" applyBorder="1"/>
    <xf numFmtId="165" fontId="5" fillId="0" borderId="4" xfId="0" applyNumberFormat="1" applyFont="1" applyBorder="1"/>
    <xf numFmtId="0" fontId="14" fillId="0" borderId="0" xfId="5" applyFont="1" applyAlignment="1">
      <alignment horizontal="left" vertical="center"/>
    </xf>
    <xf numFmtId="43" fontId="5" fillId="0" borderId="1" xfId="1" applyFont="1" applyBorder="1"/>
    <xf numFmtId="39" fontId="4" fillId="0" borderId="0" xfId="4" applyFont="1" applyAlignment="1">
      <alignment horizontal="center"/>
    </xf>
    <xf numFmtId="39" fontId="5" fillId="0" borderId="0" xfId="0" quotePrefix="1" applyNumberFormat="1" applyFont="1" applyAlignment="1">
      <alignment horizontal="center"/>
    </xf>
    <xf numFmtId="39" fontId="5" fillId="0" borderId="0" xfId="4" quotePrefix="1" applyFont="1" applyAlignment="1">
      <alignment horizontal="center"/>
    </xf>
    <xf numFmtId="165" fontId="4" fillId="0" borderId="0" xfId="4" applyNumberFormat="1" applyFont="1" applyAlignment="1">
      <alignment horizontal="center"/>
    </xf>
    <xf numFmtId="39" fontId="4" fillId="0" borderId="5" xfId="0" applyNumberFormat="1" applyFont="1" applyBorder="1" applyAlignment="1">
      <alignment horizontal="center"/>
    </xf>
  </cellXfs>
  <cellStyles count="233">
    <cellStyle name="??" xfId="81" xr:uid="{D0C3DDB2-8F6E-4B9B-AEBE-A42A34CB708E}"/>
    <cellStyle name="?? - Style1" xfId="82" xr:uid="{604B213A-74D4-4582-86DA-37EC5C53265C}"/>
    <cellStyle name="?? [0] - Style2" xfId="83" xr:uid="{EEFEE501-4CC0-4598-B589-4759C7F5193B}"/>
    <cellStyle name="?? [0]_PERSONAL" xfId="84" xr:uid="{D129560C-3137-47BE-B248-019DF39BF4B8}"/>
    <cellStyle name="?????? - Style3" xfId="85" xr:uid="{B8F50953-B7D8-488F-B9B0-13C2E27B2FA7}"/>
    <cellStyle name="?????? - Style4" xfId="86" xr:uid="{E50018E6-DE0D-4B10-B3F1-167655815542}"/>
    <cellStyle name="??????????????????? [0]_PERSONAL" xfId="87" xr:uid="{9AF9E7D2-612B-48AE-BF1F-264A188248D1}"/>
    <cellStyle name="???????????????????_PERSONAL" xfId="88" xr:uid="{DBB21CFC-7FED-4BC9-9E2C-0FF3CC62E298}"/>
    <cellStyle name="????_P - Style5" xfId="89" xr:uid="{CBDD017A-3FC3-4F62-89FC-AACF02C0C283}"/>
    <cellStyle name="??_PER - Style6" xfId="90" xr:uid="{8B202929-746E-4184-9EF3-DAB15F0F9860}"/>
    <cellStyle name="_x0005_0&gt;឴Ǵ" xfId="136" xr:uid="{6DE00DB2-1358-4E70-A7B7-C38496C9C21A}"/>
    <cellStyle name="60% - Accent6 2" xfId="73" xr:uid="{1073C132-0A6B-404B-AF41-77281B1E8122}"/>
    <cellStyle name="75" xfId="91" xr:uid="{6B8F0489-7B70-464A-B997-5BBE6F483F98}"/>
    <cellStyle name="aa" xfId="137" xr:uid="{BB6E3A90-593D-4683-872C-9BB09ACE6A3F}"/>
    <cellStyle name="AFE" xfId="138" xr:uid="{1C3FE6C5-E5B5-417D-881E-2C2A60E6334E}"/>
    <cellStyle name="AFE 2" xfId="139" xr:uid="{06ACD30C-3863-4ABF-80A6-F99B3D56CAA4}"/>
    <cellStyle name="Bad 2" xfId="71" xr:uid="{8CDB7974-AC8B-4862-9BE0-59E91DAF36C0}"/>
    <cellStyle name="Calc Currency (0)" xfId="21" xr:uid="{2F222D92-C1CD-4191-B6C7-B6B720397DC3}"/>
    <cellStyle name="Calc Currency (2)" xfId="22" xr:uid="{7F1F7212-4B9F-435E-B164-A8AE03A8A9EE}"/>
    <cellStyle name="Calc Percent (0)" xfId="23" xr:uid="{50482052-AB99-470D-860A-54BC6C54BE08}"/>
    <cellStyle name="Calc Percent (1)" xfId="24" xr:uid="{59643F6D-DE4D-4F13-80B6-24E1FB7B68D3}"/>
    <cellStyle name="Calc Percent (2)" xfId="25" xr:uid="{1003A761-0611-4590-8672-E17A1F520893}"/>
    <cellStyle name="Calc Units (0)" xfId="26" xr:uid="{90C11738-3EDE-4441-8783-AA25F061C361}"/>
    <cellStyle name="Calc Units (1)" xfId="27" xr:uid="{598D85CF-2458-4A97-A60A-48CE489A0C0B}"/>
    <cellStyle name="Calc Units (2)" xfId="28" xr:uid="{1F33610B-762E-4496-9068-B666C1D3C873}"/>
    <cellStyle name="category" xfId="29" xr:uid="{55F01840-9325-4F4A-9A91-91A45BCBB1F1}"/>
    <cellStyle name="Comma  - Style7" xfId="92" xr:uid="{194A1A85-E493-404B-95F6-17723D237C33}"/>
    <cellStyle name="Comma  - Style8" xfId="93" xr:uid="{9623844C-0FAE-4B38-A5D8-67C3C039FE3E}"/>
    <cellStyle name="Comma [00]" xfId="30" xr:uid="{64265779-1CB2-44AE-9596-7B12DEF94D4B}"/>
    <cellStyle name="Comma 10" xfId="169" xr:uid="{E67D3990-E2DC-4BE6-B65D-B3D05E445F49}"/>
    <cellStyle name="Comma 11" xfId="173" xr:uid="{511EC7FC-BA83-44E6-8DF0-DCB1A871C281}"/>
    <cellStyle name="Comma 12" xfId="175" xr:uid="{DFEC8D6A-B68E-4D00-BC19-0E5DFB32BF77}"/>
    <cellStyle name="Comma 13" xfId="177" xr:uid="{495CAD3B-6D83-4451-88B5-47A732CA9ACD}"/>
    <cellStyle name="Comma 14" xfId="179" xr:uid="{3512B871-9837-45C8-A712-F479ACD39F2E}"/>
    <cellStyle name="Comma 15" xfId="181" xr:uid="{D097F015-0BA7-41DA-9CA0-7D4540B2F1A3}"/>
    <cellStyle name="Comma 16" xfId="183" xr:uid="{95C05CF2-880A-442D-9FF0-A54A937BD653}"/>
    <cellStyle name="Comma 17" xfId="185" xr:uid="{1EC47036-2995-4474-BCF7-BE0779CF2673}"/>
    <cellStyle name="Comma 18" xfId="190" xr:uid="{9D39107E-B79B-4BAF-A52C-A45EF38FE1EA}"/>
    <cellStyle name="Comma 19" xfId="198" xr:uid="{7835C2DA-082D-482B-B5F6-C1E14BD0C6CD}"/>
    <cellStyle name="Comma 2" xfId="31" xr:uid="{D5417AB1-CBBA-4134-93D3-B43B233142B6}"/>
    <cellStyle name="Comma 2 2" xfId="135" xr:uid="{BAC0CC23-3D05-4F7C-9FAA-D9B7363C40BA}"/>
    <cellStyle name="Comma 2 2 2" xfId="140" xr:uid="{5F6EA6DA-E28D-4CF5-8AB5-33B5F0718B7E}"/>
    <cellStyle name="Comma 2 2 2 2" xfId="141" xr:uid="{009C6A76-67E4-42B1-AD77-EF41C0D39084}"/>
    <cellStyle name="Comma 2 3" xfId="142" xr:uid="{987897B3-88E6-4B89-A8F2-4C1C313F6814}"/>
    <cellStyle name="Comma 2 4" xfId="80" xr:uid="{2869BC6B-B2F0-4AD3-B882-274C6FF370E1}"/>
    <cellStyle name="Comma 20" xfId="218" xr:uid="{741AE6DF-C689-497C-ABA0-B4D0E44709BF}"/>
    <cellStyle name="Comma 21" xfId="201" xr:uid="{5DB4DC34-590A-4C02-AA32-5394258F9320}"/>
    <cellStyle name="Comma 22" xfId="216" xr:uid="{B2111B40-5564-495A-B012-3EA00D0196EC}"/>
    <cellStyle name="Comma 23" xfId="221" xr:uid="{F0444072-3C54-445C-B95A-289CC36D82FD}"/>
    <cellStyle name="Comma 24" xfId="206" xr:uid="{074CCEAF-D199-4E21-BE65-2F86BEC18A6E}"/>
    <cellStyle name="Comma 25" xfId="222" xr:uid="{EEC857C3-038A-402C-A5FE-FB032E67F8E4}"/>
    <cellStyle name="Comma 26" xfId="202" xr:uid="{E268065F-997A-45DE-87D9-8A3BB370F6D1}"/>
    <cellStyle name="Comma 27" xfId="229" xr:uid="{871FCD10-EE25-44EE-AD89-C1C301A44CC7}"/>
    <cellStyle name="Comma 28" xfId="223" xr:uid="{CEC3C0EB-B70E-4491-B3A8-72CF561C65A6}"/>
    <cellStyle name="Comma 29" xfId="227" xr:uid="{682203F4-578A-47E8-8A86-922831E3A2F9}"/>
    <cellStyle name="Comma 3" xfId="75" xr:uid="{EE52AC4D-9A51-4078-B5BE-29E3F4D14ECF}"/>
    <cellStyle name="Comma 3 2" xfId="94" xr:uid="{B35419F1-BAB9-41EB-A6F9-65FEB402780A}"/>
    <cellStyle name="Comma 30" xfId="232" xr:uid="{0E51BCDF-BF21-4189-ACF0-B606422588B0}"/>
    <cellStyle name="Comma 31" xfId="188" xr:uid="{D9047B42-28A0-42EA-AE9D-E3B904B489F2}"/>
    <cellStyle name="Comma 32" xfId="6" xr:uid="{794F70D1-849E-45A4-A178-CB22A22C3358}"/>
    <cellStyle name="Comma 4" xfId="18" xr:uid="{A3FCDC20-CDF1-4E26-8F15-36005971B245}"/>
    <cellStyle name="Comma 4 2" xfId="95" xr:uid="{3D9A823D-1AA0-4CB1-B312-057048FCE290}"/>
    <cellStyle name="Comma 5" xfId="143" xr:uid="{6BCFA2C6-8605-4859-8A49-F6C3A365F10D}"/>
    <cellStyle name="Comma 6" xfId="134" xr:uid="{3B1405B0-7D9B-4591-B09C-D87AB4DF9E29}"/>
    <cellStyle name="Comma 7" xfId="144" xr:uid="{9ACED1EE-409D-4A6E-A284-909366A9D151}"/>
    <cellStyle name="Comma 8" xfId="161" xr:uid="{593EE8AE-6799-4ED2-9E5F-7E1B4A16DB76}"/>
    <cellStyle name="Comma 9" xfId="165" xr:uid="{2BD5B0D5-19F6-414C-802A-DF532BD86117}"/>
    <cellStyle name="comma zerodec" xfId="7" xr:uid="{AEBA432F-144F-458E-BF4C-06A0EE32B3D5}"/>
    <cellStyle name="Currency [00]" xfId="32" xr:uid="{A9713F59-175D-477C-B4D1-25425F46E46D}"/>
    <cellStyle name="Currency 10" xfId="212" xr:uid="{61119BC6-75A1-4550-826C-94621D5322C3}"/>
    <cellStyle name="Currency 11" xfId="207" xr:uid="{7E7B80C0-A31D-4724-BA45-D0DCF11B8B3F}"/>
    <cellStyle name="Currency 12" xfId="225" xr:uid="{779E7BF9-7309-4CB2-992A-51F2E4289DE9}"/>
    <cellStyle name="Currency 13" xfId="208" xr:uid="{27BF7006-E801-4FC0-9FFF-3F7029CBD7F9}"/>
    <cellStyle name="Currency 14" xfId="224" xr:uid="{4751FCC4-74E8-43BF-B439-E08CCE19A825}"/>
    <cellStyle name="Currency 15" xfId="231" xr:uid="{C7F4763E-557C-4085-9075-0A4F8D5A2493}"/>
    <cellStyle name="Currency 16" xfId="8" xr:uid="{C4A57E89-295C-4617-AC54-ABA57954A4F8}"/>
    <cellStyle name="Currency 2" xfId="19" xr:uid="{B52B3807-6281-47B9-9365-20BA1DD98228}"/>
    <cellStyle name="Currency 3" xfId="191" xr:uid="{2F9F471C-AB9A-439E-92A4-0B185CD4E583}"/>
    <cellStyle name="Currency 4" xfId="199" xr:uid="{3538F950-84E9-434A-B495-E196AEC2B254}"/>
    <cellStyle name="Currency 5" xfId="209" xr:uid="{02B6CD51-CC2C-4402-9B4F-C1D02B6508D9}"/>
    <cellStyle name="Currency 6" xfId="219" xr:uid="{2A763C5D-B626-43B5-9922-E6B210D55FC3}"/>
    <cellStyle name="Currency 7" xfId="200" xr:uid="{626DCDA5-8CE6-4202-8660-550F47C727FF}"/>
    <cellStyle name="Currency 8" xfId="217" xr:uid="{4642F9E5-6859-4BB6-A572-08E3F959C86A}"/>
    <cellStyle name="Currency 9" xfId="220" xr:uid="{94A13CEE-DC87-4B9B-B25B-C0860B5DDB2B}"/>
    <cellStyle name="Currency1" xfId="9" xr:uid="{B6198AB5-27FF-4AFB-9483-01FE8FB9A47D}"/>
    <cellStyle name="Date" xfId="96" xr:uid="{C08D6A49-6760-46EC-A21E-7F3C8240622E}"/>
    <cellStyle name="Date Short" xfId="33" xr:uid="{28AA10DD-7CF2-4AFF-B628-EE74C8000971}"/>
    <cellStyle name="Dollar (zero dec)" xfId="10" xr:uid="{C2A0D30A-7FA7-42FC-9043-831A139B7CA8}"/>
    <cellStyle name="Dollars" xfId="97" xr:uid="{D36DF1EB-0E5C-4F00-8628-EB6948A14913}"/>
    <cellStyle name="E&amp;Y House" xfId="34" xr:uid="{9D0B57EF-D0E6-4F96-B0C6-B8F050E46084}"/>
    <cellStyle name="E&amp;Y House 2" xfId="68" xr:uid="{73FEC434-7A7F-41FB-9A52-5C4EF37E78F3}"/>
    <cellStyle name="E&amp;Y House 2 2" xfId="99" xr:uid="{D87ECDC7-6CEC-4AAA-8313-6F87EACF3250}"/>
    <cellStyle name="E&amp;Y House 3" xfId="98" xr:uid="{A8298780-D6CB-4A17-81FA-7F4FB5D38D91}"/>
    <cellStyle name="Enter Currency (0)" xfId="35" xr:uid="{DA362463-FDB2-4106-A65C-520D63626DA1}"/>
    <cellStyle name="Enter Currency (2)" xfId="36" xr:uid="{5F67469F-9A66-47D1-A98A-FB87D0A88A4E}"/>
    <cellStyle name="Enter Units (0)" xfId="37" xr:uid="{F6C22FEE-278D-4EC8-865C-CF7BA81227ED}"/>
    <cellStyle name="Enter Units (1)" xfId="38" xr:uid="{DB61ADDE-937E-4E18-831D-76325750FF03}"/>
    <cellStyle name="Enter Units (2)" xfId="39" xr:uid="{F055CAB9-6AE5-40B9-B341-2B9325A362D5}"/>
    <cellStyle name="Fixed" xfId="100" xr:uid="{FDBDD455-3952-4831-8DB9-1AB12F1D69C0}"/>
    <cellStyle name="Good 2" xfId="70" xr:uid="{B6BFDEEE-5B72-4879-96B3-B828E92CDA19}"/>
    <cellStyle name="Grey" xfId="11" xr:uid="{5D502CF5-5371-4047-AA8C-6883671671FA}"/>
    <cellStyle name="HEADER" xfId="40" xr:uid="{79C8F2DF-3170-43A5-AD5C-BA1602E19F1C}"/>
    <cellStyle name="Header - Style1" xfId="101" xr:uid="{C89E202F-C964-440D-89E3-4118C2DCAC97}"/>
    <cellStyle name="Header1" xfId="41" xr:uid="{2D6BFF19-B50B-4325-BBA5-E5D3C3679675}"/>
    <cellStyle name="Header1 2" xfId="102" xr:uid="{E76EB38D-302F-4C9D-B3CA-E71CAC02BB9D}"/>
    <cellStyle name="Header2" xfId="42" xr:uid="{4CADB530-D57A-4BFF-A0DC-A8868739909D}"/>
    <cellStyle name="Header2 2" xfId="103" xr:uid="{96DF06E6-D658-4511-8AA6-6931DC99272C}"/>
    <cellStyle name="Heading" xfId="104" xr:uid="{72B474E5-64DE-4CEA-BECA-84D80987B037}"/>
    <cellStyle name="HEADING1" xfId="105" xr:uid="{DD6F88A9-B620-4B5B-9784-FCAAFC27DAAE}"/>
    <cellStyle name="HEADING2" xfId="106" xr:uid="{78BBE486-4D4B-4F2D-90D0-0CF5E3432893}"/>
    <cellStyle name="Hyperlink 2" xfId="107" xr:uid="{44C73888-6DC2-4C59-95DE-DAA0B1DE75DA}"/>
    <cellStyle name="Input [yellow]" xfId="12" xr:uid="{D6BB3368-1225-41F1-9509-A919C8C2B76D}"/>
    <cellStyle name="Link Currency (0)" xfId="43" xr:uid="{5B5D3F84-4D48-45E7-9456-B090317A178A}"/>
    <cellStyle name="Link Currency (2)" xfId="44" xr:uid="{8B8AC5F1-E432-4BF0-A18A-7EAEA3777E12}"/>
    <cellStyle name="Link Units (0)" xfId="45" xr:uid="{E2248523-1498-4FCB-8FF2-2B76605CDEED}"/>
    <cellStyle name="Link Units (1)" xfId="46" xr:uid="{855D0427-3829-45D7-8C48-07CF87756646}"/>
    <cellStyle name="Link Units (2)" xfId="47" xr:uid="{4D08DDA5-89F4-4FCF-AD91-288A53EF171A}"/>
    <cellStyle name="Model" xfId="48" xr:uid="{B9A970F8-1FB7-4275-A579-48E6C54C9FFE}"/>
    <cellStyle name="Neutral 2" xfId="72" xr:uid="{E4B17544-54FE-4954-B62E-E98E7BEC302F}"/>
    <cellStyle name="no dec" xfId="13" xr:uid="{0ADB86F4-56A4-4303-9C5F-D17B252B5285}"/>
    <cellStyle name="Normal - Style1" xfId="14" xr:uid="{30083CC7-2876-46D4-B0BF-5879537C18BA}"/>
    <cellStyle name="Normal 10" xfId="168" xr:uid="{73EEDC4A-935C-42AC-80B7-26D1080C0225}"/>
    <cellStyle name="Normal 11" xfId="170" xr:uid="{63768850-77A3-43D1-AD39-40462CD80393}"/>
    <cellStyle name="Normal 12" xfId="174" xr:uid="{F9057D9A-EE8D-45CC-A331-D53E2D6C9E55}"/>
    <cellStyle name="Normal 13" xfId="176" xr:uid="{BC08FFF2-6172-486F-B003-D6981D6F6896}"/>
    <cellStyle name="Normal 14" xfId="178" xr:uid="{6AAB363A-8EFD-4287-A1B0-2FEB7623D50A}"/>
    <cellStyle name="Normal 14 10" xfId="172" xr:uid="{FCB85470-00C3-4247-B050-20B862432E8E}"/>
    <cellStyle name="Normal 15" xfId="180" xr:uid="{20D559AD-924B-46AE-BCEB-9B8B0D18778D}"/>
    <cellStyle name="Normal 16" xfId="182" xr:uid="{389EC926-54ED-4D84-B1E0-8135FB812FFF}"/>
    <cellStyle name="Normal 17" xfId="184" xr:uid="{B60796D1-39CA-4D9A-9D95-6BE80A056F87}"/>
    <cellStyle name="Normal 18" xfId="189" xr:uid="{189EFF3B-3A8B-4CE0-8C54-F841FFD78A11}"/>
    <cellStyle name="Normal 19" xfId="197" xr:uid="{75310281-5C3D-43C4-97B5-AA2126AB23C4}"/>
    <cellStyle name="Normal 2" xfId="2" xr:uid="{00000000-0005-0000-0000-000002000000}"/>
    <cellStyle name="Normal 2 2" xfId="3" xr:uid="{00000000-0005-0000-0000-000003000000}"/>
    <cellStyle name="Normal 2 2 2" xfId="145" xr:uid="{9B5B589A-3154-4918-A218-6A405F692E63}"/>
    <cellStyle name="Normal 2 3" xfId="146" xr:uid="{1A95818F-2BCC-45A4-B56A-C11F5C77E6B7}"/>
    <cellStyle name="Normal 2 4" xfId="79" xr:uid="{337ADFF4-4AFD-4F07-935B-CE54CF7D061B}"/>
    <cellStyle name="Normal 2 5" xfId="171" xr:uid="{3CDB4C71-006A-4694-9D43-D2BD08568F62}"/>
    <cellStyle name="Normal 2 6" xfId="192" xr:uid="{FEB76BAC-A95F-4D59-A108-BACB6ECE6B3E}"/>
    <cellStyle name="Normal 2 7" xfId="20" xr:uid="{E87D7913-39B3-4071-9095-58573477CE6B}"/>
    <cellStyle name="Normal 20" xfId="210" xr:uid="{5B23E203-0E6F-4E4F-889B-5B76B21DFF12}"/>
    <cellStyle name="Normal 21" xfId="215" xr:uid="{6CBBBA90-AC69-49CA-B3E4-B8441BB3ECA4}"/>
    <cellStyle name="Normal 22" xfId="211" xr:uid="{332E3BA9-8F57-4F24-B0B2-4E34B7BBCBF5}"/>
    <cellStyle name="Normal 23" xfId="214" xr:uid="{48CD6265-D793-4F13-9D89-3A5BE613D1EC}"/>
    <cellStyle name="Normal 24" xfId="213" xr:uid="{7634ECB6-3AE5-4E59-AC6E-3DB94E8CD1B5}"/>
    <cellStyle name="Normal 25" xfId="204" xr:uid="{4B24F481-B302-4C2F-A046-79F9CC798B71}"/>
    <cellStyle name="Normal 26" xfId="203" xr:uid="{F7159CAD-A40A-4EC8-B80A-6C9206335200}"/>
    <cellStyle name="Normal 27" xfId="226" xr:uid="{BBD292B6-91A0-49B9-AB4D-50E03BE7D151}"/>
    <cellStyle name="Normal 28" xfId="205" xr:uid="{AA46FF5C-D768-4637-81FA-2DD736710B58}"/>
    <cellStyle name="Normal 29" xfId="228" xr:uid="{AC501722-DE95-48BA-8A2B-043129F5EDCA}"/>
    <cellStyle name="Normal 3" xfId="74" xr:uid="{C6DA8954-E2D3-413C-8141-75C785F94E6E}"/>
    <cellStyle name="Normal 3 2" xfId="108" xr:uid="{DA0363E1-C662-4985-9B1B-1C6A725E96F2}"/>
    <cellStyle name="Normal 3 3" xfId="194" xr:uid="{E520AF59-ED85-46ED-B88F-B5F182A7AE15}"/>
    <cellStyle name="Normal 30" xfId="230" xr:uid="{96C65A26-9FC2-487C-AAC4-AA144BEEB46B}"/>
    <cellStyle name="Normal 31" xfId="187" xr:uid="{513E39B4-EA5F-431C-AB34-B0240CF0C997}"/>
    <cellStyle name="Normal 32" xfId="5" xr:uid="{125F4E64-C722-4D86-B14B-0DD3BDA623EE}"/>
    <cellStyle name="Normal 4" xfId="69" xr:uid="{92037A49-290C-4789-B544-7AD178946CC0}"/>
    <cellStyle name="Normal 4 2" xfId="109" xr:uid="{31F2D962-394B-4BB5-AEC6-3BEE3D8D74EA}"/>
    <cellStyle name="Normal 4 3" xfId="163" xr:uid="{31A39EB6-9804-4B3B-8F1E-B87860629B74}"/>
    <cellStyle name="Normal 4 3 2" xfId="195" xr:uid="{2B504BE7-779D-4955-AF0B-BB1805BA8C7B}"/>
    <cellStyle name="Normal 4 4" xfId="167" xr:uid="{E54BBCD9-1A2A-4B68-855E-3D6EDDE6B47F}"/>
    <cellStyle name="Normal 4 4 2" xfId="196" xr:uid="{B559FCC1-95C4-4C72-A3FC-23F32B918B40}"/>
    <cellStyle name="Normal 4 5" xfId="193" xr:uid="{2FB841AC-6361-41E8-A1FC-228CF3916930}"/>
    <cellStyle name="Normal 5" xfId="17" xr:uid="{C1E21157-8C1F-4770-9D48-0AC9528B3A2B}"/>
    <cellStyle name="Normal 5 2" xfId="110" xr:uid="{E717AB91-FC2C-44D1-8A5A-BDF32674310B}"/>
    <cellStyle name="Normal 6" xfId="111" xr:uid="{F9F23746-F340-466C-BD73-FAE629AB7A0D}"/>
    <cellStyle name="Normal 7" xfId="77" xr:uid="{D498BAC2-7D32-4D48-B01E-07F6AB680319}"/>
    <cellStyle name="Normal 8" xfId="160" xr:uid="{E8E336C8-A540-43B9-9D89-176AAD815302}"/>
    <cellStyle name="Normal 9" xfId="164" xr:uid="{7CD44AE4-C07B-4B83-969D-DF1E255A7347}"/>
    <cellStyle name="Normale_9639A02C" xfId="112" xr:uid="{2A87EFAB-08DF-4B1B-ACB9-4FDC1484DA00}"/>
    <cellStyle name="Percent (0)" xfId="113" xr:uid="{9AE5E178-13C4-4CB9-96C8-E61FCE2DB47B}"/>
    <cellStyle name="Percent [0]" xfId="49" xr:uid="{2DE7E2FF-1E29-4144-B5EA-E976C2F01106}"/>
    <cellStyle name="Percent [00]" xfId="50" xr:uid="{0B06760A-6922-44CB-8171-8D5DB68B0EEC}"/>
    <cellStyle name="Percent [2]" xfId="15" xr:uid="{18E03E49-5AF2-4A50-8028-87546F961A2A}"/>
    <cellStyle name="Percent 2" xfId="76" xr:uid="{9080AD6E-7E90-4D21-B3C1-CDDE191AF60D}"/>
    <cellStyle name="Percent 2 2" xfId="114" xr:uid="{97AAB96C-9746-4785-9AD2-F94F382CA167}"/>
    <cellStyle name="Percent 3" xfId="67" xr:uid="{01928A76-03E0-44D7-8861-2C4F36D86677}"/>
    <cellStyle name="Percent 4" xfId="115" xr:uid="{5E391128-FF43-4349-9023-2FA7AC57525D}"/>
    <cellStyle name="Percent 5" xfId="116" xr:uid="{18B2BF29-D3CE-4835-9859-28DCB5766E4F}"/>
    <cellStyle name="Percent 6" xfId="78" xr:uid="{87032F62-D01E-419B-B95F-73FEB73D8C71}"/>
    <cellStyle name="Percent 7" xfId="162" xr:uid="{86730746-7515-403A-9025-07CC0B4F3858}"/>
    <cellStyle name="Percent 8" xfId="166" xr:uid="{479BCAAE-FEFC-44F5-8C3B-D33049F2A174}"/>
    <cellStyle name="Percent 9" xfId="186" xr:uid="{A373EABC-3870-4DB1-AEC7-39C7D47BE611}"/>
    <cellStyle name="Pilkku_BINV" xfId="51" xr:uid="{6D953559-9AEB-4F62-B9F4-3489F2A1A2F8}"/>
    <cellStyle name="PrePop Currency (0)" xfId="52" xr:uid="{FFDDFD95-19C5-410A-B298-C3A1F4441024}"/>
    <cellStyle name="PrePop Currency (2)" xfId="53" xr:uid="{45DAA79F-66AA-4E70-AFEF-BD6A35C2C118}"/>
    <cellStyle name="PrePop Units (0)" xfId="54" xr:uid="{DFE43D19-714A-44D6-B8AA-2009F08600BA}"/>
    <cellStyle name="PrePop Units (1)" xfId="55" xr:uid="{A16181CC-8D9C-40E1-8CA8-42E7B4548D41}"/>
    <cellStyle name="PrePop Units (2)" xfId="56" xr:uid="{7EDD95A8-4B51-40B2-B525-8F5A363897FC}"/>
    <cellStyle name="Py?r. luku_BINV" xfId="57" xr:uid="{823DA3C8-B5FE-4287-B62C-9161363385A3}"/>
    <cellStyle name="Py?r. valuutta_BINV" xfId="58" xr:uid="{A9B1D7EE-CA89-4C57-A466-CF29D26A20A9}"/>
    <cellStyle name="Quantity" xfId="16" xr:uid="{FB3997B8-CEFD-4E42-9A66-34E8CF386227}"/>
    <cellStyle name="Rittichai" xfId="117" xr:uid="{10189CB3-E8D9-4FCF-9853-3F7D261F59D1}"/>
    <cellStyle name="Style 1" xfId="147" xr:uid="{6B6BC8CA-29FC-4DD0-9EF4-D0D927120CD9}"/>
    <cellStyle name="subhead" xfId="59" xr:uid="{981FF1B9-E298-4B22-B93C-7DA5A5A6F8C6}"/>
    <cellStyle name="Table" xfId="118" xr:uid="{E316EB6B-4C9C-428A-95E7-66E318EF5B9A}"/>
    <cellStyle name="Text Indent A" xfId="60" xr:uid="{7CD33C1A-CBD5-4210-817B-4DD729666129}"/>
    <cellStyle name="Text Indent B" xfId="61" xr:uid="{233B573A-E822-44E0-88DE-935B08D7149C}"/>
    <cellStyle name="Text Indent C" xfId="62" xr:uid="{6256EF79-7CB5-4991-A85A-5DD4B86A5A6C}"/>
    <cellStyle name="Tickmark" xfId="119" xr:uid="{C4BF88A9-1C10-4ABE-9438-7FE00A29C027}"/>
    <cellStyle name="Times New Roman" xfId="120" xr:uid="{41D578F6-E64C-4052-9F91-820773739DC8}"/>
    <cellStyle name="Tusental_A-listan (fixad)" xfId="121" xr:uid="{51E817F9-7DD1-4C4F-A027-ACB66C4492D3}"/>
    <cellStyle name="Valuta_NPV" xfId="122" xr:uid="{36D05175-0082-49BE-ABC4-3ABED22C9490}"/>
    <cellStyle name="Valuutta_BINV" xfId="63" xr:uid="{3EA1439C-25D5-4DDD-AD69-C4709979F4EF}"/>
    <cellStyle name="WHead - Style2" xfId="123" xr:uid="{9D7F1F26-D5A8-4314-9963-3C8326539BCD}"/>
    <cellStyle name="เครื่องหมายจุลภาค [0]_1" xfId="124" xr:uid="{AD9C1C56-D84C-4165-B80F-E0CDA0FDFC2C}"/>
    <cellStyle name="เครื่องหมายจุลภาค 2" xfId="148" xr:uid="{0B4E1C8D-C0BA-4B01-A975-23110622B777}"/>
    <cellStyle name="เครื่องหมายจุลภาค 3" xfId="149" xr:uid="{563C61F9-38EF-4868-BE8E-3AD2E5B77872}"/>
    <cellStyle name="เครื่องหมายจุลภาค 3 2" xfId="150" xr:uid="{0EE5F028-0213-4B50-87D4-A1E791651D97}"/>
    <cellStyle name="เครื่องหมายจุลภาค 4" xfId="151" xr:uid="{9FDC4BE6-61DD-48E5-8DAB-5DEC1E21D98C}"/>
    <cellStyle name="เครื่องหมายจุลภาค_1" xfId="125" xr:uid="{2F18B8ED-66CB-471B-A2CC-18BAAC09AA2E}"/>
    <cellStyle name="เครื่องหมายสกุลเงิน [0]_1" xfId="126" xr:uid="{7D15E5B8-BF16-43C1-B9D1-846F8074EBFD}"/>
    <cellStyle name="เครื่องหมายสกุลเงิน_1" xfId="127" xr:uid="{A44FEB0C-650E-4B2B-906F-1CE7328F457A}"/>
    <cellStyle name="จุลภาค" xfId="1" builtinId="3"/>
    <cellStyle name="เชื่อมโยงหลายมิติ" xfId="64" xr:uid="{606A93A4-356F-456A-8D11-EF2821B2FF7D}"/>
    <cellStyle name="ณfน๔_NTCณ๘ป๙ (2)" xfId="65" xr:uid="{516AE114-E701-453A-B0B4-DAF1D8C4C6CA}"/>
    <cellStyle name="ตามการเชื่อมโยงหลายมิติ" xfId="66" xr:uid="{1A57B228-C33E-43DE-98CA-CD09EB6BD49F}"/>
    <cellStyle name="น้บะภฒ_95" xfId="128" xr:uid="{58AD9B09-6DB9-44A1-A065-DEC5CDDF7122}"/>
    <cellStyle name="ปกติ" xfId="0" builtinId="0"/>
    <cellStyle name="ปกติ 2" xfId="155" xr:uid="{DD7BD4B7-FEDD-40B0-B987-33E6ABE4DFB5}"/>
    <cellStyle name="ปกติ 3" xfId="156" xr:uid="{BFCAADA0-9D39-4984-AEBE-0D92CF178123}"/>
    <cellStyle name="ปกติ 4" xfId="157" xr:uid="{FF52A7A9-BDF2-4A65-A7D4-2E66F40B6020}"/>
    <cellStyle name="ปกติ 5" xfId="158" xr:uid="{667791E4-B71F-4F23-AF29-A5E7B48F6815}"/>
    <cellStyle name="ปกติ_Sheet1" xfId="4" xr:uid="{00000000-0005-0000-0000-000004000000}"/>
    <cellStyle name="เปอร์เซ็นต์ 2" xfId="152" xr:uid="{6207B631-D2B9-4761-B614-D1120C19FB7A}"/>
    <cellStyle name="เปอร์เซ็นต์ 3" xfId="153" xr:uid="{A3D9D1A2-C621-4ECF-B34D-28B95647A8CD}"/>
    <cellStyle name="เปอร์เซ็นต์ 4" xfId="154" xr:uid="{2092505F-E85F-4BD4-825A-C9DB594D6AD2}"/>
    <cellStyle name="ฤธถ [0]_95" xfId="129" xr:uid="{E669AAB3-086B-42D4-80F6-97512028EBA6}"/>
    <cellStyle name="ฤธถ_95" xfId="130" xr:uid="{E0A20893-78ED-42DE-963A-54DBCD68BBEF}"/>
    <cellStyle name="ล๋ศญ [0]_95" xfId="131" xr:uid="{927C4B30-52D2-4CDF-9C3D-7DCB83E2CD59}"/>
    <cellStyle name="ล๋ศญ_95" xfId="132" xr:uid="{B7E7BA2C-08D8-46D0-AF31-6F2A5448FA9B}"/>
    <cellStyle name="ลักษณะ 1" xfId="159" xr:uid="{FD57113E-5F50-4761-9F7D-AE7237316857}"/>
    <cellStyle name="วฅมุ_4ฟ๙ฝวภ๛" xfId="133" xr:uid="{63A2BF98-7CD9-4A02-AF9C-BB3C567861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7"/>
  <sheetViews>
    <sheetView topLeftCell="A69" zoomScale="90" zoomScaleNormal="90" zoomScaleSheetLayoutView="100" workbookViewId="0">
      <selection activeCell="A75" sqref="A75"/>
    </sheetView>
  </sheetViews>
  <sheetFormatPr defaultColWidth="9.140625" defaultRowHeight="25.5" customHeight="1"/>
  <cols>
    <col min="1" max="1" width="57.7109375" style="1" customWidth="1"/>
    <col min="2" max="2" width="8.7109375" style="1" bestFit="1" customWidth="1"/>
    <col min="3" max="3" width="1.5703125" style="1" customWidth="1"/>
    <col min="4" max="4" width="16.5703125" style="1" customWidth="1"/>
    <col min="5" max="5" width="1.7109375" style="1" customWidth="1"/>
    <col min="6" max="6" width="15.7109375" style="1" customWidth="1"/>
    <col min="7" max="7" width="1.7109375" style="1" customWidth="1"/>
    <col min="8" max="8" width="9.140625" style="28"/>
    <col min="9" max="16384" width="9.140625" style="1"/>
  </cols>
  <sheetData>
    <row r="1" spans="1:8" ht="24.6" customHeight="1">
      <c r="A1" s="52" t="s">
        <v>0</v>
      </c>
      <c r="B1" s="52"/>
      <c r="C1" s="52"/>
      <c r="D1" s="52"/>
      <c r="E1" s="52"/>
      <c r="F1" s="52"/>
    </row>
    <row r="2" spans="1:8" ht="24.6" customHeight="1">
      <c r="A2" s="52" t="s">
        <v>1</v>
      </c>
      <c r="B2" s="52"/>
      <c r="C2" s="52"/>
      <c r="D2" s="52"/>
      <c r="E2" s="52"/>
      <c r="F2" s="52"/>
    </row>
    <row r="3" spans="1:8" ht="24.6" customHeight="1">
      <c r="A3" s="52" t="s">
        <v>143</v>
      </c>
      <c r="B3" s="52"/>
      <c r="C3" s="52"/>
      <c r="D3" s="52"/>
      <c r="E3" s="52"/>
      <c r="F3" s="52"/>
    </row>
    <row r="4" spans="1:8" ht="24.6" customHeight="1">
      <c r="A4" s="34"/>
      <c r="B4" s="34"/>
      <c r="C4" s="34"/>
      <c r="D4" s="34"/>
    </row>
    <row r="5" spans="1:8" ht="24.6" customHeight="1">
      <c r="A5" s="2"/>
      <c r="B5" s="4"/>
      <c r="C5" s="4"/>
      <c r="F5" s="15" t="s">
        <v>2</v>
      </c>
    </row>
    <row r="6" spans="1:8" ht="24.6" customHeight="1">
      <c r="A6" s="8" t="s">
        <v>3</v>
      </c>
      <c r="B6" s="8" t="s">
        <v>4</v>
      </c>
      <c r="C6" s="8"/>
      <c r="D6" s="16" t="s">
        <v>145</v>
      </c>
      <c r="F6" s="16" t="s">
        <v>144</v>
      </c>
    </row>
    <row r="7" spans="1:8" ht="24.6" customHeight="1">
      <c r="A7" s="8"/>
      <c r="B7" s="36"/>
      <c r="C7" s="8"/>
      <c r="D7" s="16" t="s">
        <v>5</v>
      </c>
      <c r="F7" s="16" t="s">
        <v>6</v>
      </c>
      <c r="H7" s="1"/>
    </row>
    <row r="8" spans="1:8" ht="24.6" customHeight="1">
      <c r="A8" s="8"/>
      <c r="B8" s="36"/>
      <c r="C8" s="8"/>
      <c r="D8" s="16" t="s">
        <v>7</v>
      </c>
      <c r="F8" s="16"/>
      <c r="H8" s="1"/>
    </row>
    <row r="9" spans="1:8" ht="24.6" customHeight="1">
      <c r="A9" s="2" t="s">
        <v>8</v>
      </c>
    </row>
    <row r="10" spans="1:8" ht="24.6" customHeight="1">
      <c r="A10" s="4" t="s">
        <v>9</v>
      </c>
      <c r="B10" s="29" t="s">
        <v>10</v>
      </c>
      <c r="C10" s="29"/>
      <c r="D10" s="23">
        <v>29851444.670000002</v>
      </c>
      <c r="E10" s="24"/>
      <c r="F10" s="24">
        <v>39565188.960000001</v>
      </c>
    </row>
    <row r="11" spans="1:8" ht="24.6" customHeight="1">
      <c r="A11" s="4" t="s">
        <v>11</v>
      </c>
      <c r="B11" s="29" t="s">
        <v>12</v>
      </c>
      <c r="C11" s="29"/>
      <c r="D11" s="23">
        <v>16331182.390000001</v>
      </c>
      <c r="E11" s="24"/>
      <c r="F11" s="24">
        <v>10614538.23</v>
      </c>
    </row>
    <row r="12" spans="1:8" ht="24.6" customHeight="1">
      <c r="A12" s="4" t="s">
        <v>13</v>
      </c>
      <c r="B12" s="29" t="s">
        <v>14</v>
      </c>
      <c r="C12" s="29"/>
      <c r="D12" s="23">
        <v>1480607.8</v>
      </c>
      <c r="E12" s="24"/>
      <c r="F12" s="24">
        <v>1637220.16</v>
      </c>
    </row>
    <row r="13" spans="1:8" ht="24.6" customHeight="1">
      <c r="A13" s="2" t="s">
        <v>15</v>
      </c>
      <c r="D13" s="38">
        <f>SUM(D10:D12)</f>
        <v>47663234.859999999</v>
      </c>
      <c r="E13" s="24"/>
      <c r="F13" s="39">
        <f>SUM(F10:F12)</f>
        <v>51816947.349999994</v>
      </c>
    </row>
    <row r="14" spans="1:8" ht="24.6" customHeight="1">
      <c r="A14" s="2" t="s">
        <v>16</v>
      </c>
      <c r="D14" s="24"/>
      <c r="E14" s="24"/>
      <c r="F14" s="24"/>
    </row>
    <row r="15" spans="1:8" ht="24.6" customHeight="1">
      <c r="A15" s="4" t="s">
        <v>27</v>
      </c>
      <c r="B15" s="29" t="s">
        <v>18</v>
      </c>
      <c r="C15" s="29"/>
      <c r="D15" s="23">
        <v>3812765.71</v>
      </c>
      <c r="E15" s="24"/>
      <c r="F15" s="24">
        <v>3806546.26</v>
      </c>
    </row>
    <row r="16" spans="1:8" ht="24.6" customHeight="1">
      <c r="A16" s="4" t="s">
        <v>17</v>
      </c>
      <c r="B16" s="29" t="s">
        <v>20</v>
      </c>
      <c r="C16" s="29"/>
      <c r="D16" s="23">
        <v>243851319.22999999</v>
      </c>
      <c r="E16" s="24"/>
      <c r="F16" s="24">
        <v>245995903.75</v>
      </c>
    </row>
    <row r="17" spans="1:6" ht="24.6" customHeight="1">
      <c r="A17" s="4" t="s">
        <v>19</v>
      </c>
      <c r="B17" s="29" t="s">
        <v>22</v>
      </c>
      <c r="D17" s="23">
        <v>215045104.49000001</v>
      </c>
      <c r="E17" s="24"/>
      <c r="F17" s="24">
        <v>227012583.93000001</v>
      </c>
    </row>
    <row r="18" spans="1:6" ht="24.6" customHeight="1">
      <c r="A18" s="1" t="s">
        <v>21</v>
      </c>
      <c r="B18" s="29" t="s">
        <v>24</v>
      </c>
      <c r="C18" s="29"/>
      <c r="D18" s="23">
        <v>103394273.37</v>
      </c>
      <c r="E18" s="24"/>
      <c r="F18" s="24">
        <v>108306818.25</v>
      </c>
    </row>
    <row r="19" spans="1:6" ht="24.6" customHeight="1">
      <c r="A19" s="4" t="s">
        <v>23</v>
      </c>
      <c r="B19" s="29" t="s">
        <v>26</v>
      </c>
      <c r="C19" s="29"/>
      <c r="D19" s="23">
        <v>948073.6</v>
      </c>
      <c r="E19" s="24"/>
      <c r="F19" s="24">
        <v>1001065.36</v>
      </c>
    </row>
    <row r="20" spans="1:6" ht="24.6" customHeight="1">
      <c r="A20" s="4" t="s">
        <v>25</v>
      </c>
      <c r="B20" s="29" t="s">
        <v>28</v>
      </c>
      <c r="C20" s="29"/>
      <c r="D20" s="23">
        <v>3689345.46</v>
      </c>
      <c r="E20" s="24"/>
      <c r="F20" s="24">
        <v>6981191.0599999996</v>
      </c>
    </row>
    <row r="21" spans="1:6" ht="24.6" customHeight="1">
      <c r="A21" s="4" t="s">
        <v>29</v>
      </c>
      <c r="D21" s="23">
        <v>438629.31</v>
      </c>
      <c r="E21" s="24"/>
      <c r="F21" s="24">
        <v>405629.31</v>
      </c>
    </row>
    <row r="22" spans="1:6" ht="24.6" customHeight="1">
      <c r="A22" s="2" t="s">
        <v>30</v>
      </c>
      <c r="B22" s="4"/>
      <c r="C22" s="4"/>
      <c r="D22" s="40">
        <f>SUM(D15:D21)</f>
        <v>571179511.16999996</v>
      </c>
      <c r="E22" s="24"/>
      <c r="F22" s="39">
        <f>SUM(F15:F21)</f>
        <v>593509737.91999996</v>
      </c>
    </row>
    <row r="23" spans="1:6" ht="24.6" customHeight="1" thickBot="1">
      <c r="A23" s="2" t="s">
        <v>31</v>
      </c>
      <c r="B23" s="4"/>
      <c r="C23" s="4"/>
      <c r="D23" s="41">
        <f>+D22+D13</f>
        <v>618842746.02999997</v>
      </c>
      <c r="E23" s="24"/>
      <c r="F23" s="27">
        <f>+F13+F22</f>
        <v>645326685.26999998</v>
      </c>
    </row>
    <row r="24" spans="1:6" ht="24.6" customHeight="1" thickTop="1">
      <c r="B24" s="4"/>
      <c r="C24" s="4"/>
    </row>
    <row r="25" spans="1:6" ht="24.6" customHeight="1">
      <c r="B25" s="4"/>
      <c r="C25" s="4"/>
      <c r="D25" s="4"/>
      <c r="E25" s="4"/>
      <c r="F25" s="4"/>
    </row>
    <row r="26" spans="1:6" ht="24.6" customHeight="1">
      <c r="A26" s="4" t="s">
        <v>32</v>
      </c>
    </row>
    <row r="27" spans="1:6" ht="24.6" customHeight="1">
      <c r="C27" s="4"/>
      <c r="D27" s="4"/>
      <c r="E27" s="4"/>
    </row>
    <row r="28" spans="1:6" ht="24.6" customHeight="1">
      <c r="A28" s="35"/>
      <c r="B28" s="4"/>
      <c r="C28" s="4"/>
      <c r="D28" s="4"/>
      <c r="E28" s="4"/>
    </row>
    <row r="29" spans="1:6" ht="24.6" customHeight="1">
      <c r="C29" s="4"/>
      <c r="D29" s="4"/>
      <c r="E29" s="4"/>
    </row>
    <row r="30" spans="1:6" ht="24.6" customHeight="1">
      <c r="A30" s="35"/>
      <c r="B30" s="4"/>
      <c r="C30" s="4"/>
      <c r="D30" s="4"/>
      <c r="E30" s="4"/>
    </row>
    <row r="31" spans="1:6" ht="24.6" customHeight="1">
      <c r="A31" s="4"/>
      <c r="B31" s="4"/>
      <c r="C31" s="4"/>
      <c r="D31" s="4"/>
      <c r="E31" s="4"/>
    </row>
    <row r="32" spans="1:6" ht="24.6" customHeight="1"/>
    <row r="33" spans="1:8" ht="24.6" customHeight="1">
      <c r="A33" s="6" t="s">
        <v>138</v>
      </c>
      <c r="B33" s="3"/>
      <c r="C33" s="3"/>
      <c r="D33" s="3"/>
      <c r="E33" s="3"/>
      <c r="F33" s="3"/>
    </row>
    <row r="34" spans="1:8" ht="24.6" customHeight="1">
      <c r="A34" s="6" t="s">
        <v>156</v>
      </c>
      <c r="B34" s="3"/>
      <c r="C34" s="3"/>
      <c r="D34" s="3"/>
      <c r="E34" s="3"/>
      <c r="F34" s="3"/>
    </row>
    <row r="35" spans="1:8" ht="24.6" customHeight="1">
      <c r="B35" s="3"/>
      <c r="C35" s="3"/>
      <c r="D35" s="3"/>
      <c r="E35" s="3"/>
      <c r="F35" s="3"/>
    </row>
    <row r="36" spans="1:8" ht="22.5" customHeight="1">
      <c r="A36" s="54" t="s">
        <v>33</v>
      </c>
      <c r="B36" s="54"/>
      <c r="C36" s="54"/>
      <c r="D36" s="54"/>
      <c r="E36" s="54"/>
      <c r="F36" s="54"/>
    </row>
    <row r="37" spans="1:8" ht="22.5" customHeight="1">
      <c r="A37" s="52" t="s">
        <v>0</v>
      </c>
      <c r="B37" s="52"/>
      <c r="C37" s="52"/>
      <c r="D37" s="52"/>
      <c r="E37" s="52"/>
      <c r="F37" s="52"/>
    </row>
    <row r="38" spans="1:8" ht="22.5" customHeight="1">
      <c r="A38" s="52" t="s">
        <v>34</v>
      </c>
      <c r="B38" s="52"/>
      <c r="C38" s="52"/>
      <c r="D38" s="52"/>
      <c r="E38" s="52"/>
      <c r="F38" s="52"/>
    </row>
    <row r="39" spans="1:8" ht="22.5" customHeight="1">
      <c r="A39" s="52" t="str">
        <f>+A3</f>
        <v>ณ วันที่ 30 มิถุนายน 2569</v>
      </c>
      <c r="B39" s="52"/>
      <c r="C39" s="52"/>
      <c r="D39" s="52"/>
      <c r="E39" s="52"/>
      <c r="F39" s="52"/>
    </row>
    <row r="40" spans="1:8" ht="6" customHeight="1">
      <c r="A40" s="8"/>
      <c r="B40" s="8"/>
      <c r="C40" s="8"/>
      <c r="D40" s="8"/>
    </row>
    <row r="41" spans="1:8" ht="22.5" customHeight="1">
      <c r="A41" s="8"/>
      <c r="B41" s="8"/>
      <c r="C41" s="8"/>
      <c r="F41" s="18" t="s">
        <v>2</v>
      </c>
    </row>
    <row r="42" spans="1:8" ht="22.5" customHeight="1">
      <c r="A42" s="8" t="s">
        <v>35</v>
      </c>
      <c r="B42" s="8" t="s">
        <v>4</v>
      </c>
      <c r="C42" s="8"/>
      <c r="D42" s="16" t="s">
        <v>145</v>
      </c>
      <c r="F42" s="16" t="s">
        <v>144</v>
      </c>
    </row>
    <row r="43" spans="1:8" ht="22.5" customHeight="1">
      <c r="A43" s="8"/>
      <c r="B43" s="36"/>
      <c r="C43" s="8"/>
      <c r="D43" s="16" t="s">
        <v>5</v>
      </c>
      <c r="F43" s="16" t="s">
        <v>6</v>
      </c>
      <c r="H43" s="1"/>
    </row>
    <row r="44" spans="1:8" ht="22.5" customHeight="1">
      <c r="A44" s="8"/>
      <c r="B44" s="36"/>
      <c r="C44" s="8"/>
      <c r="D44" s="16" t="s">
        <v>7</v>
      </c>
      <c r="F44" s="16"/>
      <c r="H44" s="1"/>
    </row>
    <row r="45" spans="1:8" ht="22.5" customHeight="1">
      <c r="A45" s="2" t="s">
        <v>36</v>
      </c>
      <c r="B45" s="4"/>
      <c r="C45" s="4"/>
    </row>
    <row r="46" spans="1:8" ht="22.5" customHeight="1">
      <c r="A46" s="4" t="s">
        <v>37</v>
      </c>
      <c r="B46" s="29" t="s">
        <v>38</v>
      </c>
      <c r="C46" s="4"/>
      <c r="D46" s="23">
        <v>31903315.199999999</v>
      </c>
      <c r="E46" s="24"/>
      <c r="F46" s="24">
        <v>30443739.719999999</v>
      </c>
    </row>
    <row r="47" spans="1:8" ht="22.5" customHeight="1">
      <c r="A47" s="4" t="s">
        <v>39</v>
      </c>
      <c r="B47" s="29"/>
      <c r="C47" s="4"/>
      <c r="D47" s="23"/>
      <c r="E47" s="24"/>
      <c r="F47" s="24"/>
    </row>
    <row r="48" spans="1:8" ht="22.5" customHeight="1">
      <c r="A48" s="1" t="s">
        <v>40</v>
      </c>
      <c r="B48" s="29" t="s">
        <v>41</v>
      </c>
      <c r="C48" s="4"/>
      <c r="D48" s="23">
        <v>10000000</v>
      </c>
      <c r="E48" s="24"/>
      <c r="F48" s="42">
        <v>21600000</v>
      </c>
    </row>
    <row r="49" spans="1:6" ht="22.5" customHeight="1">
      <c r="A49" s="1" t="s">
        <v>42</v>
      </c>
      <c r="B49" s="30" t="s">
        <v>43</v>
      </c>
      <c r="D49" s="24">
        <v>5918344.8300000001</v>
      </c>
      <c r="E49" s="24"/>
      <c r="F49" s="24">
        <v>5805134.5499999998</v>
      </c>
    </row>
    <row r="50" spans="1:6" ht="22.5" customHeight="1">
      <c r="A50" s="1" t="s">
        <v>146</v>
      </c>
      <c r="B50" s="30"/>
      <c r="D50" s="24">
        <v>839668.35</v>
      </c>
      <c r="E50" s="24"/>
      <c r="F50" s="32">
        <v>0</v>
      </c>
    </row>
    <row r="51" spans="1:6" ht="22.5" customHeight="1">
      <c r="A51" s="2" t="s">
        <v>44</v>
      </c>
      <c r="B51" s="19"/>
      <c r="C51" s="4"/>
      <c r="D51" s="43">
        <f>SUM(D46:D50)</f>
        <v>48661328.380000003</v>
      </c>
      <c r="E51" s="24"/>
      <c r="F51" s="40">
        <f>SUM(F46:F50)</f>
        <v>57848874.269999996</v>
      </c>
    </row>
    <row r="52" spans="1:6" ht="22.5" customHeight="1">
      <c r="A52" s="2" t="s">
        <v>45</v>
      </c>
      <c r="B52" s="19"/>
      <c r="C52" s="4"/>
      <c r="D52" s="43"/>
      <c r="E52" s="24"/>
      <c r="F52" s="24"/>
    </row>
    <row r="53" spans="1:6" ht="22.5" customHeight="1">
      <c r="A53" s="4" t="s">
        <v>46</v>
      </c>
      <c r="B53" s="29" t="s">
        <v>41</v>
      </c>
      <c r="C53" s="4"/>
      <c r="D53" s="28">
        <v>0</v>
      </c>
      <c r="E53" s="24"/>
      <c r="F53" s="24">
        <v>26000000</v>
      </c>
    </row>
    <row r="54" spans="1:6" ht="22.5" customHeight="1">
      <c r="A54" s="1" t="s">
        <v>47</v>
      </c>
      <c r="B54" s="30" t="s">
        <v>43</v>
      </c>
      <c r="D54" s="24">
        <v>69673547.890000001</v>
      </c>
      <c r="E54" s="24"/>
      <c r="F54" s="24">
        <v>72661296.189999998</v>
      </c>
    </row>
    <row r="55" spans="1:6" ht="22.5" customHeight="1">
      <c r="A55" s="4" t="s">
        <v>48</v>
      </c>
      <c r="B55" s="29" t="s">
        <v>49</v>
      </c>
      <c r="C55" s="4"/>
      <c r="D55" s="23">
        <v>10576726.17</v>
      </c>
      <c r="E55" s="24"/>
      <c r="F55" s="24">
        <v>9844033.1099999994</v>
      </c>
    </row>
    <row r="56" spans="1:6" ht="22.5" customHeight="1">
      <c r="A56" s="4" t="s">
        <v>50</v>
      </c>
      <c r="B56" s="29"/>
      <c r="C56" s="4"/>
      <c r="D56" s="23">
        <v>2523200</v>
      </c>
      <c r="E56" s="24"/>
      <c r="F56" s="24">
        <v>2523200</v>
      </c>
    </row>
    <row r="57" spans="1:6" ht="22.5" customHeight="1">
      <c r="A57" s="2" t="s">
        <v>51</v>
      </c>
      <c r="B57" s="4"/>
      <c r="C57" s="4"/>
      <c r="D57" s="43">
        <f>SUM(D53:D56)</f>
        <v>82773474.060000002</v>
      </c>
      <c r="E57" s="24"/>
      <c r="F57" s="39">
        <f>SUM(F53:F56)</f>
        <v>111028529.3</v>
      </c>
    </row>
    <row r="58" spans="1:6" ht="22.5" customHeight="1">
      <c r="A58" s="2" t="s">
        <v>52</v>
      </c>
      <c r="B58" s="4"/>
      <c r="C58" s="4"/>
      <c r="D58" s="40">
        <f>+D51+D57</f>
        <v>131434802.44</v>
      </c>
      <c r="E58" s="24"/>
      <c r="F58" s="40">
        <f>+F51+F57</f>
        <v>168877403.56999999</v>
      </c>
    </row>
    <row r="59" spans="1:6" ht="22.5" customHeight="1">
      <c r="A59" s="2" t="s">
        <v>53</v>
      </c>
      <c r="B59" s="4"/>
      <c r="C59" s="4"/>
      <c r="D59" s="25"/>
      <c r="E59" s="24"/>
      <c r="F59" s="24"/>
    </row>
    <row r="60" spans="1:6" ht="22.5" customHeight="1">
      <c r="A60" s="4" t="s">
        <v>54</v>
      </c>
      <c r="B60" s="4"/>
      <c r="C60" s="4"/>
      <c r="D60" s="25" t="s">
        <v>55</v>
      </c>
      <c r="E60" s="24"/>
      <c r="F60" s="24"/>
    </row>
    <row r="61" spans="1:6" ht="22.5" customHeight="1">
      <c r="A61" s="4" t="s">
        <v>56</v>
      </c>
      <c r="B61" s="4"/>
      <c r="C61" s="4"/>
      <c r="D61" s="24"/>
      <c r="E61" s="24"/>
      <c r="F61" s="24"/>
    </row>
    <row r="62" spans="1:6" ht="22.5" customHeight="1" thickBot="1">
      <c r="A62" s="4" t="s">
        <v>57</v>
      </c>
      <c r="B62" s="4"/>
      <c r="C62" s="4"/>
      <c r="D62" s="44">
        <v>330000000</v>
      </c>
      <c r="E62" s="24"/>
      <c r="F62" s="44">
        <v>330000000</v>
      </c>
    </row>
    <row r="63" spans="1:6" ht="22.5" customHeight="1" thickTop="1">
      <c r="A63" s="4" t="s">
        <v>58</v>
      </c>
      <c r="B63" s="4"/>
      <c r="C63" s="4"/>
      <c r="D63" s="23"/>
      <c r="E63" s="24"/>
      <c r="F63" s="24"/>
    </row>
    <row r="64" spans="1:6" ht="22.5" customHeight="1">
      <c r="A64" s="4" t="s">
        <v>59</v>
      </c>
      <c r="B64" s="4"/>
      <c r="C64" s="4"/>
      <c r="D64" s="23">
        <f>+งบเปลี่ยนแปลง!C20</f>
        <v>269055800</v>
      </c>
      <c r="E64" s="24"/>
      <c r="F64" s="24">
        <v>269055800</v>
      </c>
    </row>
    <row r="65" spans="1:6" ht="22.5" customHeight="1">
      <c r="A65" s="4" t="s">
        <v>60</v>
      </c>
      <c r="B65" s="29"/>
      <c r="C65" s="4"/>
      <c r="D65" s="23">
        <f>+งบเปลี่ยนแปลง!E20</f>
        <v>169489088.56</v>
      </c>
      <c r="E65" s="24"/>
      <c r="F65" s="24">
        <v>169489088.56</v>
      </c>
    </row>
    <row r="66" spans="1:6" ht="22.5" customHeight="1">
      <c r="A66" s="4" t="s">
        <v>155</v>
      </c>
      <c r="B66" s="4"/>
      <c r="C66" s="4"/>
      <c r="D66" s="25" t="s">
        <v>55</v>
      </c>
      <c r="E66" s="24"/>
      <c r="F66" s="24"/>
    </row>
    <row r="67" spans="1:6" ht="22.5" customHeight="1">
      <c r="A67" s="4" t="s">
        <v>61</v>
      </c>
      <c r="B67" s="4"/>
      <c r="C67" s="4"/>
      <c r="D67" s="25"/>
      <c r="E67" s="24"/>
      <c r="F67" s="24"/>
    </row>
    <row r="68" spans="1:6" ht="22.5" customHeight="1">
      <c r="A68" s="4" t="s">
        <v>62</v>
      </c>
      <c r="B68" s="29"/>
      <c r="C68" s="4"/>
      <c r="D68" s="28">
        <f>+งบเปลี่ยนแปลง!G20</f>
        <v>26905580</v>
      </c>
      <c r="E68" s="24"/>
      <c r="F68" s="24">
        <v>26905580</v>
      </c>
    </row>
    <row r="69" spans="1:6" ht="22.5" customHeight="1">
      <c r="A69" s="4" t="s">
        <v>63</v>
      </c>
      <c r="B69" s="4"/>
      <c r="C69" s="4"/>
      <c r="D69" s="23">
        <f>+งบเปลี่ยนแปลง!I20</f>
        <v>21957475.030000016</v>
      </c>
      <c r="E69" s="24"/>
      <c r="F69" s="24">
        <f>+งบเปลี่ยนแปลง!I16</f>
        <v>10998813.140000008</v>
      </c>
    </row>
    <row r="70" spans="1:6" ht="22.5" customHeight="1">
      <c r="A70" s="2" t="s">
        <v>64</v>
      </c>
      <c r="B70" s="4"/>
      <c r="C70" s="4"/>
      <c r="D70" s="40">
        <f>SUM(D64:D69)</f>
        <v>487407943.59000003</v>
      </c>
      <c r="E70" s="24"/>
      <c r="F70" s="40">
        <f>SUM(F64:F69)</f>
        <v>476449281.69999999</v>
      </c>
    </row>
    <row r="71" spans="1:6" ht="22.5" customHeight="1" thickBot="1">
      <c r="A71" s="2" t="s">
        <v>65</v>
      </c>
      <c r="B71" s="4"/>
      <c r="C71" s="4"/>
      <c r="D71" s="45">
        <f>+D58+D70</f>
        <v>618842746.02999997</v>
      </c>
      <c r="E71" s="24"/>
      <c r="F71" s="45">
        <f>+F58+F70</f>
        <v>645326685.26999998</v>
      </c>
    </row>
    <row r="72" spans="1:6" ht="6" customHeight="1" thickTop="1"/>
    <row r="73" spans="1:6" ht="22.5" customHeight="1">
      <c r="A73" s="4" t="s">
        <v>32</v>
      </c>
    </row>
    <row r="74" spans="1:6" ht="9" customHeight="1">
      <c r="A74" s="4"/>
    </row>
    <row r="75" spans="1:6" ht="22.5" customHeight="1">
      <c r="A75" s="6" t="s">
        <v>138</v>
      </c>
      <c r="B75" s="3"/>
      <c r="C75" s="3"/>
      <c r="D75" s="3"/>
      <c r="E75" s="3"/>
      <c r="F75" s="3"/>
    </row>
    <row r="76" spans="1:6" ht="22.5" customHeight="1">
      <c r="A76" s="6" t="s">
        <v>156</v>
      </c>
      <c r="B76" s="3"/>
      <c r="C76" s="3"/>
      <c r="D76" s="3"/>
      <c r="E76" s="3"/>
      <c r="F76" s="3"/>
    </row>
    <row r="77" spans="1:6" ht="23.25" customHeight="1">
      <c r="A77" s="6"/>
      <c r="B77" s="3"/>
      <c r="C77" s="3"/>
      <c r="D77" s="3"/>
      <c r="E77" s="3"/>
      <c r="F77" s="3"/>
    </row>
  </sheetData>
  <mergeCells count="7">
    <mergeCell ref="A39:F39"/>
    <mergeCell ref="A1:F1"/>
    <mergeCell ref="A2:F2"/>
    <mergeCell ref="A3:F3"/>
    <mergeCell ref="A37:F37"/>
    <mergeCell ref="A38:F38"/>
    <mergeCell ref="A36:F36"/>
  </mergeCells>
  <phoneticPr fontId="3" type="noConversion"/>
  <pageMargins left="0.78740157480314965" right="0.39370078740157483" top="0.51181102362204722" bottom="0.33" header="0.31496062992125984" footer="0.19685039370078741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E96572-795D-43E0-A25E-33304B36F9B9}">
  <dimension ref="A1:F64"/>
  <sheetViews>
    <sheetView topLeftCell="A60" zoomScale="85" zoomScaleNormal="85" workbookViewId="0">
      <selection activeCell="A63" sqref="A63:A64"/>
    </sheetView>
  </sheetViews>
  <sheetFormatPr defaultColWidth="9.140625" defaultRowHeight="25.5" customHeight="1"/>
  <cols>
    <col min="1" max="1" width="55" style="1" customWidth="1"/>
    <col min="2" max="2" width="8.7109375" style="1" bestFit="1" customWidth="1"/>
    <col min="3" max="3" width="1.5703125" style="1" customWidth="1"/>
    <col min="4" max="4" width="15.5703125" style="1" customWidth="1"/>
    <col min="5" max="5" width="1.5703125" style="1" customWidth="1"/>
    <col min="6" max="6" width="15.5703125" style="1" customWidth="1"/>
    <col min="7" max="7" width="1.7109375" style="1" customWidth="1"/>
    <col min="8" max="8" width="10" style="1" bestFit="1" customWidth="1"/>
    <col min="9" max="16384" width="9.140625" style="1"/>
  </cols>
  <sheetData>
    <row r="1" spans="1:6" ht="25.5" customHeight="1">
      <c r="A1" s="52" t="s">
        <v>0</v>
      </c>
      <c r="B1" s="52"/>
      <c r="C1" s="52"/>
      <c r="D1" s="52"/>
      <c r="E1" s="52"/>
      <c r="F1" s="52"/>
    </row>
    <row r="2" spans="1:6" ht="25.5" customHeight="1">
      <c r="A2" s="52" t="s">
        <v>66</v>
      </c>
      <c r="B2" s="52"/>
      <c r="C2" s="52"/>
      <c r="D2" s="52"/>
      <c r="E2" s="52"/>
      <c r="F2" s="52"/>
    </row>
    <row r="3" spans="1:6" ht="25.5" customHeight="1">
      <c r="A3" s="52" t="s">
        <v>142</v>
      </c>
      <c r="B3" s="52"/>
      <c r="C3" s="52"/>
      <c r="D3" s="52"/>
      <c r="E3" s="52"/>
      <c r="F3" s="52"/>
    </row>
    <row r="4" spans="1:6" ht="25.5" customHeight="1">
      <c r="A4" s="55" t="s">
        <v>67</v>
      </c>
      <c r="B4" s="55"/>
      <c r="C4" s="55"/>
      <c r="D4" s="55"/>
      <c r="E4" s="55"/>
      <c r="F4" s="55"/>
    </row>
    <row r="6" spans="1:6" ht="25.5" customHeight="1">
      <c r="F6" s="18" t="s">
        <v>2</v>
      </c>
    </row>
    <row r="7" spans="1:6" ht="25.5" customHeight="1">
      <c r="B7" s="8" t="s">
        <v>4</v>
      </c>
      <c r="C7" s="5"/>
      <c r="D7" s="16" t="s">
        <v>141</v>
      </c>
      <c r="F7" s="16" t="s">
        <v>68</v>
      </c>
    </row>
    <row r="8" spans="1:6" ht="25.5" customHeight="1">
      <c r="A8" s="4" t="s">
        <v>69</v>
      </c>
      <c r="D8" s="23">
        <v>77465369.730000004</v>
      </c>
      <c r="E8" s="25"/>
      <c r="F8" s="23">
        <v>74913366.030000001</v>
      </c>
    </row>
    <row r="9" spans="1:6" ht="25.5" customHeight="1">
      <c r="A9" s="4" t="s">
        <v>70</v>
      </c>
      <c r="D9" s="46">
        <v>-51677075.909999996</v>
      </c>
      <c r="E9" s="25"/>
      <c r="F9" s="46">
        <v>-48047554.57</v>
      </c>
    </row>
    <row r="10" spans="1:6" s="7" customFormat="1" ht="25.5" customHeight="1">
      <c r="A10" s="31" t="s">
        <v>71</v>
      </c>
      <c r="D10" s="25">
        <f>SUM(D8:D9)</f>
        <v>25788293.820000008</v>
      </c>
      <c r="E10" s="25"/>
      <c r="F10" s="25">
        <f>SUM(F8:F9)</f>
        <v>26865811.460000001</v>
      </c>
    </row>
    <row r="11" spans="1:6" ht="25.5" customHeight="1">
      <c r="A11" s="4" t="s">
        <v>72</v>
      </c>
      <c r="D11" s="25">
        <v>164611.49</v>
      </c>
      <c r="E11" s="25"/>
      <c r="F11" s="25">
        <v>531644.86</v>
      </c>
    </row>
    <row r="12" spans="1:6" ht="25.5" customHeight="1">
      <c r="A12" s="4" t="s">
        <v>73</v>
      </c>
      <c r="D12" s="25">
        <v>-7571945.7000000002</v>
      </c>
      <c r="E12" s="25"/>
      <c r="F12" s="25">
        <v>-8346117.8899999997</v>
      </c>
    </row>
    <row r="13" spans="1:6" ht="25.5" customHeight="1">
      <c r="A13" s="4" t="s">
        <v>74</v>
      </c>
      <c r="D13" s="25">
        <v>-11926811.1</v>
      </c>
      <c r="E13" s="25"/>
      <c r="F13" s="25">
        <v>-12471337.09</v>
      </c>
    </row>
    <row r="14" spans="1:6" s="7" customFormat="1" ht="25.5" customHeight="1">
      <c r="A14" s="31" t="s">
        <v>75</v>
      </c>
      <c r="D14" s="47">
        <f>SUM(D10:D13)</f>
        <v>6454148.5100000072</v>
      </c>
      <c r="E14" s="25"/>
      <c r="F14" s="47">
        <f>SUM(F10:F13)</f>
        <v>6580001.3399999999</v>
      </c>
    </row>
    <row r="15" spans="1:6" s="7" customFormat="1" ht="25.5" customHeight="1">
      <c r="A15" s="24" t="s">
        <v>76</v>
      </c>
      <c r="D15" s="25">
        <v>33612.31</v>
      </c>
      <c r="E15" s="25"/>
      <c r="F15" s="25">
        <v>60465.43</v>
      </c>
    </row>
    <row r="16" spans="1:6" s="7" customFormat="1" ht="25.5" customHeight="1">
      <c r="A16" s="4" t="s">
        <v>77</v>
      </c>
      <c r="D16" s="46">
        <v>-988678.27</v>
      </c>
      <c r="E16" s="25"/>
      <c r="F16" s="46">
        <v>-2037797.69</v>
      </c>
    </row>
    <row r="17" spans="1:6" s="7" customFormat="1" ht="25.5" customHeight="1">
      <c r="A17" s="31" t="s">
        <v>78</v>
      </c>
      <c r="D17" s="25">
        <f>SUM(D14:D16)</f>
        <v>5499082.5500000063</v>
      </c>
      <c r="E17" s="25"/>
      <c r="F17" s="25">
        <f>SUM(F14:F16)</f>
        <v>4602669.08</v>
      </c>
    </row>
    <row r="18" spans="1:6" s="7" customFormat="1" ht="25.5" customHeight="1">
      <c r="A18" s="4" t="s">
        <v>137</v>
      </c>
      <c r="B18" s="29" t="s">
        <v>28</v>
      </c>
      <c r="D18" s="46">
        <v>-1084624.29</v>
      </c>
      <c r="E18" s="25"/>
      <c r="F18" s="46">
        <v>-937618.43</v>
      </c>
    </row>
    <row r="19" spans="1:6" s="7" customFormat="1" ht="25.5" customHeight="1">
      <c r="A19" s="2" t="s">
        <v>79</v>
      </c>
      <c r="D19" s="47">
        <f>SUM(D17:D18)</f>
        <v>4414458.2600000063</v>
      </c>
      <c r="E19" s="25"/>
      <c r="F19" s="47">
        <f>SUM(F17:F18)</f>
        <v>3665050.65</v>
      </c>
    </row>
    <row r="20" spans="1:6" s="7" customFormat="1" ht="25.5" customHeight="1">
      <c r="A20" s="4" t="s">
        <v>80</v>
      </c>
      <c r="D20" s="32">
        <v>0</v>
      </c>
      <c r="E20" s="4"/>
      <c r="F20" s="32">
        <v>0</v>
      </c>
    </row>
    <row r="21" spans="1:6" ht="25.5" customHeight="1" thickBot="1">
      <c r="A21" s="2" t="s">
        <v>81</v>
      </c>
      <c r="B21" s="7"/>
      <c r="C21" s="7"/>
      <c r="D21" s="48">
        <f>SUM(D19:D20)</f>
        <v>4414458.2600000063</v>
      </c>
      <c r="E21" s="25"/>
      <c r="F21" s="48">
        <f>SUM(F19:F20)</f>
        <v>3665050.65</v>
      </c>
    </row>
    <row r="22" spans="1:6" ht="25.5" customHeight="1" thickTop="1">
      <c r="A22" s="2" t="s">
        <v>82</v>
      </c>
      <c r="D22" s="24"/>
      <c r="E22" s="24"/>
      <c r="F22" s="24"/>
    </row>
    <row r="23" spans="1:6" ht="25.5" customHeight="1">
      <c r="A23" s="4" t="s">
        <v>83</v>
      </c>
      <c r="D23" s="23">
        <f>D19/D24</f>
        <v>0.16407222070663433</v>
      </c>
      <c r="E23" s="24"/>
      <c r="F23" s="23">
        <f>F19/F24</f>
        <v>0.13621897948306633</v>
      </c>
    </row>
    <row r="24" spans="1:6" ht="25.5" customHeight="1">
      <c r="A24" s="4" t="s">
        <v>84</v>
      </c>
      <c r="D24" s="21">
        <v>26905580</v>
      </c>
      <c r="E24" s="17"/>
      <c r="F24" s="21">
        <v>26905580</v>
      </c>
    </row>
    <row r="25" spans="1:6" ht="25.5" customHeight="1">
      <c r="A25" s="4"/>
      <c r="D25" s="21"/>
      <c r="E25" s="17"/>
      <c r="F25" s="21"/>
    </row>
    <row r="27" spans="1:6" ht="25.5" customHeight="1">
      <c r="A27" s="4" t="s">
        <v>32</v>
      </c>
    </row>
    <row r="28" spans="1:6" ht="25.5" customHeight="1">
      <c r="A28" s="4"/>
    </row>
    <row r="29" spans="1:6" ht="25.5" customHeight="1">
      <c r="A29" s="4"/>
    </row>
    <row r="30" spans="1:6" ht="25.5" customHeight="1">
      <c r="A30" s="6" t="s">
        <v>138</v>
      </c>
      <c r="B30" s="3"/>
      <c r="C30" s="3"/>
      <c r="D30" s="3"/>
      <c r="E30" s="3"/>
      <c r="F30" s="3"/>
    </row>
    <row r="31" spans="1:6" ht="25.5" customHeight="1">
      <c r="A31" s="6" t="s">
        <v>156</v>
      </c>
      <c r="B31" s="3"/>
      <c r="C31" s="3"/>
      <c r="D31" s="3"/>
      <c r="E31" s="3"/>
      <c r="F31" s="3"/>
    </row>
    <row r="32" spans="1:6" ht="25.5" customHeight="1">
      <c r="A32" s="6"/>
      <c r="B32" s="3"/>
      <c r="C32" s="3"/>
      <c r="D32" s="3"/>
      <c r="E32" s="3"/>
      <c r="F32" s="3"/>
    </row>
    <row r="33" spans="1:6" ht="25.5" customHeight="1">
      <c r="A33" s="6"/>
      <c r="B33" s="3"/>
      <c r="C33" s="3"/>
      <c r="D33" s="3"/>
      <c r="E33" s="3"/>
      <c r="F33" s="3"/>
    </row>
    <row r="34" spans="1:6" ht="25.5" customHeight="1">
      <c r="A34" s="52" t="s">
        <v>0</v>
      </c>
      <c r="B34" s="52"/>
      <c r="C34" s="52"/>
      <c r="D34" s="52"/>
      <c r="E34" s="52"/>
      <c r="F34" s="52"/>
    </row>
    <row r="35" spans="1:6" ht="25.5" customHeight="1">
      <c r="A35" s="52" t="s">
        <v>66</v>
      </c>
      <c r="B35" s="52"/>
      <c r="C35" s="52"/>
      <c r="D35" s="52"/>
      <c r="E35" s="52"/>
      <c r="F35" s="52"/>
    </row>
    <row r="36" spans="1:6" ht="25.5" customHeight="1">
      <c r="A36" s="52" t="s">
        <v>139</v>
      </c>
      <c r="B36" s="52"/>
      <c r="C36" s="52"/>
      <c r="D36" s="52"/>
      <c r="E36" s="52"/>
      <c r="F36" s="52"/>
    </row>
    <row r="37" spans="1:6" ht="25.5" customHeight="1">
      <c r="A37" s="55" t="s">
        <v>67</v>
      </c>
      <c r="B37" s="55"/>
      <c r="C37" s="55"/>
      <c r="D37" s="55"/>
      <c r="E37" s="55"/>
      <c r="F37" s="55"/>
    </row>
    <row r="39" spans="1:6" ht="25.5" customHeight="1">
      <c r="F39" s="18" t="s">
        <v>2</v>
      </c>
    </row>
    <row r="40" spans="1:6" ht="25.5" customHeight="1">
      <c r="B40" s="8" t="s">
        <v>4</v>
      </c>
      <c r="C40" s="5"/>
      <c r="D40" s="16" t="s">
        <v>141</v>
      </c>
      <c r="F40" s="16" t="s">
        <v>68</v>
      </c>
    </row>
    <row r="41" spans="1:6" ht="25.5" customHeight="1">
      <c r="A41" s="4" t="s">
        <v>69</v>
      </c>
      <c r="D41" s="23">
        <v>168727614.86000001</v>
      </c>
      <c r="E41" s="25"/>
      <c r="F41" s="23">
        <v>172618204.36000001</v>
      </c>
    </row>
    <row r="42" spans="1:6" ht="25.5" customHeight="1">
      <c r="A42" s="4" t="s">
        <v>70</v>
      </c>
      <c r="D42" s="46">
        <v>-105582346.01000001</v>
      </c>
      <c r="E42" s="25"/>
      <c r="F42" s="46">
        <v>-101162529.06999999</v>
      </c>
    </row>
    <row r="43" spans="1:6" s="7" customFormat="1" ht="25.5" customHeight="1">
      <c r="A43" s="31" t="s">
        <v>71</v>
      </c>
      <c r="D43" s="25">
        <f>SUM(D41:D42)</f>
        <v>63145268.850000009</v>
      </c>
      <c r="E43" s="25"/>
      <c r="F43" s="25">
        <f>SUM(F41:F42)</f>
        <v>71455675.290000021</v>
      </c>
    </row>
    <row r="44" spans="1:6" ht="25.5" customHeight="1">
      <c r="A44" s="4" t="s">
        <v>72</v>
      </c>
      <c r="D44" s="25">
        <v>339991.94</v>
      </c>
      <c r="E44" s="25"/>
      <c r="F44" s="25">
        <v>708027.38</v>
      </c>
    </row>
    <row r="45" spans="1:6" ht="25.5" customHeight="1">
      <c r="A45" s="4" t="s">
        <v>73</v>
      </c>
      <c r="D45" s="25">
        <v>-16767933.859999999</v>
      </c>
      <c r="E45" s="25"/>
      <c r="F45" s="25">
        <v>-19560072.289999999</v>
      </c>
    </row>
    <row r="46" spans="1:6" ht="25.5" customHeight="1">
      <c r="A46" s="4" t="s">
        <v>74</v>
      </c>
      <c r="D46" s="25">
        <v>-22415314.489999998</v>
      </c>
      <c r="E46" s="25"/>
      <c r="F46" s="25">
        <v>-23974369.920000002</v>
      </c>
    </row>
    <row r="47" spans="1:6" s="7" customFormat="1" ht="25.5" customHeight="1">
      <c r="A47" s="31" t="s">
        <v>75</v>
      </c>
      <c r="D47" s="47">
        <f>SUM(D43:D46)</f>
        <v>24302012.440000009</v>
      </c>
      <c r="E47" s="25"/>
      <c r="F47" s="47">
        <f>SUM(F43:F46)</f>
        <v>28629260.460000016</v>
      </c>
    </row>
    <row r="48" spans="1:6" s="7" customFormat="1" ht="25.5" customHeight="1">
      <c r="A48" s="24" t="s">
        <v>76</v>
      </c>
      <c r="D48" s="25">
        <v>38394.44</v>
      </c>
      <c r="E48" s="25"/>
      <c r="F48" s="25">
        <v>69098.259999999995</v>
      </c>
    </row>
    <row r="49" spans="1:6" s="7" customFormat="1" ht="25.5" customHeight="1">
      <c r="A49" s="4" t="s">
        <v>77</v>
      </c>
      <c r="D49" s="46">
        <v>-2318862.69</v>
      </c>
      <c r="E49" s="25"/>
      <c r="F49" s="46">
        <v>-4434460.8099999996</v>
      </c>
    </row>
    <row r="50" spans="1:6" s="7" customFormat="1" ht="25.5" customHeight="1">
      <c r="A50" s="31" t="s">
        <v>78</v>
      </c>
      <c r="D50" s="25">
        <f>SUM(D47:D49)</f>
        <v>22021544.190000009</v>
      </c>
      <c r="E50" s="25"/>
      <c r="F50" s="25">
        <f>SUM(F47:F49)</f>
        <v>24263897.910000019</v>
      </c>
    </row>
    <row r="51" spans="1:6" s="7" customFormat="1" ht="25.5" customHeight="1">
      <c r="A51" s="4" t="s">
        <v>137</v>
      </c>
      <c r="B51" s="29" t="s">
        <v>28</v>
      </c>
      <c r="D51" s="46">
        <v>-4336492.3</v>
      </c>
      <c r="E51" s="25"/>
      <c r="F51" s="46">
        <v>-6484818.4199999999</v>
      </c>
    </row>
    <row r="52" spans="1:6" s="7" customFormat="1" ht="25.5" customHeight="1">
      <c r="A52" s="2" t="s">
        <v>79</v>
      </c>
      <c r="D52" s="47">
        <f>SUM(D50:D51)</f>
        <v>17685051.890000008</v>
      </c>
      <c r="E52" s="25"/>
      <c r="F52" s="47">
        <f>SUM(F50:F51)</f>
        <v>17779079.490000017</v>
      </c>
    </row>
    <row r="53" spans="1:6" s="7" customFormat="1" ht="25.5" customHeight="1">
      <c r="A53" s="4" t="s">
        <v>80</v>
      </c>
      <c r="D53" s="32">
        <v>0</v>
      </c>
      <c r="E53" s="4"/>
      <c r="F53" s="32">
        <v>0</v>
      </c>
    </row>
    <row r="54" spans="1:6" ht="25.5" customHeight="1" thickBot="1">
      <c r="A54" s="2" t="s">
        <v>81</v>
      </c>
      <c r="B54" s="7"/>
      <c r="C54" s="7"/>
      <c r="D54" s="48">
        <f>SUM(D52:D53)</f>
        <v>17685051.890000008</v>
      </c>
      <c r="E54" s="25"/>
      <c r="F54" s="48">
        <f>SUM(F52:F53)</f>
        <v>17779079.490000017</v>
      </c>
    </row>
    <row r="55" spans="1:6" ht="25.5" customHeight="1" thickTop="1">
      <c r="A55" s="2" t="s">
        <v>82</v>
      </c>
      <c r="D55" s="24"/>
      <c r="E55" s="24"/>
      <c r="F55" s="24"/>
    </row>
    <row r="56" spans="1:6" ht="25.5" customHeight="1">
      <c r="A56" s="4" t="s">
        <v>83</v>
      </c>
      <c r="D56" s="23">
        <f>D52/D57</f>
        <v>0.65730052613621437</v>
      </c>
      <c r="E56" s="24"/>
      <c r="F56" s="23">
        <f>F52/F57</f>
        <v>0.66079525102227932</v>
      </c>
    </row>
    <row r="57" spans="1:6" ht="25.5" customHeight="1">
      <c r="A57" s="4" t="s">
        <v>84</v>
      </c>
      <c r="D57" s="21">
        <v>26905580</v>
      </c>
      <c r="E57" s="17"/>
      <c r="F57" s="21">
        <v>26905580</v>
      </c>
    </row>
    <row r="58" spans="1:6" ht="25.5" customHeight="1">
      <c r="A58" s="4"/>
      <c r="D58" s="21"/>
      <c r="E58" s="17"/>
      <c r="F58" s="21"/>
    </row>
    <row r="60" spans="1:6" ht="25.5" customHeight="1">
      <c r="A60" s="4" t="s">
        <v>32</v>
      </c>
    </row>
    <row r="61" spans="1:6" ht="25.5" customHeight="1">
      <c r="A61" s="4"/>
    </row>
    <row r="62" spans="1:6" ht="25.5" customHeight="1">
      <c r="A62" s="4"/>
    </row>
    <row r="63" spans="1:6" ht="25.5" customHeight="1">
      <c r="A63" s="6" t="s">
        <v>138</v>
      </c>
      <c r="B63" s="3"/>
      <c r="C63" s="3"/>
      <c r="D63" s="3"/>
      <c r="E63" s="3"/>
      <c r="F63" s="3"/>
    </row>
    <row r="64" spans="1:6" ht="25.5" customHeight="1">
      <c r="A64" s="6" t="s">
        <v>156</v>
      </c>
      <c r="B64" s="3"/>
      <c r="C64" s="3"/>
      <c r="D64" s="3"/>
      <c r="E64" s="3"/>
      <c r="F64" s="3"/>
    </row>
  </sheetData>
  <mergeCells count="8">
    <mergeCell ref="A35:F35"/>
    <mergeCell ref="A36:F36"/>
    <mergeCell ref="A37:F37"/>
    <mergeCell ref="A1:F1"/>
    <mergeCell ref="A2:F2"/>
    <mergeCell ref="A3:F3"/>
    <mergeCell ref="A4:F4"/>
    <mergeCell ref="A34:F34"/>
  </mergeCells>
  <pageMargins left="0.78740157480314965" right="0.33" top="0.59055118110236227" bottom="0.51" header="0.31496062992125984" footer="0.31496062992125984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35"/>
  <sheetViews>
    <sheetView zoomScaleNormal="100" zoomScaleSheetLayoutView="100" workbookViewId="0">
      <selection activeCell="A4" sqref="A4:K4"/>
    </sheetView>
  </sheetViews>
  <sheetFormatPr defaultColWidth="9.140625" defaultRowHeight="26.25" customHeight="1"/>
  <cols>
    <col min="1" max="1" width="41.28515625" style="1" customWidth="1"/>
    <col min="2" max="2" width="8.28515625" style="1" bestFit="1" customWidth="1"/>
    <col min="3" max="3" width="14.5703125" style="1" customWidth="1"/>
    <col min="4" max="4" width="1.5703125" style="1" customWidth="1"/>
    <col min="5" max="5" width="14.5703125" style="1" customWidth="1"/>
    <col min="6" max="6" width="1.5703125" style="1" customWidth="1"/>
    <col min="7" max="7" width="17.7109375" style="1" customWidth="1"/>
    <col min="8" max="8" width="1.5703125" style="1" customWidth="1"/>
    <col min="9" max="9" width="14.5703125" style="1" customWidth="1"/>
    <col min="10" max="10" width="1.5703125" style="1" customWidth="1"/>
    <col min="11" max="11" width="14.5703125" style="1" customWidth="1"/>
    <col min="12" max="12" width="1.42578125" style="1" customWidth="1"/>
    <col min="13" max="13" width="10.42578125" style="1" bestFit="1" customWidth="1"/>
    <col min="14" max="16384" width="9.140625" style="1"/>
  </cols>
  <sheetData>
    <row r="1" spans="1:27" ht="26.25" customHeight="1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</row>
    <row r="2" spans="1:27" s="7" customFormat="1" ht="26.25" customHeight="1">
      <c r="A2" s="52" t="s">
        <v>85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</row>
    <row r="3" spans="1:27" ht="26.25" customHeight="1">
      <c r="A3" s="52" t="s">
        <v>139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</row>
    <row r="4" spans="1:27" ht="26.25" customHeight="1">
      <c r="A4" s="52" t="s">
        <v>67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</row>
    <row r="5" spans="1:27" ht="26.25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</row>
    <row r="6" spans="1:27" ht="26.25" customHeight="1">
      <c r="A6" s="2"/>
      <c r="B6" s="2"/>
      <c r="C6" s="9"/>
      <c r="D6" s="9"/>
      <c r="E6" s="9"/>
      <c r="F6" s="9"/>
      <c r="G6" s="9"/>
      <c r="H6" s="9"/>
      <c r="I6" s="9"/>
      <c r="J6" s="9"/>
      <c r="K6" s="10" t="s">
        <v>2</v>
      </c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</row>
    <row r="7" spans="1:27" ht="26.25" customHeight="1">
      <c r="C7" s="5" t="s">
        <v>86</v>
      </c>
      <c r="D7" s="7"/>
      <c r="E7" s="5" t="s">
        <v>87</v>
      </c>
      <c r="F7" s="7"/>
      <c r="G7" s="56" t="s">
        <v>88</v>
      </c>
      <c r="H7" s="56"/>
      <c r="I7" s="56"/>
      <c r="J7" s="7"/>
      <c r="K7" s="5" t="s">
        <v>89</v>
      </c>
    </row>
    <row r="8" spans="1:27" ht="26.25" customHeight="1">
      <c r="B8" s="3"/>
      <c r="C8" s="5" t="s">
        <v>90</v>
      </c>
      <c r="D8" s="7"/>
      <c r="E8" s="5" t="s">
        <v>91</v>
      </c>
      <c r="F8" s="7"/>
      <c r="G8" s="11" t="s">
        <v>92</v>
      </c>
      <c r="H8" s="7"/>
      <c r="I8" s="11" t="s">
        <v>93</v>
      </c>
      <c r="J8" s="7"/>
      <c r="K8" s="5" t="s">
        <v>53</v>
      </c>
    </row>
    <row r="9" spans="1:27" ht="26.25" customHeight="1">
      <c r="B9" s="8" t="s">
        <v>4</v>
      </c>
      <c r="C9" s="12"/>
      <c r="D9" s="7"/>
      <c r="E9" s="12" t="s">
        <v>94</v>
      </c>
      <c r="F9" s="7"/>
      <c r="G9" s="14" t="s">
        <v>95</v>
      </c>
      <c r="H9" s="7"/>
      <c r="I9" s="14"/>
      <c r="J9" s="7"/>
      <c r="K9" s="13"/>
    </row>
    <row r="10" spans="1:27" ht="26.25" customHeight="1">
      <c r="A10" s="37" t="s">
        <v>97</v>
      </c>
      <c r="B10" s="3"/>
      <c r="C10" s="24">
        <v>269055800</v>
      </c>
      <c r="D10" s="24"/>
      <c r="E10" s="24">
        <v>204200000</v>
      </c>
      <c r="F10" s="24"/>
      <c r="G10" s="24">
        <v>26905580</v>
      </c>
      <c r="H10" s="24"/>
      <c r="I10" s="24">
        <v>-61616491.440000027</v>
      </c>
      <c r="J10" s="24"/>
      <c r="K10" s="24">
        <f>SUM(C10:J10)</f>
        <v>438544888.55999994</v>
      </c>
    </row>
    <row r="11" spans="1:27" ht="26.25" customHeight="1">
      <c r="A11" s="1" t="s">
        <v>130</v>
      </c>
      <c r="C11" s="24"/>
      <c r="D11" s="24"/>
      <c r="E11" s="24"/>
      <c r="F11" s="24"/>
      <c r="G11" s="24"/>
      <c r="H11" s="24"/>
      <c r="I11" s="24"/>
      <c r="J11" s="24"/>
      <c r="K11" s="24"/>
    </row>
    <row r="12" spans="1:27" ht="26.25" customHeight="1">
      <c r="A12" s="24" t="s">
        <v>134</v>
      </c>
      <c r="B12" s="30" t="s">
        <v>152</v>
      </c>
      <c r="C12" s="32">
        <v>0</v>
      </c>
      <c r="D12" s="32"/>
      <c r="E12" s="24">
        <v>-34710911.439999998</v>
      </c>
      <c r="F12" s="24"/>
      <c r="G12" s="24">
        <v>-26905580</v>
      </c>
      <c r="H12" s="24"/>
      <c r="I12" s="24">
        <f>-E12-G12</f>
        <v>61616491.439999998</v>
      </c>
      <c r="J12" s="24"/>
      <c r="K12" s="32">
        <f>SUM(C12:I12)</f>
        <v>0</v>
      </c>
    </row>
    <row r="13" spans="1:27" ht="26.25" customHeight="1">
      <c r="A13" s="24" t="s">
        <v>96</v>
      </c>
      <c r="C13" s="33">
        <v>0</v>
      </c>
      <c r="D13" s="24"/>
      <c r="E13" s="33">
        <v>0</v>
      </c>
      <c r="F13" s="24"/>
      <c r="G13" s="33">
        <v>0</v>
      </c>
      <c r="H13" s="24"/>
      <c r="I13" s="26">
        <f>+งบกำไรขาดทุนเบ็ดเสร็จ!F54</f>
        <v>17779079.490000017</v>
      </c>
      <c r="J13" s="24"/>
      <c r="K13" s="26">
        <f>SUM(C13:I13)</f>
        <v>17779079.490000017</v>
      </c>
    </row>
    <row r="14" spans="1:27" ht="26.25" customHeight="1" thickBot="1">
      <c r="A14" s="37" t="s">
        <v>131</v>
      </c>
      <c r="B14" s="3"/>
      <c r="C14" s="27">
        <f>SUM(C10:C13)</f>
        <v>269055800</v>
      </c>
      <c r="D14" s="24"/>
      <c r="E14" s="27">
        <f>SUM(E10:E13)</f>
        <v>169489088.56</v>
      </c>
      <c r="F14" s="24"/>
      <c r="G14" s="51">
        <f>SUM(G10:G13)</f>
        <v>0</v>
      </c>
      <c r="H14" s="24"/>
      <c r="I14" s="27">
        <f>SUM(I10:I13)</f>
        <v>17779079.489999987</v>
      </c>
      <c r="J14" s="24"/>
      <c r="K14" s="27">
        <f>SUM(K10:K13)</f>
        <v>456323968.04999995</v>
      </c>
    </row>
    <row r="15" spans="1:27" ht="26.25" customHeight="1" thickTop="1">
      <c r="A15" s="37"/>
      <c r="B15" s="3"/>
      <c r="C15" s="24"/>
      <c r="D15" s="24"/>
      <c r="E15" s="24"/>
      <c r="F15" s="24"/>
      <c r="G15" s="24"/>
      <c r="H15" s="24"/>
      <c r="I15" s="24"/>
      <c r="J15" s="24"/>
      <c r="K15" s="24"/>
    </row>
    <row r="16" spans="1:27" ht="26.25" customHeight="1">
      <c r="A16" s="37" t="s">
        <v>154</v>
      </c>
      <c r="B16" s="3"/>
      <c r="C16" s="24">
        <v>269055800</v>
      </c>
      <c r="D16" s="24"/>
      <c r="E16" s="24">
        <v>169489088.56</v>
      </c>
      <c r="F16" s="24"/>
      <c r="G16" s="24">
        <v>26905580</v>
      </c>
      <c r="H16" s="24"/>
      <c r="I16" s="24">
        <v>10998813.140000008</v>
      </c>
      <c r="J16" s="24"/>
      <c r="K16" s="24">
        <f>SUM(C16:J16)</f>
        <v>476449281.69999999</v>
      </c>
    </row>
    <row r="17" spans="1:11" ht="26.25" customHeight="1">
      <c r="A17" s="1" t="s">
        <v>130</v>
      </c>
      <c r="C17" s="24"/>
      <c r="D17" s="24"/>
      <c r="E17" s="24"/>
      <c r="F17" s="24"/>
      <c r="G17" s="24"/>
      <c r="H17" s="24"/>
      <c r="I17" s="24"/>
      <c r="J17" s="24"/>
      <c r="K17" s="24"/>
    </row>
    <row r="18" spans="1:11" ht="26.25" customHeight="1">
      <c r="A18" s="24" t="s">
        <v>149</v>
      </c>
      <c r="B18" s="30" t="s">
        <v>135</v>
      </c>
      <c r="C18" s="32">
        <v>0</v>
      </c>
      <c r="D18" s="32"/>
      <c r="E18" s="32">
        <v>0</v>
      </c>
      <c r="F18" s="32"/>
      <c r="G18" s="32">
        <v>0</v>
      </c>
      <c r="H18" s="24"/>
      <c r="I18" s="24">
        <v>-6726390</v>
      </c>
      <c r="J18" s="24"/>
      <c r="K18" s="24">
        <f>SUM(C18:I18)</f>
        <v>-6726390</v>
      </c>
    </row>
    <row r="19" spans="1:11" ht="26.25" customHeight="1">
      <c r="A19" s="24" t="s">
        <v>96</v>
      </c>
      <c r="C19" s="32">
        <v>0</v>
      </c>
      <c r="D19" s="24"/>
      <c r="E19" s="32">
        <v>0</v>
      </c>
      <c r="F19" s="24"/>
      <c r="G19" s="32">
        <v>0</v>
      </c>
      <c r="H19" s="24"/>
      <c r="I19" s="24">
        <f>+งบกำไรขาดทุนเบ็ดเสร็จ!D54</f>
        <v>17685051.890000008</v>
      </c>
      <c r="J19" s="24"/>
      <c r="K19" s="24">
        <f>SUM(C19:I19)</f>
        <v>17685051.890000008</v>
      </c>
    </row>
    <row r="20" spans="1:11" ht="26.25" customHeight="1" thickBot="1">
      <c r="A20" s="37" t="s">
        <v>140</v>
      </c>
      <c r="C20" s="27">
        <f>SUM(C16:C19)</f>
        <v>269055800</v>
      </c>
      <c r="D20" s="24"/>
      <c r="E20" s="27">
        <f>SUM(E16:E19)</f>
        <v>169489088.56</v>
      </c>
      <c r="F20" s="24"/>
      <c r="G20" s="51">
        <f>SUM(G16:G19)</f>
        <v>26905580</v>
      </c>
      <c r="H20" s="24"/>
      <c r="I20" s="27">
        <f>SUM(I16:I19)</f>
        <v>21957475.030000016</v>
      </c>
      <c r="J20" s="24"/>
      <c r="K20" s="27">
        <f>SUM(K16:K19)</f>
        <v>487407943.58999997</v>
      </c>
    </row>
    <row r="21" spans="1:11" ht="26.25" customHeight="1" thickTop="1">
      <c r="B21" s="4"/>
    </row>
    <row r="22" spans="1:11" ht="26.25" customHeight="1">
      <c r="A22" s="50"/>
      <c r="B22" s="4"/>
    </row>
    <row r="23" spans="1:11" ht="26.25" customHeight="1">
      <c r="A23" s="50"/>
      <c r="B23" s="4"/>
    </row>
    <row r="25" spans="1:11" ht="26.25" customHeight="1">
      <c r="A25" s="4" t="s">
        <v>32</v>
      </c>
    </row>
    <row r="26" spans="1:11" ht="26.25" customHeight="1">
      <c r="A26" s="4"/>
    </row>
    <row r="27" spans="1:11" ht="26.25" customHeight="1">
      <c r="A27" s="4"/>
    </row>
    <row r="28" spans="1:11" ht="26.25" customHeight="1">
      <c r="A28" s="4"/>
    </row>
    <row r="29" spans="1:11" ht="26.25" customHeight="1">
      <c r="A29" s="4"/>
    </row>
    <row r="30" spans="1:11" ht="26.25" customHeight="1">
      <c r="A30" s="4"/>
    </row>
    <row r="31" spans="1:11" ht="26.25" customHeight="1">
      <c r="A31" s="4"/>
    </row>
    <row r="32" spans="1:11" ht="26.25" customHeight="1">
      <c r="A32" s="6" t="s">
        <v>98</v>
      </c>
      <c r="B32" s="6"/>
    </row>
    <row r="33" spans="1:1" ht="26.25" customHeight="1">
      <c r="A33" s="6" t="s">
        <v>157</v>
      </c>
    </row>
    <row r="34" spans="1:1" ht="26.25" customHeight="1">
      <c r="A34" s="6"/>
    </row>
    <row r="35" spans="1:1" ht="26.25" customHeight="1">
      <c r="A35" s="6"/>
    </row>
  </sheetData>
  <mergeCells count="5">
    <mergeCell ref="A1:K1"/>
    <mergeCell ref="A2:K2"/>
    <mergeCell ref="A3:K3"/>
    <mergeCell ref="G7:I7"/>
    <mergeCell ref="A4:K4"/>
  </mergeCells>
  <phoneticPr fontId="3" type="noConversion"/>
  <pageMargins left="0.6692913385826772" right="0.27559055118110237" top="0.59055118110236227" bottom="0.39370078740157483" header="0.19685039370078741" footer="0.19685039370078741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5"/>
  <sheetViews>
    <sheetView tabSelected="1" zoomScale="85" zoomScaleNormal="85" zoomScaleSheetLayoutView="100" workbookViewId="0">
      <selection activeCell="A70" sqref="A70"/>
    </sheetView>
  </sheetViews>
  <sheetFormatPr defaultColWidth="9.140625" defaultRowHeight="24" customHeight="1"/>
  <cols>
    <col min="1" max="1" width="26.5703125" style="1" customWidth="1"/>
    <col min="2" max="2" width="9.85546875" style="1" customWidth="1"/>
    <col min="3" max="3" width="12.85546875" style="1" customWidth="1"/>
    <col min="4" max="4" width="2.5703125" style="1" customWidth="1"/>
    <col min="5" max="5" width="12.85546875" style="1" customWidth="1"/>
    <col min="6" max="6" width="15.42578125" style="1" customWidth="1"/>
    <col min="7" max="7" width="1.7109375" style="1" customWidth="1"/>
    <col min="8" max="8" width="15.42578125" style="1" customWidth="1"/>
    <col min="9" max="9" width="2.140625" style="1" customWidth="1"/>
    <col min="10" max="10" width="9.140625" style="1"/>
    <col min="11" max="11" width="12.85546875" style="1" bestFit="1" customWidth="1"/>
    <col min="12" max="16384" width="9.140625" style="1"/>
  </cols>
  <sheetData>
    <row r="1" spans="1:9" ht="23.25" customHeight="1">
      <c r="A1" s="52" t="s">
        <v>0</v>
      </c>
      <c r="B1" s="52"/>
      <c r="C1" s="52"/>
      <c r="D1" s="52"/>
      <c r="E1" s="52"/>
      <c r="F1" s="52"/>
      <c r="G1" s="52"/>
      <c r="H1" s="52"/>
      <c r="I1" s="4"/>
    </row>
    <row r="2" spans="1:9" ht="23.25" customHeight="1">
      <c r="A2" s="52" t="s">
        <v>99</v>
      </c>
      <c r="B2" s="52"/>
      <c r="C2" s="52"/>
      <c r="D2" s="52"/>
      <c r="E2" s="52"/>
      <c r="F2" s="52"/>
      <c r="G2" s="52"/>
      <c r="H2" s="52"/>
    </row>
    <row r="3" spans="1:9" ht="23.25" customHeight="1">
      <c r="A3" s="52" t="str">
        <f>+งบเปลี่ยนแปลง!A3</f>
        <v>สำหรับงวดหกเดือน สิ้นสุดวันที่ 30 มิถุนายน 2569</v>
      </c>
      <c r="B3" s="52"/>
      <c r="C3" s="52"/>
      <c r="D3" s="52"/>
      <c r="E3" s="52"/>
      <c r="F3" s="52"/>
      <c r="G3" s="52"/>
      <c r="H3" s="52"/>
      <c r="I3" s="8"/>
    </row>
    <row r="4" spans="1:9" ht="23.25" customHeight="1">
      <c r="A4" s="52" t="s">
        <v>67</v>
      </c>
      <c r="B4" s="52"/>
      <c r="C4" s="52"/>
      <c r="D4" s="52"/>
      <c r="E4" s="52"/>
      <c r="F4" s="52"/>
      <c r="G4" s="52"/>
      <c r="H4" s="52"/>
      <c r="I4" s="8"/>
    </row>
    <row r="5" spans="1:9" ht="23.25" customHeight="1">
      <c r="A5" s="8"/>
      <c r="B5" s="8"/>
      <c r="C5" s="8"/>
      <c r="D5" s="8"/>
      <c r="E5" s="8"/>
      <c r="F5" s="8"/>
      <c r="G5" s="8"/>
      <c r="H5" s="8"/>
      <c r="I5" s="8"/>
    </row>
    <row r="6" spans="1:9" ht="23.25" customHeight="1">
      <c r="F6" s="7"/>
      <c r="G6" s="7"/>
      <c r="H6" s="18" t="s">
        <v>2</v>
      </c>
    </row>
    <row r="7" spans="1:9" ht="23.25" customHeight="1">
      <c r="E7" s="5"/>
      <c r="F7" s="20" t="s">
        <v>141</v>
      </c>
      <c r="G7" s="8"/>
      <c r="H7" s="20" t="s">
        <v>68</v>
      </c>
    </row>
    <row r="8" spans="1:9" ht="23.25" customHeight="1">
      <c r="A8" s="2" t="s">
        <v>100</v>
      </c>
      <c r="B8" s="4"/>
    </row>
    <row r="9" spans="1:9" ht="23.25" customHeight="1">
      <c r="A9" s="4" t="s">
        <v>101</v>
      </c>
      <c r="B9" s="4"/>
      <c r="C9" s="4"/>
      <c r="F9" s="25">
        <f>+งบกำไรขาดทุนเบ็ดเสร็จ!D52</f>
        <v>17685051.890000008</v>
      </c>
      <c r="G9" s="25"/>
      <c r="H9" s="25">
        <f>+งบกำไรขาดทุนเบ็ดเสร็จ!F52</f>
        <v>17779079.490000017</v>
      </c>
    </row>
    <row r="10" spans="1:9" ht="23.25" customHeight="1">
      <c r="A10" s="2" t="s">
        <v>102</v>
      </c>
      <c r="B10" s="4"/>
      <c r="C10" s="4"/>
      <c r="F10" s="25"/>
      <c r="G10" s="25"/>
      <c r="H10" s="25"/>
    </row>
    <row r="11" spans="1:9" ht="23.25" customHeight="1">
      <c r="A11" s="4" t="s">
        <v>136</v>
      </c>
      <c r="B11" s="4"/>
      <c r="C11" s="4"/>
      <c r="F11" s="25">
        <v>4336492.3</v>
      </c>
      <c r="G11" s="25"/>
      <c r="H11" s="25">
        <v>6484818.4199999999</v>
      </c>
    </row>
    <row r="12" spans="1:9" ht="23.25" customHeight="1">
      <c r="A12" s="4" t="s">
        <v>103</v>
      </c>
      <c r="B12" s="4"/>
      <c r="C12" s="4"/>
      <c r="F12" s="25">
        <v>17749561.300000001</v>
      </c>
      <c r="G12" s="25"/>
      <c r="H12" s="25">
        <v>17028799.850000001</v>
      </c>
    </row>
    <row r="13" spans="1:9" s="24" customFormat="1" ht="23.25" customHeight="1">
      <c r="A13" s="25" t="s">
        <v>104</v>
      </c>
      <c r="B13" s="25"/>
      <c r="C13" s="25"/>
      <c r="F13" s="25">
        <v>4912544.88</v>
      </c>
      <c r="G13" s="25"/>
      <c r="H13" s="25">
        <v>4912544.88</v>
      </c>
    </row>
    <row r="14" spans="1:9" s="24" customFormat="1" ht="23.25" customHeight="1">
      <c r="A14" s="25" t="s">
        <v>147</v>
      </c>
      <c r="B14" s="25"/>
      <c r="C14" s="25"/>
      <c r="F14" s="25">
        <v>-4793727.79</v>
      </c>
      <c r="G14" s="25"/>
      <c r="H14" s="32">
        <v>0</v>
      </c>
    </row>
    <row r="15" spans="1:9" s="24" customFormat="1" ht="23.25" customHeight="1">
      <c r="A15" s="25" t="s">
        <v>148</v>
      </c>
      <c r="B15" s="25"/>
      <c r="C15" s="25"/>
      <c r="F15" s="28">
        <v>4730729.21</v>
      </c>
      <c r="G15" s="25"/>
      <c r="H15" s="32">
        <v>0</v>
      </c>
    </row>
    <row r="16" spans="1:9" s="24" customFormat="1" ht="23.25" customHeight="1">
      <c r="A16" s="25" t="s">
        <v>153</v>
      </c>
      <c r="B16" s="25"/>
      <c r="C16" s="25"/>
      <c r="F16" s="28">
        <v>15</v>
      </c>
      <c r="G16" s="25"/>
      <c r="H16" s="32">
        <v>0</v>
      </c>
    </row>
    <row r="17" spans="1:8" ht="23.25" customHeight="1">
      <c r="A17" s="4" t="s">
        <v>105</v>
      </c>
      <c r="B17" s="4"/>
      <c r="C17" s="4"/>
      <c r="F17" s="25">
        <v>732693.06</v>
      </c>
      <c r="G17" s="25"/>
      <c r="H17" s="25">
        <v>619216.92000000004</v>
      </c>
    </row>
    <row r="18" spans="1:8" ht="23.25" customHeight="1">
      <c r="A18" s="4" t="s">
        <v>106</v>
      </c>
      <c r="B18" s="4"/>
      <c r="C18" s="4"/>
      <c r="F18" s="32">
        <v>0</v>
      </c>
      <c r="G18" s="25"/>
      <c r="H18" s="25">
        <v>-99626.17</v>
      </c>
    </row>
    <row r="19" spans="1:8" ht="23.25" customHeight="1">
      <c r="A19" s="4" t="s">
        <v>107</v>
      </c>
      <c r="B19" s="4"/>
      <c r="C19" s="4"/>
      <c r="F19" s="25">
        <v>2318862.69</v>
      </c>
      <c r="G19" s="25"/>
      <c r="H19" s="25">
        <v>4434460.8099999996</v>
      </c>
    </row>
    <row r="20" spans="1:8" ht="23.25" customHeight="1">
      <c r="A20" s="4" t="s">
        <v>108</v>
      </c>
      <c r="B20" s="4"/>
      <c r="C20" s="4"/>
      <c r="F20" s="25">
        <v>-38394.44</v>
      </c>
      <c r="G20" s="25"/>
      <c r="H20" s="25">
        <v>-69098.259999999995</v>
      </c>
    </row>
    <row r="21" spans="1:8" ht="23.25" customHeight="1">
      <c r="A21" s="4" t="s">
        <v>109</v>
      </c>
      <c r="B21" s="4"/>
      <c r="C21" s="4"/>
      <c r="F21" s="25">
        <v>-5692244.1600000001</v>
      </c>
      <c r="G21" s="25"/>
      <c r="H21" s="25">
        <v>542477.98</v>
      </c>
    </row>
    <row r="22" spans="1:8" ht="23.25" customHeight="1">
      <c r="A22" s="4" t="s">
        <v>110</v>
      </c>
      <c r="B22" s="4"/>
      <c r="C22" s="4"/>
      <c r="F22" s="25">
        <v>156612.35999999999</v>
      </c>
      <c r="G22" s="25"/>
      <c r="H22" s="25">
        <v>346179.7</v>
      </c>
    </row>
    <row r="23" spans="1:8" ht="23.25" customHeight="1">
      <c r="A23" s="4" t="s">
        <v>151</v>
      </c>
      <c r="B23" s="4"/>
      <c r="C23" s="4"/>
      <c r="F23" s="25">
        <v>-33000</v>
      </c>
      <c r="G23" s="25"/>
      <c r="H23" s="32">
        <v>0</v>
      </c>
    </row>
    <row r="24" spans="1:8" ht="23.25" customHeight="1">
      <c r="A24" s="4" t="s">
        <v>111</v>
      </c>
      <c r="B24" s="4"/>
      <c r="C24" s="4"/>
      <c r="F24" s="25">
        <v>1938978.22</v>
      </c>
      <c r="G24" s="25"/>
      <c r="H24" s="42">
        <v>-4438852.04</v>
      </c>
    </row>
    <row r="25" spans="1:8" ht="23.25" customHeight="1">
      <c r="A25" s="4" t="s">
        <v>133</v>
      </c>
      <c r="B25" s="4"/>
      <c r="C25" s="4"/>
      <c r="F25" s="32">
        <v>0</v>
      </c>
      <c r="G25" s="25"/>
      <c r="H25" s="32">
        <v>200000</v>
      </c>
    </row>
    <row r="26" spans="1:8" ht="23.25" customHeight="1">
      <c r="A26" s="4" t="s">
        <v>132</v>
      </c>
      <c r="B26" s="4"/>
      <c r="C26" s="4"/>
      <c r="F26" s="32">
        <v>0</v>
      </c>
      <c r="G26" s="25"/>
      <c r="H26" s="25">
        <v>-257366.72</v>
      </c>
    </row>
    <row r="27" spans="1:8" ht="23.25" customHeight="1">
      <c r="A27" s="31" t="s">
        <v>112</v>
      </c>
      <c r="F27" s="49">
        <f>SUM(F9:F26)</f>
        <v>44004174.520000011</v>
      </c>
      <c r="G27" s="24"/>
      <c r="H27" s="49">
        <f>SUM(H9:H26)</f>
        <v>47482634.860000029</v>
      </c>
    </row>
    <row r="28" spans="1:8" ht="23.25" customHeight="1">
      <c r="A28" s="4" t="s">
        <v>113</v>
      </c>
      <c r="B28" s="4"/>
      <c r="C28" s="4"/>
      <c r="F28" s="25">
        <v>-2330314.17</v>
      </c>
      <c r="G28" s="25"/>
      <c r="H28" s="25">
        <v>-4457269.3099999996</v>
      </c>
    </row>
    <row r="29" spans="1:8" ht="23.25" customHeight="1">
      <c r="A29" s="4" t="s">
        <v>114</v>
      </c>
      <c r="B29" s="4"/>
      <c r="C29" s="4"/>
      <c r="F29" s="25">
        <v>-204978.35</v>
      </c>
      <c r="G29" s="25"/>
      <c r="H29" s="25">
        <v>-156835.37</v>
      </c>
    </row>
    <row r="30" spans="1:8" ht="23.25" customHeight="1">
      <c r="A30" s="2" t="s">
        <v>115</v>
      </c>
      <c r="B30" s="4"/>
      <c r="C30" s="4"/>
      <c r="F30" s="38">
        <f>SUM(F27:F29)</f>
        <v>41468882.000000007</v>
      </c>
      <c r="G30" s="25"/>
      <c r="H30" s="38">
        <f>SUM(H27:H29)</f>
        <v>42868530.18000003</v>
      </c>
    </row>
    <row r="31" spans="1:8" ht="23.25" customHeight="1">
      <c r="A31" s="2"/>
      <c r="B31" s="4"/>
      <c r="C31" s="4"/>
      <c r="F31" s="4"/>
      <c r="G31" s="4"/>
      <c r="H31" s="4"/>
    </row>
    <row r="32" spans="1:8" ht="23.25" customHeight="1">
      <c r="A32" s="4" t="s">
        <v>32</v>
      </c>
      <c r="B32" s="4"/>
      <c r="C32" s="4"/>
      <c r="F32" s="4"/>
      <c r="G32" s="4"/>
      <c r="H32" s="4"/>
    </row>
    <row r="33" spans="1:9" ht="23.25" customHeight="1">
      <c r="A33" s="4"/>
      <c r="B33" s="4"/>
      <c r="C33" s="4"/>
      <c r="F33" s="4"/>
      <c r="G33" s="4"/>
      <c r="H33" s="4"/>
    </row>
    <row r="34" spans="1:9" ht="23.25" customHeight="1">
      <c r="A34" s="4"/>
      <c r="B34" s="4"/>
      <c r="C34" s="4"/>
      <c r="F34" s="4"/>
      <c r="G34" s="4"/>
      <c r="H34" s="4"/>
    </row>
    <row r="35" spans="1:9" ht="23.25" customHeight="1">
      <c r="A35" s="6" t="s">
        <v>138</v>
      </c>
      <c r="F35" s="4"/>
      <c r="G35" s="4"/>
      <c r="H35" s="4"/>
    </row>
    <row r="36" spans="1:9" ht="23.25" customHeight="1">
      <c r="A36" s="6" t="s">
        <v>156</v>
      </c>
      <c r="F36" s="4"/>
      <c r="G36" s="4"/>
      <c r="H36" s="4"/>
    </row>
    <row r="37" spans="1:9" ht="23.25" customHeight="1">
      <c r="F37" s="4"/>
      <c r="G37" s="4"/>
      <c r="H37" s="4"/>
    </row>
    <row r="38" spans="1:9" ht="25.5" customHeight="1">
      <c r="A38" s="53" t="s">
        <v>33</v>
      </c>
      <c r="B38" s="53"/>
      <c r="C38" s="53"/>
      <c r="D38" s="53"/>
      <c r="E38" s="53"/>
      <c r="F38" s="53"/>
      <c r="G38" s="53"/>
      <c r="H38" s="53"/>
    </row>
    <row r="39" spans="1:9" ht="25.5" customHeight="1">
      <c r="A39" s="52" t="s">
        <v>0</v>
      </c>
      <c r="B39" s="52"/>
      <c r="C39" s="52"/>
      <c r="D39" s="52"/>
      <c r="E39" s="52"/>
      <c r="F39" s="52"/>
      <c r="G39" s="52"/>
      <c r="H39" s="52"/>
      <c r="I39" s="8"/>
    </row>
    <row r="40" spans="1:9" ht="25.5" customHeight="1">
      <c r="A40" s="52" t="s">
        <v>116</v>
      </c>
      <c r="B40" s="52"/>
      <c r="C40" s="52"/>
      <c r="D40" s="52"/>
      <c r="E40" s="52"/>
      <c r="F40" s="52"/>
      <c r="G40" s="52"/>
      <c r="H40" s="52"/>
      <c r="I40" s="8"/>
    </row>
    <row r="41" spans="1:9" ht="25.5" customHeight="1">
      <c r="A41" s="52" t="str">
        <f>+A3</f>
        <v>สำหรับงวดหกเดือน สิ้นสุดวันที่ 30 มิถุนายน 2569</v>
      </c>
      <c r="B41" s="52"/>
      <c r="C41" s="52"/>
      <c r="D41" s="52"/>
      <c r="E41" s="52"/>
      <c r="F41" s="52"/>
      <c r="G41" s="52"/>
      <c r="H41" s="52"/>
      <c r="I41" s="8"/>
    </row>
    <row r="42" spans="1:9" ht="25.5" customHeight="1">
      <c r="A42" s="52" t="s">
        <v>67</v>
      </c>
      <c r="B42" s="52"/>
      <c r="C42" s="52"/>
      <c r="D42" s="52"/>
      <c r="E42" s="52"/>
      <c r="F42" s="52"/>
      <c r="G42" s="52"/>
      <c r="H42" s="52"/>
      <c r="I42" s="8"/>
    </row>
    <row r="43" spans="1:9" ht="25.5" customHeight="1">
      <c r="A43" s="8"/>
      <c r="B43" s="8"/>
      <c r="C43" s="8"/>
      <c r="D43" s="8"/>
      <c r="E43" s="8"/>
      <c r="F43" s="8"/>
      <c r="G43" s="8"/>
      <c r="H43" s="8"/>
      <c r="I43" s="8"/>
    </row>
    <row r="44" spans="1:9" ht="25.5" customHeight="1">
      <c r="F44" s="7"/>
      <c r="G44" s="7"/>
      <c r="H44" s="18" t="s">
        <v>2</v>
      </c>
      <c r="I44" s="8"/>
    </row>
    <row r="45" spans="1:9" ht="25.5" customHeight="1">
      <c r="E45" s="5"/>
      <c r="F45" s="20" t="s">
        <v>141</v>
      </c>
      <c r="G45" s="8"/>
      <c r="H45" s="20" t="s">
        <v>68</v>
      </c>
    </row>
    <row r="46" spans="1:9" ht="25.5" customHeight="1">
      <c r="A46" s="2" t="s">
        <v>117</v>
      </c>
      <c r="B46" s="4"/>
      <c r="C46" s="4"/>
      <c r="D46" s="4"/>
      <c r="E46" s="4"/>
    </row>
    <row r="47" spans="1:9" ht="25.5" customHeight="1">
      <c r="A47" s="4" t="s">
        <v>119</v>
      </c>
      <c r="B47" s="4"/>
      <c r="C47" s="4"/>
      <c r="D47" s="4"/>
      <c r="E47" s="4"/>
      <c r="F47" s="25">
        <v>-6219.45</v>
      </c>
      <c r="G47" s="25"/>
      <c r="H47" s="25">
        <v>-13537.16</v>
      </c>
    </row>
    <row r="48" spans="1:9" ht="25.5" customHeight="1">
      <c r="A48" s="4" t="s">
        <v>129</v>
      </c>
      <c r="B48" s="4"/>
      <c r="C48" s="4"/>
      <c r="D48" s="4"/>
      <c r="E48" s="4"/>
      <c r="F48" s="25">
        <v>-5018648.6900000004</v>
      </c>
      <c r="G48" s="25"/>
      <c r="H48" s="25">
        <v>-7943258.0099999998</v>
      </c>
    </row>
    <row r="49" spans="1:8" ht="25.5" customHeight="1">
      <c r="A49" s="25" t="s">
        <v>118</v>
      </c>
      <c r="B49" s="4"/>
      <c r="C49" s="4"/>
      <c r="D49" s="4"/>
      <c r="E49" s="4"/>
      <c r="F49" s="25">
        <v>-24400</v>
      </c>
      <c r="G49" s="25"/>
      <c r="H49" s="25">
        <v>-1025158.88</v>
      </c>
    </row>
    <row r="50" spans="1:8" ht="25.5" customHeight="1">
      <c r="A50" s="4" t="s">
        <v>128</v>
      </c>
      <c r="B50" s="4"/>
      <c r="C50" s="4"/>
      <c r="D50" s="4"/>
      <c r="E50" s="4"/>
      <c r="F50" s="25">
        <v>-110000</v>
      </c>
      <c r="G50" s="25"/>
      <c r="H50" s="25">
        <v>-1379000</v>
      </c>
    </row>
    <row r="51" spans="1:8" ht="25.5" customHeight="1">
      <c r="A51" s="4" t="s">
        <v>108</v>
      </c>
      <c r="B51" s="4"/>
      <c r="C51" s="4"/>
      <c r="D51" s="4"/>
      <c r="E51" s="4"/>
      <c r="F51" s="25">
        <v>38394.44</v>
      </c>
      <c r="G51" s="25"/>
      <c r="H51" s="25">
        <v>69098.259999999995</v>
      </c>
    </row>
    <row r="52" spans="1:8" ht="25.5" customHeight="1">
      <c r="A52" s="2" t="s">
        <v>120</v>
      </c>
      <c r="C52" s="4"/>
      <c r="D52" s="4"/>
      <c r="E52" s="4"/>
      <c r="F52" s="38">
        <f>SUM(F47:F51)</f>
        <v>-5120873.7</v>
      </c>
      <c r="G52" s="25"/>
      <c r="H52" s="38">
        <f>SUM(H47:H51)</f>
        <v>-10291855.790000001</v>
      </c>
    </row>
    <row r="53" spans="1:8" ht="25.5" customHeight="1">
      <c r="A53" s="2" t="s">
        <v>121</v>
      </c>
      <c r="C53" s="4"/>
      <c r="D53" s="4"/>
      <c r="E53" s="4"/>
      <c r="F53" s="25"/>
      <c r="G53" s="25"/>
      <c r="H53" s="25"/>
    </row>
    <row r="54" spans="1:8" ht="25.5" customHeight="1">
      <c r="A54" s="4" t="s">
        <v>122</v>
      </c>
      <c r="C54" s="4"/>
      <c r="D54" s="4"/>
      <c r="E54" s="4"/>
      <c r="F54" s="25">
        <v>-37600000</v>
      </c>
      <c r="G54" s="25"/>
      <c r="H54" s="25">
        <v>-31000000</v>
      </c>
    </row>
    <row r="55" spans="1:8" ht="25.5" customHeight="1">
      <c r="A55" s="4" t="s">
        <v>123</v>
      </c>
      <c r="C55" s="4"/>
      <c r="D55" s="4"/>
      <c r="E55" s="4"/>
      <c r="F55" s="25">
        <v>-2874538.02</v>
      </c>
      <c r="G55" s="25"/>
      <c r="H55" s="25">
        <v>-2568840.0699999998</v>
      </c>
    </row>
    <row r="56" spans="1:8" ht="25.5" customHeight="1">
      <c r="A56" s="4" t="s">
        <v>150</v>
      </c>
      <c r="C56" s="4"/>
      <c r="D56" s="4"/>
      <c r="E56" s="4"/>
      <c r="F56" s="25">
        <v>-5587214.5700000003</v>
      </c>
      <c r="G56" s="25"/>
      <c r="H56" s="32">
        <v>0</v>
      </c>
    </row>
    <row r="57" spans="1:8" ht="25.5" customHeight="1">
      <c r="A57" s="2" t="s">
        <v>124</v>
      </c>
      <c r="C57" s="4"/>
      <c r="D57" s="4"/>
      <c r="E57" s="4"/>
      <c r="F57" s="38">
        <f>SUM(F54:F56)</f>
        <v>-46061752.590000004</v>
      </c>
      <c r="G57" s="25"/>
      <c r="H57" s="38">
        <f>SUM(H54:H56)</f>
        <v>-33568840.07</v>
      </c>
    </row>
    <row r="58" spans="1:8" ht="25.5" customHeight="1">
      <c r="A58" s="4" t="s">
        <v>125</v>
      </c>
      <c r="B58" s="4"/>
      <c r="C58" s="4"/>
      <c r="D58" s="4"/>
      <c r="E58" s="4"/>
      <c r="F58" s="25">
        <f>+F30+F52+F57</f>
        <v>-9713744.2899999991</v>
      </c>
      <c r="G58" s="25"/>
      <c r="H58" s="25">
        <f>+H30+H52+H57</f>
        <v>-992165.6799999699</v>
      </c>
    </row>
    <row r="59" spans="1:8" ht="25.5" customHeight="1">
      <c r="A59" s="4" t="s">
        <v>126</v>
      </c>
      <c r="B59" s="4"/>
      <c r="C59" s="4"/>
      <c r="D59" s="4"/>
      <c r="E59" s="4"/>
      <c r="F59" s="25">
        <v>39565188.960000001</v>
      </c>
      <c r="G59" s="25"/>
      <c r="H59" s="25">
        <v>40299886.509999998</v>
      </c>
    </row>
    <row r="60" spans="1:8" ht="25.5" customHeight="1" thickBot="1">
      <c r="A60" s="2" t="s">
        <v>127</v>
      </c>
      <c r="B60" s="22"/>
      <c r="D60" s="4"/>
      <c r="E60" s="22"/>
      <c r="F60" s="48">
        <f>SUM(F58:F59)</f>
        <v>29851444.670000002</v>
      </c>
      <c r="G60" s="25"/>
      <c r="H60" s="48">
        <f>SUM(H58:H59)</f>
        <v>39307720.830000028</v>
      </c>
    </row>
    <row r="61" spans="1:8" ht="25.5" customHeight="1" thickTop="1">
      <c r="A61" s="2"/>
      <c r="B61" s="22"/>
      <c r="D61" s="4"/>
      <c r="E61" s="22"/>
      <c r="F61" s="4"/>
      <c r="G61" s="4"/>
      <c r="H61" s="4"/>
    </row>
    <row r="62" spans="1:8" ht="25.5" customHeight="1">
      <c r="B62" s="22"/>
      <c r="D62" s="4"/>
      <c r="E62" s="22"/>
      <c r="F62" s="4"/>
      <c r="G62" s="4"/>
      <c r="H62" s="4"/>
    </row>
    <row r="63" spans="1:8" ht="25.5" customHeight="1">
      <c r="B63" s="22"/>
      <c r="D63" s="4"/>
      <c r="E63" s="22"/>
      <c r="F63" s="4"/>
      <c r="G63" s="4"/>
      <c r="H63" s="4"/>
    </row>
    <row r="64" spans="1:8" ht="25.5" customHeight="1">
      <c r="B64" s="22"/>
      <c r="D64" s="4"/>
      <c r="E64" s="22"/>
      <c r="F64" s="4"/>
      <c r="G64" s="4"/>
      <c r="H64" s="4"/>
    </row>
    <row r="65" spans="1:8" ht="25.5" customHeight="1">
      <c r="A65" s="4" t="s">
        <v>32</v>
      </c>
      <c r="B65" s="22"/>
      <c r="D65" s="4"/>
      <c r="E65" s="22"/>
      <c r="F65" s="4"/>
      <c r="G65" s="4"/>
      <c r="H65" s="4"/>
    </row>
    <row r="66" spans="1:8" ht="25.5" customHeight="1">
      <c r="A66" s="4"/>
      <c r="B66" s="22"/>
      <c r="D66" s="4"/>
      <c r="E66" s="22"/>
      <c r="F66" s="4"/>
      <c r="G66" s="4"/>
      <c r="H66" s="4"/>
    </row>
    <row r="67" spans="1:8" ht="25.5" customHeight="1">
      <c r="A67" s="4"/>
      <c r="B67" s="22"/>
      <c r="D67" s="4"/>
      <c r="E67" s="22"/>
      <c r="F67" s="4"/>
      <c r="G67" s="4"/>
      <c r="H67" s="4"/>
    </row>
    <row r="68" spans="1:8" ht="25.5" customHeight="1">
      <c r="A68" s="6" t="s">
        <v>138</v>
      </c>
      <c r="F68" s="4"/>
      <c r="G68" s="4"/>
      <c r="H68" s="4"/>
    </row>
    <row r="69" spans="1:8" ht="25.5" customHeight="1">
      <c r="A69" s="6" t="s">
        <v>156</v>
      </c>
      <c r="F69" s="4"/>
      <c r="G69" s="4"/>
      <c r="H69" s="4"/>
    </row>
    <row r="70" spans="1:8" ht="25.5" customHeight="1">
      <c r="F70" s="4"/>
      <c r="G70" s="4"/>
      <c r="H70" s="4"/>
    </row>
    <row r="71" spans="1:8" ht="25.5" customHeight="1"/>
    <row r="72" spans="1:8" ht="25.5" customHeight="1"/>
    <row r="73" spans="1:8" ht="25.5" customHeight="1"/>
    <row r="74" spans="1:8" ht="25.5" customHeight="1"/>
    <row r="75" spans="1:8" ht="24.75" customHeight="1"/>
  </sheetData>
  <mergeCells count="9">
    <mergeCell ref="A42:H42"/>
    <mergeCell ref="A41:H41"/>
    <mergeCell ref="A40:H40"/>
    <mergeCell ref="A1:H1"/>
    <mergeCell ref="A2:H2"/>
    <mergeCell ref="A3:H3"/>
    <mergeCell ref="A38:H38"/>
    <mergeCell ref="A39:H39"/>
    <mergeCell ref="A4:H4"/>
  </mergeCells>
  <phoneticPr fontId="3" type="noConversion"/>
  <pageMargins left="0.78740157480314965" right="0.39370078740157483" top="0.59055118110236227" bottom="0.39370078740157483" header="0.31496062992125984" footer="0.24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CD6FBF1E3F6474F8EE48D4213FFF545" ma:contentTypeVersion="3" ma:contentTypeDescription="Create a new document." ma:contentTypeScope="" ma:versionID="6bb4cc8b7a2251645c5fb38ef59404ea">
  <xsd:schema xmlns:xsd="http://www.w3.org/2001/XMLSchema" xmlns:xs="http://www.w3.org/2001/XMLSchema" xmlns:p="http://schemas.microsoft.com/office/2006/metadata/properties" xmlns:ns2="45102ca6-cf67-4d1d-ab7b-b35cb72070de" targetNamespace="http://schemas.microsoft.com/office/2006/metadata/properties" ma:root="true" ma:fieldsID="e01d33e72717f5d7c0b0c5054a728e36" ns2:_="">
    <xsd:import namespace="45102ca6-cf67-4d1d-ab7b-b35cb72070d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102ca6-cf67-4d1d-ab7b-b35cb72070d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5C0ACC5-2D2D-4509-9CD8-C2FF935CC52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4D7774A-E971-4216-8ADA-17259E5FFA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5102ca6-cf67-4d1d-ab7b-b35cb72070d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A81D0E9-1917-4B91-9BD6-F53083188401}">
  <ds:schemaRefs>
    <ds:schemaRef ds:uri="http://purl.org/dc/dcmitype/"/>
    <ds:schemaRef ds:uri="http://schemas.microsoft.com/office/2006/metadata/properties"/>
    <ds:schemaRef ds:uri="45102ca6-cf67-4d1d-ab7b-b35cb72070de"/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4</vt:i4>
      </vt:variant>
    </vt:vector>
  </HeadingPairs>
  <TitlesOfParts>
    <vt:vector size="4" baseType="lpstr">
      <vt:lpstr>งบฐานะการเงิน</vt:lpstr>
      <vt:lpstr>งบกำไรขาดทุนเบ็ดเสร็จ</vt:lpstr>
      <vt:lpstr>งบเปลี่ยนแปลง</vt:lpstr>
      <vt:lpstr>งบกระแสเงินสด</vt:lpstr>
    </vt:vector>
  </TitlesOfParts>
  <Manager/>
  <Company>123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abc</dc:creator>
  <cp:keywords/>
  <dc:description/>
  <cp:lastModifiedBy>User3 Lastname</cp:lastModifiedBy>
  <cp:revision/>
  <cp:lastPrinted>2026-08-11T03:17:39Z</cp:lastPrinted>
  <dcterms:created xsi:type="dcterms:W3CDTF">2001-08-14T07:41:24Z</dcterms:created>
  <dcterms:modified xsi:type="dcterms:W3CDTF">2026-08-11T03:24:05Z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0x010100BCD6FBF1E3F6474F8EE48D4213FFF545</vt:lpwstr>
  </property>
</Properties>
</file>