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ckage\2026\2026 Q2\BGH\SET\BDMS\"/>
    </mc:Choice>
  </mc:AlternateContent>
  <xr:revisionPtr revIDLastSave="0" documentId="13_ncr:1_{E6727F1E-73CD-4AB1-BE5D-08EF9388BFE4}" xr6:coauthVersionLast="47" xr6:coauthVersionMax="47" xr10:uidLastSave="{00000000-0000-0000-0000-000000000000}"/>
  <bookViews>
    <workbookView xWindow="-120" yWindow="-120" windowWidth="29040" windowHeight="15720" xr2:uid="{9550B256-2185-4D2E-9B08-FA4D24F06745}"/>
  </bookViews>
  <sheets>
    <sheet name="BS&amp;PL Eng" sheetId="1" r:id="rId1"/>
    <sheet name="PL-E (3)" sheetId="2" r:id="rId2"/>
    <sheet name="PL-E (6)" sheetId="3" r:id="rId3"/>
    <sheet name="CE Eng" sheetId="4" r:id="rId4"/>
  </sheets>
  <definedNames>
    <definedName name="_xlnm.Print_Area" localSheetId="0">'BS&amp;PL Eng'!$A$1:$J$123</definedName>
    <definedName name="_xlnm.Print_Area" localSheetId="3">'CE Eng'!$A$1:$AF$141</definedName>
    <definedName name="_xlnm.Print_Area" localSheetId="1">'PL-E (3)'!$A$1:$K$82</definedName>
    <definedName name="_xlnm.Print_Area" localSheetId="2">'PL-E (6)'!$A$1:$K$273</definedName>
    <definedName name="Z_1DBF01E1_B4C8_4AA1_B3BE_E1A7ECCAC268_.wvu.PrintArea" localSheetId="0" hidden="1">'BS&amp;PL Eng'!$A$123:$J$123</definedName>
    <definedName name="Z_A8B133D2_5E44_45E2_911E_1184DC9BE646_.wvu.PrintArea" localSheetId="0" hidden="1">'BS&amp;PL Eng'!$A$123:$J$123</definedName>
    <definedName name="Z_FA7D0D03_C0A8_417E_A291_1937F3EAEF7A_.wvu.PrintArea" localSheetId="0" hidden="1">'BS&amp;PL Eng'!$A$123:$J$123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F1" i="4" l="1"/>
  <c r="A4" i="4"/>
  <c r="AF5" i="4"/>
  <c r="D19" i="4"/>
  <c r="D24" i="4" s="1"/>
  <c r="L19" i="4"/>
  <c r="L24" i="4" s="1"/>
  <c r="N19" i="4"/>
  <c r="N24" i="4" s="1"/>
  <c r="AF17" i="4"/>
  <c r="F19" i="4"/>
  <c r="F24" i="4" s="1"/>
  <c r="R19" i="4"/>
  <c r="R24" i="4" s="1"/>
  <c r="AF18" i="4"/>
  <c r="AF19" i="4" s="1"/>
  <c r="H19" i="4"/>
  <c r="H24" i="4" s="1"/>
  <c r="J19" i="4"/>
  <c r="J24" i="4" s="1"/>
  <c r="P19" i="4"/>
  <c r="T19" i="4"/>
  <c r="V19" i="4"/>
  <c r="X19" i="4"/>
  <c r="X24" i="4" s="1"/>
  <c r="Z19" i="4"/>
  <c r="AB19" i="4"/>
  <c r="AD19" i="4"/>
  <c r="AD24" i="4" s="1"/>
  <c r="AB20" i="4"/>
  <c r="Z22" i="4"/>
  <c r="AB22" i="4" s="1"/>
  <c r="AF22" i="4" s="1"/>
  <c r="Z23" i="4"/>
  <c r="AB23" i="4" s="1"/>
  <c r="AF23" i="4" s="1"/>
  <c r="P24" i="4"/>
  <c r="T24" i="4"/>
  <c r="V24" i="4"/>
  <c r="AF48" i="4"/>
  <c r="A51" i="4"/>
  <c r="AF52" i="4"/>
  <c r="D66" i="4"/>
  <c r="R66" i="4"/>
  <c r="V66" i="4"/>
  <c r="V74" i="4" s="1"/>
  <c r="X66" i="4"/>
  <c r="X74" i="4" s="1"/>
  <c r="Z64" i="4"/>
  <c r="AB64" i="4" s="1"/>
  <c r="H66" i="4"/>
  <c r="P66" i="4"/>
  <c r="T66" i="4"/>
  <c r="AD66" i="4"/>
  <c r="J66" i="4"/>
  <c r="J74" i="4" s="1"/>
  <c r="L66" i="4"/>
  <c r="L74" i="4" s="1"/>
  <c r="N66" i="4"/>
  <c r="N74" i="4" s="1"/>
  <c r="Z67" i="4"/>
  <c r="AB67" i="4" s="1"/>
  <c r="AF67" i="4" s="1"/>
  <c r="Z70" i="4"/>
  <c r="AB70" i="4" s="1"/>
  <c r="AF70" i="4" s="1"/>
  <c r="Z72" i="4"/>
  <c r="AB72" i="4" s="1"/>
  <c r="AF72" i="4" s="1"/>
  <c r="Z73" i="4"/>
  <c r="AB73" i="4" s="1"/>
  <c r="AF73" i="4" s="1"/>
  <c r="AF95" i="4"/>
  <c r="B98" i="4"/>
  <c r="AD99" i="4"/>
  <c r="B107" i="4"/>
  <c r="X112" i="4"/>
  <c r="Z112" i="4"/>
  <c r="P110" i="4"/>
  <c r="P112" i="4" s="1"/>
  <c r="R110" i="4"/>
  <c r="R112" i="4" s="1"/>
  <c r="T110" i="4"/>
  <c r="T112" i="4" s="1"/>
  <c r="AB108" i="4"/>
  <c r="AB109" i="4"/>
  <c r="AD109" i="4" s="1"/>
  <c r="V110" i="4"/>
  <c r="V112" i="4" s="1"/>
  <c r="L110" i="4"/>
  <c r="L112" i="4" s="1"/>
  <c r="X110" i="4"/>
  <c r="Z110" i="4"/>
  <c r="B112" i="4"/>
  <c r="B115" i="4"/>
  <c r="T123" i="4"/>
  <c r="V123" i="4"/>
  <c r="L118" i="4"/>
  <c r="N118" i="4"/>
  <c r="N123" i="4" s="1"/>
  <c r="P118" i="4"/>
  <c r="P123" i="4" s="1"/>
  <c r="AB116" i="4"/>
  <c r="X118" i="4"/>
  <c r="X123" i="4" s="1"/>
  <c r="Z118" i="4"/>
  <c r="R118" i="4"/>
  <c r="R123" i="4" s="1"/>
  <c r="AB117" i="4"/>
  <c r="AD117" i="4" s="1"/>
  <c r="T118" i="4"/>
  <c r="V118" i="4"/>
  <c r="B123" i="4"/>
  <c r="D14" i="3"/>
  <c r="D15" i="3" s="1"/>
  <c r="D20" i="3" s="1"/>
  <c r="D25" i="3" s="1"/>
  <c r="H14" i="3"/>
  <c r="H15" i="3" s="1"/>
  <c r="H20" i="3" s="1"/>
  <c r="H25" i="3" s="1"/>
  <c r="F14" i="3"/>
  <c r="F15" i="3" s="1"/>
  <c r="F20" i="3" s="1"/>
  <c r="F25" i="3" s="1"/>
  <c r="J14" i="3"/>
  <c r="J15" i="3" s="1"/>
  <c r="J20" i="3" s="1"/>
  <c r="J25" i="3" s="1"/>
  <c r="D19" i="3"/>
  <c r="F19" i="3"/>
  <c r="H19" i="3"/>
  <c r="J19" i="3"/>
  <c r="F32" i="3"/>
  <c r="D32" i="3"/>
  <c r="J47" i="3"/>
  <c r="A50" i="3"/>
  <c r="J51" i="3"/>
  <c r="D53" i="3"/>
  <c r="F53" i="3"/>
  <c r="H53" i="3"/>
  <c r="J53" i="3"/>
  <c r="D65" i="3"/>
  <c r="D72" i="3" s="1"/>
  <c r="D74" i="3" s="1"/>
  <c r="D79" i="3" s="1"/>
  <c r="D77" i="3" s="1"/>
  <c r="H65" i="3"/>
  <c r="H72" i="3" s="1"/>
  <c r="H74" i="3" s="1"/>
  <c r="H77" i="3" s="1"/>
  <c r="J65" i="3"/>
  <c r="J72" i="3" s="1"/>
  <c r="J74" i="3" s="1"/>
  <c r="J77" i="3" s="1"/>
  <c r="F65" i="3"/>
  <c r="F72" i="3" s="1"/>
  <c r="F74" i="3" s="1"/>
  <c r="F79" i="3" s="1"/>
  <c r="F77" i="3" s="1"/>
  <c r="D71" i="3"/>
  <c r="H71" i="3"/>
  <c r="J71" i="3"/>
  <c r="F71" i="3"/>
  <c r="J92" i="3"/>
  <c r="J138" i="3" s="1"/>
  <c r="J183" i="3" s="1"/>
  <c r="J228" i="3" s="1"/>
  <c r="A95" i="3"/>
  <c r="A141" i="3" s="1"/>
  <c r="A186" i="3" s="1"/>
  <c r="A231" i="3" s="1"/>
  <c r="J96" i="3"/>
  <c r="D98" i="3"/>
  <c r="F98" i="3"/>
  <c r="H98" i="3"/>
  <c r="J98" i="3"/>
  <c r="J142" i="3"/>
  <c r="D144" i="3"/>
  <c r="F144" i="3"/>
  <c r="H144" i="3"/>
  <c r="J144" i="3"/>
  <c r="J187" i="3"/>
  <c r="D189" i="3"/>
  <c r="F189" i="3"/>
  <c r="H189" i="3"/>
  <c r="J189" i="3"/>
  <c r="D206" i="3"/>
  <c r="F206" i="3"/>
  <c r="H206" i="3"/>
  <c r="J206" i="3"/>
  <c r="J232" i="3"/>
  <c r="D234" i="3"/>
  <c r="F234" i="3"/>
  <c r="H234" i="3"/>
  <c r="J234" i="3"/>
  <c r="J244" i="3"/>
  <c r="F244" i="3"/>
  <c r="D244" i="3"/>
  <c r="H244" i="3"/>
  <c r="D14" i="2"/>
  <c r="D15" i="2" s="1"/>
  <c r="F14" i="2"/>
  <c r="F15" i="2" s="1"/>
  <c r="H14" i="2"/>
  <c r="H15" i="2" s="1"/>
  <c r="H20" i="2" s="1"/>
  <c r="H25" i="2" s="1"/>
  <c r="H27" i="2" s="1"/>
  <c r="J14" i="2"/>
  <c r="J15" i="2" s="1"/>
  <c r="J20" i="2" s="1"/>
  <c r="J25" i="2" s="1"/>
  <c r="J27" i="2" s="1"/>
  <c r="D19" i="2"/>
  <c r="F19" i="2"/>
  <c r="H19" i="2"/>
  <c r="J19" i="2"/>
  <c r="F32" i="2"/>
  <c r="D32" i="2"/>
  <c r="A46" i="2"/>
  <c r="D49" i="2"/>
  <c r="F49" i="2"/>
  <c r="H49" i="2"/>
  <c r="J49" i="2"/>
  <c r="D61" i="2"/>
  <c r="D68" i="2" s="1"/>
  <c r="D70" i="2" s="1"/>
  <c r="D75" i="2" s="1"/>
  <c r="D73" i="2" s="1"/>
  <c r="F61" i="2"/>
  <c r="F68" i="2" s="1"/>
  <c r="F70" i="2" s="1"/>
  <c r="F75" i="2" s="1"/>
  <c r="F73" i="2" s="1"/>
  <c r="H61" i="2"/>
  <c r="H68" i="2" s="1"/>
  <c r="H70" i="2" s="1"/>
  <c r="H73" i="2" s="1"/>
  <c r="J61" i="2"/>
  <c r="J68" i="2" s="1"/>
  <c r="J70" i="2" s="1"/>
  <c r="J73" i="2" s="1"/>
  <c r="D67" i="2"/>
  <c r="F67" i="2"/>
  <c r="H67" i="2"/>
  <c r="J67" i="2"/>
  <c r="D22" i="1"/>
  <c r="F22" i="1"/>
  <c r="H22" i="1"/>
  <c r="J22" i="1"/>
  <c r="D36" i="1"/>
  <c r="F36" i="1"/>
  <c r="H36" i="1"/>
  <c r="J36" i="1"/>
  <c r="J37" i="1" s="1"/>
  <c r="A44" i="1"/>
  <c r="J45" i="1"/>
  <c r="J86" i="1" s="1"/>
  <c r="D48" i="1"/>
  <c r="D89" i="1" s="1"/>
  <c r="F48" i="1"/>
  <c r="H48" i="1"/>
  <c r="J48" i="1"/>
  <c r="J89" i="1" s="1"/>
  <c r="D64" i="1"/>
  <c r="D75" i="1" s="1"/>
  <c r="F64" i="1"/>
  <c r="J64" i="1"/>
  <c r="H64" i="1"/>
  <c r="H75" i="1" s="1"/>
  <c r="D74" i="1"/>
  <c r="J74" i="1"/>
  <c r="H74" i="1"/>
  <c r="F74" i="1"/>
  <c r="A85" i="1"/>
  <c r="F89" i="1"/>
  <c r="H89" i="1"/>
  <c r="H106" i="1"/>
  <c r="H108" i="1" s="1"/>
  <c r="J106" i="1"/>
  <c r="J108" i="1" s="1"/>
  <c r="F106" i="1"/>
  <c r="F108" i="1" s="1"/>
  <c r="D106" i="1"/>
  <c r="D108" i="1" s="1"/>
  <c r="Z24" i="4" l="1"/>
  <c r="AB110" i="4"/>
  <c r="AB112" i="4" s="1"/>
  <c r="AD108" i="4"/>
  <c r="AB118" i="4"/>
  <c r="J27" i="3"/>
  <c r="J30" i="3" s="1"/>
  <c r="J100" i="3"/>
  <c r="J126" i="3" s="1"/>
  <c r="J160" i="3" s="1"/>
  <c r="J165" i="3" s="1"/>
  <c r="J247" i="3" s="1"/>
  <c r="J249" i="3" s="1"/>
  <c r="J75" i="1"/>
  <c r="AF20" i="4"/>
  <c r="AB24" i="4"/>
  <c r="J109" i="1"/>
  <c r="F20" i="2"/>
  <c r="F25" i="2" s="1"/>
  <c r="F27" i="2" s="1"/>
  <c r="T74" i="4"/>
  <c r="AF24" i="4"/>
  <c r="H109" i="1"/>
  <c r="F27" i="3"/>
  <c r="F100" i="3"/>
  <c r="F126" i="3" s="1"/>
  <c r="F160" i="3" s="1"/>
  <c r="F165" i="3" s="1"/>
  <c r="F247" i="3" s="1"/>
  <c r="F249" i="3" s="1"/>
  <c r="R74" i="4"/>
  <c r="D109" i="1"/>
  <c r="F75" i="1"/>
  <c r="F109" i="1" s="1"/>
  <c r="L123" i="4"/>
  <c r="P74" i="4"/>
  <c r="H27" i="3"/>
  <c r="H30" i="3" s="1"/>
  <c r="H100" i="3"/>
  <c r="H126" i="3" s="1"/>
  <c r="H160" i="3" s="1"/>
  <c r="H165" i="3" s="1"/>
  <c r="H247" i="3" s="1"/>
  <c r="H249" i="3" s="1"/>
  <c r="AF64" i="4"/>
  <c r="D20" i="2"/>
  <c r="D25" i="2" s="1"/>
  <c r="D27" i="2" s="1"/>
  <c r="D27" i="3"/>
  <c r="D100" i="3"/>
  <c r="D126" i="3" s="1"/>
  <c r="D160" i="3" s="1"/>
  <c r="D165" i="3" s="1"/>
  <c r="D247" i="3" s="1"/>
  <c r="D249" i="3" s="1"/>
  <c r="H74" i="4"/>
  <c r="H37" i="1"/>
  <c r="Z123" i="4"/>
  <c r="F37" i="1"/>
  <c r="D74" i="4"/>
  <c r="D37" i="1"/>
  <c r="AD110" i="4"/>
  <c r="AD112" i="4" s="1"/>
  <c r="Z66" i="4"/>
  <c r="AD74" i="4"/>
  <c r="AB115" i="4"/>
  <c r="Z63" i="4"/>
  <c r="AD116" i="4"/>
  <c r="AD118" i="4" s="1"/>
  <c r="F66" i="4"/>
  <c r="F74" i="4" s="1"/>
  <c r="N110" i="4"/>
  <c r="N112" i="4" s="1"/>
  <c r="Z65" i="4"/>
  <c r="AB65" i="4" s="1"/>
  <c r="AF65" i="4" s="1"/>
  <c r="AF66" i="4" l="1"/>
  <c r="AB66" i="4"/>
  <c r="Z74" i="4"/>
  <c r="AD115" i="4"/>
  <c r="AD123" i="4" s="1"/>
  <c r="AB123" i="4"/>
  <c r="AB63" i="4"/>
  <c r="AF63" i="4" l="1"/>
  <c r="AF74" i="4" s="1"/>
  <c r="AB74" i="4"/>
</calcChain>
</file>

<file path=xl/sharedStrings.xml><?xml version="1.0" encoding="utf-8"?>
<sst xmlns="http://schemas.openxmlformats.org/spreadsheetml/2006/main" count="586" uniqueCount="294">
  <si>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</si>
  <si>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</si>
  <si>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</si>
  <si>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</si>
  <si>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</si>
  <si>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</si>
  <si>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</si>
  <si>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</si>
  <si>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</si>
  <si>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</si>
  <si>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</si>
  <si>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</si>
  <si>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</si>
  <si>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</si>
  <si>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</si>
  <si>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</si>
  <si>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</si>
  <si>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</si>
  <si>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</si>
  <si>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</si>
  <si>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</si>
  <si>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</si>
  <si>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</si>
  <si>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As at</t>
  </si>
  <si>
    <t>Separate financial statements</t>
  </si>
  <si>
    <t>Consolidated financial statements</t>
  </si>
  <si>
    <t>Statements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</si>
  <si>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</si>
  <si>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</si>
  <si>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</si>
  <si>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</si>
  <si>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>Other non-current financial liabilities</t>
  </si>
  <si>
    <t xml:space="preserve">Deferred tax liabilities </t>
  </si>
  <si>
    <t>Deferred income - membership</t>
  </si>
  <si>
    <t>Non-current provision for employee benefits</t>
  </si>
  <si>
    <t>Provision for life long medical care programs</t>
  </si>
  <si>
    <t>Liabilities under lease agreements</t>
  </si>
  <si>
    <t>Long-term loans from financial insitutions</t>
  </si>
  <si>
    <t>Non-current liabilities</t>
  </si>
  <si>
    <t>Total current liabilities</t>
  </si>
  <si>
    <t>Other current liabilities</t>
  </si>
  <si>
    <t xml:space="preserve">   one year</t>
  </si>
  <si>
    <t xml:space="preserve">Deferred income - membership due within </t>
  </si>
  <si>
    <t>Income tax payable</t>
  </si>
  <si>
    <t>Short-term loans from subsidiaries</t>
  </si>
  <si>
    <t xml:space="preserve">   - Debentures</t>
  </si>
  <si>
    <t xml:space="preserve">   - Liabilities under lease agreements</t>
  </si>
  <si>
    <t>Current portion of long-term liabilities</t>
  </si>
  <si>
    <t>Accrued expenses</t>
  </si>
  <si>
    <t>Trade and other current payables</t>
  </si>
  <si>
    <t>Short-term loan from financial institutions</t>
  </si>
  <si>
    <t>Current liabilities</t>
  </si>
  <si>
    <t>Liabilities and shareholders' equity</t>
  </si>
  <si>
    <t>Note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</si>
  <si>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</si>
  <si>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</si>
  <si>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</si>
  <si>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</si>
  <si>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</si>
  <si>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</si>
  <si>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</si>
  <si>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</si>
  <si>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</si>
  <si>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</si>
  <si>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</si>
  <si>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</si>
  <si>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</si>
  <si>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</si>
  <si>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</si>
  <si>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</si>
  <si>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</si>
  <si>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</si>
  <si>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</si>
  <si>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</si>
  <si>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</si>
  <si>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Real estate development for sales</t>
  </si>
  <si>
    <t>Inventories</t>
  </si>
  <si>
    <t>Short-term loans to subsidiaries</t>
  </si>
  <si>
    <t>Trade and other current receivables</t>
  </si>
  <si>
    <t>Cash and cash equivalents</t>
  </si>
  <si>
    <t>Current assets</t>
  </si>
  <si>
    <t>Assets</t>
  </si>
  <si>
    <t>31 December 2025</t>
  </si>
  <si>
    <t>30 June 2026</t>
  </si>
  <si>
    <t>(Unit: Thousand Baht)</t>
  </si>
  <si>
    <t>As at 30 June 2026</t>
  </si>
  <si>
    <t>Statements of financial position</t>
  </si>
  <si>
    <t>5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</si>
  <si>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</si>
  <si>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</si>
  <si>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</si>
  <si>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</si>
  <si>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</si>
  <si>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</si>
  <si>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Less: Income tax effect</t>
  </si>
  <si>
    <t>Gain (loss) on fair value adjustments of investments</t>
  </si>
  <si>
    <t xml:space="preserve">    profit or loss in subsequent periods</t>
  </si>
  <si>
    <t xml:space="preserve">    to profit or loss in subsequent periods - net of income tax</t>
  </si>
  <si>
    <t xml:space="preserve">Other comprehensive income to be reclassified </t>
  </si>
  <si>
    <t xml:space="preserve">Net change in cost of hedging </t>
  </si>
  <si>
    <t>Gain (loss) on cash flow hedges</t>
  </si>
  <si>
    <t xml:space="preserve">   financial statements in foreign currencies</t>
  </si>
  <si>
    <t xml:space="preserve">Exchange differences on translation of </t>
  </si>
  <si>
    <t xml:space="preserve">Other comprehensive income to be reclassified to </t>
  </si>
  <si>
    <t>Other comprehensive income:</t>
  </si>
  <si>
    <t>Profit for the periods</t>
  </si>
  <si>
    <t>Statements of comprehensive income</t>
  </si>
  <si>
    <t>(Unaudited but reviewed)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</si>
  <si>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</si>
  <si>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</si>
  <si>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</si>
  <si>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</si>
  <si>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</si>
  <si>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Income tax expense</t>
  </si>
  <si>
    <t>Profit before income tax expense</t>
  </si>
  <si>
    <t>Finance costs</t>
  </si>
  <si>
    <t>Finance income</t>
  </si>
  <si>
    <t xml:space="preserve">   in associates</t>
  </si>
  <si>
    <t xml:space="preserve">Share of income from investments </t>
  </si>
  <si>
    <t xml:space="preserve">Profit from operating activities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</si>
  <si>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</si>
  <si>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</si>
  <si>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</si>
  <si>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</si>
  <si>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</si>
  <si>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</si>
  <si>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Others</t>
  </si>
  <si>
    <t xml:space="preserve">   Dividend income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</si>
  <si>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</si>
  <si>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</si>
  <si>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</si>
  <si>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</si>
  <si>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</si>
  <si>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>For the three-month period ended 30 June 2026</t>
  </si>
  <si>
    <t xml:space="preserve">Income statement </t>
  </si>
  <si>
    <t xml:space="preserve">   Increase in dividend payable</t>
  </si>
  <si>
    <t xml:space="preserve">        and retention</t>
  </si>
  <si>
    <t xml:space="preserve">      - property, premises, equipment and intangible assets </t>
  </si>
  <si>
    <t xml:space="preserve">   Decrease in accounts payable</t>
  </si>
  <si>
    <t xml:space="preserve">   Increase in lease liabilities</t>
  </si>
  <si>
    <t xml:space="preserve">   Increase in right-of-use assets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</si>
  <si>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</si>
  <si>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</si>
  <si>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</si>
  <si>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</si>
  <si>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decrease in cash and cash equivalents</t>
  </si>
  <si>
    <t>Effects of exchange rates on cash and cash equivalents</t>
  </si>
  <si>
    <t>Exchange differences on translation</t>
  </si>
  <si>
    <t xml:space="preserve">Net cash flow used in financing activities </t>
  </si>
  <si>
    <t>Dividend paid by subsidiaries to non-controlling interests</t>
  </si>
  <si>
    <t>Dividend paid</t>
  </si>
  <si>
    <t xml:space="preserve">   from non-controlling interests</t>
  </si>
  <si>
    <t>Cash paid for purchase of investment in subsidiaries</t>
  </si>
  <si>
    <t>Repayments of liabilities under lease agreements</t>
  </si>
  <si>
    <t>Cash paid for debentures redemption</t>
  </si>
  <si>
    <t>Increase in short-term loan from financial institution</t>
  </si>
  <si>
    <t>Decrease in short-term loans from subsidiaries</t>
  </si>
  <si>
    <t>Cash flows from financing activities</t>
  </si>
  <si>
    <t>Cash flow statements (continued)</t>
  </si>
  <si>
    <t>Net cash flow provide from (used in)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</si>
  <si>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</si>
  <si>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</si>
  <si>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</si>
  <si>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</si>
  <si>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paid for purchase of investment properties</t>
  </si>
  <si>
    <t>Cash received from long-term loans to subsidiaries</t>
  </si>
  <si>
    <t>Decrease (increase) in short-term loans to subsidiaries</t>
  </si>
  <si>
    <t xml:space="preserve">   financial assets</t>
  </si>
  <si>
    <t xml:space="preserve">Cash received from disposal of other non-current </t>
  </si>
  <si>
    <t>Cash paid for purchase of other non-current financial assets</t>
  </si>
  <si>
    <t>Cash paid for purchase of investments in subsidiaries</t>
  </si>
  <si>
    <t>Cash received from dividend income</t>
  </si>
  <si>
    <t>Increase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</si>
  <si>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</si>
  <si>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</si>
  <si>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</si>
  <si>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</si>
  <si>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</si>
  <si>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</si>
  <si>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</si>
  <si>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</si>
  <si>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</si>
  <si>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Non-current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</si>
  <si>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</si>
  <si>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</si>
  <si>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</si>
  <si>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</si>
  <si>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current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</si>
  <si>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</si>
  <si>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</si>
  <si>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</si>
  <si>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Real estate development for sales</t>
  </si>
  <si>
    <t xml:space="preserve">   Inventories</t>
  </si>
  <si>
    <t xml:space="preserve">   Trade and other current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</si>
  <si>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</si>
  <si>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</si>
  <si>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</si>
  <si>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</si>
  <si>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</si>
  <si>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Finance income</t>
  </si>
  <si>
    <t xml:space="preserve">   Non-current provision for employee benefit expenses</t>
  </si>
  <si>
    <t xml:space="preserve">   (Gain) loss on foreign exchange </t>
  </si>
  <si>
    <t xml:space="preserve">      and equipment</t>
  </si>
  <si>
    <t xml:space="preserve">   Gain on disposal of property, premises</t>
  </si>
  <si>
    <t xml:space="preserve">   Amortisation of debenture issuance fees</t>
  </si>
  <si>
    <t xml:space="preserve">   Share of income from investments in associates</t>
  </si>
  <si>
    <t xml:space="preserve">      financial assets</t>
  </si>
  <si>
    <t xml:space="preserve">   Loss on fair value measurement of other </t>
  </si>
  <si>
    <t xml:space="preserve">   Amortisation of deferred income - membership</t>
  </si>
  <si>
    <t xml:space="preserve">      inventories</t>
  </si>
  <si>
    <t xml:space="preserve">   Allowance  to reduce cost to net realisable value - </t>
  </si>
  <si>
    <t xml:space="preserve">   Bad debt and expected credit losses</t>
  </si>
  <si>
    <t xml:space="preserve">   Loss on diminution in value and written-off of withholding tax</t>
  </si>
  <si>
    <t xml:space="preserve">   Reversal on impairment of assets</t>
  </si>
  <si>
    <t xml:space="preserve">   (Gain) loss from lease modification</t>
  </si>
  <si>
    <t xml:space="preserve">   Write-off of assets</t>
  </si>
  <si>
    <t xml:space="preserve">   Depreciation and amortisation </t>
  </si>
  <si>
    <t xml:space="preserve">   net cash provided by (paid for) operating activities: </t>
  </si>
  <si>
    <t xml:space="preserve">Adjustments to reconcile profit before income tax expense to </t>
  </si>
  <si>
    <t>Cash flows from operating activities</t>
  </si>
  <si>
    <t>Cash flow statements</t>
  </si>
  <si>
    <t xml:space="preserve">Gain (loss) on fair value adjustments of investments </t>
  </si>
  <si>
    <t>Gain on cash flow hedges</t>
  </si>
  <si>
    <t/>
  </si>
  <si>
    <t>For the six-month period ended 30 June 2026</t>
  </si>
  <si>
    <t>Income statements</t>
  </si>
  <si>
    <t xml:space="preserve">    sales of investments</t>
  </si>
  <si>
    <t xml:space="preserve">    investments to retained earnings due to </t>
  </si>
  <si>
    <t>Transfer accumulated fair value adjustment of</t>
  </si>
  <si>
    <t>Dividend paid (Note 14)</t>
  </si>
  <si>
    <t>Total comprehensive income for the period</t>
  </si>
  <si>
    <t>Other comprehensive income for the period</t>
  </si>
  <si>
    <t>Profit for the period</t>
  </si>
  <si>
    <t>equity</t>
  </si>
  <si>
    <t>reserve</t>
  </si>
  <si>
    <t>land</t>
  </si>
  <si>
    <t>of investments</t>
  </si>
  <si>
    <t>Unappropriated</t>
  </si>
  <si>
    <t>ordinary shares</t>
  </si>
  <si>
    <t>share capital</t>
  </si>
  <si>
    <t>shareholders'</t>
  </si>
  <si>
    <t>Cost of hedging</t>
  </si>
  <si>
    <t>Cash flow hedges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</si>
  <si>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</si>
  <si>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</si>
  <si>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</si>
  <si>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</si>
  <si>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</si>
  <si>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</si>
  <si>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</si>
  <si>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</si>
  <si>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</si>
  <si>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</si>
  <si>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</si>
  <si>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</si>
  <si>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</si>
  <si>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</si>
  <si>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</si>
  <si>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 of changes in shareholders' equity (continued)</t>
  </si>
  <si>
    <t>Balance as at 30 June 2026</t>
  </si>
  <si>
    <t xml:space="preserve">  - Dividend payment of subsidiaries</t>
  </si>
  <si>
    <t xml:space="preserve">  - Additional purchase of investment in subsidiaries</t>
  </si>
  <si>
    <t>Change in non-controlling interests of subsidiaries</t>
  </si>
  <si>
    <t>Balance as at 1 January 2026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</si>
  <si>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</si>
  <si>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</si>
  <si>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</si>
  <si>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</si>
  <si>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</si>
  <si>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</si>
  <si>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</si>
  <si>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</si>
  <si>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</si>
  <si>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</si>
  <si>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</si>
  <si>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</si>
  <si>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</si>
  <si>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</si>
  <si>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</si>
  <si>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</si>
  <si>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</si>
  <si>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</si>
  <si>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</si>
  <si>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</si>
  <si>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</si>
  <si>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Statements of changes in shareholders' equity (continued) </t>
  </si>
  <si>
    <t>Balance as at 30 June 2025</t>
  </si>
  <si>
    <t>Dividend paid  (Note 14)</t>
  </si>
  <si>
    <t>Balance as at 1 January 2025</t>
  </si>
  <si>
    <t xml:space="preserve">Statements of changes in shareholders' equity </t>
  </si>
  <si>
    <t>3</t>
  </si>
  <si>
    <t>2</t>
  </si>
  <si>
    <t>1</t>
  </si>
  <si>
    <t>2, 3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</si>
</sst>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  <numFmt numFmtId="169" formatCode="#,##0.00\ ;\(#,##0.00\)"/>
  </numFmts>
  <fonts count="9" x14ac:knownFonts="1">
    <font>
      <sz val="15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Calibri"/>
      <family val="2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164" fontId="0" fillId="0" borderId="0"/>
    <xf numFmtId="43" fontId="6" fillId="0" borderId="0" applyFont="0" applyFill="0" applyBorder="0" applyAlignment="0" applyProtection="0"/>
    <xf numFmtId="0" fontId="5" fillId="0" borderId="0"/>
  </cellStyleXfs>
  <cellXfs count="134">
    <xf numFmtId="164" fontId="0" fillId="0" borderId="0" xfId="0"/>
    <xf numFmtId="38" fontId="1" fillId="0" borderId="0" xfId="0" applyNumberFormat="1" applyFo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164" fontId="1" fillId="0" borderId="0" xfId="0" applyFont="1"/>
    <xf numFmtId="164" fontId="1" fillId="0" borderId="1" xfId="0" applyFont="1" applyBorder="1"/>
    <xf numFmtId="41" fontId="1" fillId="0" borderId="0" xfId="0" applyNumberFormat="1" applyFont="1" applyAlignment="1">
      <alignment horizontal="right"/>
    </xf>
    <xf numFmtId="0" fontId="1" fillId="0" borderId="0" xfId="0" applyNumberFormat="1" applyFont="1"/>
    <xf numFmtId="41" fontId="1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41" fontId="1" fillId="0" borderId="3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1" fontId="1" fillId="0" borderId="4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66" fontId="1" fillId="0" borderId="0" xfId="2" quotePrefix="1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166" fontId="1" fillId="0" borderId="3" xfId="0" quotePrefix="1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0" fontId="4" fillId="0" borderId="0" xfId="0" applyNumberFormat="1" applyFont="1"/>
    <xf numFmtId="37" fontId="1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center"/>
    </xf>
    <xf numFmtId="164" fontId="2" fillId="0" borderId="0" xfId="0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49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37" fontId="1" fillId="0" borderId="0" xfId="0" quotePrefix="1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0" xfId="2" applyFont="1"/>
    <xf numFmtId="0" fontId="1" fillId="0" borderId="0" xfId="0" quotePrefix="1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164" fontId="1" fillId="0" borderId="0" xfId="0" applyFont="1" applyAlignment="1">
      <alignment horizontal="left"/>
    </xf>
    <xf numFmtId="37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1" fontId="1" fillId="0" borderId="4" xfId="0" quotePrefix="1" applyNumberFormat="1" applyFont="1" applyBorder="1" applyAlignment="1">
      <alignment horizontal="center"/>
    </xf>
    <xf numFmtId="49" fontId="2" fillId="0" borderId="0" xfId="0" applyNumberFormat="1" applyFont="1"/>
    <xf numFmtId="41" fontId="1" fillId="0" borderId="5" xfId="0" quotePrefix="1" applyNumberFormat="1" applyFont="1" applyBorder="1" applyAlignment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9" fontId="3" fillId="0" borderId="0" xfId="0" applyNumberFormat="1" applyFont="1"/>
    <xf numFmtId="164" fontId="3" fillId="0" borderId="0" xfId="0" applyFont="1" applyAlignment="1">
      <alignment horizontal="center"/>
    </xf>
    <xf numFmtId="0" fontId="1" fillId="0" borderId="0" xfId="1" quotePrefix="1" applyNumberFormat="1" applyFont="1" applyFill="1" applyAlignment="1" applyProtection="1">
      <alignment horizontal="center"/>
    </xf>
    <xf numFmtId="0" fontId="1" fillId="0" borderId="5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right"/>
    </xf>
    <xf numFmtId="37" fontId="1" fillId="0" borderId="4" xfId="0" applyNumberFormat="1" applyFont="1" applyBorder="1"/>
    <xf numFmtId="167" fontId="1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center"/>
    </xf>
    <xf numFmtId="39" fontId="1" fillId="0" borderId="4" xfId="0" applyNumberFormat="1" applyFont="1" applyBorder="1"/>
    <xf numFmtId="39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right"/>
    </xf>
    <xf numFmtId="41" fontId="1" fillId="0" borderId="4" xfId="0" applyNumberFormat="1" applyFont="1" applyBorder="1"/>
    <xf numFmtId="164" fontId="1" fillId="0" borderId="0" xfId="0" applyFont="1" applyAlignment="1">
      <alignment horizontal="center" wrapText="1"/>
    </xf>
    <xf numFmtId="168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6" xfId="0" applyNumberFormat="1" applyFont="1" applyBorder="1" applyAlignment="1">
      <alignment horizontal="right"/>
    </xf>
    <xf numFmtId="41" fontId="1" fillId="0" borderId="7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164" fontId="2" fillId="0" borderId="0" xfId="0" applyFont="1" applyAlignment="1">
      <alignment horizontal="left"/>
    </xf>
    <xf numFmtId="41" fontId="1" fillId="0" borderId="0" xfId="0" applyNumberFormat="1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1" fillId="0" borderId="4" xfId="1" quotePrefix="1" applyNumberFormat="1" applyFont="1" applyFill="1" applyBorder="1" applyAlignment="1" applyProtection="1">
      <alignment horizontal="center"/>
    </xf>
    <xf numFmtId="41" fontId="1" fillId="0" borderId="5" xfId="1" quotePrefix="1" applyNumberFormat="1" applyFont="1" applyFill="1" applyBorder="1" applyAlignment="1" applyProtection="1">
      <alignment horizontal="center"/>
    </xf>
    <xf numFmtId="164" fontId="3" fillId="0" borderId="0" xfId="0" applyFont="1" applyAlignment="1">
      <alignment horizontal="center" wrapText="1"/>
    </xf>
    <xf numFmtId="169" fontId="1" fillId="0" borderId="0" xfId="2" applyNumberFormat="1" applyFont="1" applyAlignment="1">
      <alignment horizontal="center"/>
    </xf>
    <xf numFmtId="169" fontId="3" fillId="0" borderId="0" xfId="0" applyNumberFormat="1" applyFont="1" applyAlignment="1">
      <alignment horizontal="center" wrapText="1"/>
    </xf>
    <xf numFmtId="167" fontId="1" fillId="0" borderId="4" xfId="0" applyNumberFormat="1" applyFont="1" applyBorder="1" applyAlignment="1">
      <alignment horizontal="right"/>
    </xf>
    <xf numFmtId="0" fontId="1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1" fillId="0" borderId="3" xfId="0" applyFont="1" applyBorder="1" applyAlignment="1">
      <alignment horizontal="center"/>
    </xf>
    <xf numFmtId="37" fontId="1" fillId="0" borderId="0" xfId="2" applyNumberFormat="1" applyFont="1" applyAlignment="1">
      <alignment horizontal="right"/>
    </xf>
    <xf numFmtId="49" fontId="1" fillId="0" borderId="0" xfId="2" applyNumberFormat="1" applyFont="1" applyAlignment="1">
      <alignment horizontal="right"/>
    </xf>
    <xf numFmtId="164" fontId="7" fillId="0" borderId="0" xfId="0" applyFont="1"/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8" fillId="0" borderId="0" xfId="0" applyFont="1"/>
    <xf numFmtId="41" fontId="7" fillId="0" borderId="2" xfId="0" applyNumberFormat="1" applyFont="1" applyBorder="1" applyAlignment="1">
      <alignment horizontal="right"/>
    </xf>
    <xf numFmtId="164" fontId="7" fillId="0" borderId="0" xfId="0" applyFont="1" applyAlignment="1">
      <alignment horizontal="center"/>
    </xf>
    <xf numFmtId="0" fontId="7" fillId="0" borderId="0" xfId="2" applyFont="1"/>
    <xf numFmtId="41" fontId="7" fillId="0" borderId="6" xfId="0" applyNumberFormat="1" applyFont="1" applyBorder="1"/>
    <xf numFmtId="41" fontId="7" fillId="0" borderId="6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8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right"/>
    </xf>
    <xf numFmtId="164" fontId="8" fillId="0" borderId="0" xfId="0" quotePrefix="1" applyFont="1"/>
    <xf numFmtId="164" fontId="7" fillId="0" borderId="0" xfId="0" applyFont="1" applyAlignment="1">
      <alignment horizontal="right"/>
    </xf>
    <xf numFmtId="43" fontId="7" fillId="0" borderId="0" xfId="1" applyFont="1" applyFill="1" applyAlignment="1"/>
    <xf numFmtId="164" fontId="7" fillId="0" borderId="0" xfId="0" quotePrefix="1" applyFont="1"/>
    <xf numFmtId="41" fontId="7" fillId="0" borderId="8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37" fontId="7" fillId="0" borderId="8" xfId="0" applyNumberFormat="1" applyFont="1" applyBorder="1"/>
    <xf numFmtId="164" fontId="8" fillId="0" borderId="0" xfId="0" applyFont="1" applyAlignment="1">
      <alignment horizontal="left"/>
    </xf>
    <xf numFmtId="164" fontId="8" fillId="0" borderId="0" xfId="0" quotePrefix="1" applyFont="1" applyAlignment="1">
      <alignment horizontal="left"/>
    </xf>
    <xf numFmtId="41" fontId="7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5" xfId="0" applyNumberFormat="1" applyFont="1" applyBorder="1" applyAlignment="1">
      <alignment horizontal="center"/>
    </xf>
    <xf numFmtId="38" fontId="1" fillId="0" borderId="0" xfId="0" applyNumberFormat="1" applyFont="1" applyBorder="1"/>
    <xf numFmtId="37" fontId="1" fillId="0" borderId="0" xfId="0" applyNumberFormat="1" applyFont="1" applyBorder="1"/>
    <xf numFmtId="164" fontId="1" fillId="0" borderId="0" xfId="0" applyFont="1" applyBorder="1"/>
    <xf numFmtId="41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/>
    <xf numFmtId="37" fontId="1" fillId="0" borderId="0" xfId="0" applyNumberFormat="1" applyFont="1" applyBorder="1" applyAlignment="1">
      <alignment horizontal="right"/>
    </xf>
    <xf numFmtId="38" fontId="2" fillId="0" borderId="0" xfId="0" applyNumberFormat="1" applyFont="1" applyBorder="1" applyAlignment="1">
      <alignment horizontal="left"/>
    </xf>
    <xf numFmtId="38" fontId="1" fillId="0" borderId="0" xfId="0" applyNumberFormat="1" applyFont="1" applyBorder="1" applyAlignment="1">
      <alignment horizontal="centerContinuous"/>
    </xf>
    <xf numFmtId="37" fontId="1" fillId="0" borderId="0" xfId="0" applyNumberFormat="1" applyFont="1" applyBorder="1" applyAlignment="1">
      <alignment horizontal="centerContinuous"/>
    </xf>
    <xf numFmtId="164" fontId="2" fillId="0" borderId="0" xfId="0" applyFont="1" applyBorder="1"/>
    <xf numFmtId="164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center"/>
    </xf>
    <xf numFmtId="37" fontId="1" fillId="0" borderId="0" xfId="0" quotePrefix="1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quotePrefix="1" applyNumberFormat="1" applyFont="1" applyBorder="1" applyAlignment="1">
      <alignment horizontal="center"/>
    </xf>
    <xf numFmtId="38" fontId="1" fillId="0" borderId="0" xfId="0" applyNumberFormat="1" applyFont="1" applyBorder="1" applyAlignment="1">
      <alignment horizontal="center"/>
    </xf>
    <xf numFmtId="164" fontId="1" fillId="0" borderId="0" xfId="0" applyFont="1" applyBorder="1" applyAlignment="1">
      <alignment horizontal="center"/>
    </xf>
    <xf numFmtId="164" fontId="7" fillId="0" borderId="0" xfId="0" applyFont="1" applyBorder="1"/>
    <xf numFmtId="164" fontId="7" fillId="0" borderId="0" xfId="0" applyFont="1" applyBorder="1" applyAlignment="1">
      <alignment horizontal="center"/>
    </xf>
    <xf numFmtId="37" fontId="7" fillId="0" borderId="0" xfId="0" applyNumberFormat="1" applyFont="1" applyBorder="1"/>
  </cellXfs>
  <cellStyles count="3">
    <cellStyle name="Comma" xfId="1" builtinId="3"/>
    <cellStyle name="Normal" xfId="0" builtinId="0"/>
    <cellStyle name="Normal_B251 - Bs&amp;ple_Q1'2009" xfId="2" xr:uid="{D745FB04-D748-4906-B932-6C7E0493A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B0D3-0AAB-4D0D-AC6F-4B092CEB258C}">
  <sheetPr codeName="Sheet3"/>
  <dimension ref="A1:L123"/>
  <sheetViews>
    <sheetView showGridLines="0" tabSelected="1" view="pageBreakPreview" zoomScaleNormal="100" zoomScaleSheetLayoutView="100" workbookViewId="0">
      <selection activeCell="K1" sqref="K1"/>
    </sheetView>
  </sheetViews>
  <sheetFormatPr defaultColWidth="9.42578125" defaultRowHeight="21" customHeight="1" x14ac:dyDescent="0.2"/>
  <cols>
    <col min="1" max="1" width="41.42578125" style="113" customWidth="1"/>
    <col min="2" max="2" width="5.140625" style="113" customWidth="1"/>
    <col min="3" max="3" width="0.42578125" style="113" customWidth="1"/>
    <col min="4" max="4" width="16.85546875" style="114" customWidth="1"/>
    <col min="5" max="5" width="1" style="114" customWidth="1"/>
    <col min="6" max="6" width="17.140625" style="114" customWidth="1"/>
    <col min="7" max="7" width="1" style="114" customWidth="1"/>
    <col min="8" max="8" width="15" style="114" customWidth="1"/>
    <col min="9" max="9" width="1" style="114" customWidth="1"/>
    <col min="10" max="10" width="16.140625" style="114" customWidth="1"/>
    <col min="11" max="11" width="12.140625" style="113" customWidth="1"/>
    <col min="12" max="16384" width="9.42578125" style="113"/>
  </cols>
  <sheetData>
    <row r="1" spans="1:10" s="1" customFormat="1" ht="21" customHeight="1" x14ac:dyDescent="0.2">
      <c r="A1" s="26" t="s">
        <v>27</v>
      </c>
      <c r="B1" s="28"/>
      <c r="C1" s="28"/>
      <c r="D1" s="27"/>
      <c r="E1" s="27"/>
      <c r="F1" s="27"/>
      <c r="G1" s="27"/>
      <c r="H1" s="27"/>
      <c r="I1" s="27"/>
      <c r="J1" s="29"/>
    </row>
    <row r="2" spans="1:10" s="1" customFormat="1" ht="21" customHeight="1" x14ac:dyDescent="0.2">
      <c r="A2" s="10" t="s">
        <v>86</v>
      </c>
      <c r="B2" s="28"/>
      <c r="C2" s="28"/>
      <c r="D2" s="27"/>
      <c r="E2" s="27"/>
      <c r="F2" s="27"/>
      <c r="G2" s="27"/>
      <c r="H2" s="27"/>
      <c r="I2" s="27"/>
      <c r="J2" s="27"/>
    </row>
    <row r="3" spans="1:10" s="1" customFormat="1" ht="21" customHeight="1" x14ac:dyDescent="0.2">
      <c r="A3" s="34" t="s">
        <v>85</v>
      </c>
      <c r="D3" s="2"/>
      <c r="E3" s="2"/>
      <c r="F3" s="2"/>
      <c r="G3" s="2"/>
      <c r="H3" s="3"/>
      <c r="I3" s="2"/>
      <c r="J3" s="3"/>
    </row>
    <row r="4" spans="1:10" s="1" customFormat="1" ht="21" customHeight="1" x14ac:dyDescent="0.2">
      <c r="A4" s="26"/>
      <c r="D4" s="2"/>
      <c r="E4" s="2"/>
      <c r="F4" s="2"/>
      <c r="G4" s="2"/>
      <c r="H4" s="3"/>
      <c r="I4" s="2"/>
      <c r="J4" s="3" t="s">
        <v>84</v>
      </c>
    </row>
    <row r="5" spans="1:10" s="1" customFormat="1" ht="21" customHeight="1" x14ac:dyDescent="0.2">
      <c r="A5" s="4"/>
      <c r="D5" s="110" t="s">
        <v>25</v>
      </c>
      <c r="E5" s="110"/>
      <c r="F5" s="110"/>
      <c r="G5" s="2"/>
      <c r="H5" s="110" t="s">
        <v>24</v>
      </c>
      <c r="I5" s="110"/>
      <c r="J5" s="110"/>
    </row>
    <row r="6" spans="1:10" s="1" customFormat="1" ht="21" customHeight="1" x14ac:dyDescent="0.2">
      <c r="A6" s="4"/>
      <c r="D6" s="24" t="s">
        <v>23</v>
      </c>
      <c r="E6" s="24"/>
      <c r="F6" s="24" t="s">
        <v>23</v>
      </c>
      <c r="G6" s="24"/>
      <c r="H6" s="24" t="s">
        <v>23</v>
      </c>
      <c r="I6" s="24"/>
      <c r="J6" s="24" t="s">
        <v>23</v>
      </c>
    </row>
    <row r="7" spans="1:10" s="7" customFormat="1" ht="21" customHeight="1" x14ac:dyDescent="0.2">
      <c r="A7" s="4"/>
      <c r="B7" s="33" t="s">
        <v>53</v>
      </c>
      <c r="C7" s="23"/>
      <c r="D7" s="20" t="s">
        <v>83</v>
      </c>
      <c r="E7" s="21"/>
      <c r="F7" s="20" t="s">
        <v>82</v>
      </c>
      <c r="G7" s="22"/>
      <c r="H7" s="20" t="s">
        <v>83</v>
      </c>
      <c r="I7" s="21"/>
      <c r="J7" s="20" t="s">
        <v>82</v>
      </c>
    </row>
    <row r="8" spans="1:10" s="7" customFormat="1" ht="21" customHeight="1" x14ac:dyDescent="0.2">
      <c r="A8" s="4"/>
      <c r="B8" s="17"/>
      <c r="C8" s="23"/>
      <c r="D8" s="16" t="s">
        <v>22</v>
      </c>
      <c r="E8" s="16"/>
      <c r="F8" s="16" t="s">
        <v>21</v>
      </c>
      <c r="G8" s="17"/>
      <c r="H8" s="16" t="s">
        <v>22</v>
      </c>
      <c r="I8" s="16"/>
      <c r="J8" s="16" t="s">
        <v>21</v>
      </c>
    </row>
    <row r="9" spans="1:10" s="7" customFormat="1" ht="21" customHeight="1" x14ac:dyDescent="0.2">
      <c r="A9" s="4"/>
      <c r="B9" s="17"/>
      <c r="C9" s="23"/>
      <c r="D9" s="18" t="s">
        <v>20</v>
      </c>
      <c r="E9" s="16"/>
      <c r="F9" s="9"/>
      <c r="G9" s="17"/>
      <c r="H9" s="18" t="s">
        <v>20</v>
      </c>
      <c r="I9" s="16"/>
      <c r="J9" s="9"/>
    </row>
    <row r="10" spans="1:10" s="1" customFormat="1" ht="21" customHeight="1" x14ac:dyDescent="0.2">
      <c r="A10" s="10" t="s">
        <v>81</v>
      </c>
      <c r="D10" s="32"/>
      <c r="E10" s="2"/>
      <c r="F10" s="9"/>
      <c r="G10" s="2"/>
      <c r="H10" s="32"/>
      <c r="I10" s="2"/>
      <c r="J10" s="9"/>
    </row>
    <row r="11" spans="1:10" s="1" customFormat="1" ht="21" customHeight="1" x14ac:dyDescent="0.2">
      <c r="A11" s="10" t="s">
        <v>80</v>
      </c>
      <c r="D11" s="2"/>
      <c r="E11" s="2"/>
      <c r="F11" s="2"/>
      <c r="G11" s="2"/>
      <c r="H11" s="2"/>
      <c r="I11" s="2"/>
      <c r="J11" s="2"/>
    </row>
    <row r="12" spans="1:10" s="1" customFormat="1" ht="21" customHeight="1" x14ac:dyDescent="0.2">
      <c r="A12" s="7" t="s">
        <v>79</v>
      </c>
      <c r="B12" s="13" t="s">
        <v>223</v>
      </c>
      <c r="C12" s="12"/>
      <c r="D12" s="6">
        <v>3911359</v>
      </c>
      <c r="E12" s="6"/>
      <c r="F12" s="6">
        <v>6341598</v>
      </c>
      <c r="G12" s="6"/>
      <c r="H12" s="6">
        <v>1674641</v>
      </c>
      <c r="I12" s="6"/>
      <c r="J12" s="6">
        <v>4079097</v>
      </c>
    </row>
    <row r="13" spans="1:10" s="1" customFormat="1" ht="20.25" customHeight="1" x14ac:dyDescent="0.2">
      <c r="A13" s="7" t="s">
        <v>78</v>
      </c>
      <c r="B13" s="13" t="s">
        <v>293</v>
      </c>
      <c r="C13" s="12"/>
      <c r="D13" s="6">
        <v>12522564</v>
      </c>
      <c r="E13" s="6"/>
      <c r="F13" s="6">
        <v>11985696</v>
      </c>
      <c r="G13" s="6"/>
      <c r="H13" s="6">
        <v>3146375</v>
      </c>
      <c r="I13" s="6"/>
      <c r="J13" s="6">
        <v>2775978</v>
      </c>
    </row>
    <row r="14" spans="1:10" s="1" customFormat="1" ht="21" customHeight="1" x14ac:dyDescent="0.2">
      <c r="A14" s="7" t="s">
        <v>77</v>
      </c>
      <c r="B14" s="13">
        <v>3</v>
      </c>
      <c r="C14" s="12"/>
      <c r="D14" s="6">
        <v>0</v>
      </c>
      <c r="E14" s="6"/>
      <c r="F14" s="6">
        <v>0</v>
      </c>
      <c r="G14" s="6"/>
      <c r="H14" s="6">
        <v>2376182</v>
      </c>
      <c r="I14" s="6"/>
      <c r="J14" s="6">
        <v>1883429</v>
      </c>
    </row>
    <row r="15" spans="1:10" s="1" customFormat="1" ht="21" customHeight="1" x14ac:dyDescent="0.2">
      <c r="A15" s="7" t="s">
        <v>76</v>
      </c>
      <c r="B15" s="13" t="s">
        <v>223</v>
      </c>
      <c r="C15" s="12"/>
      <c r="D15" s="6">
        <v>3025677</v>
      </c>
      <c r="E15" s="6"/>
      <c r="F15" s="6">
        <v>2855717</v>
      </c>
      <c r="G15" s="6"/>
      <c r="H15" s="6">
        <v>270752</v>
      </c>
      <c r="I15" s="6"/>
      <c r="J15" s="6">
        <v>186645</v>
      </c>
    </row>
    <row r="16" spans="1:10" s="1" customFormat="1" ht="21" customHeight="1" x14ac:dyDescent="0.2">
      <c r="A16" s="7" t="s">
        <v>75</v>
      </c>
      <c r="B16" s="13">
        <v>4</v>
      </c>
      <c r="C16" s="12"/>
      <c r="D16" s="6">
        <v>892657</v>
      </c>
      <c r="E16" s="6"/>
      <c r="F16" s="6">
        <v>566695</v>
      </c>
      <c r="G16" s="6"/>
      <c r="H16" s="6">
        <v>0</v>
      </c>
      <c r="I16" s="6"/>
      <c r="J16" s="6">
        <v>0</v>
      </c>
    </row>
    <row r="17" spans="1:10" s="1" customFormat="1" ht="21" customHeight="1" x14ac:dyDescent="0.2">
      <c r="A17" s="7" t="s">
        <v>74</v>
      </c>
      <c r="B17" s="13"/>
      <c r="C17" s="12"/>
      <c r="D17" s="6"/>
      <c r="E17" s="6"/>
      <c r="F17" s="6"/>
      <c r="G17" s="6"/>
      <c r="H17" s="6"/>
      <c r="I17" s="6"/>
      <c r="J17" s="6"/>
    </row>
    <row r="18" spans="1:10" s="1" customFormat="1" ht="21" customHeight="1" x14ac:dyDescent="0.2">
      <c r="A18" s="7" t="s">
        <v>73</v>
      </c>
      <c r="B18" s="13">
        <v>5</v>
      </c>
      <c r="C18" s="12"/>
      <c r="D18" s="6">
        <v>9998</v>
      </c>
      <c r="E18" s="6"/>
      <c r="F18" s="6">
        <v>10999</v>
      </c>
      <c r="G18" s="6"/>
      <c r="H18" s="6">
        <v>0</v>
      </c>
      <c r="I18" s="6"/>
      <c r="J18" s="6">
        <v>0</v>
      </c>
    </row>
    <row r="19" spans="1:10" s="1" customFormat="1" ht="21" customHeight="1" x14ac:dyDescent="0.2">
      <c r="A19" s="7" t="s">
        <v>72</v>
      </c>
      <c r="B19" s="13">
        <v>3</v>
      </c>
      <c r="C19" s="12"/>
      <c r="D19" s="6">
        <v>0</v>
      </c>
      <c r="E19" s="6"/>
      <c r="F19" s="6">
        <v>0</v>
      </c>
      <c r="G19" s="6"/>
      <c r="H19" s="6">
        <v>90000</v>
      </c>
      <c r="I19" s="6"/>
      <c r="J19" s="6">
        <v>90000</v>
      </c>
    </row>
    <row r="20" spans="1:10" s="1" customFormat="1" ht="21" customHeight="1" x14ac:dyDescent="0.2">
      <c r="A20" s="7" t="s">
        <v>71</v>
      </c>
      <c r="B20" s="13" t="s">
        <v>223</v>
      </c>
      <c r="C20" s="12"/>
      <c r="D20" s="6">
        <v>783893</v>
      </c>
      <c r="E20" s="6"/>
      <c r="F20" s="6">
        <v>889307</v>
      </c>
      <c r="G20" s="6"/>
      <c r="H20" s="6">
        <v>1287</v>
      </c>
      <c r="I20" s="6"/>
      <c r="J20" s="6">
        <v>1048</v>
      </c>
    </row>
    <row r="21" spans="1:10" s="1" customFormat="1" ht="21" customHeight="1" x14ac:dyDescent="0.2">
      <c r="A21" s="7" t="s">
        <v>70</v>
      </c>
      <c r="B21" s="13" t="s">
        <v>223</v>
      </c>
      <c r="C21" s="12"/>
      <c r="D21" s="6">
        <v>585490</v>
      </c>
      <c r="E21" s="6"/>
      <c r="F21" s="6">
        <v>458514</v>
      </c>
      <c r="G21" s="6"/>
      <c r="H21" s="6">
        <v>75033</v>
      </c>
      <c r="I21" s="6"/>
      <c r="J21" s="6">
        <v>40510</v>
      </c>
    </row>
    <row r="22" spans="1:10" s="1" customFormat="1" ht="21" customHeight="1" x14ac:dyDescent="0.2">
      <c r="A22" s="10" t="s">
        <v>69</v>
      </c>
      <c r="B22" s="13"/>
      <c r="C22" s="9"/>
      <c r="D22" s="31">
        <f>SUM(D12:D21)</f>
        <v>21731638</v>
      </c>
      <c r="E22" s="6"/>
      <c r="F22" s="31">
        <f>SUM(F12:F21)</f>
        <v>23108526</v>
      </c>
      <c r="G22" s="6"/>
      <c r="H22" s="31">
        <f>SUM(H12:H21)</f>
        <v>7634270</v>
      </c>
      <c r="I22" s="6"/>
      <c r="J22" s="31">
        <f>SUM(J12:J21)</f>
        <v>9056707</v>
      </c>
    </row>
    <row r="23" spans="1:10" s="1" customFormat="1" ht="21" customHeight="1" x14ac:dyDescent="0.2">
      <c r="A23" s="10" t="s">
        <v>68</v>
      </c>
      <c r="B23" s="13"/>
      <c r="C23" s="9"/>
      <c r="D23" s="6"/>
      <c r="E23" s="6"/>
      <c r="F23" s="6"/>
      <c r="G23" s="6"/>
      <c r="H23" s="6"/>
      <c r="I23" s="6"/>
      <c r="J23" s="6"/>
    </row>
    <row r="24" spans="1:10" s="1" customFormat="1" ht="21" customHeight="1" x14ac:dyDescent="0.2">
      <c r="A24" s="7" t="s">
        <v>67</v>
      </c>
      <c r="B24" s="13" t="s">
        <v>223</v>
      </c>
      <c r="C24" s="9"/>
      <c r="D24" s="6">
        <v>165038</v>
      </c>
      <c r="E24" s="6"/>
      <c r="F24" s="6">
        <v>164974</v>
      </c>
      <c r="G24" s="6"/>
      <c r="H24" s="6">
        <v>160000</v>
      </c>
      <c r="I24" s="6"/>
      <c r="J24" s="6">
        <v>160000</v>
      </c>
    </row>
    <row r="25" spans="1:10" s="1" customFormat="1" ht="21" customHeight="1" x14ac:dyDescent="0.2">
      <c r="A25" s="7" t="s">
        <v>66</v>
      </c>
      <c r="B25" s="13">
        <v>5</v>
      </c>
      <c r="C25" s="9"/>
      <c r="D25" s="6">
        <v>1986321</v>
      </c>
      <c r="E25" s="6"/>
      <c r="F25" s="6">
        <v>1656353</v>
      </c>
      <c r="G25" s="6"/>
      <c r="H25" s="6">
        <v>929824</v>
      </c>
      <c r="I25" s="6"/>
      <c r="J25" s="6">
        <v>822864</v>
      </c>
    </row>
    <row r="26" spans="1:10" s="1" customFormat="1" ht="21" customHeight="1" x14ac:dyDescent="0.2">
      <c r="A26" s="7" t="s">
        <v>65</v>
      </c>
      <c r="B26" s="13">
        <v>6</v>
      </c>
      <c r="C26" s="12"/>
      <c r="D26" s="6">
        <v>1301029</v>
      </c>
      <c r="E26" s="6"/>
      <c r="F26" s="6">
        <v>1288604</v>
      </c>
      <c r="G26" s="6"/>
      <c r="H26" s="6">
        <v>69952</v>
      </c>
      <c r="I26" s="6"/>
      <c r="J26" s="6">
        <v>69952</v>
      </c>
    </row>
    <row r="27" spans="1:10" s="1" customFormat="1" ht="21" customHeight="1" x14ac:dyDescent="0.2">
      <c r="A27" s="7" t="s">
        <v>64</v>
      </c>
      <c r="B27" s="13">
        <v>7</v>
      </c>
      <c r="C27" s="12"/>
      <c r="D27" s="6">
        <v>0</v>
      </c>
      <c r="E27" s="6"/>
      <c r="F27" s="6">
        <v>0</v>
      </c>
      <c r="G27" s="6"/>
      <c r="H27" s="6">
        <v>65613067</v>
      </c>
      <c r="I27" s="6"/>
      <c r="J27" s="6">
        <v>65613033</v>
      </c>
    </row>
    <row r="28" spans="1:10" s="1" customFormat="1" ht="21" customHeight="1" x14ac:dyDescent="0.2">
      <c r="A28" s="7" t="s">
        <v>63</v>
      </c>
      <c r="B28" s="13">
        <v>3</v>
      </c>
      <c r="C28" s="12"/>
      <c r="D28" s="6">
        <v>0</v>
      </c>
      <c r="E28" s="6"/>
      <c r="F28" s="6">
        <v>0</v>
      </c>
      <c r="G28" s="6"/>
      <c r="H28" s="6">
        <v>22500</v>
      </c>
      <c r="I28" s="6"/>
      <c r="J28" s="6">
        <v>67500</v>
      </c>
    </row>
    <row r="29" spans="1:10" s="1" customFormat="1" ht="21" customHeight="1" x14ac:dyDescent="0.2">
      <c r="A29" s="7" t="s">
        <v>62</v>
      </c>
      <c r="B29" s="13">
        <v>9</v>
      </c>
      <c r="C29" s="12"/>
      <c r="D29" s="6">
        <v>2112377</v>
      </c>
      <c r="E29" s="6"/>
      <c r="F29" s="6">
        <v>633113</v>
      </c>
      <c r="G29" s="6"/>
      <c r="H29" s="6">
        <v>1544808</v>
      </c>
      <c r="I29" s="6"/>
      <c r="J29" s="6">
        <v>1544808</v>
      </c>
    </row>
    <row r="30" spans="1:10" s="1" customFormat="1" ht="21" customHeight="1" x14ac:dyDescent="0.2">
      <c r="A30" s="7" t="s">
        <v>61</v>
      </c>
      <c r="B30" s="13">
        <v>8</v>
      </c>
      <c r="C30" s="12"/>
      <c r="D30" s="6">
        <v>99996629</v>
      </c>
      <c r="E30" s="6"/>
      <c r="F30" s="6">
        <v>99552438</v>
      </c>
      <c r="G30" s="6"/>
      <c r="H30" s="6">
        <v>13425259</v>
      </c>
      <c r="I30" s="6"/>
      <c r="J30" s="6">
        <v>13274443</v>
      </c>
    </row>
    <row r="31" spans="1:10" s="1" customFormat="1" ht="21" customHeight="1" x14ac:dyDescent="0.2">
      <c r="A31" s="7" t="s">
        <v>60</v>
      </c>
      <c r="B31" s="13">
        <v>9</v>
      </c>
      <c r="C31" s="12"/>
      <c r="D31" s="6">
        <v>8471054</v>
      </c>
      <c r="E31" s="6"/>
      <c r="F31" s="6">
        <v>9928293</v>
      </c>
      <c r="G31" s="6"/>
      <c r="H31" s="6">
        <v>911164</v>
      </c>
      <c r="I31" s="6"/>
      <c r="J31" s="6">
        <v>586426</v>
      </c>
    </row>
    <row r="32" spans="1:10" s="1" customFormat="1" ht="21" customHeight="1" x14ac:dyDescent="0.2">
      <c r="A32" s="7" t="s">
        <v>59</v>
      </c>
      <c r="B32" s="13" t="s">
        <v>223</v>
      </c>
      <c r="C32" s="12"/>
      <c r="D32" s="6">
        <v>17538869</v>
      </c>
      <c r="E32" s="6"/>
      <c r="F32" s="6">
        <v>17538869</v>
      </c>
      <c r="G32" s="6"/>
      <c r="H32" s="6">
        <v>0</v>
      </c>
      <c r="I32" s="6"/>
      <c r="J32" s="6">
        <v>0</v>
      </c>
    </row>
    <row r="33" spans="1:10" s="1" customFormat="1" ht="21" customHeight="1" x14ac:dyDescent="0.2">
      <c r="A33" s="7" t="s">
        <v>58</v>
      </c>
      <c r="B33" s="13" t="s">
        <v>223</v>
      </c>
      <c r="C33" s="12"/>
      <c r="D33" s="6">
        <v>2887996</v>
      </c>
      <c r="E33" s="6"/>
      <c r="F33" s="6">
        <v>2763719</v>
      </c>
      <c r="G33" s="6"/>
      <c r="H33" s="6">
        <v>1408357</v>
      </c>
      <c r="I33" s="6"/>
      <c r="J33" s="6">
        <v>1405258</v>
      </c>
    </row>
    <row r="34" spans="1:10" s="1" customFormat="1" ht="21" customHeight="1" x14ac:dyDescent="0.2">
      <c r="A34" s="7" t="s">
        <v>57</v>
      </c>
      <c r="B34" s="13" t="s">
        <v>223</v>
      </c>
      <c r="C34" s="12"/>
      <c r="D34" s="6">
        <v>425347</v>
      </c>
      <c r="E34" s="6"/>
      <c r="F34" s="6">
        <v>393418</v>
      </c>
      <c r="G34" s="6"/>
      <c r="H34" s="6">
        <v>97257</v>
      </c>
      <c r="I34" s="6"/>
      <c r="J34" s="6">
        <v>78729</v>
      </c>
    </row>
    <row r="35" spans="1:10" s="1" customFormat="1" ht="21" customHeight="1" x14ac:dyDescent="0.2">
      <c r="A35" s="7" t="s">
        <v>56</v>
      </c>
      <c r="B35" s="13" t="s">
        <v>223</v>
      </c>
      <c r="C35" s="12"/>
      <c r="D35" s="6">
        <v>986125</v>
      </c>
      <c r="E35" s="6"/>
      <c r="F35" s="6">
        <v>932783</v>
      </c>
      <c r="G35" s="6"/>
      <c r="H35" s="6">
        <v>406686</v>
      </c>
      <c r="I35" s="6"/>
      <c r="J35" s="6">
        <v>406666</v>
      </c>
    </row>
    <row r="36" spans="1:10" s="1" customFormat="1" ht="21" customHeight="1" x14ac:dyDescent="0.2">
      <c r="A36" s="10" t="s">
        <v>55</v>
      </c>
      <c r="B36" s="13"/>
      <c r="C36" s="9"/>
      <c r="D36" s="31">
        <f>SUM(D24:D35)</f>
        <v>135870785</v>
      </c>
      <c r="E36" s="6"/>
      <c r="F36" s="31">
        <f>SUM(F24:F35)</f>
        <v>134852564</v>
      </c>
      <c r="G36" s="6"/>
      <c r="H36" s="31">
        <f>SUM(H24:H35)</f>
        <v>84588874</v>
      </c>
      <c r="I36" s="6"/>
      <c r="J36" s="31">
        <f>SUM(J24:J35)</f>
        <v>84029679</v>
      </c>
    </row>
    <row r="37" spans="1:10" s="1" customFormat="1" ht="21" customHeight="1" thickBot="1" x14ac:dyDescent="0.25">
      <c r="A37" s="10" t="s">
        <v>54</v>
      </c>
      <c r="B37" s="13"/>
      <c r="C37" s="9"/>
      <c r="D37" s="8">
        <f>D36+D22</f>
        <v>157602423</v>
      </c>
      <c r="E37" s="6"/>
      <c r="F37" s="8">
        <f>F36+F22</f>
        <v>157961090</v>
      </c>
      <c r="G37" s="6"/>
      <c r="H37" s="8">
        <f>H36+H22</f>
        <v>92223144</v>
      </c>
      <c r="I37" s="6"/>
      <c r="J37" s="8">
        <f>J36+J22</f>
        <v>93086386</v>
      </c>
    </row>
    <row r="38" spans="1:10" s="1" customFormat="1" ht="13.5" customHeight="1" thickTop="1" x14ac:dyDescent="0.2">
      <c r="A38" s="7"/>
      <c r="B38" s="7"/>
      <c r="C38" s="7"/>
      <c r="D38" s="2"/>
      <c r="E38" s="2"/>
      <c r="F38" s="2"/>
      <c r="G38" s="2"/>
      <c r="H38" s="2"/>
      <c r="I38" s="2"/>
      <c r="J38" s="2"/>
    </row>
    <row r="39" spans="1:10" s="1" customFormat="1" ht="21" customHeight="1" x14ac:dyDescent="0.2">
      <c r="A39" s="7" t="s">
        <v>1</v>
      </c>
      <c r="B39" s="7"/>
      <c r="C39" s="7"/>
      <c r="D39" s="2"/>
      <c r="E39" s="2"/>
      <c r="F39" s="2"/>
      <c r="G39" s="2"/>
      <c r="H39" s="2"/>
      <c r="I39" s="2"/>
      <c r="J39" s="2"/>
    </row>
    <row r="40" spans="1:10" s="1" customFormat="1" ht="21" customHeight="1" x14ac:dyDescent="0.2">
      <c r="A40" s="7"/>
      <c r="B40" s="7"/>
      <c r="C40" s="7"/>
      <c r="D40" s="2"/>
      <c r="E40" s="2"/>
      <c r="F40" s="2"/>
      <c r="G40" s="2"/>
      <c r="H40" s="2"/>
      <c r="I40" s="2"/>
      <c r="J40" s="2"/>
    </row>
    <row r="41" spans="1:10" s="1" customFormat="1" ht="21" customHeight="1" x14ac:dyDescent="0.2">
      <c r="B41" s="4"/>
      <c r="C41" s="4"/>
      <c r="D41" s="4"/>
      <c r="E41" s="4"/>
      <c r="F41" s="4"/>
      <c r="G41" s="4"/>
      <c r="H41" s="4"/>
      <c r="I41" s="4"/>
      <c r="J41" s="3" t="s">
        <v>292</v>
      </c>
    </row>
    <row r="42" spans="1:10" s="1" customFormat="1" ht="21" customHeight="1" x14ac:dyDescent="0.2">
      <c r="A42" s="10" t="s">
        <v>27</v>
      </c>
      <c r="B42" s="28"/>
      <c r="C42" s="28"/>
      <c r="D42" s="27"/>
      <c r="E42" s="27"/>
      <c r="F42" s="27"/>
      <c r="G42" s="27"/>
      <c r="H42" s="27"/>
      <c r="I42" s="27"/>
      <c r="J42" s="29"/>
    </row>
    <row r="43" spans="1:10" s="1" customFormat="1" ht="21" customHeight="1" x14ac:dyDescent="0.2">
      <c r="A43" s="10" t="s">
        <v>26</v>
      </c>
      <c r="B43" s="28"/>
      <c r="C43" s="28"/>
      <c r="D43" s="27"/>
      <c r="E43" s="27"/>
      <c r="F43" s="27"/>
      <c r="G43" s="27"/>
      <c r="H43" s="27"/>
      <c r="I43" s="27"/>
      <c r="J43" s="27"/>
    </row>
    <row r="44" spans="1:10" s="1" customFormat="1" ht="21" customHeight="1" x14ac:dyDescent="0.2">
      <c r="A44" s="26" t="str">
        <f>A3</f>
        <v>As at 30 June 2026</v>
      </c>
      <c r="B44" s="28"/>
      <c r="C44" s="28"/>
      <c r="D44" s="27"/>
      <c r="E44" s="27"/>
      <c r="F44" s="27"/>
      <c r="G44" s="27"/>
      <c r="H44" s="27"/>
      <c r="I44" s="27"/>
      <c r="J44" s="27"/>
    </row>
    <row r="45" spans="1:10" s="1" customFormat="1" ht="21" customHeight="1" x14ac:dyDescent="0.2">
      <c r="A45" s="26"/>
      <c r="D45" s="2"/>
      <c r="E45" s="2"/>
      <c r="F45" s="2"/>
      <c r="G45" s="2"/>
      <c r="H45" s="3"/>
      <c r="I45" s="2"/>
      <c r="J45" s="3" t="str">
        <f>J4</f>
        <v>(Unit: Thousand Baht)</v>
      </c>
    </row>
    <row r="46" spans="1:10" s="1" customFormat="1" ht="21" customHeight="1" x14ac:dyDescent="0.2">
      <c r="A46" s="4"/>
      <c r="D46" s="110" t="s">
        <v>25</v>
      </c>
      <c r="E46" s="110"/>
      <c r="F46" s="110"/>
      <c r="G46" s="2"/>
      <c r="H46" s="110" t="s">
        <v>24</v>
      </c>
      <c r="I46" s="110"/>
      <c r="J46" s="110"/>
    </row>
    <row r="47" spans="1:10" s="1" customFormat="1" ht="21" customHeight="1" x14ac:dyDescent="0.2">
      <c r="A47" s="4"/>
      <c r="D47" s="24" t="s">
        <v>23</v>
      </c>
      <c r="E47" s="24"/>
      <c r="F47" s="24" t="s">
        <v>23</v>
      </c>
      <c r="G47" s="24"/>
      <c r="H47" s="24" t="s">
        <v>23</v>
      </c>
      <c r="I47" s="24"/>
      <c r="J47" s="24" t="s">
        <v>23</v>
      </c>
    </row>
    <row r="48" spans="1:10" s="7" customFormat="1" ht="21" customHeight="1" x14ac:dyDescent="0.2">
      <c r="A48" s="4"/>
      <c r="B48" s="33" t="s">
        <v>53</v>
      </c>
      <c r="C48" s="23"/>
      <c r="D48" s="20" t="str">
        <f>D7</f>
        <v>30 June 2026</v>
      </c>
      <c r="E48" s="21"/>
      <c r="F48" s="20" t="str">
        <f>F7</f>
        <v>31 December 2025</v>
      </c>
      <c r="G48" s="22"/>
      <c r="H48" s="20" t="str">
        <f>H7</f>
        <v>30 June 2026</v>
      </c>
      <c r="I48" s="21"/>
      <c r="J48" s="20" t="str">
        <f>J7</f>
        <v>31 December 2025</v>
      </c>
    </row>
    <row r="49" spans="1:10" s="7" customFormat="1" ht="21" customHeight="1" x14ac:dyDescent="0.2">
      <c r="A49" s="4"/>
      <c r="B49" s="17"/>
      <c r="C49" s="23"/>
      <c r="D49" s="16" t="s">
        <v>22</v>
      </c>
      <c r="E49" s="16"/>
      <c r="F49" s="16" t="s">
        <v>21</v>
      </c>
      <c r="G49" s="17"/>
      <c r="H49" s="16" t="s">
        <v>22</v>
      </c>
      <c r="I49" s="16"/>
      <c r="J49" s="16" t="s">
        <v>21</v>
      </c>
    </row>
    <row r="50" spans="1:10" s="7" customFormat="1" ht="21" customHeight="1" x14ac:dyDescent="0.2">
      <c r="A50" s="4"/>
      <c r="B50" s="17"/>
      <c r="C50" s="23"/>
      <c r="D50" s="18" t="s">
        <v>20</v>
      </c>
      <c r="E50" s="16"/>
      <c r="F50" s="9"/>
      <c r="G50" s="17"/>
      <c r="H50" s="18" t="s">
        <v>20</v>
      </c>
      <c r="I50" s="16"/>
      <c r="J50" s="9"/>
    </row>
    <row r="51" spans="1:10" s="1" customFormat="1" ht="21" customHeight="1" x14ac:dyDescent="0.2">
      <c r="A51" s="10" t="s">
        <v>52</v>
      </c>
      <c r="B51" s="19"/>
      <c r="D51" s="24"/>
      <c r="E51" s="24"/>
      <c r="F51" s="9"/>
      <c r="G51" s="32"/>
      <c r="H51" s="24"/>
      <c r="I51" s="24"/>
      <c r="J51" s="9"/>
    </row>
    <row r="52" spans="1:10" s="1" customFormat="1" ht="21" customHeight="1" x14ac:dyDescent="0.2">
      <c r="A52" s="10" t="s">
        <v>51</v>
      </c>
      <c r="D52" s="2"/>
      <c r="E52" s="2"/>
      <c r="F52" s="2"/>
      <c r="G52" s="2"/>
      <c r="H52" s="2"/>
      <c r="I52" s="2"/>
      <c r="J52" s="2"/>
    </row>
    <row r="53" spans="1:10" s="1" customFormat="1" ht="21" customHeight="1" x14ac:dyDescent="0.2">
      <c r="A53" s="7" t="s">
        <v>50</v>
      </c>
      <c r="B53" s="13">
        <v>10</v>
      </c>
      <c r="C53" s="12"/>
      <c r="D53" s="6">
        <v>8000000</v>
      </c>
      <c r="E53" s="6"/>
      <c r="F53" s="6">
        <v>3500000</v>
      </c>
      <c r="G53" s="6"/>
      <c r="H53" s="6">
        <v>8000000</v>
      </c>
      <c r="I53" s="6"/>
      <c r="J53" s="6">
        <v>3500000</v>
      </c>
    </row>
    <row r="54" spans="1:10" s="1" customFormat="1" ht="21" customHeight="1" x14ac:dyDescent="0.2">
      <c r="A54" s="7" t="s">
        <v>49</v>
      </c>
      <c r="B54" s="13">
        <v>3</v>
      </c>
      <c r="C54" s="12"/>
      <c r="D54" s="6">
        <v>6106497</v>
      </c>
      <c r="E54" s="6"/>
      <c r="F54" s="6">
        <v>7521727</v>
      </c>
      <c r="G54" s="6"/>
      <c r="H54" s="6">
        <v>908807</v>
      </c>
      <c r="I54" s="6"/>
      <c r="J54" s="6">
        <v>1278611</v>
      </c>
    </row>
    <row r="55" spans="1:10" s="1" customFormat="1" ht="21" customHeight="1" x14ac:dyDescent="0.2">
      <c r="A55" s="7" t="s">
        <v>48</v>
      </c>
      <c r="B55" s="13" t="s">
        <v>223</v>
      </c>
      <c r="C55" s="12"/>
      <c r="D55" s="6">
        <v>8655995</v>
      </c>
      <c r="E55" s="6"/>
      <c r="F55" s="6">
        <v>6333100</v>
      </c>
      <c r="G55" s="6"/>
      <c r="H55" s="6">
        <v>1840996</v>
      </c>
      <c r="I55" s="6"/>
      <c r="J55" s="6">
        <v>1438832</v>
      </c>
    </row>
    <row r="56" spans="1:10" s="1" customFormat="1" ht="21" customHeight="1" x14ac:dyDescent="0.2">
      <c r="A56" s="7" t="s">
        <v>47</v>
      </c>
      <c r="B56" s="13" t="s">
        <v>223</v>
      </c>
      <c r="C56" s="12"/>
      <c r="D56" s="6"/>
      <c r="E56" s="6"/>
      <c r="F56" s="6"/>
      <c r="G56" s="6"/>
      <c r="H56" s="6"/>
      <c r="I56" s="6"/>
      <c r="J56" s="6"/>
    </row>
    <row r="57" spans="1:10" s="1" customFormat="1" ht="21" customHeight="1" x14ac:dyDescent="0.2">
      <c r="A57" s="7" t="s">
        <v>46</v>
      </c>
      <c r="B57" s="13" t="s">
        <v>223</v>
      </c>
      <c r="C57" s="12"/>
      <c r="D57" s="6">
        <v>356899</v>
      </c>
      <c r="E57" s="6"/>
      <c r="F57" s="6">
        <v>379116</v>
      </c>
      <c r="G57" s="6"/>
      <c r="H57" s="6">
        <v>305987</v>
      </c>
      <c r="I57" s="6"/>
      <c r="J57" s="6">
        <v>70242</v>
      </c>
    </row>
    <row r="58" spans="1:10" s="1" customFormat="1" ht="21" customHeight="1" x14ac:dyDescent="0.2">
      <c r="A58" s="7" t="s">
        <v>45</v>
      </c>
      <c r="B58" s="13">
        <v>12</v>
      </c>
      <c r="C58" s="12"/>
      <c r="D58" s="6">
        <v>0</v>
      </c>
      <c r="E58" s="6"/>
      <c r="F58" s="6">
        <v>2999825</v>
      </c>
      <c r="G58" s="6"/>
      <c r="H58" s="6">
        <v>0</v>
      </c>
      <c r="I58" s="6"/>
      <c r="J58" s="6">
        <v>2999825</v>
      </c>
    </row>
    <row r="59" spans="1:10" s="1" customFormat="1" ht="21" customHeight="1" x14ac:dyDescent="0.2">
      <c r="A59" s="7" t="s">
        <v>44</v>
      </c>
      <c r="B59" s="13">
        <v>3</v>
      </c>
      <c r="C59" s="12"/>
      <c r="D59" s="6">
        <v>0</v>
      </c>
      <c r="E59" s="6"/>
      <c r="F59" s="6">
        <v>0</v>
      </c>
      <c r="G59" s="6"/>
      <c r="H59" s="6">
        <v>17672721</v>
      </c>
      <c r="I59" s="6"/>
      <c r="J59" s="6">
        <v>22144235</v>
      </c>
    </row>
    <row r="60" spans="1:10" s="1" customFormat="1" ht="21" customHeight="1" x14ac:dyDescent="0.2">
      <c r="A60" s="7" t="s">
        <v>43</v>
      </c>
      <c r="B60" s="13" t="s">
        <v>223</v>
      </c>
      <c r="C60" s="12"/>
      <c r="D60" s="6">
        <v>1422293</v>
      </c>
      <c r="E60" s="6"/>
      <c r="F60" s="6">
        <v>1381127</v>
      </c>
      <c r="G60" s="6"/>
      <c r="H60" s="6">
        <v>268635</v>
      </c>
      <c r="I60" s="6"/>
      <c r="J60" s="6">
        <v>193147</v>
      </c>
    </row>
    <row r="61" spans="1:10" s="1" customFormat="1" ht="21" customHeight="1" x14ac:dyDescent="0.2">
      <c r="A61" s="7" t="s">
        <v>42</v>
      </c>
      <c r="B61" s="13"/>
      <c r="C61" s="12"/>
      <c r="D61" s="6"/>
      <c r="E61" s="6"/>
      <c r="F61" s="6"/>
      <c r="G61" s="6"/>
      <c r="H61" s="6"/>
      <c r="I61" s="6"/>
      <c r="J61" s="6"/>
    </row>
    <row r="62" spans="1:10" s="1" customFormat="1" ht="21" customHeight="1" x14ac:dyDescent="0.2">
      <c r="A62" s="7" t="s">
        <v>41</v>
      </c>
      <c r="B62" s="13" t="s">
        <v>223</v>
      </c>
      <c r="C62" s="12"/>
      <c r="D62" s="6">
        <v>190142</v>
      </c>
      <c r="E62" s="6"/>
      <c r="F62" s="6">
        <v>190448</v>
      </c>
      <c r="G62" s="6"/>
      <c r="H62" s="6">
        <v>98045</v>
      </c>
      <c r="I62" s="6"/>
      <c r="J62" s="6">
        <v>101089</v>
      </c>
    </row>
    <row r="63" spans="1:10" s="1" customFormat="1" ht="21" customHeight="1" x14ac:dyDescent="0.2">
      <c r="A63" s="7" t="s">
        <v>40</v>
      </c>
      <c r="B63" s="13" t="s">
        <v>223</v>
      </c>
      <c r="C63" s="12"/>
      <c r="D63" s="6">
        <v>869915</v>
      </c>
      <c r="E63" s="6"/>
      <c r="F63" s="6">
        <v>1323297</v>
      </c>
      <c r="G63" s="6"/>
      <c r="H63" s="6">
        <v>162230</v>
      </c>
      <c r="I63" s="6"/>
      <c r="J63" s="6">
        <v>336800</v>
      </c>
    </row>
    <row r="64" spans="1:10" s="1" customFormat="1" ht="21" customHeight="1" x14ac:dyDescent="0.2">
      <c r="A64" s="10" t="s">
        <v>39</v>
      </c>
      <c r="B64" s="13"/>
      <c r="C64" s="9"/>
      <c r="D64" s="31">
        <f>SUM(D53:D63)</f>
        <v>25601741</v>
      </c>
      <c r="E64" s="6"/>
      <c r="F64" s="31">
        <f>SUM(F53:F63)</f>
        <v>23628640</v>
      </c>
      <c r="G64" s="6"/>
      <c r="H64" s="31">
        <f>SUM(H53:H63)</f>
        <v>29257421</v>
      </c>
      <c r="I64" s="6"/>
      <c r="J64" s="31">
        <f>SUM(J53:J63)</f>
        <v>32062781</v>
      </c>
    </row>
    <row r="65" spans="1:10" s="1" customFormat="1" ht="21" customHeight="1" x14ac:dyDescent="0.2">
      <c r="A65" s="10" t="s">
        <v>38</v>
      </c>
      <c r="B65" s="13"/>
      <c r="C65" s="9"/>
      <c r="D65" s="6"/>
      <c r="E65" s="6"/>
      <c r="F65" s="6"/>
      <c r="G65" s="6"/>
      <c r="H65" s="6"/>
      <c r="I65" s="6"/>
      <c r="J65" s="6"/>
    </row>
    <row r="66" spans="1:10" s="1" customFormat="1" ht="21" customHeight="1" x14ac:dyDescent="0.2">
      <c r="A66" s="7" t="s">
        <v>37</v>
      </c>
      <c r="B66" s="13">
        <v>11</v>
      </c>
      <c r="C66" s="12"/>
      <c r="D66" s="6">
        <v>3000000</v>
      </c>
      <c r="E66" s="6"/>
      <c r="F66" s="6">
        <v>3000000</v>
      </c>
      <c r="G66" s="6"/>
      <c r="H66" s="6">
        <v>3000000</v>
      </c>
      <c r="I66" s="6"/>
      <c r="J66" s="6">
        <v>3000000</v>
      </c>
    </row>
    <row r="67" spans="1:10" s="1" customFormat="1" ht="21" customHeight="1" x14ac:dyDescent="0.2">
      <c r="A67" s="7" t="s">
        <v>36</v>
      </c>
      <c r="B67" s="13" t="s">
        <v>223</v>
      </c>
      <c r="C67" s="12"/>
      <c r="D67" s="6">
        <v>7724093</v>
      </c>
      <c r="E67" s="6"/>
      <c r="F67" s="6">
        <v>7608063</v>
      </c>
      <c r="G67" s="6"/>
      <c r="H67" s="6">
        <v>420666</v>
      </c>
      <c r="I67" s="6"/>
      <c r="J67" s="6">
        <v>454304</v>
      </c>
    </row>
    <row r="68" spans="1:10" s="1" customFormat="1" ht="21" customHeight="1" x14ac:dyDescent="0.2">
      <c r="A68" s="7" t="s">
        <v>35</v>
      </c>
      <c r="B68" s="13" t="s">
        <v>223</v>
      </c>
      <c r="C68" s="12"/>
      <c r="D68" s="6">
        <v>3257324</v>
      </c>
      <c r="E68" s="6"/>
      <c r="F68" s="6">
        <v>3050572</v>
      </c>
      <c r="G68" s="6"/>
      <c r="H68" s="6">
        <v>2979416</v>
      </c>
      <c r="I68" s="6"/>
      <c r="J68" s="6">
        <v>2774700</v>
      </c>
    </row>
    <row r="69" spans="1:10" s="1" customFormat="1" ht="21" customHeight="1" x14ac:dyDescent="0.2">
      <c r="A69" s="7" t="s">
        <v>34</v>
      </c>
      <c r="B69" s="13" t="s">
        <v>223</v>
      </c>
      <c r="C69" s="12"/>
      <c r="D69" s="6">
        <v>5588831</v>
      </c>
      <c r="E69" s="6"/>
      <c r="F69" s="6">
        <v>5501672</v>
      </c>
      <c r="G69" s="6"/>
      <c r="H69" s="6">
        <v>1775648</v>
      </c>
      <c r="I69" s="6"/>
      <c r="J69" s="6">
        <v>1771174</v>
      </c>
    </row>
    <row r="70" spans="1:10" s="1" customFormat="1" ht="21" customHeight="1" x14ac:dyDescent="0.2">
      <c r="A70" s="7" t="s">
        <v>33</v>
      </c>
      <c r="B70" s="13" t="s">
        <v>223</v>
      </c>
      <c r="C70" s="12"/>
      <c r="D70" s="6">
        <v>400143</v>
      </c>
      <c r="E70" s="6"/>
      <c r="F70" s="6">
        <v>436798</v>
      </c>
      <c r="G70" s="6"/>
      <c r="H70" s="6">
        <v>139290</v>
      </c>
      <c r="I70" s="6"/>
      <c r="J70" s="6">
        <v>133375</v>
      </c>
    </row>
    <row r="71" spans="1:10" s="1" customFormat="1" ht="21" customHeight="1" x14ac:dyDescent="0.2">
      <c r="A71" s="7" t="s">
        <v>32</v>
      </c>
      <c r="B71" s="13" t="s">
        <v>223</v>
      </c>
      <c r="C71" s="12"/>
      <c r="D71" s="6">
        <v>4480407</v>
      </c>
      <c r="E71" s="6"/>
      <c r="F71" s="6">
        <v>4460599</v>
      </c>
      <c r="G71" s="6"/>
      <c r="H71" s="6">
        <v>0</v>
      </c>
      <c r="I71" s="6"/>
      <c r="J71" s="6">
        <v>0</v>
      </c>
    </row>
    <row r="72" spans="1:10" s="1" customFormat="1" ht="21" customHeight="1" x14ac:dyDescent="0.2">
      <c r="A72" s="7" t="s">
        <v>31</v>
      </c>
      <c r="B72" s="13">
        <v>13</v>
      </c>
      <c r="C72" s="12"/>
      <c r="D72" s="6">
        <v>199454</v>
      </c>
      <c r="E72" s="6"/>
      <c r="F72" s="6">
        <v>217748</v>
      </c>
      <c r="G72" s="6"/>
      <c r="H72" s="6">
        <v>199454</v>
      </c>
      <c r="I72" s="6"/>
      <c r="J72" s="6">
        <v>217748</v>
      </c>
    </row>
    <row r="73" spans="1:10" s="1" customFormat="1" ht="21" customHeight="1" x14ac:dyDescent="0.2">
      <c r="A73" s="7" t="s">
        <v>30</v>
      </c>
      <c r="B73" s="13" t="s">
        <v>223</v>
      </c>
      <c r="C73" s="12"/>
      <c r="D73" s="6">
        <v>74077</v>
      </c>
      <c r="E73" s="6"/>
      <c r="F73" s="6">
        <v>48224</v>
      </c>
      <c r="G73" s="6"/>
      <c r="H73" s="6">
        <v>36224</v>
      </c>
      <c r="I73" s="6"/>
      <c r="J73" s="6">
        <v>35870</v>
      </c>
    </row>
    <row r="74" spans="1:10" s="1" customFormat="1" ht="21" customHeight="1" x14ac:dyDescent="0.2">
      <c r="A74" s="10" t="s">
        <v>29</v>
      </c>
      <c r="B74" s="9"/>
      <c r="C74" s="9"/>
      <c r="D74" s="31">
        <f>SUM(D65:D73)</f>
        <v>24724329</v>
      </c>
      <c r="E74" s="6"/>
      <c r="F74" s="31">
        <f>SUM(F65:F73)</f>
        <v>24323676</v>
      </c>
      <c r="G74" s="6"/>
      <c r="H74" s="31">
        <f>SUM(H65:H73)</f>
        <v>8550698</v>
      </c>
      <c r="I74" s="6"/>
      <c r="J74" s="31">
        <f>SUM(J65:J73)</f>
        <v>8387171</v>
      </c>
    </row>
    <row r="75" spans="1:10" s="1" customFormat="1" ht="21" customHeight="1" x14ac:dyDescent="0.2">
      <c r="A75" s="10" t="s">
        <v>28</v>
      </c>
      <c r="B75" s="9"/>
      <c r="C75" s="9"/>
      <c r="D75" s="31">
        <f>D64+D74</f>
        <v>50326070</v>
      </c>
      <c r="E75" s="6"/>
      <c r="F75" s="31">
        <f>F64+F74</f>
        <v>47952316</v>
      </c>
      <c r="G75" s="6"/>
      <c r="H75" s="31">
        <f>H64+H74</f>
        <v>37808119</v>
      </c>
      <c r="I75" s="6"/>
      <c r="J75" s="31">
        <f>J64+J74</f>
        <v>40449952</v>
      </c>
    </row>
    <row r="76" spans="1:10" s="1" customFormat="1" ht="21" customHeight="1" x14ac:dyDescent="0.2">
      <c r="A76" s="7"/>
      <c r="D76" s="2"/>
      <c r="E76" s="2"/>
      <c r="F76" s="2"/>
      <c r="G76" s="2"/>
      <c r="H76" s="2"/>
      <c r="I76" s="2"/>
      <c r="J76" s="2"/>
    </row>
    <row r="77" spans="1:10" s="1" customFormat="1" ht="21" customHeight="1" x14ac:dyDescent="0.2">
      <c r="A77" s="7" t="s">
        <v>1</v>
      </c>
      <c r="D77" s="2"/>
      <c r="E77" s="2"/>
      <c r="F77" s="2"/>
      <c r="G77" s="2"/>
      <c r="H77" s="2"/>
      <c r="I77" s="2"/>
      <c r="J77" s="2"/>
    </row>
    <row r="78" spans="1:10" s="1" customFormat="1" ht="21" customHeight="1" x14ac:dyDescent="0.2">
      <c r="A78" s="7"/>
      <c r="D78" s="2"/>
      <c r="E78" s="2"/>
      <c r="F78" s="2"/>
      <c r="G78" s="2"/>
      <c r="H78" s="2"/>
      <c r="I78" s="2"/>
      <c r="J78" s="2"/>
    </row>
    <row r="79" spans="1:10" s="1" customFormat="1" ht="21" customHeight="1" x14ac:dyDescent="0.2">
      <c r="A79" s="7"/>
      <c r="D79" s="2"/>
      <c r="E79" s="2"/>
      <c r="F79" s="2"/>
      <c r="G79" s="2"/>
      <c r="H79" s="2"/>
      <c r="I79" s="2"/>
      <c r="J79" s="2"/>
    </row>
    <row r="80" spans="1:10" s="1" customFormat="1" ht="21" customHeight="1" x14ac:dyDescent="0.2">
      <c r="A80" s="7"/>
      <c r="D80" s="2"/>
      <c r="E80" s="2"/>
      <c r="F80" s="2"/>
      <c r="G80" s="2"/>
      <c r="H80" s="2"/>
      <c r="I80" s="2"/>
      <c r="J80" s="2"/>
    </row>
    <row r="81" spans="1:12" s="1" customFormat="1" ht="21" customHeight="1" x14ac:dyDescent="0.2">
      <c r="A81" s="7"/>
      <c r="D81" s="2"/>
      <c r="E81" s="2"/>
      <c r="F81" s="2"/>
      <c r="G81" s="2"/>
      <c r="H81" s="2"/>
      <c r="I81" s="2"/>
      <c r="J81" s="2"/>
    </row>
    <row r="82" spans="1:12" s="1" customFormat="1" ht="21" customHeight="1" x14ac:dyDescent="0.2">
      <c r="B82" s="4"/>
      <c r="C82" s="4"/>
      <c r="D82" s="4"/>
      <c r="E82" s="4"/>
      <c r="F82" s="4"/>
      <c r="G82" s="4"/>
      <c r="H82" s="4"/>
      <c r="I82" s="4"/>
      <c r="J82" s="30" t="s">
        <v>291</v>
      </c>
    </row>
    <row r="83" spans="1:12" s="1" customFormat="1" ht="21" customHeight="1" x14ac:dyDescent="0.2">
      <c r="A83" s="10" t="s">
        <v>27</v>
      </c>
      <c r="B83" s="28"/>
      <c r="C83" s="28"/>
      <c r="D83" s="27"/>
      <c r="E83" s="27"/>
      <c r="F83" s="27"/>
      <c r="G83" s="27"/>
      <c r="H83" s="27"/>
      <c r="I83" s="27"/>
      <c r="J83" s="29"/>
    </row>
    <row r="84" spans="1:12" s="1" customFormat="1" ht="21" customHeight="1" x14ac:dyDescent="0.2">
      <c r="A84" s="10" t="s">
        <v>26</v>
      </c>
      <c r="B84" s="28"/>
      <c r="C84" s="28"/>
      <c r="D84" s="27"/>
      <c r="E84" s="27"/>
      <c r="F84" s="27"/>
      <c r="G84" s="27"/>
      <c r="H84" s="27"/>
      <c r="I84" s="27"/>
      <c r="J84" s="27"/>
    </row>
    <row r="85" spans="1:12" s="1" customFormat="1" ht="21" customHeight="1" x14ac:dyDescent="0.2">
      <c r="A85" s="26" t="str">
        <f>A44</f>
        <v>As at 30 June 2026</v>
      </c>
      <c r="B85" s="28"/>
      <c r="C85" s="28"/>
      <c r="D85" s="27"/>
      <c r="E85" s="27"/>
      <c r="F85" s="27"/>
      <c r="G85" s="27"/>
      <c r="H85" s="27"/>
      <c r="I85" s="27"/>
      <c r="J85" s="27"/>
    </row>
    <row r="86" spans="1:12" s="1" customFormat="1" ht="21" customHeight="1" x14ac:dyDescent="0.2">
      <c r="A86" s="26"/>
      <c r="D86" s="2"/>
      <c r="E86" s="2"/>
      <c r="F86" s="2"/>
      <c r="G86" s="2"/>
      <c r="H86" s="3"/>
      <c r="I86" s="2"/>
      <c r="J86" s="3" t="str">
        <f>J45</f>
        <v>(Unit: Thousand Baht)</v>
      </c>
    </row>
    <row r="87" spans="1:12" s="1" customFormat="1" ht="21" customHeight="1" x14ac:dyDescent="0.2">
      <c r="A87" s="4"/>
      <c r="D87" s="110" t="s">
        <v>25</v>
      </c>
      <c r="E87" s="110"/>
      <c r="F87" s="110"/>
      <c r="G87" s="2"/>
      <c r="H87" s="110" t="s">
        <v>24</v>
      </c>
      <c r="I87" s="110"/>
      <c r="J87" s="110"/>
    </row>
    <row r="88" spans="1:12" s="1" customFormat="1" ht="21" customHeight="1" x14ac:dyDescent="0.2">
      <c r="A88" s="4"/>
      <c r="D88" s="24" t="s">
        <v>23</v>
      </c>
      <c r="E88" s="24"/>
      <c r="F88" s="24" t="s">
        <v>23</v>
      </c>
      <c r="G88" s="24"/>
      <c r="H88" s="24" t="s">
        <v>23</v>
      </c>
      <c r="I88" s="24"/>
      <c r="J88" s="24" t="s">
        <v>23</v>
      </c>
    </row>
    <row r="89" spans="1:12" s="7" customFormat="1" ht="21" customHeight="1" x14ac:dyDescent="0.2">
      <c r="A89" s="4"/>
      <c r="B89" s="9"/>
      <c r="C89" s="23"/>
      <c r="D89" s="20" t="str">
        <f>D48</f>
        <v>30 June 2026</v>
      </c>
      <c r="E89" s="21"/>
      <c r="F89" s="20" t="str">
        <f>F48</f>
        <v>31 December 2025</v>
      </c>
      <c r="G89" s="22"/>
      <c r="H89" s="20" t="str">
        <f>H48</f>
        <v>30 June 2026</v>
      </c>
      <c r="I89" s="21"/>
      <c r="J89" s="20" t="str">
        <f>J48</f>
        <v>31 December 2025</v>
      </c>
    </row>
    <row r="90" spans="1:12" s="1" customFormat="1" ht="21" customHeight="1" x14ac:dyDescent="0.2">
      <c r="B90" s="19"/>
      <c r="D90" s="16" t="s">
        <v>22</v>
      </c>
      <c r="E90" s="16"/>
      <c r="F90" s="16" t="s">
        <v>21</v>
      </c>
      <c r="G90" s="17"/>
      <c r="H90" s="16" t="s">
        <v>22</v>
      </c>
      <c r="I90" s="16"/>
      <c r="J90" s="16" t="s">
        <v>21</v>
      </c>
    </row>
    <row r="91" spans="1:12" s="1" customFormat="1" ht="21" customHeight="1" x14ac:dyDescent="0.2">
      <c r="D91" s="18" t="s">
        <v>20</v>
      </c>
      <c r="E91" s="16"/>
      <c r="F91" s="9"/>
      <c r="G91" s="17"/>
      <c r="H91" s="18" t="s">
        <v>20</v>
      </c>
      <c r="I91" s="16"/>
      <c r="J91" s="9"/>
      <c r="K91" s="9"/>
      <c r="L91" s="9"/>
    </row>
    <row r="92" spans="1:12" s="1" customFormat="1" ht="21" customHeight="1" x14ac:dyDescent="0.2">
      <c r="A92" s="10" t="s">
        <v>19</v>
      </c>
      <c r="D92" s="16"/>
      <c r="E92" s="16"/>
      <c r="F92" s="9"/>
      <c r="G92" s="17"/>
      <c r="H92" s="16"/>
      <c r="I92" s="16"/>
      <c r="J92" s="9"/>
      <c r="L92" s="9"/>
    </row>
    <row r="93" spans="1:12" s="1" customFormat="1" ht="21" customHeight="1" x14ac:dyDescent="0.2">
      <c r="A93" s="10" t="s">
        <v>18</v>
      </c>
      <c r="D93" s="16"/>
      <c r="E93" s="16"/>
      <c r="F93" s="9"/>
      <c r="G93" s="17"/>
      <c r="H93" s="16"/>
      <c r="I93" s="16"/>
      <c r="J93" s="9"/>
      <c r="L93" s="9"/>
    </row>
    <row r="94" spans="1:12" s="1" customFormat="1" ht="21" customHeight="1" x14ac:dyDescent="0.2">
      <c r="A94" s="7" t="s">
        <v>17</v>
      </c>
      <c r="B94" s="12"/>
      <c r="D94" s="2"/>
      <c r="E94" s="2"/>
      <c r="F94" s="2"/>
      <c r="G94" s="2"/>
      <c r="H94" s="2"/>
      <c r="I94" s="2"/>
      <c r="J94" s="2"/>
    </row>
    <row r="95" spans="1:12" s="1" customFormat="1" ht="21" customHeight="1" x14ac:dyDescent="0.2">
      <c r="A95" s="7" t="s">
        <v>16</v>
      </c>
      <c r="C95" s="12"/>
      <c r="D95" s="3"/>
      <c r="E95" s="15"/>
      <c r="F95" s="3"/>
      <c r="G95" s="15"/>
      <c r="H95" s="3"/>
      <c r="I95" s="2"/>
      <c r="J95" s="2"/>
    </row>
    <row r="96" spans="1:12" s="1" customFormat="1" ht="21" customHeight="1" thickBot="1" x14ac:dyDescent="0.25">
      <c r="A96" s="7" t="s">
        <v>15</v>
      </c>
      <c r="B96" s="12"/>
      <c r="C96" s="12"/>
      <c r="D96" s="14">
        <v>1758224</v>
      </c>
      <c r="E96" s="6"/>
      <c r="F96" s="14">
        <v>1758224</v>
      </c>
      <c r="G96" s="6"/>
      <c r="H96" s="14">
        <v>1758224</v>
      </c>
      <c r="I96" s="6"/>
      <c r="J96" s="14">
        <v>1758224</v>
      </c>
    </row>
    <row r="97" spans="1:10" s="1" customFormat="1" ht="21" customHeight="1" thickTop="1" x14ac:dyDescent="0.2">
      <c r="A97" s="7" t="s">
        <v>14</v>
      </c>
      <c r="B97" s="12"/>
      <c r="C97" s="12"/>
      <c r="D97" s="6"/>
      <c r="E97" s="6"/>
      <c r="F97" s="6"/>
      <c r="G97" s="6"/>
      <c r="H97" s="6"/>
      <c r="I97" s="6"/>
      <c r="J97" s="6"/>
    </row>
    <row r="98" spans="1:10" s="1" customFormat="1" ht="21" customHeight="1" x14ac:dyDescent="0.2">
      <c r="A98" s="7" t="s">
        <v>13</v>
      </c>
      <c r="B98" s="12"/>
      <c r="C98" s="12"/>
      <c r="D98" s="2">
        <v>1589200</v>
      </c>
      <c r="E98" s="2"/>
      <c r="F98" s="2">
        <v>1589200</v>
      </c>
      <c r="G98" s="2"/>
      <c r="H98" s="2">
        <v>1589200</v>
      </c>
      <c r="I98" s="2"/>
      <c r="J98" s="2">
        <v>1589200</v>
      </c>
    </row>
    <row r="99" spans="1:10" s="1" customFormat="1" ht="21" customHeight="1" x14ac:dyDescent="0.2">
      <c r="A99" s="7" t="s">
        <v>12</v>
      </c>
      <c r="B99" s="12"/>
      <c r="C99" s="12"/>
      <c r="D99" s="6">
        <v>30166103</v>
      </c>
      <c r="E99" s="6"/>
      <c r="F99" s="6">
        <v>30166103</v>
      </c>
      <c r="G99" s="6"/>
      <c r="H99" s="6">
        <v>30103179</v>
      </c>
      <c r="I99" s="6"/>
      <c r="J99" s="6">
        <v>30103179</v>
      </c>
    </row>
    <row r="100" spans="1:10" s="1" customFormat="1" ht="21" customHeight="1" x14ac:dyDescent="0.2">
      <c r="A100" s="7" t="s">
        <v>11</v>
      </c>
      <c r="B100" s="12"/>
      <c r="C100" s="12"/>
      <c r="D100" s="6">
        <v>305000</v>
      </c>
      <c r="E100" s="6"/>
      <c r="F100" s="6">
        <v>305000</v>
      </c>
      <c r="G100" s="6"/>
      <c r="H100" s="6">
        <v>0</v>
      </c>
      <c r="I100" s="6"/>
      <c r="J100" s="6">
        <v>0</v>
      </c>
    </row>
    <row r="101" spans="1:10" s="1" customFormat="1" ht="21" customHeight="1" x14ac:dyDescent="0.2">
      <c r="A101" s="7" t="s">
        <v>10</v>
      </c>
      <c r="B101" s="12"/>
      <c r="C101" s="12"/>
      <c r="D101" s="6">
        <v>-3987234</v>
      </c>
      <c r="E101" s="6"/>
      <c r="F101" s="6">
        <v>-3986765</v>
      </c>
      <c r="G101" s="6"/>
      <c r="H101" s="6">
        <v>0</v>
      </c>
      <c r="I101" s="6"/>
      <c r="J101" s="6">
        <v>0</v>
      </c>
    </row>
    <row r="102" spans="1:10" s="1" customFormat="1" ht="21" customHeight="1" x14ac:dyDescent="0.2">
      <c r="A102" s="7" t="s">
        <v>9</v>
      </c>
      <c r="B102" s="12"/>
      <c r="C102" s="12"/>
      <c r="D102" s="6"/>
      <c r="E102" s="6"/>
      <c r="F102" s="6"/>
      <c r="G102" s="6"/>
      <c r="H102" s="6"/>
      <c r="I102" s="6"/>
      <c r="J102" s="6"/>
    </row>
    <row r="103" spans="1:10" s="1" customFormat="1" ht="21" customHeight="1" x14ac:dyDescent="0.2">
      <c r="A103" s="7" t="s">
        <v>8</v>
      </c>
      <c r="B103" s="13" t="s">
        <v>223</v>
      </c>
      <c r="C103" s="12"/>
      <c r="D103" s="6">
        <v>175822</v>
      </c>
      <c r="E103" s="6"/>
      <c r="F103" s="6">
        <v>175822</v>
      </c>
      <c r="G103" s="6"/>
      <c r="H103" s="6">
        <v>175822</v>
      </c>
      <c r="I103" s="6"/>
      <c r="J103" s="6">
        <v>175822</v>
      </c>
    </row>
    <row r="104" spans="1:10" s="1" customFormat="1" ht="21" customHeight="1" x14ac:dyDescent="0.2">
      <c r="A104" s="7" t="s">
        <v>7</v>
      </c>
      <c r="B104" s="7"/>
      <c r="C104" s="7"/>
      <c r="D104" s="6">
        <v>56983625</v>
      </c>
      <c r="E104" s="6"/>
      <c r="F104" s="6">
        <v>59997125</v>
      </c>
      <c r="G104" s="6"/>
      <c r="H104" s="6">
        <v>19715520</v>
      </c>
      <c r="I104" s="6"/>
      <c r="J104" s="6">
        <v>18040748</v>
      </c>
    </row>
    <row r="105" spans="1:10" s="1" customFormat="1" ht="21" customHeight="1" x14ac:dyDescent="0.2">
      <c r="A105" s="7" t="s">
        <v>6</v>
      </c>
      <c r="B105" s="12"/>
      <c r="C105" s="12"/>
      <c r="D105" s="11">
        <v>18015524</v>
      </c>
      <c r="E105" s="6"/>
      <c r="F105" s="11">
        <v>17647791</v>
      </c>
      <c r="G105" s="6"/>
      <c r="H105" s="11">
        <v>2831304</v>
      </c>
      <c r="I105" s="6"/>
      <c r="J105" s="11">
        <v>2727485</v>
      </c>
    </row>
    <row r="106" spans="1:10" s="1" customFormat="1" ht="21" customHeight="1" x14ac:dyDescent="0.2">
      <c r="A106" s="7" t="s">
        <v>5</v>
      </c>
      <c r="B106" s="9"/>
      <c r="C106" s="9"/>
      <c r="D106" s="6">
        <f>SUM(D98:D105)</f>
        <v>103248040</v>
      </c>
      <c r="E106" s="6"/>
      <c r="F106" s="6">
        <f>SUM(F98:F105)</f>
        <v>105894276</v>
      </c>
      <c r="G106" s="6"/>
      <c r="H106" s="6">
        <f>SUM(H98:H105)</f>
        <v>54415025</v>
      </c>
      <c r="I106" s="6"/>
      <c r="J106" s="6">
        <f>SUM(J98:J105)</f>
        <v>52636434</v>
      </c>
    </row>
    <row r="107" spans="1:10" s="1" customFormat="1" ht="21" customHeight="1" x14ac:dyDescent="0.2">
      <c r="A107" s="7" t="s">
        <v>4</v>
      </c>
      <c r="B107" s="9"/>
      <c r="C107" s="9"/>
      <c r="D107" s="11">
        <v>4028313</v>
      </c>
      <c r="E107" s="6"/>
      <c r="F107" s="11">
        <v>4114498</v>
      </c>
      <c r="G107" s="6"/>
      <c r="H107" s="11">
        <v>0</v>
      </c>
      <c r="I107" s="6"/>
      <c r="J107" s="11">
        <v>0</v>
      </c>
    </row>
    <row r="108" spans="1:10" s="1" customFormat="1" ht="21" customHeight="1" x14ac:dyDescent="0.2">
      <c r="A108" s="10" t="s">
        <v>3</v>
      </c>
      <c r="B108" s="9"/>
      <c r="C108" s="9"/>
      <c r="D108" s="6">
        <f>SUM(D106:D107)</f>
        <v>107276353</v>
      </c>
      <c r="E108" s="6"/>
      <c r="F108" s="6">
        <f>SUM(F106:F107)</f>
        <v>110008774</v>
      </c>
      <c r="G108" s="6"/>
      <c r="H108" s="6">
        <f>SUM(H106:H107)</f>
        <v>54415025</v>
      </c>
      <c r="I108" s="6"/>
      <c r="J108" s="6">
        <f>SUM(J106:J107)</f>
        <v>52636434</v>
      </c>
    </row>
    <row r="109" spans="1:10" s="1" customFormat="1" ht="21" customHeight="1" thickBot="1" x14ac:dyDescent="0.25">
      <c r="A109" s="10" t="s">
        <v>2</v>
      </c>
      <c r="C109" s="9"/>
      <c r="D109" s="8">
        <f>D108+D75</f>
        <v>157602423</v>
      </c>
      <c r="E109" s="6"/>
      <c r="F109" s="8">
        <f>F108+F75</f>
        <v>157961090</v>
      </c>
      <c r="G109" s="6"/>
      <c r="H109" s="8">
        <f>H108+H75</f>
        <v>92223144</v>
      </c>
      <c r="I109" s="6"/>
      <c r="J109" s="8">
        <f>J108+J75</f>
        <v>93086386</v>
      </c>
    </row>
    <row r="110" spans="1:10" s="1" customFormat="1" ht="21" customHeight="1" thickTop="1" x14ac:dyDescent="0.2">
      <c r="A110" s="7"/>
      <c r="D110" s="6"/>
      <c r="E110" s="6"/>
      <c r="F110" s="6"/>
      <c r="G110" s="6"/>
      <c r="H110" s="6"/>
      <c r="I110" s="6"/>
      <c r="J110" s="6"/>
    </row>
    <row r="111" spans="1:10" s="1" customFormat="1" ht="21" customHeight="1" x14ac:dyDescent="0.2">
      <c r="A111" s="4" t="s">
        <v>1</v>
      </c>
      <c r="D111" s="2"/>
      <c r="E111" s="2"/>
      <c r="F111" s="2"/>
      <c r="G111" s="2"/>
      <c r="H111" s="2"/>
      <c r="I111" s="2"/>
      <c r="J111" s="2"/>
    </row>
    <row r="112" spans="1:10" s="1" customFormat="1" ht="21" customHeight="1" x14ac:dyDescent="0.2">
      <c r="A112" s="4"/>
      <c r="D112" s="2"/>
      <c r="E112" s="2"/>
      <c r="F112" s="2"/>
      <c r="G112" s="2"/>
      <c r="H112" s="2"/>
      <c r="I112" s="2"/>
      <c r="J112" s="2"/>
    </row>
    <row r="113" spans="1:10" s="1" customFormat="1" ht="21" customHeight="1" x14ac:dyDescent="0.2">
      <c r="A113" s="5"/>
      <c r="D113" s="2"/>
      <c r="E113" s="2"/>
      <c r="F113" s="2"/>
      <c r="G113" s="2"/>
      <c r="H113" s="2"/>
      <c r="I113" s="2"/>
      <c r="J113" s="2"/>
    </row>
    <row r="114" spans="1:10" s="1" customFormat="1" ht="21" customHeight="1" x14ac:dyDescent="0.2">
      <c r="A114" s="4"/>
      <c r="D114" s="2"/>
      <c r="E114" s="2"/>
      <c r="F114" s="2"/>
      <c r="G114" s="2"/>
      <c r="H114" s="2"/>
      <c r="I114" s="2"/>
      <c r="J114" s="2"/>
    </row>
    <row r="115" spans="1:10" s="1" customFormat="1" ht="21" customHeight="1" x14ac:dyDescent="0.2">
      <c r="A115" s="4"/>
      <c r="B115" s="1" t="s">
        <v>0</v>
      </c>
      <c r="D115" s="2"/>
      <c r="E115" s="2"/>
      <c r="F115" s="2"/>
      <c r="G115" s="2"/>
      <c r="H115" s="2"/>
      <c r="I115" s="2"/>
      <c r="J115" s="2"/>
    </row>
    <row r="116" spans="1:10" s="1" customFormat="1" ht="21" customHeight="1" x14ac:dyDescent="0.2">
      <c r="A116" s="5"/>
      <c r="D116" s="2"/>
      <c r="E116" s="2"/>
      <c r="F116" s="2"/>
      <c r="G116" s="2"/>
      <c r="H116" s="2"/>
      <c r="I116" s="2"/>
      <c r="J116" s="2"/>
    </row>
    <row r="117" spans="1:10" s="1" customFormat="1" ht="21" customHeight="1" x14ac:dyDescent="0.2">
      <c r="A117" s="4"/>
      <c r="D117" s="2"/>
      <c r="E117" s="2"/>
      <c r="F117" s="2"/>
      <c r="G117" s="2"/>
      <c r="H117" s="2"/>
      <c r="I117" s="2"/>
      <c r="J117" s="2"/>
    </row>
    <row r="118" spans="1:10" s="1" customFormat="1" ht="21" customHeight="1" x14ac:dyDescent="0.2">
      <c r="A118" s="4"/>
      <c r="D118" s="2"/>
      <c r="E118" s="2"/>
      <c r="F118" s="2"/>
      <c r="G118" s="2"/>
      <c r="H118" s="2"/>
      <c r="I118" s="2"/>
      <c r="J118" s="2"/>
    </row>
    <row r="119" spans="1:10" s="1" customFormat="1" ht="21" customHeight="1" x14ac:dyDescent="0.2">
      <c r="A119" s="4"/>
      <c r="D119" s="2"/>
      <c r="E119" s="2"/>
      <c r="F119" s="2"/>
      <c r="G119" s="2"/>
      <c r="H119" s="2"/>
      <c r="I119" s="2"/>
      <c r="J119" s="2"/>
    </row>
    <row r="120" spans="1:10" s="1" customFormat="1" ht="21" customHeight="1" x14ac:dyDescent="0.2">
      <c r="A120" s="4"/>
      <c r="D120" s="2"/>
      <c r="E120" s="2"/>
      <c r="F120" s="2"/>
      <c r="G120" s="2"/>
      <c r="H120" s="2"/>
      <c r="I120" s="2"/>
      <c r="J120" s="2"/>
    </row>
    <row r="121" spans="1:10" s="1" customFormat="1" ht="21" customHeight="1" x14ac:dyDescent="0.2">
      <c r="A121" s="4"/>
      <c r="D121" s="2"/>
      <c r="E121" s="2"/>
      <c r="F121" s="2"/>
      <c r="G121" s="2"/>
      <c r="H121" s="2"/>
      <c r="I121" s="2"/>
      <c r="J121" s="2"/>
    </row>
    <row r="122" spans="1:10" s="1" customFormat="1" ht="21" customHeight="1" x14ac:dyDescent="0.2">
      <c r="A122" s="4"/>
      <c r="D122" s="2"/>
      <c r="E122" s="2"/>
      <c r="F122" s="2"/>
      <c r="G122" s="2"/>
      <c r="H122" s="2"/>
      <c r="I122" s="2"/>
      <c r="J122" s="2"/>
    </row>
    <row r="123" spans="1:10" s="1" customFormat="1" ht="21" customHeight="1" x14ac:dyDescent="0.2">
      <c r="B123" s="4"/>
      <c r="C123" s="4"/>
      <c r="D123" s="4"/>
      <c r="E123" s="4"/>
      <c r="F123" s="4"/>
      <c r="G123" s="4"/>
      <c r="H123" s="4"/>
      <c r="I123" s="4"/>
      <c r="J123" s="3" t="s">
        <v>290</v>
      </c>
    </row>
  </sheetData>
  <mergeCells count="6">
    <mergeCell ref="D87:F87"/>
    <mergeCell ref="H87:J87"/>
    <mergeCell ref="D5:F5"/>
    <mergeCell ref="H5:J5"/>
    <mergeCell ref="D46:F46"/>
    <mergeCell ref="H46:J46"/>
  </mergeCells>
  <printOptions horizontalCentered="1"/>
  <pageMargins left="0.74" right="0.19" top="0.52" bottom="0.18" header="0.196850393700787" footer="0.196850393700787"/>
  <pageSetup paperSize="9" scale="93" firstPageNumber="3" fitToHeight="0" orientation="portrait" useFirstPageNumber="1" r:id="rId1"/>
  <headerFooter alignWithMargins="0"/>
  <rowBreaks count="8" manualBreakCount="8">
    <brk id="41" max="14" man="1"/>
    <brk id="82" max="16383" man="1"/>
    <brk id="123" max="10" man="1"/>
    <brk id="168" max="10" man="1"/>
    <brk id="208" max="16383" man="1"/>
    <brk id="247" max="16383" man="1"/>
    <brk id="287" max="10" man="1"/>
    <brk id="323" max="16383" man="1"/>
  </rowBreaks>
  <colBreaks count="1" manualBreakCount="1">
    <brk id="11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46990-5AF6-4A33-B0C7-4D60EF8B1020}">
  <sheetPr codeName="Sheet6"/>
  <dimension ref="A1:N233"/>
  <sheetViews>
    <sheetView showGridLines="0" view="pageBreakPreview" zoomScaleNormal="90" zoomScaleSheetLayoutView="100" workbookViewId="0">
      <selection activeCell="L1" sqref="L1"/>
    </sheetView>
  </sheetViews>
  <sheetFormatPr defaultColWidth="9.140625" defaultRowHeight="21" customHeight="1" x14ac:dyDescent="0.2"/>
  <cols>
    <col min="1" max="1" width="44.140625" style="115" customWidth="1"/>
    <col min="2" max="2" width="8.28515625" style="115" customWidth="1"/>
    <col min="3" max="3" width="0.5703125" style="115" customWidth="1"/>
    <col min="4" max="4" width="13.85546875" style="115" customWidth="1"/>
    <col min="5" max="5" width="0.7109375" style="115" customWidth="1"/>
    <col min="6" max="6" width="13.85546875" style="115" customWidth="1"/>
    <col min="7" max="7" width="0.7109375" style="115" customWidth="1"/>
    <col min="8" max="8" width="13.85546875" style="115" customWidth="1"/>
    <col min="9" max="9" width="0.7109375" style="115" customWidth="1"/>
    <col min="10" max="10" width="13.85546875" style="115" customWidth="1"/>
    <col min="11" max="11" width="1" style="115" customWidth="1"/>
    <col min="12" max="12" width="10.140625" style="115" bestFit="1" customWidth="1"/>
    <col min="13" max="16384" width="9.140625" style="115"/>
  </cols>
  <sheetData>
    <row r="1" spans="1:11" ht="21" customHeight="1" x14ac:dyDescent="0.2">
      <c r="A1" s="4"/>
      <c r="B1" s="4"/>
      <c r="C1" s="4"/>
      <c r="D1" s="4"/>
      <c r="E1" s="4"/>
      <c r="F1" s="4"/>
      <c r="G1" s="4"/>
      <c r="H1" s="4"/>
      <c r="I1" s="4"/>
      <c r="J1" s="29" t="s">
        <v>107</v>
      </c>
      <c r="K1" s="4"/>
    </row>
    <row r="2" spans="1:11" s="113" customFormat="1" ht="21" customHeight="1" x14ac:dyDescent="0.2">
      <c r="A2" s="26" t="s">
        <v>27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1" s="113" customFormat="1" ht="21" customHeight="1" x14ac:dyDescent="0.2">
      <c r="A3" s="26" t="s">
        <v>134</v>
      </c>
      <c r="B3" s="28"/>
      <c r="C3" s="28"/>
      <c r="D3" s="27"/>
      <c r="E3" s="27"/>
      <c r="F3" s="27"/>
      <c r="G3" s="27"/>
      <c r="H3" s="27"/>
      <c r="I3" s="27"/>
      <c r="J3" s="27"/>
      <c r="K3" s="30"/>
    </row>
    <row r="4" spans="1:11" s="113" customFormat="1" ht="21" customHeight="1" x14ac:dyDescent="0.2">
      <c r="A4" s="36" t="s">
        <v>133</v>
      </c>
      <c r="B4" s="28"/>
      <c r="C4" s="28"/>
      <c r="D4" s="27"/>
      <c r="E4" s="27"/>
      <c r="F4" s="27"/>
      <c r="G4" s="27"/>
      <c r="H4" s="27"/>
      <c r="I4" s="27"/>
      <c r="J4" s="27"/>
      <c r="K4" s="30"/>
    </row>
    <row r="5" spans="1:11" s="113" customFormat="1" ht="21" customHeight="1" x14ac:dyDescent="0.2">
      <c r="A5" s="4"/>
      <c r="B5" s="1"/>
      <c r="C5" s="1"/>
      <c r="D5" s="2"/>
      <c r="E5" s="2"/>
      <c r="F5" s="2"/>
      <c r="G5" s="2"/>
      <c r="H5" s="3"/>
      <c r="I5" s="2"/>
      <c r="J5" s="3" t="s">
        <v>132</v>
      </c>
      <c r="K5" s="30"/>
    </row>
    <row r="6" spans="1:11" s="113" customFormat="1" ht="21" customHeight="1" x14ac:dyDescent="0.2">
      <c r="A6" s="4"/>
      <c r="B6" s="1"/>
      <c r="C6" s="1"/>
      <c r="D6" s="25"/>
      <c r="E6" s="25" t="s">
        <v>25</v>
      </c>
      <c r="F6" s="25"/>
      <c r="G6" s="32"/>
      <c r="H6" s="25"/>
      <c r="I6" s="25" t="s">
        <v>24</v>
      </c>
      <c r="J6" s="25"/>
      <c r="K6" s="30"/>
    </row>
    <row r="7" spans="1:11" s="113" customFormat="1" ht="21" customHeight="1" x14ac:dyDescent="0.2">
      <c r="A7" s="4"/>
      <c r="B7" s="33" t="s">
        <v>53</v>
      </c>
      <c r="C7" s="7"/>
      <c r="D7" s="48">
        <v>2026</v>
      </c>
      <c r="E7" s="9"/>
      <c r="F7" s="48">
        <v>2025</v>
      </c>
      <c r="G7" s="35"/>
      <c r="H7" s="48">
        <v>2026</v>
      </c>
      <c r="I7" s="9"/>
      <c r="J7" s="48">
        <v>2025</v>
      </c>
      <c r="K7" s="30"/>
    </row>
    <row r="8" spans="1:11" s="113" customFormat="1" ht="21" customHeight="1" x14ac:dyDescent="0.2">
      <c r="A8" s="26" t="s">
        <v>131</v>
      </c>
      <c r="B8" s="26"/>
      <c r="C8" s="1"/>
      <c r="D8" s="1"/>
      <c r="E8" s="24"/>
      <c r="F8" s="2"/>
      <c r="G8" s="24"/>
      <c r="H8" s="24"/>
      <c r="I8" s="24"/>
      <c r="J8" s="24"/>
      <c r="K8" s="30"/>
    </row>
    <row r="9" spans="1:11" s="113" customFormat="1" ht="21" customHeight="1" x14ac:dyDescent="0.2">
      <c r="A9" s="4" t="s">
        <v>130</v>
      </c>
      <c r="B9" s="46" t="s">
        <v>223</v>
      </c>
      <c r="C9" s="58"/>
      <c r="D9" s="61">
        <v>25916676</v>
      </c>
      <c r="E9" s="64"/>
      <c r="F9" s="59">
        <v>25681986</v>
      </c>
      <c r="G9" s="64"/>
      <c r="H9" s="61">
        <v>4393672</v>
      </c>
      <c r="I9" s="64"/>
      <c r="J9" s="59">
        <v>4422690</v>
      </c>
      <c r="K9" s="30"/>
    </row>
    <row r="10" spans="1:11" s="113" customFormat="1" ht="21" customHeight="1" x14ac:dyDescent="0.2">
      <c r="A10" s="4" t="s">
        <v>129</v>
      </c>
      <c r="B10" s="46" t="s">
        <v>223</v>
      </c>
      <c r="C10" s="58"/>
      <c r="D10" s="6">
        <v>1006386</v>
      </c>
      <c r="E10" s="6"/>
      <c r="F10" s="6">
        <v>1045437</v>
      </c>
      <c r="G10" s="6"/>
      <c r="H10" s="6">
        <v>0</v>
      </c>
      <c r="I10" s="6"/>
      <c r="J10" s="6">
        <v>0</v>
      </c>
      <c r="K10" s="30"/>
    </row>
    <row r="11" spans="1:11" s="113" customFormat="1" ht="21" customHeight="1" x14ac:dyDescent="0.2">
      <c r="A11" s="4" t="s">
        <v>128</v>
      </c>
      <c r="B11" s="46" t="s">
        <v>223</v>
      </c>
      <c r="C11" s="58"/>
      <c r="D11" s="6"/>
      <c r="E11" s="6"/>
      <c r="F11" s="6"/>
      <c r="G11" s="6"/>
      <c r="H11" s="6"/>
      <c r="I11" s="6"/>
      <c r="J11" s="6"/>
      <c r="K11" s="30"/>
    </row>
    <row r="12" spans="1:11" s="113" customFormat="1" ht="21" customHeight="1" x14ac:dyDescent="0.2">
      <c r="A12" s="4" t="s">
        <v>127</v>
      </c>
      <c r="B12" s="46" t="s">
        <v>223</v>
      </c>
      <c r="C12" s="58"/>
      <c r="D12" s="63">
        <v>28344</v>
      </c>
      <c r="E12" s="6"/>
      <c r="F12" s="63">
        <v>27915</v>
      </c>
      <c r="G12" s="6"/>
      <c r="H12" s="63">
        <v>6982652</v>
      </c>
      <c r="I12" s="6"/>
      <c r="J12" s="63">
        <v>8222156</v>
      </c>
      <c r="K12" s="30"/>
    </row>
    <row r="13" spans="1:11" s="113" customFormat="1" ht="21" customHeight="1" x14ac:dyDescent="0.2">
      <c r="A13" s="4" t="s">
        <v>126</v>
      </c>
      <c r="B13" s="46" t="s">
        <v>223</v>
      </c>
      <c r="C13" s="58"/>
      <c r="D13" s="62">
        <v>590869</v>
      </c>
      <c r="E13" s="6"/>
      <c r="F13" s="62">
        <v>406247</v>
      </c>
      <c r="G13" s="6"/>
      <c r="H13" s="62">
        <v>410996</v>
      </c>
      <c r="I13" s="6"/>
      <c r="J13" s="62">
        <v>411825</v>
      </c>
      <c r="K13" s="30"/>
    </row>
    <row r="14" spans="1:11" s="113" customFormat="1" ht="21" customHeight="1" x14ac:dyDescent="0.2">
      <c r="A14" s="4" t="s">
        <v>125</v>
      </c>
      <c r="B14" s="46"/>
      <c r="C14" s="58"/>
      <c r="D14" s="6">
        <f>SUM(D12:D13)</f>
        <v>619213</v>
      </c>
      <c r="E14" s="6"/>
      <c r="F14" s="6">
        <f>SUM(F12:F13)</f>
        <v>434162</v>
      </c>
      <c r="G14" s="6"/>
      <c r="H14" s="6">
        <f>SUM(H12:H13)</f>
        <v>7393648</v>
      </c>
      <c r="I14" s="6"/>
      <c r="J14" s="6">
        <f>SUM(J12:J13)</f>
        <v>8633981</v>
      </c>
      <c r="K14" s="30"/>
    </row>
    <row r="15" spans="1:11" s="113" customFormat="1" ht="21" customHeight="1" x14ac:dyDescent="0.2">
      <c r="A15" s="26" t="s">
        <v>124</v>
      </c>
      <c r="B15" s="46"/>
      <c r="C15" s="53"/>
      <c r="D15" s="31">
        <f>SUM(D9:D14)-D14</f>
        <v>27542275</v>
      </c>
      <c r="E15" s="6"/>
      <c r="F15" s="31">
        <f>SUM(F9:F14)-F14</f>
        <v>27161585</v>
      </c>
      <c r="G15" s="6"/>
      <c r="H15" s="31">
        <f>SUM(H9:H14)-H14</f>
        <v>11787320</v>
      </c>
      <c r="I15" s="6"/>
      <c r="J15" s="31">
        <f>SUM(J9:J14)-J14</f>
        <v>13056671</v>
      </c>
      <c r="K15" s="30"/>
    </row>
    <row r="16" spans="1:11" s="113" customFormat="1" ht="21" customHeight="1" x14ac:dyDescent="0.2">
      <c r="A16" s="26" t="s">
        <v>123</v>
      </c>
      <c r="B16" s="46"/>
      <c r="C16" s="53"/>
      <c r="D16" s="6"/>
      <c r="E16" s="6"/>
      <c r="F16" s="6"/>
      <c r="G16" s="6"/>
      <c r="H16" s="6"/>
      <c r="I16" s="6"/>
      <c r="J16" s="6"/>
      <c r="K16" s="30"/>
    </row>
    <row r="17" spans="1:11" s="113" customFormat="1" ht="21" customHeight="1" x14ac:dyDescent="0.2">
      <c r="A17" s="4" t="s">
        <v>122</v>
      </c>
      <c r="B17" s="46" t="s">
        <v>223</v>
      </c>
      <c r="C17" s="58"/>
      <c r="D17" s="61">
        <v>17826371</v>
      </c>
      <c r="E17" s="60"/>
      <c r="F17" s="59">
        <v>17335359</v>
      </c>
      <c r="G17" s="60"/>
      <c r="H17" s="61">
        <v>2881357</v>
      </c>
      <c r="I17" s="60"/>
      <c r="J17" s="59">
        <v>2856114</v>
      </c>
      <c r="K17" s="30"/>
    </row>
    <row r="18" spans="1:11" s="113" customFormat="1" ht="21" customHeight="1" x14ac:dyDescent="0.2">
      <c r="A18" s="4" t="s">
        <v>121</v>
      </c>
      <c r="B18" s="46" t="s">
        <v>223</v>
      </c>
      <c r="C18" s="58"/>
      <c r="D18" s="61">
        <v>5483579</v>
      </c>
      <c r="E18" s="60"/>
      <c r="F18" s="59">
        <v>5323324</v>
      </c>
      <c r="G18" s="60"/>
      <c r="H18" s="61">
        <v>1267366</v>
      </c>
      <c r="I18" s="60"/>
      <c r="J18" s="59">
        <v>1261518</v>
      </c>
      <c r="K18" s="30"/>
    </row>
    <row r="19" spans="1:11" s="113" customFormat="1" ht="21" customHeight="1" x14ac:dyDescent="0.2">
      <c r="A19" s="26" t="s">
        <v>120</v>
      </c>
      <c r="B19" s="46"/>
      <c r="C19" s="53"/>
      <c r="D19" s="31">
        <f>SUM(D16:D18)</f>
        <v>23309950</v>
      </c>
      <c r="E19" s="6"/>
      <c r="F19" s="31">
        <f>SUM(F16:F18)</f>
        <v>22658683</v>
      </c>
      <c r="G19" s="6"/>
      <c r="H19" s="31">
        <f>SUM(H16:H18)</f>
        <v>4148723</v>
      </c>
      <c r="I19" s="6"/>
      <c r="J19" s="31">
        <f>SUM(J16:J18)</f>
        <v>4117632</v>
      </c>
      <c r="K19" s="30"/>
    </row>
    <row r="20" spans="1:11" s="113" customFormat="1" ht="21" customHeight="1" x14ac:dyDescent="0.2">
      <c r="A20" s="26" t="s">
        <v>119</v>
      </c>
      <c r="B20" s="46"/>
      <c r="C20" s="56"/>
      <c r="D20" s="6">
        <f>D15-D19</f>
        <v>4232325</v>
      </c>
      <c r="E20" s="6"/>
      <c r="F20" s="6">
        <f>F15-F19</f>
        <v>4502902</v>
      </c>
      <c r="G20" s="6"/>
      <c r="H20" s="6">
        <f>H15-H19</f>
        <v>7638597</v>
      </c>
      <c r="I20" s="6"/>
      <c r="J20" s="6">
        <f>J15-J19</f>
        <v>8939039</v>
      </c>
      <c r="K20" s="30"/>
    </row>
    <row r="21" spans="1:11" s="113" customFormat="1" ht="21" customHeight="1" x14ac:dyDescent="0.2">
      <c r="A21" s="4" t="s">
        <v>118</v>
      </c>
      <c r="B21" s="46"/>
      <c r="C21" s="56"/>
      <c r="D21" s="6"/>
      <c r="E21" s="6"/>
      <c r="F21" s="6"/>
      <c r="G21" s="6"/>
      <c r="H21" s="6"/>
      <c r="I21" s="6"/>
      <c r="J21" s="6"/>
      <c r="K21" s="30"/>
    </row>
    <row r="22" spans="1:11" s="113" customFormat="1" ht="21" customHeight="1" x14ac:dyDescent="0.2">
      <c r="A22" s="4" t="s">
        <v>117</v>
      </c>
      <c r="B22" s="46" t="s">
        <v>223</v>
      </c>
      <c r="C22" s="58"/>
      <c r="D22" s="6">
        <v>30647</v>
      </c>
      <c r="E22" s="6"/>
      <c r="F22" s="6">
        <v>13417</v>
      </c>
      <c r="G22" s="6"/>
      <c r="H22" s="6">
        <v>0</v>
      </c>
      <c r="I22" s="6"/>
      <c r="J22" s="6">
        <v>0</v>
      </c>
      <c r="K22" s="30"/>
    </row>
    <row r="23" spans="1:11" s="113" customFormat="1" ht="21" customHeight="1" x14ac:dyDescent="0.2">
      <c r="A23" s="4" t="s">
        <v>116</v>
      </c>
      <c r="B23" s="46" t="s">
        <v>223</v>
      </c>
      <c r="C23" s="58"/>
      <c r="D23" s="6">
        <v>16904</v>
      </c>
      <c r="E23" s="6"/>
      <c r="F23" s="6">
        <v>33618</v>
      </c>
      <c r="G23" s="6"/>
      <c r="H23" s="6">
        <v>29405</v>
      </c>
      <c r="I23" s="6"/>
      <c r="J23" s="6">
        <v>43939</v>
      </c>
      <c r="K23" s="30"/>
    </row>
    <row r="24" spans="1:11" s="113" customFormat="1" ht="21" customHeight="1" x14ac:dyDescent="0.2">
      <c r="A24" s="4" t="s">
        <v>115</v>
      </c>
      <c r="B24" s="46"/>
      <c r="C24" s="58"/>
      <c r="D24" s="11">
        <v>-81630</v>
      </c>
      <c r="E24" s="6"/>
      <c r="F24" s="11">
        <v>-96362</v>
      </c>
      <c r="G24" s="6"/>
      <c r="H24" s="11">
        <v>-82150</v>
      </c>
      <c r="I24" s="6"/>
      <c r="J24" s="11">
        <v>-113959</v>
      </c>
      <c r="K24" s="30"/>
    </row>
    <row r="25" spans="1:11" s="113" customFormat="1" ht="21" customHeight="1" x14ac:dyDescent="0.2">
      <c r="A25" s="26" t="s">
        <v>114</v>
      </c>
      <c r="B25" s="46" t="s">
        <v>223</v>
      </c>
      <c r="C25" s="58"/>
      <c r="D25" s="6">
        <f>SUM(D20:D24)</f>
        <v>4198246</v>
      </c>
      <c r="E25" s="6"/>
      <c r="F25" s="6">
        <f>SUM(F20:F24)</f>
        <v>4453575</v>
      </c>
      <c r="G25" s="6"/>
      <c r="H25" s="6">
        <f>SUM(H20:H24)</f>
        <v>7585852</v>
      </c>
      <c r="I25" s="6"/>
      <c r="J25" s="6">
        <f>SUM(J20:J24)</f>
        <v>8869019</v>
      </c>
      <c r="K25" s="30"/>
    </row>
    <row r="26" spans="1:11" s="113" customFormat="1" ht="21" customHeight="1" x14ac:dyDescent="0.2">
      <c r="A26" s="4" t="s">
        <v>113</v>
      </c>
      <c r="B26" s="46"/>
      <c r="C26" s="19"/>
      <c r="D26" s="11">
        <v>-828524</v>
      </c>
      <c r="E26" s="6"/>
      <c r="F26" s="11">
        <v>-835549</v>
      </c>
      <c r="G26" s="6"/>
      <c r="H26" s="11">
        <v>-98751</v>
      </c>
      <c r="I26" s="6"/>
      <c r="J26" s="11">
        <v>-76038</v>
      </c>
      <c r="K26" s="30"/>
    </row>
    <row r="27" spans="1:11" s="113" customFormat="1" ht="21" customHeight="1" thickBot="1" x14ac:dyDescent="0.25">
      <c r="A27" s="26" t="s">
        <v>105</v>
      </c>
      <c r="B27" s="53"/>
      <c r="C27" s="56"/>
      <c r="D27" s="8">
        <f>SUM(D25:D26)</f>
        <v>3369722</v>
      </c>
      <c r="E27" s="6"/>
      <c r="F27" s="8">
        <f>SUM(F25:F26)</f>
        <v>3618026</v>
      </c>
      <c r="G27" s="6"/>
      <c r="H27" s="8">
        <f>SUM(H25:H26)</f>
        <v>7487101</v>
      </c>
      <c r="I27" s="6"/>
      <c r="J27" s="8">
        <f>SUM(J25:J26)</f>
        <v>8792981</v>
      </c>
      <c r="K27" s="30"/>
    </row>
    <row r="28" spans="1:11" s="113" customFormat="1" ht="21" customHeight="1" thickTop="1" x14ac:dyDescent="0.2">
      <c r="A28" s="26"/>
      <c r="B28" s="53"/>
      <c r="C28" s="56"/>
      <c r="D28" s="6"/>
      <c r="E28" s="6"/>
      <c r="F28" s="6"/>
      <c r="G28" s="6"/>
      <c r="H28" s="6"/>
      <c r="I28" s="6"/>
      <c r="J28" s="6"/>
      <c r="K28" s="30"/>
    </row>
    <row r="29" spans="1:11" s="113" customFormat="1" ht="18" customHeight="1" x14ac:dyDescent="0.2">
      <c r="A29" s="26" t="s">
        <v>112</v>
      </c>
      <c r="B29" s="53"/>
      <c r="C29" s="56"/>
      <c r="D29" s="44"/>
      <c r="E29" s="2"/>
      <c r="F29" s="2"/>
      <c r="G29" s="24"/>
      <c r="H29" s="44"/>
      <c r="I29" s="24"/>
      <c r="J29" s="2"/>
      <c r="K29" s="30"/>
    </row>
    <row r="30" spans="1:11" s="113" customFormat="1" ht="21" customHeight="1" thickBot="1" x14ac:dyDescent="0.25">
      <c r="A30" s="4" t="s">
        <v>111</v>
      </c>
      <c r="B30" s="53"/>
      <c r="C30" s="56"/>
      <c r="D30" s="44">
        <v>3248393</v>
      </c>
      <c r="E30" s="2"/>
      <c r="F30" s="2">
        <v>3489918</v>
      </c>
      <c r="G30" s="24"/>
      <c r="H30" s="57">
        <v>7487101</v>
      </c>
      <c r="I30" s="24"/>
      <c r="J30" s="50">
        <v>8792981</v>
      </c>
      <c r="K30" s="30"/>
    </row>
    <row r="31" spans="1:11" s="113" customFormat="1" ht="21" customHeight="1" thickTop="1" x14ac:dyDescent="0.2">
      <c r="A31" s="4" t="s">
        <v>4</v>
      </c>
      <c r="B31" s="53"/>
      <c r="C31" s="56"/>
      <c r="D31" s="11">
        <v>121329</v>
      </c>
      <c r="E31" s="2"/>
      <c r="F31" s="11">
        <v>128108</v>
      </c>
      <c r="G31" s="24"/>
      <c r="H31" s="6"/>
      <c r="I31" s="24"/>
      <c r="J31" s="6"/>
      <c r="K31" s="30"/>
    </row>
    <row r="32" spans="1:11" s="113" customFormat="1" ht="21" customHeight="1" thickBot="1" x14ac:dyDescent="0.25">
      <c r="A32" s="4"/>
      <c r="B32" s="53"/>
      <c r="C32" s="56"/>
      <c r="D32" s="8">
        <f>SUM(D30:D31)</f>
        <v>3369722</v>
      </c>
      <c r="E32" s="2"/>
      <c r="F32" s="8">
        <f>SUM(F30:F31)</f>
        <v>3618026</v>
      </c>
      <c r="G32" s="24"/>
      <c r="H32" s="6"/>
      <c r="I32" s="1"/>
      <c r="J32" s="6"/>
      <c r="K32" s="30"/>
    </row>
    <row r="33" spans="1:11" s="113" customFormat="1" ht="21" customHeight="1" thickTop="1" x14ac:dyDescent="0.2">
      <c r="A33" s="4"/>
      <c r="B33" s="53"/>
      <c r="C33" s="56"/>
      <c r="D33" s="6"/>
      <c r="E33" s="2"/>
      <c r="F33" s="6"/>
      <c r="G33" s="24"/>
      <c r="H33" s="6"/>
      <c r="I33" s="24"/>
      <c r="J33" s="6"/>
      <c r="K33" s="30"/>
    </row>
    <row r="34" spans="1:11" s="113" customFormat="1" ht="18" customHeight="1" x14ac:dyDescent="0.2">
      <c r="A34" s="26" t="s">
        <v>110</v>
      </c>
      <c r="B34" s="46">
        <v>16</v>
      </c>
      <c r="C34" s="56"/>
      <c r="D34" s="2"/>
      <c r="E34" s="2"/>
      <c r="F34" s="2"/>
      <c r="G34" s="24"/>
      <c r="H34" s="2"/>
      <c r="I34" s="24"/>
      <c r="J34" s="2"/>
      <c r="K34" s="30"/>
    </row>
    <row r="35" spans="1:11" s="113" customFormat="1" ht="21" customHeight="1" thickBot="1" x14ac:dyDescent="0.25">
      <c r="A35" s="4" t="s">
        <v>109</v>
      </c>
      <c r="B35" s="46"/>
      <c r="C35" s="19"/>
      <c r="D35" s="54">
        <v>0.20440426709375245</v>
      </c>
      <c r="E35" s="55"/>
      <c r="F35" s="54">
        <v>0.21960216359513593</v>
      </c>
      <c r="G35" s="55"/>
      <c r="H35" s="54">
        <v>0.47112384263908369</v>
      </c>
      <c r="I35" s="55"/>
      <c r="J35" s="54">
        <v>0.55329599493481563</v>
      </c>
      <c r="K35" s="30"/>
    </row>
    <row r="36" spans="1:11" s="113" customFormat="1" ht="21" customHeight="1" thickTop="1" x14ac:dyDescent="0.2">
      <c r="A36" s="4"/>
      <c r="B36" s="53"/>
      <c r="C36" s="19"/>
      <c r="D36" s="51"/>
      <c r="E36" s="52"/>
      <c r="F36" s="51"/>
      <c r="G36" s="52"/>
      <c r="H36" s="51"/>
      <c r="I36" s="52"/>
      <c r="J36" s="51"/>
      <c r="K36" s="30"/>
    </row>
    <row r="37" spans="1:11" s="113" customFormat="1" ht="21" customHeight="1" thickBot="1" x14ac:dyDescent="0.25">
      <c r="A37" s="4" t="s">
        <v>108</v>
      </c>
      <c r="B37" s="4"/>
      <c r="C37" s="19"/>
      <c r="D37" s="50">
        <v>15892001895</v>
      </c>
      <c r="E37" s="3"/>
      <c r="F37" s="50">
        <v>15892001895</v>
      </c>
      <c r="G37" s="3"/>
      <c r="H37" s="50">
        <v>15892001895</v>
      </c>
      <c r="I37" s="3"/>
      <c r="J37" s="50">
        <v>15892001895</v>
      </c>
      <c r="K37" s="30"/>
    </row>
    <row r="38" spans="1:11" s="113" customFormat="1" ht="10.5" customHeight="1" thickTop="1" x14ac:dyDescent="0.2">
      <c r="A38" s="4"/>
      <c r="B38" s="4"/>
      <c r="C38" s="19"/>
      <c r="D38" s="6"/>
      <c r="E38" s="49"/>
      <c r="F38" s="6"/>
      <c r="G38" s="49"/>
      <c r="H38" s="6"/>
      <c r="I38" s="49"/>
      <c r="J38" s="6"/>
      <c r="K38" s="30"/>
    </row>
    <row r="39" spans="1:11" s="113" customFormat="1" ht="18" customHeight="1" x14ac:dyDescent="0.2">
      <c r="A39" s="4" t="s">
        <v>1</v>
      </c>
      <c r="B39" s="4"/>
      <c r="C39" s="19"/>
      <c r="D39" s="6"/>
      <c r="E39" s="49"/>
      <c r="F39" s="6"/>
      <c r="G39" s="49"/>
      <c r="H39" s="6"/>
      <c r="I39" s="49"/>
      <c r="J39" s="6"/>
      <c r="K39" s="30"/>
    </row>
    <row r="40" spans="1:11" s="113" customFormat="1" ht="18" customHeight="1" x14ac:dyDescent="0.2">
      <c r="A40" s="4"/>
      <c r="B40" s="4"/>
      <c r="C40" s="19"/>
      <c r="D40" s="6"/>
      <c r="E40" s="49"/>
      <c r="F40" s="6"/>
      <c r="G40" s="49"/>
      <c r="H40" s="6"/>
      <c r="I40" s="49"/>
      <c r="J40" s="6"/>
      <c r="K40" s="30"/>
    </row>
    <row r="41" spans="1:11" s="113" customFormat="1" ht="18" customHeight="1" x14ac:dyDescent="0.2">
      <c r="A41" s="4"/>
      <c r="B41" s="4"/>
      <c r="C41" s="19"/>
      <c r="D41" s="6"/>
      <c r="E41" s="49"/>
      <c r="F41" s="6"/>
      <c r="G41" s="49"/>
      <c r="H41" s="6"/>
      <c r="I41" s="49"/>
      <c r="J41" s="6"/>
      <c r="K41" s="30"/>
    </row>
    <row r="42" spans="1:11" s="113" customFormat="1" ht="21" customHeight="1" x14ac:dyDescent="0.2">
      <c r="A42" s="1"/>
      <c r="B42" s="19"/>
      <c r="C42" s="1"/>
      <c r="D42" s="3"/>
      <c r="E42" s="2"/>
      <c r="F42" s="3"/>
      <c r="G42" s="24"/>
      <c r="H42" s="3"/>
      <c r="I42" s="24"/>
      <c r="J42" s="29">
        <v>4</v>
      </c>
      <c r="K42" s="30"/>
    </row>
    <row r="43" spans="1:11" s="113" customFormat="1" ht="21" customHeight="1" x14ac:dyDescent="0.2">
      <c r="A43" s="26"/>
      <c r="B43" s="29"/>
      <c r="C43" s="29"/>
      <c r="D43" s="29"/>
      <c r="E43" s="29"/>
      <c r="F43" s="29"/>
      <c r="G43" s="29"/>
      <c r="H43" s="29"/>
      <c r="I43" s="29"/>
      <c r="J43" s="29" t="s">
        <v>107</v>
      </c>
      <c r="K43" s="30"/>
    </row>
    <row r="44" spans="1:11" s="113" customFormat="1" ht="21" customHeight="1" x14ac:dyDescent="0.2">
      <c r="A44" s="26" t="s">
        <v>27</v>
      </c>
      <c r="B44" s="28"/>
      <c r="C44" s="28"/>
      <c r="D44" s="27"/>
      <c r="E44" s="27"/>
      <c r="F44" s="27"/>
      <c r="G44" s="27"/>
      <c r="H44" s="27"/>
      <c r="I44" s="27"/>
      <c r="J44" s="27"/>
      <c r="K44" s="30"/>
    </row>
    <row r="45" spans="1:11" s="113" customFormat="1" ht="21" customHeight="1" x14ac:dyDescent="0.2">
      <c r="A45" s="26" t="s">
        <v>106</v>
      </c>
      <c r="B45" s="28"/>
      <c r="C45" s="28"/>
      <c r="D45" s="27"/>
      <c r="E45" s="27"/>
      <c r="F45" s="27"/>
      <c r="G45" s="27"/>
      <c r="H45" s="27"/>
      <c r="I45" s="27"/>
      <c r="J45" s="27"/>
      <c r="K45" s="30"/>
    </row>
    <row r="46" spans="1:11" s="113" customFormat="1" ht="21" customHeight="1" x14ac:dyDescent="0.2">
      <c r="A46" s="36" t="str">
        <f>A4</f>
        <v>For the three-month period ended 30 June 2026</v>
      </c>
      <c r="B46" s="1"/>
      <c r="C46" s="1"/>
      <c r="D46" s="2"/>
      <c r="E46" s="2"/>
      <c r="F46" s="2"/>
      <c r="G46" s="2"/>
      <c r="H46" s="3"/>
      <c r="I46" s="2"/>
      <c r="J46" s="3"/>
      <c r="K46" s="30"/>
    </row>
    <row r="47" spans="1:11" s="113" customFormat="1" ht="21" customHeight="1" x14ac:dyDescent="0.2">
      <c r="A47" s="4"/>
      <c r="B47" s="1"/>
      <c r="C47" s="1"/>
      <c r="D47" s="2"/>
      <c r="E47" s="2"/>
      <c r="F47" s="2"/>
      <c r="G47" s="2"/>
      <c r="H47" s="3"/>
      <c r="I47" s="2"/>
      <c r="J47" s="3" t="s">
        <v>84</v>
      </c>
      <c r="K47" s="30"/>
    </row>
    <row r="48" spans="1:11" s="113" customFormat="1" ht="21" customHeight="1" x14ac:dyDescent="0.2">
      <c r="A48" s="4"/>
      <c r="B48" s="1"/>
      <c r="C48" s="7"/>
      <c r="D48" s="25"/>
      <c r="E48" s="25" t="s">
        <v>25</v>
      </c>
      <c r="F48" s="25"/>
      <c r="G48" s="32"/>
      <c r="H48" s="25"/>
      <c r="I48" s="25" t="s">
        <v>24</v>
      </c>
      <c r="J48" s="25"/>
      <c r="K48" s="30"/>
    </row>
    <row r="49" spans="1:11" s="113" customFormat="1" ht="21" customHeight="1" x14ac:dyDescent="0.2">
      <c r="A49" s="4"/>
      <c r="B49" s="1"/>
      <c r="C49" s="7"/>
      <c r="D49" s="48">
        <f>+D$7</f>
        <v>2026</v>
      </c>
      <c r="E49" s="9"/>
      <c r="F49" s="48">
        <f>+F$7</f>
        <v>2025</v>
      </c>
      <c r="G49" s="35"/>
      <c r="H49" s="48">
        <f>+H$7</f>
        <v>2026</v>
      </c>
      <c r="I49" s="9"/>
      <c r="J49" s="48">
        <f>+J$7</f>
        <v>2025</v>
      </c>
      <c r="K49" s="30"/>
    </row>
    <row r="50" spans="1:11" s="113" customFormat="1" ht="21" customHeight="1" x14ac:dyDescent="0.2">
      <c r="A50" s="41" t="s">
        <v>105</v>
      </c>
      <c r="B50" s="19"/>
      <c r="C50" s="1"/>
      <c r="D50" s="11">
        <v>3369722</v>
      </c>
      <c r="E50" s="2"/>
      <c r="F50" s="11">
        <v>3618026</v>
      </c>
      <c r="G50" s="24"/>
      <c r="H50" s="11">
        <v>7487101</v>
      </c>
      <c r="I50" s="24"/>
      <c r="J50" s="11">
        <v>8792981</v>
      </c>
      <c r="K50" s="30"/>
    </row>
    <row r="51" spans="1:11" s="113" customFormat="1" ht="21" customHeight="1" x14ac:dyDescent="0.2">
      <c r="A51" s="4"/>
      <c r="B51" s="19"/>
      <c r="C51" s="1"/>
      <c r="D51" s="3"/>
      <c r="E51" s="2"/>
      <c r="F51" s="47"/>
      <c r="G51" s="24"/>
      <c r="H51" s="3"/>
      <c r="I51" s="24"/>
      <c r="J51" s="47"/>
      <c r="K51" s="30"/>
    </row>
    <row r="52" spans="1:11" s="113" customFormat="1" ht="21" customHeight="1" x14ac:dyDescent="0.2">
      <c r="A52" s="41" t="s">
        <v>104</v>
      </c>
      <c r="B52" s="19"/>
      <c r="C52" s="1"/>
      <c r="D52" s="3"/>
      <c r="E52" s="2"/>
      <c r="F52" s="47"/>
      <c r="G52" s="24"/>
      <c r="H52" s="3"/>
      <c r="I52" s="24"/>
      <c r="J52" s="47"/>
      <c r="K52" s="30"/>
    </row>
    <row r="53" spans="1:11" s="113" customFormat="1" ht="21" customHeight="1" x14ac:dyDescent="0.2">
      <c r="A53" s="45" t="s">
        <v>103</v>
      </c>
      <c r="B53" s="19"/>
      <c r="C53" s="1"/>
      <c r="D53" s="3"/>
      <c r="E53" s="2"/>
      <c r="F53" s="47"/>
      <c r="G53" s="24"/>
      <c r="H53" s="3"/>
      <c r="I53" s="24"/>
      <c r="J53" s="47"/>
      <c r="K53" s="30"/>
    </row>
    <row r="54" spans="1:11" s="113" customFormat="1" ht="21" customHeight="1" x14ac:dyDescent="0.2">
      <c r="A54" s="45" t="s">
        <v>96</v>
      </c>
      <c r="B54" s="19"/>
      <c r="C54" s="1"/>
      <c r="D54" s="3"/>
      <c r="E54" s="2"/>
      <c r="F54" s="47"/>
      <c r="G54" s="24"/>
      <c r="H54" s="3"/>
      <c r="I54" s="24"/>
      <c r="J54" s="47"/>
      <c r="K54" s="30"/>
    </row>
    <row r="55" spans="1:11" s="113" customFormat="1" ht="21" customHeight="1" x14ac:dyDescent="0.2">
      <c r="A55" s="39" t="s">
        <v>102</v>
      </c>
      <c r="B55" s="19"/>
      <c r="C55" s="1"/>
      <c r="D55" s="6"/>
      <c r="E55" s="44"/>
      <c r="F55" s="6"/>
      <c r="G55" s="43"/>
      <c r="H55" s="6"/>
      <c r="I55" s="43"/>
      <c r="J55" s="6"/>
      <c r="K55" s="30"/>
    </row>
    <row r="56" spans="1:11" s="113" customFormat="1" ht="21" customHeight="1" x14ac:dyDescent="0.2">
      <c r="A56" s="39" t="s">
        <v>101</v>
      </c>
      <c r="B56" s="46" t="s">
        <v>223</v>
      </c>
      <c r="C56" s="1"/>
      <c r="D56" s="6">
        <v>23009</v>
      </c>
      <c r="E56" s="44"/>
      <c r="F56" s="6">
        <v>-107628</v>
      </c>
      <c r="G56" s="43"/>
      <c r="H56" s="6">
        <v>0</v>
      </c>
      <c r="I56" s="43"/>
      <c r="J56" s="6">
        <v>0</v>
      </c>
      <c r="K56" s="30"/>
    </row>
    <row r="57" spans="1:11" s="113" customFormat="1" ht="21" customHeight="1" x14ac:dyDescent="0.2">
      <c r="A57" s="39" t="s">
        <v>100</v>
      </c>
      <c r="B57" s="46"/>
      <c r="C57" s="1"/>
      <c r="D57" s="6">
        <v>-3973</v>
      </c>
      <c r="E57" s="44"/>
      <c r="F57" s="6">
        <v>89644</v>
      </c>
      <c r="G57" s="43"/>
      <c r="H57" s="6">
        <v>-3973</v>
      </c>
      <c r="I57" s="43"/>
      <c r="J57" s="6">
        <v>89644</v>
      </c>
      <c r="K57" s="30"/>
    </row>
    <row r="58" spans="1:11" s="113" customFormat="1" ht="21" customHeight="1" x14ac:dyDescent="0.2">
      <c r="A58" s="39" t="s">
        <v>99</v>
      </c>
      <c r="B58" s="46"/>
      <c r="C58" s="1"/>
      <c r="D58" s="6">
        <v>-10848</v>
      </c>
      <c r="E58" s="44"/>
      <c r="F58" s="6">
        <v>-57998</v>
      </c>
      <c r="G58" s="43"/>
      <c r="H58" s="6">
        <v>-10848</v>
      </c>
      <c r="I58" s="43"/>
      <c r="J58" s="6">
        <v>-57998</v>
      </c>
      <c r="K58" s="30"/>
    </row>
    <row r="59" spans="1:11" s="113" customFormat="1" ht="21" customHeight="1" x14ac:dyDescent="0.2">
      <c r="A59" s="39" t="s">
        <v>94</v>
      </c>
      <c r="B59" s="46"/>
      <c r="C59" s="1"/>
      <c r="D59" s="11">
        <v>2964</v>
      </c>
      <c r="E59" s="44"/>
      <c r="F59" s="11">
        <v>-6329</v>
      </c>
      <c r="G59" s="43"/>
      <c r="H59" s="11">
        <v>2964</v>
      </c>
      <c r="I59" s="43"/>
      <c r="J59" s="11">
        <v>-6329</v>
      </c>
      <c r="K59" s="30"/>
    </row>
    <row r="60" spans="1:11" s="113" customFormat="1" ht="21" customHeight="1" x14ac:dyDescent="0.2">
      <c r="A60" s="39" t="s">
        <v>98</v>
      </c>
      <c r="B60" s="19"/>
      <c r="C60" s="1"/>
      <c r="D60" s="6"/>
      <c r="E60" s="44"/>
      <c r="F60" s="6"/>
      <c r="G60" s="43"/>
      <c r="H60" s="6"/>
      <c r="I60" s="43"/>
      <c r="J60" s="6"/>
      <c r="K60" s="30"/>
    </row>
    <row r="61" spans="1:11" s="113" customFormat="1" ht="21" customHeight="1" x14ac:dyDescent="0.2">
      <c r="A61" s="39" t="s">
        <v>97</v>
      </c>
      <c r="B61" s="19"/>
      <c r="C61" s="1"/>
      <c r="D61" s="11">
        <f>SUM(D55:D59)</f>
        <v>11152</v>
      </c>
      <c r="E61" s="44"/>
      <c r="F61" s="11">
        <f>SUM(F55:F59)</f>
        <v>-82311</v>
      </c>
      <c r="G61" s="43"/>
      <c r="H61" s="11">
        <f>SUM(H55:H59)</f>
        <v>-11857</v>
      </c>
      <c r="I61" s="43"/>
      <c r="J61" s="11">
        <f>SUM(J55:J59)</f>
        <v>25317</v>
      </c>
      <c r="K61" s="30"/>
    </row>
    <row r="62" spans="1:11" s="113" customFormat="1" ht="21" customHeight="1" x14ac:dyDescent="0.2">
      <c r="A62" s="45" t="s">
        <v>93</v>
      </c>
      <c r="B62" s="19"/>
      <c r="C62" s="1"/>
      <c r="D62" s="6"/>
      <c r="E62" s="44"/>
      <c r="F62" s="6"/>
      <c r="G62" s="43"/>
      <c r="H62" s="6"/>
      <c r="I62" s="43"/>
      <c r="J62" s="6"/>
      <c r="K62" s="30"/>
    </row>
    <row r="63" spans="1:11" s="113" customFormat="1" ht="21" customHeight="1" x14ac:dyDescent="0.2">
      <c r="A63" s="45" t="s">
        <v>96</v>
      </c>
      <c r="B63" s="19"/>
      <c r="C63" s="1"/>
      <c r="D63" s="6"/>
      <c r="E63" s="44"/>
      <c r="F63" s="6"/>
      <c r="G63" s="43"/>
      <c r="H63" s="6"/>
      <c r="I63" s="43"/>
      <c r="J63" s="6"/>
      <c r="K63" s="30"/>
    </row>
    <row r="64" spans="1:11" s="113" customFormat="1" ht="21" customHeight="1" x14ac:dyDescent="0.2">
      <c r="A64" s="39" t="s">
        <v>95</v>
      </c>
      <c r="B64" s="19"/>
      <c r="C64" s="1"/>
      <c r="D64" s="6">
        <v>146145</v>
      </c>
      <c r="E64" s="44"/>
      <c r="F64" s="6">
        <v>-106134</v>
      </c>
      <c r="G64" s="43"/>
      <c r="H64" s="6">
        <v>146145</v>
      </c>
      <c r="I64" s="43"/>
      <c r="J64" s="6">
        <v>-106134</v>
      </c>
      <c r="K64" s="30"/>
    </row>
    <row r="65" spans="1:11" s="113" customFormat="1" ht="21" customHeight="1" x14ac:dyDescent="0.2">
      <c r="A65" s="39" t="s">
        <v>94</v>
      </c>
      <c r="B65" s="19"/>
      <c r="C65" s="1"/>
      <c r="D65" s="11">
        <v>-29229</v>
      </c>
      <c r="E65" s="44"/>
      <c r="F65" s="11">
        <v>21226</v>
      </c>
      <c r="G65" s="43"/>
      <c r="H65" s="11">
        <v>-29229</v>
      </c>
      <c r="I65" s="43"/>
      <c r="J65" s="11">
        <v>21226</v>
      </c>
      <c r="K65" s="30"/>
    </row>
    <row r="66" spans="1:11" s="113" customFormat="1" ht="21" customHeight="1" x14ac:dyDescent="0.2">
      <c r="A66" s="39" t="s">
        <v>93</v>
      </c>
      <c r="B66" s="19"/>
      <c r="C66" s="1"/>
      <c r="D66" s="6"/>
      <c r="E66" s="44"/>
      <c r="F66" s="6"/>
      <c r="G66" s="43"/>
      <c r="H66" s="6"/>
      <c r="I66" s="43"/>
      <c r="J66" s="6"/>
      <c r="K66" s="30"/>
    </row>
    <row r="67" spans="1:11" s="113" customFormat="1" ht="21" customHeight="1" x14ac:dyDescent="0.2">
      <c r="A67" s="39" t="s">
        <v>92</v>
      </c>
      <c r="B67" s="19"/>
      <c r="C67" s="1"/>
      <c r="D67" s="11">
        <f>SUM(D64:D65)</f>
        <v>116916</v>
      </c>
      <c r="E67" s="44"/>
      <c r="F67" s="11">
        <f>SUM(F64:F65)</f>
        <v>-84908</v>
      </c>
      <c r="G67" s="43"/>
      <c r="H67" s="11">
        <f>SUM(H64:H65)</f>
        <v>116916</v>
      </c>
      <c r="I67" s="43"/>
      <c r="J67" s="11">
        <f>SUM(J64:J65)</f>
        <v>-84908</v>
      </c>
      <c r="K67" s="30"/>
    </row>
    <row r="68" spans="1:11" s="113" customFormat="1" ht="21" customHeight="1" x14ac:dyDescent="0.2">
      <c r="A68" s="41" t="s">
        <v>91</v>
      </c>
      <c r="B68" s="19"/>
      <c r="C68" s="1"/>
      <c r="D68" s="42">
        <f>D61+D67</f>
        <v>128068</v>
      </c>
      <c r="E68" s="2"/>
      <c r="F68" s="42">
        <f>F61+F67</f>
        <v>-167219</v>
      </c>
      <c r="G68" s="24"/>
      <c r="H68" s="42">
        <f>H61+H67</f>
        <v>105059</v>
      </c>
      <c r="I68" s="24"/>
      <c r="J68" s="42">
        <f>J61+J67</f>
        <v>-59591</v>
      </c>
      <c r="K68" s="30"/>
    </row>
    <row r="69" spans="1:11" s="113" customFormat="1" ht="21" customHeight="1" x14ac:dyDescent="0.2">
      <c r="A69" s="39"/>
      <c r="B69" s="19"/>
      <c r="C69" s="1"/>
      <c r="D69" s="3"/>
      <c r="E69" s="2"/>
      <c r="F69" s="3"/>
      <c r="G69" s="24"/>
      <c r="H69" s="3"/>
      <c r="I69" s="24"/>
      <c r="J69" s="3"/>
      <c r="K69" s="30"/>
    </row>
    <row r="70" spans="1:11" s="113" customFormat="1" ht="21" customHeight="1" thickBot="1" x14ac:dyDescent="0.25">
      <c r="A70" s="41" t="s">
        <v>90</v>
      </c>
      <c r="B70" s="19"/>
      <c r="C70" s="1"/>
      <c r="D70" s="40">
        <f>D50+D68</f>
        <v>3497790</v>
      </c>
      <c r="E70" s="2"/>
      <c r="F70" s="40">
        <f>F50+F68</f>
        <v>3450807</v>
      </c>
      <c r="G70" s="24"/>
      <c r="H70" s="40">
        <f>H50+H68</f>
        <v>7592160</v>
      </c>
      <c r="I70" s="24"/>
      <c r="J70" s="40">
        <f>J50+J68</f>
        <v>8733390</v>
      </c>
      <c r="K70" s="30"/>
    </row>
    <row r="71" spans="1:11" s="113" customFormat="1" ht="21" customHeight="1" thickTop="1" x14ac:dyDescent="0.2">
      <c r="A71" s="39"/>
      <c r="B71" s="19"/>
      <c r="C71" s="1"/>
      <c r="D71" s="3"/>
      <c r="E71" s="2"/>
      <c r="F71" s="3"/>
      <c r="G71" s="24"/>
      <c r="H71" s="3"/>
      <c r="I71" s="24"/>
      <c r="J71" s="3"/>
      <c r="K71" s="30"/>
    </row>
    <row r="72" spans="1:11" s="113" customFormat="1" ht="21" customHeight="1" x14ac:dyDescent="0.2">
      <c r="A72" s="10" t="s">
        <v>89</v>
      </c>
      <c r="B72" s="19"/>
      <c r="C72" s="1"/>
      <c r="D72" s="3"/>
      <c r="E72" s="2"/>
      <c r="F72" s="3"/>
      <c r="G72" s="24"/>
      <c r="H72" s="3"/>
      <c r="I72" s="24"/>
      <c r="J72" s="3"/>
      <c r="K72" s="30"/>
    </row>
    <row r="73" spans="1:11" s="113" customFormat="1" ht="21" customHeight="1" thickBot="1" x14ac:dyDescent="0.25">
      <c r="A73" s="7" t="s">
        <v>88</v>
      </c>
      <c r="B73" s="19"/>
      <c r="C73" s="1"/>
      <c r="D73" s="6">
        <f>D75-D74</f>
        <v>3385746</v>
      </c>
      <c r="E73" s="3"/>
      <c r="F73" s="6">
        <f>F75-F74</f>
        <v>3330920</v>
      </c>
      <c r="G73" s="3"/>
      <c r="H73" s="14">
        <f>H70</f>
        <v>7592160</v>
      </c>
      <c r="I73" s="3"/>
      <c r="J73" s="38">
        <f>J70</f>
        <v>8733390</v>
      </c>
      <c r="K73" s="30"/>
    </row>
    <row r="74" spans="1:11" s="113" customFormat="1" ht="21" customHeight="1" thickTop="1" x14ac:dyDescent="0.2">
      <c r="A74" s="7" t="s">
        <v>4</v>
      </c>
      <c r="B74" s="19"/>
      <c r="C74" s="1"/>
      <c r="D74" s="11">
        <v>112044</v>
      </c>
      <c r="E74" s="2"/>
      <c r="F74" s="11">
        <v>119887</v>
      </c>
      <c r="G74" s="24"/>
      <c r="H74" s="6"/>
      <c r="I74" s="24"/>
      <c r="J74" s="6"/>
      <c r="K74" s="30"/>
    </row>
    <row r="75" spans="1:11" s="113" customFormat="1" ht="21" customHeight="1" thickBot="1" x14ac:dyDescent="0.25">
      <c r="A75" s="4"/>
      <c r="B75" s="19"/>
      <c r="C75" s="1"/>
      <c r="D75" s="14">
        <f>D70</f>
        <v>3497790</v>
      </c>
      <c r="E75" s="2"/>
      <c r="F75" s="14">
        <f>F70</f>
        <v>3450807</v>
      </c>
      <c r="G75" s="24"/>
      <c r="H75" s="3"/>
      <c r="I75" s="24"/>
      <c r="J75" s="3"/>
      <c r="K75" s="30"/>
    </row>
    <row r="76" spans="1:11" s="113" customFormat="1" ht="21" customHeight="1" thickTop="1" x14ac:dyDescent="0.2">
      <c r="A76" s="4"/>
      <c r="B76" s="19"/>
      <c r="C76" s="1"/>
      <c r="D76" s="3"/>
      <c r="E76" s="2"/>
      <c r="F76" s="3"/>
      <c r="G76" s="24"/>
      <c r="H76" s="3"/>
      <c r="I76" s="24"/>
      <c r="J76" s="3"/>
      <c r="K76" s="30"/>
    </row>
    <row r="77" spans="1:11" s="113" customFormat="1" ht="21" customHeight="1" x14ac:dyDescent="0.2">
      <c r="A77" s="4" t="s">
        <v>1</v>
      </c>
      <c r="B77" s="19"/>
      <c r="C77" s="1"/>
      <c r="D77" s="3"/>
      <c r="E77" s="2"/>
      <c r="F77" s="3"/>
      <c r="G77" s="24"/>
      <c r="H77" s="3"/>
      <c r="I77" s="24"/>
      <c r="J77" s="3"/>
      <c r="K77" s="30"/>
    </row>
    <row r="78" spans="1:11" s="113" customFormat="1" ht="21" customHeight="1" x14ac:dyDescent="0.2">
      <c r="A78" s="4"/>
      <c r="B78" s="19"/>
      <c r="C78" s="1"/>
      <c r="D78" s="3"/>
      <c r="E78" s="2"/>
      <c r="F78" s="3"/>
      <c r="G78" s="24"/>
      <c r="H78" s="3"/>
      <c r="I78" s="24"/>
      <c r="J78" s="3"/>
      <c r="K78" s="30"/>
    </row>
    <row r="79" spans="1:11" s="113" customFormat="1" ht="21" customHeight="1" x14ac:dyDescent="0.2">
      <c r="A79" s="4"/>
      <c r="B79" s="19"/>
      <c r="C79" s="1"/>
      <c r="D79" s="3"/>
      <c r="E79" s="2"/>
      <c r="F79" s="3"/>
      <c r="G79" s="24"/>
      <c r="H79" s="3"/>
      <c r="I79" s="24"/>
      <c r="J79" s="3"/>
      <c r="K79" s="30"/>
    </row>
    <row r="80" spans="1:11" s="113" customFormat="1" ht="21" customHeight="1" x14ac:dyDescent="0.2">
      <c r="A80" s="4"/>
      <c r="B80" s="19"/>
      <c r="C80" s="1"/>
      <c r="D80" s="3"/>
      <c r="E80" s="2"/>
      <c r="F80" s="3"/>
      <c r="G80" s="24"/>
      <c r="H80" s="3"/>
      <c r="I80" s="24"/>
      <c r="J80" s="3"/>
      <c r="K80" s="30"/>
    </row>
    <row r="81" spans="1:11" s="113" customFormat="1" ht="21" customHeight="1" x14ac:dyDescent="0.2">
      <c r="A81" s="4"/>
      <c r="B81" s="19"/>
      <c r="C81" s="1"/>
      <c r="D81" s="3"/>
      <c r="E81" s="2"/>
      <c r="F81" s="3"/>
      <c r="G81" s="24"/>
      <c r="H81" s="3"/>
      <c r="I81" s="24"/>
      <c r="J81" s="3"/>
      <c r="K81" s="30"/>
    </row>
    <row r="82" spans="1:11" s="113" customFormat="1" ht="21" customHeight="1" x14ac:dyDescent="0.2">
      <c r="A82" s="26"/>
      <c r="B82" s="28"/>
      <c r="C82" s="28"/>
      <c r="D82" s="27"/>
      <c r="E82" s="27"/>
      <c r="F82" s="27"/>
      <c r="G82" s="27"/>
      <c r="H82" s="27"/>
      <c r="I82" s="27"/>
      <c r="J82" s="29" t="s">
        <v>87</v>
      </c>
      <c r="K82" s="1"/>
    </row>
    <row r="83" spans="1:11" s="113" customFormat="1" ht="21" customHeight="1" x14ac:dyDescent="0.2">
      <c r="A83" s="119"/>
      <c r="B83" s="120"/>
      <c r="C83" s="120"/>
      <c r="D83" s="121"/>
      <c r="E83" s="121"/>
      <c r="F83" s="121"/>
      <c r="G83" s="121"/>
      <c r="H83" s="121"/>
      <c r="I83" s="121"/>
      <c r="J83" s="121"/>
    </row>
    <row r="84" spans="1:11" s="113" customFormat="1" ht="21" customHeight="1" x14ac:dyDescent="0.2">
      <c r="A84" s="115"/>
      <c r="D84" s="114"/>
      <c r="E84" s="114"/>
      <c r="F84" s="114"/>
      <c r="G84" s="114"/>
      <c r="H84" s="118"/>
      <c r="I84" s="114"/>
      <c r="J84" s="118"/>
    </row>
    <row r="85" spans="1:11" s="113" customFormat="1" ht="21" customHeight="1" x14ac:dyDescent="0.2">
      <c r="A85" s="122"/>
      <c r="B85" s="122"/>
      <c r="E85" s="114"/>
      <c r="F85" s="114"/>
      <c r="G85" s="114"/>
      <c r="H85" s="114"/>
      <c r="I85" s="114"/>
      <c r="J85" s="114"/>
      <c r="K85" s="114"/>
    </row>
    <row r="86" spans="1:11" s="113" customFormat="1" ht="21" customHeight="1" x14ac:dyDescent="0.2">
      <c r="A86" s="115"/>
      <c r="B86" s="115"/>
      <c r="D86" s="116"/>
      <c r="E86" s="116"/>
      <c r="F86" s="116"/>
      <c r="G86" s="116"/>
      <c r="H86" s="116"/>
      <c r="I86" s="116"/>
      <c r="J86" s="116"/>
      <c r="K86" s="116"/>
    </row>
    <row r="87" spans="1:11" s="113" customFormat="1" ht="21" customHeight="1" x14ac:dyDescent="0.2">
      <c r="A87" s="115"/>
      <c r="B87" s="115"/>
      <c r="D87" s="116"/>
      <c r="E87" s="116"/>
      <c r="F87" s="116"/>
      <c r="G87" s="116"/>
      <c r="H87" s="116"/>
      <c r="I87" s="116"/>
      <c r="J87" s="116"/>
      <c r="K87" s="116"/>
    </row>
    <row r="88" spans="1:11" s="113" customFormat="1" ht="21" customHeight="1" x14ac:dyDescent="0.2">
      <c r="A88" s="115"/>
      <c r="B88" s="115"/>
      <c r="D88" s="116"/>
      <c r="E88" s="116"/>
      <c r="F88" s="116"/>
      <c r="G88" s="116"/>
      <c r="H88" s="116"/>
      <c r="I88" s="116"/>
      <c r="J88" s="116"/>
      <c r="K88" s="116"/>
    </row>
    <row r="89" spans="1:11" s="113" customFormat="1" ht="21" customHeight="1" x14ac:dyDescent="0.2">
      <c r="A89" s="115"/>
      <c r="B89" s="115"/>
      <c r="D89" s="116"/>
      <c r="E89" s="116"/>
      <c r="F89" s="116"/>
      <c r="G89" s="116"/>
      <c r="H89" s="116"/>
      <c r="I89" s="116"/>
      <c r="J89" s="116"/>
      <c r="K89" s="116"/>
    </row>
    <row r="90" spans="1:11" s="113" customFormat="1" ht="21" customHeight="1" x14ac:dyDescent="0.2">
      <c r="A90" s="115"/>
      <c r="B90" s="115"/>
      <c r="D90" s="116"/>
      <c r="E90" s="116"/>
      <c r="F90" s="116"/>
      <c r="G90" s="116"/>
      <c r="H90" s="116"/>
      <c r="I90" s="116"/>
      <c r="J90" s="116"/>
      <c r="K90" s="116"/>
    </row>
    <row r="91" spans="1:11" s="113" customFormat="1" ht="21" customHeight="1" x14ac:dyDescent="0.2">
      <c r="A91" s="115"/>
      <c r="B91" s="115"/>
      <c r="D91" s="116"/>
      <c r="E91" s="116"/>
      <c r="F91" s="116"/>
      <c r="G91" s="116"/>
      <c r="H91" s="116"/>
      <c r="I91" s="116"/>
      <c r="J91" s="116"/>
      <c r="K91" s="116"/>
    </row>
    <row r="92" spans="1:11" s="113" customFormat="1" ht="21" customHeight="1" x14ac:dyDescent="0.2">
      <c r="A92" s="115"/>
      <c r="B92" s="115"/>
      <c r="D92" s="116"/>
      <c r="E92" s="116"/>
      <c r="F92" s="116"/>
      <c r="G92" s="116"/>
      <c r="H92" s="116"/>
      <c r="I92" s="116"/>
      <c r="J92" s="116"/>
      <c r="K92" s="116"/>
    </row>
    <row r="93" spans="1:11" s="113" customFormat="1" ht="21" customHeight="1" x14ac:dyDescent="0.2">
      <c r="A93" s="115"/>
      <c r="B93" s="115"/>
      <c r="D93" s="116"/>
      <c r="E93" s="116"/>
      <c r="F93" s="116"/>
      <c r="G93" s="116"/>
      <c r="H93" s="116"/>
      <c r="I93" s="116"/>
      <c r="J93" s="116"/>
      <c r="K93" s="116"/>
    </row>
    <row r="94" spans="1:11" s="113" customFormat="1" ht="21" customHeight="1" x14ac:dyDescent="0.2">
      <c r="A94" s="115"/>
      <c r="B94" s="115"/>
      <c r="D94" s="116"/>
      <c r="E94" s="116"/>
      <c r="F94" s="116"/>
      <c r="G94" s="116"/>
      <c r="H94" s="116"/>
      <c r="I94" s="116"/>
      <c r="J94" s="116"/>
      <c r="K94" s="116"/>
    </row>
    <row r="95" spans="1:11" s="113" customFormat="1" ht="21" hidden="1" customHeight="1" x14ac:dyDescent="0.2">
      <c r="B95" s="115"/>
      <c r="D95" s="116"/>
      <c r="E95" s="116"/>
      <c r="F95" s="116"/>
      <c r="G95" s="116"/>
      <c r="H95" s="116"/>
      <c r="I95" s="116"/>
      <c r="J95" s="116"/>
      <c r="K95" s="116"/>
    </row>
    <row r="96" spans="1:11" s="113" customFormat="1" ht="21" customHeight="1" x14ac:dyDescent="0.2">
      <c r="A96" s="115"/>
      <c r="B96" s="115"/>
      <c r="D96" s="116"/>
      <c r="E96" s="116"/>
      <c r="F96" s="116"/>
      <c r="G96" s="116"/>
      <c r="H96" s="116"/>
      <c r="I96" s="116"/>
      <c r="J96" s="116"/>
      <c r="K96" s="116"/>
    </row>
    <row r="97" spans="1:14" s="113" customFormat="1" ht="21" customHeight="1" x14ac:dyDescent="0.2">
      <c r="A97" s="115"/>
      <c r="B97" s="115"/>
      <c r="D97" s="116"/>
      <c r="E97" s="116"/>
      <c r="F97" s="116"/>
      <c r="G97" s="116"/>
      <c r="H97" s="116"/>
      <c r="I97" s="116"/>
      <c r="J97" s="116"/>
      <c r="K97" s="116"/>
    </row>
    <row r="98" spans="1:14" s="113" customFormat="1" ht="21" customHeight="1" x14ac:dyDescent="0.2">
      <c r="A98" s="115"/>
      <c r="B98" s="115"/>
      <c r="D98" s="116"/>
      <c r="E98" s="116"/>
      <c r="F98" s="116"/>
      <c r="G98" s="116"/>
      <c r="H98" s="116"/>
      <c r="I98" s="116"/>
      <c r="J98" s="116"/>
      <c r="K98" s="116"/>
      <c r="L98" s="116"/>
    </row>
    <row r="99" spans="1:14" s="113" customFormat="1" ht="21" customHeight="1" x14ac:dyDescent="0.2">
      <c r="A99" s="115"/>
      <c r="B99" s="115"/>
      <c r="D99" s="116"/>
      <c r="E99" s="116"/>
      <c r="F99" s="116"/>
      <c r="G99" s="116"/>
      <c r="H99" s="116"/>
      <c r="I99" s="116"/>
      <c r="J99" s="116"/>
      <c r="K99" s="116"/>
      <c r="L99" s="116"/>
    </row>
    <row r="100" spans="1:14" s="113" customFormat="1" ht="21" customHeight="1" x14ac:dyDescent="0.2">
      <c r="A100" s="115"/>
      <c r="B100" s="115"/>
      <c r="D100" s="116"/>
      <c r="E100" s="116"/>
      <c r="F100" s="116"/>
      <c r="G100" s="116"/>
      <c r="H100" s="116"/>
      <c r="I100" s="116"/>
      <c r="J100" s="116"/>
      <c r="K100" s="116"/>
      <c r="L100" s="116"/>
    </row>
    <row r="101" spans="1:14" s="113" customFormat="1" ht="21" customHeight="1" x14ac:dyDescent="0.2">
      <c r="A101" s="115"/>
      <c r="B101" s="115"/>
      <c r="D101" s="116"/>
      <c r="E101" s="116"/>
      <c r="F101" s="116"/>
      <c r="G101" s="116"/>
      <c r="H101" s="116"/>
      <c r="I101" s="116"/>
      <c r="J101" s="116"/>
      <c r="K101" s="116"/>
      <c r="N101" s="115"/>
    </row>
    <row r="102" spans="1:14" s="113" customFormat="1" ht="21" customHeight="1" x14ac:dyDescent="0.2">
      <c r="A102" s="115"/>
      <c r="B102" s="115"/>
      <c r="D102" s="116"/>
      <c r="E102" s="116"/>
      <c r="F102" s="116"/>
      <c r="G102" s="116"/>
      <c r="H102" s="116"/>
      <c r="I102" s="116"/>
      <c r="J102" s="116"/>
      <c r="K102" s="116"/>
      <c r="N102" s="115"/>
    </row>
    <row r="103" spans="1:14" s="113" customFormat="1" ht="21" customHeight="1" x14ac:dyDescent="0.2">
      <c r="A103" s="115"/>
      <c r="B103" s="115"/>
      <c r="D103" s="116"/>
      <c r="E103" s="116"/>
      <c r="F103" s="116"/>
      <c r="G103" s="116"/>
      <c r="H103" s="116"/>
      <c r="I103" s="116"/>
      <c r="J103" s="116"/>
      <c r="K103" s="116"/>
    </row>
    <row r="104" spans="1:14" s="113" customFormat="1" ht="21" customHeight="1" x14ac:dyDescent="0.2">
      <c r="A104" s="115"/>
      <c r="B104" s="115"/>
      <c r="D104" s="116"/>
      <c r="E104" s="116"/>
      <c r="F104" s="116"/>
      <c r="G104" s="116"/>
      <c r="H104" s="116"/>
      <c r="I104" s="116"/>
      <c r="J104" s="116"/>
      <c r="K104" s="116"/>
    </row>
    <row r="105" spans="1:14" s="113" customFormat="1" ht="21" customHeight="1" x14ac:dyDescent="0.2">
      <c r="A105" s="115"/>
      <c r="B105" s="115"/>
      <c r="D105" s="116"/>
      <c r="E105" s="116"/>
      <c r="F105" s="116"/>
      <c r="G105" s="116"/>
      <c r="H105" s="116"/>
      <c r="I105" s="116"/>
      <c r="J105" s="116"/>
      <c r="K105" s="116"/>
    </row>
    <row r="106" spans="1:14" s="113" customFormat="1" ht="21" customHeight="1" x14ac:dyDescent="0.2">
      <c r="A106" s="115"/>
      <c r="B106" s="115"/>
      <c r="D106" s="116"/>
      <c r="E106" s="116"/>
      <c r="F106" s="116"/>
      <c r="G106" s="116"/>
      <c r="H106" s="116"/>
      <c r="I106" s="116"/>
      <c r="J106" s="116"/>
      <c r="K106" s="116"/>
    </row>
    <row r="107" spans="1:14" s="113" customFormat="1" ht="21" customHeight="1" x14ac:dyDescent="0.2">
      <c r="A107" s="115"/>
      <c r="B107" s="115"/>
      <c r="D107" s="116"/>
      <c r="E107" s="116"/>
      <c r="F107" s="116"/>
      <c r="G107" s="116"/>
      <c r="H107" s="116"/>
      <c r="I107" s="116"/>
      <c r="J107" s="116"/>
      <c r="K107" s="116"/>
    </row>
    <row r="108" spans="1:14" s="113" customFormat="1" ht="21" customHeight="1" x14ac:dyDescent="0.2">
      <c r="A108" s="123"/>
      <c r="B108" s="115"/>
      <c r="D108" s="116"/>
      <c r="E108" s="116"/>
      <c r="F108" s="116"/>
      <c r="G108" s="116"/>
      <c r="H108" s="116"/>
      <c r="I108" s="116"/>
      <c r="J108" s="116"/>
      <c r="K108" s="116"/>
    </row>
    <row r="109" spans="1:14" s="113" customFormat="1" ht="21" customHeight="1" x14ac:dyDescent="0.2">
      <c r="A109" s="115"/>
      <c r="B109" s="115"/>
      <c r="D109" s="116"/>
      <c r="E109" s="116"/>
      <c r="F109" s="116"/>
      <c r="G109" s="116"/>
      <c r="H109" s="116"/>
      <c r="I109" s="116"/>
      <c r="J109" s="116"/>
      <c r="K109" s="116"/>
    </row>
    <row r="110" spans="1:14" s="113" customFormat="1" ht="21" customHeight="1" x14ac:dyDescent="0.2">
      <c r="A110" s="115"/>
      <c r="B110" s="115"/>
      <c r="D110" s="116"/>
      <c r="E110" s="116"/>
      <c r="F110" s="116"/>
      <c r="G110" s="116"/>
      <c r="H110" s="116"/>
      <c r="I110" s="116"/>
      <c r="J110" s="116"/>
      <c r="K110" s="116"/>
    </row>
    <row r="111" spans="1:14" s="113" customFormat="1" ht="21" customHeight="1" x14ac:dyDescent="0.2">
      <c r="A111" s="115"/>
      <c r="B111" s="115"/>
      <c r="D111" s="116"/>
      <c r="E111" s="116"/>
      <c r="F111" s="116"/>
      <c r="G111" s="116"/>
      <c r="H111" s="116"/>
      <c r="I111" s="116"/>
      <c r="J111" s="116"/>
      <c r="K111" s="116"/>
    </row>
    <row r="112" spans="1:14" s="113" customFormat="1" ht="21" customHeight="1" x14ac:dyDescent="0.2">
      <c r="A112" s="115"/>
      <c r="B112" s="115"/>
      <c r="D112" s="116"/>
      <c r="E112" s="116"/>
      <c r="F112" s="116"/>
      <c r="G112" s="116"/>
      <c r="H112" s="116"/>
      <c r="I112" s="116"/>
      <c r="J112" s="116"/>
      <c r="K112" s="116"/>
    </row>
    <row r="113" spans="1:11" s="113" customFormat="1" ht="21" customHeight="1" x14ac:dyDescent="0.2">
      <c r="D113" s="116"/>
      <c r="E113" s="116"/>
      <c r="F113" s="116"/>
      <c r="G113" s="116"/>
      <c r="H113" s="116"/>
      <c r="I113" s="116"/>
      <c r="J113" s="116"/>
    </row>
    <row r="114" spans="1:11" s="113" customFormat="1" ht="21" customHeight="1" x14ac:dyDescent="0.2">
      <c r="A114" s="115"/>
      <c r="D114" s="116"/>
      <c r="E114" s="116"/>
      <c r="F114" s="116"/>
      <c r="G114" s="116"/>
      <c r="H114" s="116"/>
      <c r="I114" s="116"/>
      <c r="J114" s="116"/>
    </row>
    <row r="115" spans="1:11" s="113" customFormat="1" ht="21" customHeight="1" x14ac:dyDescent="0.2">
      <c r="D115" s="116"/>
      <c r="E115" s="116"/>
      <c r="F115" s="116"/>
      <c r="G115" s="116"/>
      <c r="H115" s="116"/>
      <c r="I115" s="116"/>
      <c r="J115" s="116"/>
    </row>
    <row r="116" spans="1:11" s="113" customFormat="1" ht="21" customHeight="1" x14ac:dyDescent="0.2">
      <c r="D116" s="116"/>
      <c r="E116" s="116"/>
      <c r="F116" s="116"/>
      <c r="G116" s="116"/>
      <c r="H116" s="116"/>
      <c r="I116" s="116"/>
      <c r="J116" s="124"/>
    </row>
    <row r="117" spans="1:11" s="113" customFormat="1" ht="21" customHeight="1" x14ac:dyDescent="0.2">
      <c r="A117" s="122"/>
      <c r="B117" s="120"/>
      <c r="C117" s="120"/>
      <c r="D117" s="121"/>
      <c r="E117" s="121"/>
      <c r="F117" s="121"/>
      <c r="G117" s="121"/>
      <c r="H117" s="121"/>
      <c r="I117" s="121"/>
      <c r="J117" s="121"/>
    </row>
    <row r="118" spans="1:11" s="113" customFormat="1" ht="21" customHeight="1" x14ac:dyDescent="0.2">
      <c r="A118" s="122"/>
      <c r="B118" s="120"/>
      <c r="C118" s="120"/>
      <c r="D118" s="121"/>
      <c r="E118" s="121"/>
      <c r="F118" s="121"/>
      <c r="G118" s="121"/>
      <c r="H118" s="121"/>
      <c r="I118" s="121"/>
      <c r="J118" s="121"/>
    </row>
    <row r="119" spans="1:11" s="113" customFormat="1" ht="21" customHeight="1" x14ac:dyDescent="0.2">
      <c r="A119" s="119"/>
      <c r="B119" s="120"/>
      <c r="C119" s="120"/>
      <c r="D119" s="121"/>
      <c r="E119" s="121"/>
      <c r="F119" s="121"/>
      <c r="G119" s="121"/>
      <c r="H119" s="121"/>
      <c r="I119" s="121"/>
      <c r="J119" s="121"/>
    </row>
    <row r="120" spans="1:11" s="113" customFormat="1" ht="21" customHeight="1" x14ac:dyDescent="0.2">
      <c r="A120" s="115"/>
      <c r="D120" s="114"/>
      <c r="E120" s="114"/>
      <c r="F120" s="114"/>
      <c r="G120" s="114"/>
      <c r="H120" s="118"/>
      <c r="I120" s="114"/>
      <c r="J120" s="118"/>
    </row>
    <row r="121" spans="1:11" s="113" customFormat="1" ht="21" customHeight="1" x14ac:dyDescent="0.2">
      <c r="A121" s="115"/>
      <c r="D121" s="125"/>
      <c r="E121" s="125"/>
      <c r="F121" s="125"/>
      <c r="G121" s="126"/>
      <c r="H121" s="125"/>
      <c r="I121" s="125"/>
      <c r="J121" s="125"/>
    </row>
    <row r="122" spans="1:11" s="117" customFormat="1" ht="21" customHeight="1" x14ac:dyDescent="0.2">
      <c r="A122" s="115"/>
      <c r="D122" s="127"/>
      <c r="E122" s="127"/>
      <c r="F122" s="127"/>
      <c r="G122" s="128"/>
      <c r="H122" s="127"/>
      <c r="I122" s="127"/>
      <c r="J122" s="127"/>
    </row>
    <row r="123" spans="1:11" s="113" customFormat="1" ht="21" customHeight="1" x14ac:dyDescent="0.2">
      <c r="A123" s="122"/>
      <c r="B123" s="122"/>
      <c r="E123" s="114"/>
      <c r="F123" s="114"/>
      <c r="G123" s="114"/>
      <c r="H123" s="114"/>
      <c r="I123" s="114"/>
      <c r="J123" s="114"/>
      <c r="K123" s="114"/>
    </row>
    <row r="124" spans="1:11" s="113" customFormat="1" ht="21" customHeight="1" x14ac:dyDescent="0.2">
      <c r="A124" s="115"/>
      <c r="B124" s="115"/>
      <c r="D124" s="116"/>
      <c r="E124" s="116"/>
      <c r="F124" s="116"/>
      <c r="G124" s="116"/>
      <c r="H124" s="116"/>
      <c r="I124" s="116"/>
      <c r="J124" s="116"/>
      <c r="K124" s="116"/>
    </row>
    <row r="125" spans="1:11" s="113" customFormat="1" ht="21" customHeight="1" x14ac:dyDescent="0.2">
      <c r="A125" s="115"/>
      <c r="B125" s="115"/>
      <c r="D125" s="116"/>
      <c r="E125" s="116"/>
      <c r="F125" s="116"/>
      <c r="G125" s="116"/>
      <c r="H125" s="116"/>
      <c r="I125" s="116"/>
      <c r="J125" s="116"/>
      <c r="K125" s="116"/>
    </row>
    <row r="126" spans="1:11" s="113" customFormat="1" ht="21" customHeight="1" x14ac:dyDescent="0.2">
      <c r="A126" s="115"/>
      <c r="B126" s="115"/>
      <c r="D126" s="116"/>
      <c r="E126" s="116"/>
      <c r="F126" s="116"/>
      <c r="G126" s="116"/>
      <c r="H126" s="116"/>
      <c r="I126" s="116"/>
      <c r="J126" s="116"/>
      <c r="K126" s="116"/>
    </row>
    <row r="127" spans="1:11" s="113" customFormat="1" ht="21" customHeight="1" x14ac:dyDescent="0.2">
      <c r="A127" s="115"/>
      <c r="B127" s="115"/>
      <c r="D127" s="116"/>
      <c r="E127" s="116"/>
      <c r="F127" s="116"/>
      <c r="G127" s="116"/>
      <c r="H127" s="116"/>
      <c r="I127" s="116"/>
      <c r="J127" s="116"/>
      <c r="K127" s="116"/>
    </row>
    <row r="128" spans="1:11" s="113" customFormat="1" ht="21" customHeight="1" x14ac:dyDescent="0.2">
      <c r="A128" s="115"/>
      <c r="B128" s="115"/>
      <c r="D128" s="116"/>
      <c r="E128" s="116"/>
      <c r="F128" s="116"/>
      <c r="G128" s="116"/>
      <c r="H128" s="116"/>
      <c r="I128" s="116"/>
      <c r="J128" s="116"/>
      <c r="K128" s="116"/>
    </row>
    <row r="129" spans="1:11" s="113" customFormat="1" ht="21" customHeight="1" x14ac:dyDescent="0.2">
      <c r="A129" s="115"/>
      <c r="B129" s="115"/>
      <c r="D129" s="116"/>
      <c r="E129" s="116"/>
      <c r="F129" s="116"/>
      <c r="G129" s="116"/>
      <c r="H129" s="116"/>
      <c r="I129" s="116"/>
      <c r="J129" s="116"/>
      <c r="K129" s="116"/>
    </row>
    <row r="130" spans="1:11" s="113" customFormat="1" ht="21" customHeight="1" x14ac:dyDescent="0.2">
      <c r="A130" s="115"/>
      <c r="B130" s="115"/>
      <c r="D130" s="116"/>
      <c r="E130" s="116"/>
      <c r="F130" s="116"/>
      <c r="G130" s="116"/>
      <c r="H130" s="116"/>
      <c r="I130" s="116"/>
      <c r="J130" s="116"/>
      <c r="K130" s="116"/>
    </row>
    <row r="131" spans="1:11" s="113" customFormat="1" ht="21" customHeight="1" x14ac:dyDescent="0.2">
      <c r="A131" s="115"/>
      <c r="B131" s="115"/>
      <c r="D131" s="116"/>
      <c r="E131" s="116"/>
      <c r="F131" s="116"/>
      <c r="G131" s="116"/>
      <c r="H131" s="116"/>
      <c r="I131" s="116"/>
      <c r="J131" s="116"/>
      <c r="K131" s="116"/>
    </row>
    <row r="132" spans="1:11" s="113" customFormat="1" ht="21" customHeight="1" x14ac:dyDescent="0.2">
      <c r="A132" s="115"/>
      <c r="B132" s="115"/>
      <c r="D132" s="116"/>
      <c r="E132" s="116"/>
      <c r="F132" s="116"/>
      <c r="G132" s="116"/>
      <c r="H132" s="116"/>
      <c r="I132" s="116"/>
      <c r="J132" s="116"/>
      <c r="K132" s="116"/>
    </row>
    <row r="133" spans="1:11" s="113" customFormat="1" ht="21" customHeight="1" x14ac:dyDescent="0.2">
      <c r="A133" s="115"/>
      <c r="B133" s="115"/>
      <c r="D133" s="116"/>
      <c r="E133" s="116"/>
      <c r="F133" s="116"/>
      <c r="G133" s="116"/>
      <c r="H133" s="116"/>
      <c r="I133" s="116"/>
      <c r="J133" s="116"/>
      <c r="K133" s="116"/>
    </row>
    <row r="134" spans="1:11" s="113" customFormat="1" ht="21" customHeight="1" x14ac:dyDescent="0.2">
      <c r="A134" s="115"/>
      <c r="B134" s="115"/>
      <c r="D134" s="116"/>
      <c r="E134" s="116"/>
      <c r="F134" s="116"/>
      <c r="G134" s="116"/>
      <c r="H134" s="116"/>
      <c r="I134" s="116"/>
      <c r="J134" s="116"/>
      <c r="K134" s="116"/>
    </row>
    <row r="135" spans="1:11" s="113" customFormat="1" ht="21" customHeight="1" x14ac:dyDescent="0.2">
      <c r="A135" s="115"/>
      <c r="B135" s="115"/>
      <c r="D135" s="116"/>
      <c r="E135" s="116"/>
      <c r="F135" s="116"/>
      <c r="G135" s="116"/>
      <c r="H135" s="116"/>
      <c r="I135" s="116"/>
      <c r="J135" s="116"/>
      <c r="K135" s="116"/>
    </row>
    <row r="136" spans="1:11" s="113" customFormat="1" ht="21" customHeight="1" x14ac:dyDescent="0.2">
      <c r="A136" s="115"/>
      <c r="B136" s="115"/>
      <c r="D136" s="116"/>
      <c r="E136" s="116"/>
      <c r="F136" s="116"/>
      <c r="G136" s="116"/>
      <c r="H136" s="116"/>
      <c r="I136" s="116"/>
      <c r="J136" s="116"/>
      <c r="K136" s="116"/>
    </row>
    <row r="137" spans="1:11" s="113" customFormat="1" ht="21" customHeight="1" x14ac:dyDescent="0.2">
      <c r="A137" s="115"/>
      <c r="B137" s="115"/>
      <c r="D137" s="116"/>
      <c r="E137" s="116"/>
      <c r="F137" s="116"/>
      <c r="G137" s="116"/>
      <c r="H137" s="116"/>
      <c r="I137" s="116"/>
      <c r="J137" s="116"/>
      <c r="K137" s="116"/>
    </row>
    <row r="138" spans="1:11" s="113" customFormat="1" ht="21" customHeight="1" x14ac:dyDescent="0.2">
      <c r="A138" s="115"/>
      <c r="B138" s="115"/>
      <c r="D138" s="116"/>
      <c r="E138" s="116"/>
      <c r="F138" s="116"/>
      <c r="G138" s="116"/>
      <c r="H138" s="116"/>
      <c r="I138" s="116"/>
      <c r="J138" s="116"/>
      <c r="K138" s="116"/>
    </row>
    <row r="139" spans="1:11" s="113" customFormat="1" ht="21" customHeight="1" x14ac:dyDescent="0.2">
      <c r="A139" s="115"/>
      <c r="B139" s="115"/>
      <c r="D139" s="116"/>
      <c r="E139" s="116"/>
      <c r="F139" s="116"/>
      <c r="G139" s="116"/>
      <c r="H139" s="116"/>
      <c r="I139" s="116"/>
      <c r="J139" s="116"/>
      <c r="K139" s="116"/>
    </row>
    <row r="140" spans="1:11" s="113" customFormat="1" ht="21" customHeight="1" x14ac:dyDescent="0.2">
      <c r="A140" s="115"/>
      <c r="B140" s="115"/>
      <c r="D140" s="116"/>
      <c r="E140" s="116"/>
      <c r="F140" s="116"/>
      <c r="G140" s="116"/>
      <c r="H140" s="116"/>
      <c r="I140" s="116"/>
      <c r="J140" s="116"/>
      <c r="K140" s="116"/>
    </row>
    <row r="141" spans="1:11" s="113" customFormat="1" ht="21" customHeight="1" x14ac:dyDescent="0.2">
      <c r="A141" s="115"/>
      <c r="B141" s="115"/>
      <c r="D141" s="116"/>
      <c r="E141" s="116"/>
      <c r="F141" s="116"/>
      <c r="G141" s="116"/>
      <c r="H141" s="116"/>
      <c r="I141" s="116"/>
      <c r="J141" s="116"/>
      <c r="K141" s="116"/>
    </row>
    <row r="142" spans="1:11" s="113" customFormat="1" ht="21" customHeight="1" x14ac:dyDescent="0.2">
      <c r="A142" s="122"/>
      <c r="B142" s="122"/>
      <c r="D142" s="116"/>
      <c r="E142" s="116"/>
      <c r="F142" s="116"/>
      <c r="G142" s="116"/>
      <c r="H142" s="116"/>
      <c r="I142" s="116"/>
      <c r="J142" s="116"/>
      <c r="K142" s="116"/>
    </row>
    <row r="143" spans="1:11" s="113" customFormat="1" ht="21" customHeight="1" x14ac:dyDescent="0.2">
      <c r="A143" s="115"/>
      <c r="D143" s="116"/>
      <c r="E143" s="116"/>
      <c r="F143" s="116"/>
      <c r="G143" s="116"/>
      <c r="H143" s="116"/>
      <c r="I143" s="116"/>
      <c r="J143" s="116"/>
    </row>
    <row r="144" spans="1:11" s="113" customFormat="1" ht="21" customHeight="1" x14ac:dyDescent="0.2">
      <c r="A144" s="115"/>
      <c r="D144" s="116"/>
      <c r="E144" s="116"/>
      <c r="F144" s="116"/>
      <c r="G144" s="116"/>
      <c r="H144" s="116"/>
      <c r="I144" s="116"/>
      <c r="J144" s="116"/>
    </row>
    <row r="145" spans="1:10" s="113" customFormat="1" ht="21" customHeight="1" x14ac:dyDescent="0.2">
      <c r="A145" s="115"/>
      <c r="D145" s="116"/>
      <c r="E145" s="116"/>
      <c r="F145" s="116"/>
      <c r="G145" s="116"/>
      <c r="H145" s="116"/>
      <c r="I145" s="116"/>
      <c r="J145" s="116"/>
    </row>
    <row r="146" spans="1:10" s="113" customFormat="1" ht="21" customHeight="1" x14ac:dyDescent="0.2">
      <c r="A146" s="115"/>
      <c r="D146" s="116"/>
      <c r="E146" s="116"/>
      <c r="F146" s="116"/>
      <c r="G146" s="116"/>
      <c r="H146" s="116"/>
      <c r="I146" s="116"/>
      <c r="J146" s="116"/>
    </row>
    <row r="147" spans="1:10" s="113" customFormat="1" ht="21" customHeight="1" x14ac:dyDescent="0.2">
      <c r="A147" s="115"/>
      <c r="D147" s="116"/>
      <c r="E147" s="116"/>
      <c r="F147" s="116"/>
      <c r="G147" s="116"/>
      <c r="H147" s="116"/>
      <c r="I147" s="116"/>
      <c r="J147" s="116"/>
    </row>
    <row r="148" spans="1:10" s="113" customFormat="1" ht="21" customHeight="1" x14ac:dyDescent="0.2">
      <c r="A148" s="115"/>
      <c r="D148" s="116"/>
      <c r="E148" s="116"/>
      <c r="F148" s="116"/>
      <c r="G148" s="116"/>
      <c r="H148" s="116"/>
      <c r="I148" s="116"/>
      <c r="J148" s="116"/>
    </row>
    <row r="149" spans="1:10" s="113" customFormat="1" ht="21" customHeight="1" x14ac:dyDescent="0.2">
      <c r="A149" s="115"/>
      <c r="D149" s="116"/>
      <c r="E149" s="116"/>
      <c r="F149" s="116"/>
      <c r="G149" s="116"/>
      <c r="H149" s="116"/>
      <c r="I149" s="116"/>
      <c r="J149" s="116"/>
    </row>
    <row r="150" spans="1:10" s="113" customFormat="1" ht="21" customHeight="1" x14ac:dyDescent="0.2">
      <c r="A150" s="115"/>
      <c r="D150" s="116"/>
      <c r="E150" s="116"/>
      <c r="F150" s="116"/>
      <c r="G150" s="116"/>
      <c r="H150" s="116"/>
      <c r="I150" s="116"/>
      <c r="J150" s="116"/>
    </row>
    <row r="151" spans="1:10" s="113" customFormat="1" ht="21" customHeight="1" x14ac:dyDescent="0.2">
      <c r="A151" s="115"/>
      <c r="D151" s="116"/>
      <c r="E151" s="116"/>
      <c r="F151" s="116"/>
      <c r="G151" s="116"/>
      <c r="H151" s="116"/>
      <c r="I151" s="116"/>
      <c r="J151" s="116"/>
    </row>
    <row r="152" spans="1:10" s="113" customFormat="1" ht="21" customHeight="1" x14ac:dyDescent="0.2">
      <c r="A152" s="115"/>
      <c r="D152" s="116"/>
      <c r="E152" s="116"/>
      <c r="F152" s="116"/>
      <c r="G152" s="116"/>
      <c r="H152" s="116"/>
      <c r="I152" s="116"/>
      <c r="J152" s="116"/>
    </row>
    <row r="153" spans="1:10" s="113" customFormat="1" ht="21" customHeight="1" x14ac:dyDescent="0.2">
      <c r="A153" s="115"/>
      <c r="D153" s="116"/>
      <c r="E153" s="116"/>
      <c r="F153" s="116"/>
      <c r="G153" s="116"/>
      <c r="H153" s="116"/>
      <c r="I153" s="116"/>
      <c r="J153" s="116"/>
    </row>
    <row r="154" spans="1:10" s="113" customFormat="1" ht="21" customHeight="1" x14ac:dyDescent="0.2">
      <c r="A154" s="115"/>
      <c r="D154" s="116"/>
      <c r="E154" s="116"/>
      <c r="F154" s="116"/>
      <c r="G154" s="116"/>
      <c r="H154" s="116"/>
      <c r="I154" s="116"/>
      <c r="J154" s="116"/>
    </row>
    <row r="155" spans="1:10" s="113" customFormat="1" ht="21" customHeight="1" x14ac:dyDescent="0.2">
      <c r="A155" s="115"/>
      <c r="D155" s="116"/>
      <c r="E155" s="116"/>
      <c r="F155" s="116"/>
      <c r="G155" s="116"/>
      <c r="H155" s="116"/>
      <c r="I155" s="116"/>
      <c r="J155" s="116"/>
    </row>
    <row r="156" spans="1:10" s="113" customFormat="1" ht="21" customHeight="1" x14ac:dyDescent="0.2">
      <c r="D156" s="116"/>
      <c r="E156" s="116"/>
      <c r="F156" s="116"/>
      <c r="G156" s="116"/>
      <c r="H156" s="116"/>
      <c r="I156" s="116"/>
      <c r="J156" s="116"/>
    </row>
    <row r="157" spans="1:10" s="113" customFormat="1" ht="21" customHeight="1" x14ac:dyDescent="0.2">
      <c r="D157" s="116"/>
      <c r="E157" s="116"/>
      <c r="F157" s="116"/>
      <c r="G157" s="116"/>
      <c r="H157" s="116"/>
      <c r="I157" s="116"/>
      <c r="J157" s="124"/>
    </row>
    <row r="158" spans="1:10" s="113" customFormat="1" ht="21" customHeight="1" x14ac:dyDescent="0.2">
      <c r="A158" s="122"/>
      <c r="B158" s="120"/>
      <c r="C158" s="120"/>
      <c r="D158" s="121"/>
      <c r="E158" s="121"/>
      <c r="F158" s="121"/>
      <c r="G158" s="121"/>
      <c r="H158" s="121"/>
      <c r="I158" s="121"/>
      <c r="J158" s="121"/>
    </row>
    <row r="159" spans="1:10" s="113" customFormat="1" ht="21" customHeight="1" x14ac:dyDescent="0.2">
      <c r="A159" s="122"/>
      <c r="B159" s="120"/>
      <c r="C159" s="120"/>
      <c r="D159" s="121"/>
      <c r="E159" s="121"/>
      <c r="F159" s="121"/>
      <c r="G159" s="121"/>
      <c r="H159" s="121"/>
      <c r="I159" s="121"/>
      <c r="J159" s="121"/>
    </row>
    <row r="160" spans="1:10" s="113" customFormat="1" ht="21" customHeight="1" x14ac:dyDescent="0.2">
      <c r="A160" s="119"/>
      <c r="B160" s="120"/>
      <c r="C160" s="120"/>
      <c r="D160" s="121"/>
      <c r="E160" s="121"/>
      <c r="F160" s="121"/>
      <c r="G160" s="121"/>
      <c r="H160" s="121"/>
      <c r="I160" s="121"/>
      <c r="J160" s="121"/>
    </row>
    <row r="161" spans="1:14" s="113" customFormat="1" ht="21" customHeight="1" x14ac:dyDescent="0.2">
      <c r="A161" s="115"/>
      <c r="D161" s="114"/>
      <c r="E161" s="114"/>
      <c r="F161" s="114"/>
      <c r="G161" s="114"/>
      <c r="H161" s="118"/>
      <c r="I161" s="114"/>
      <c r="J161" s="118"/>
    </row>
    <row r="162" spans="1:14" s="113" customFormat="1" ht="21" customHeight="1" x14ac:dyDescent="0.2">
      <c r="A162" s="115"/>
      <c r="D162" s="125"/>
      <c r="E162" s="125"/>
      <c r="F162" s="125"/>
      <c r="G162" s="126"/>
      <c r="H162" s="125"/>
      <c r="I162" s="125"/>
      <c r="J162" s="125"/>
    </row>
    <row r="163" spans="1:14" s="117" customFormat="1" ht="21" customHeight="1" x14ac:dyDescent="0.2">
      <c r="A163" s="115"/>
      <c r="B163" s="127"/>
      <c r="D163" s="127"/>
      <c r="E163" s="127"/>
      <c r="F163" s="127"/>
      <c r="G163" s="128"/>
      <c r="H163" s="127"/>
      <c r="I163" s="127"/>
      <c r="J163" s="127"/>
    </row>
    <row r="164" spans="1:14" s="113" customFormat="1" ht="21" customHeight="1" x14ac:dyDescent="0.2">
      <c r="A164" s="122"/>
      <c r="B164" s="122"/>
      <c r="E164" s="114"/>
      <c r="F164" s="114"/>
      <c r="G164" s="114"/>
      <c r="H164" s="114"/>
      <c r="I164" s="114"/>
      <c r="J164" s="114"/>
      <c r="K164" s="114"/>
    </row>
    <row r="165" spans="1:14" s="113" customFormat="1" ht="21" customHeight="1" x14ac:dyDescent="0.2">
      <c r="A165" s="115"/>
      <c r="B165" s="115"/>
      <c r="D165" s="116"/>
      <c r="E165" s="116"/>
      <c r="F165" s="116"/>
      <c r="G165" s="116"/>
      <c r="H165" s="116"/>
      <c r="I165" s="116"/>
      <c r="J165" s="116"/>
      <c r="K165" s="116"/>
      <c r="N165" s="115"/>
    </row>
    <row r="166" spans="1:14" s="113" customFormat="1" ht="21" customHeight="1" x14ac:dyDescent="0.2">
      <c r="A166" s="115"/>
      <c r="B166" s="115"/>
      <c r="D166" s="116"/>
      <c r="E166" s="116"/>
      <c r="F166" s="116"/>
      <c r="G166" s="116"/>
      <c r="H166" s="116"/>
      <c r="I166" s="116"/>
      <c r="J166" s="116"/>
      <c r="K166" s="116"/>
      <c r="N166" s="115"/>
    </row>
    <row r="167" spans="1:14" s="113" customFormat="1" ht="21" customHeight="1" x14ac:dyDescent="0.2">
      <c r="A167" s="115"/>
      <c r="B167" s="115"/>
      <c r="D167" s="116"/>
      <c r="E167" s="116"/>
      <c r="F167" s="116"/>
      <c r="G167" s="116"/>
      <c r="H167" s="116"/>
      <c r="I167" s="116"/>
      <c r="J167" s="116"/>
      <c r="K167" s="116"/>
    </row>
    <row r="168" spans="1:14" s="113" customFormat="1" ht="21" customHeight="1" x14ac:dyDescent="0.2">
      <c r="A168" s="115"/>
      <c r="B168" s="115"/>
      <c r="D168" s="116"/>
      <c r="E168" s="116"/>
      <c r="F168" s="116"/>
      <c r="G168" s="116"/>
      <c r="H168" s="116"/>
      <c r="I168" s="116"/>
      <c r="J168" s="116"/>
      <c r="K168" s="116"/>
    </row>
    <row r="169" spans="1:14" s="113" customFormat="1" ht="21" customHeight="1" x14ac:dyDescent="0.2">
      <c r="A169" s="115"/>
      <c r="B169" s="115"/>
      <c r="D169" s="116"/>
      <c r="E169" s="116"/>
      <c r="F169" s="116"/>
      <c r="G169" s="116"/>
      <c r="H169" s="116"/>
      <c r="I169" s="116"/>
      <c r="J169" s="116"/>
      <c r="K169" s="116"/>
    </row>
    <row r="170" spans="1:14" s="113" customFormat="1" ht="21" customHeight="1" x14ac:dyDescent="0.2">
      <c r="A170" s="115"/>
      <c r="B170" s="115"/>
      <c r="D170" s="116"/>
      <c r="E170" s="116"/>
      <c r="F170" s="116"/>
      <c r="G170" s="116"/>
      <c r="H170" s="116"/>
      <c r="I170" s="116"/>
      <c r="J170" s="116"/>
      <c r="K170" s="116"/>
    </row>
    <row r="171" spans="1:14" s="113" customFormat="1" ht="21" customHeight="1" x14ac:dyDescent="0.2">
      <c r="A171" s="115"/>
      <c r="B171" s="115"/>
      <c r="D171" s="116"/>
      <c r="E171" s="116"/>
      <c r="F171" s="116"/>
      <c r="G171" s="116"/>
      <c r="H171" s="116"/>
      <c r="I171" s="116"/>
      <c r="J171" s="116"/>
      <c r="K171" s="116"/>
    </row>
    <row r="172" spans="1:14" s="113" customFormat="1" ht="21" customHeight="1" x14ac:dyDescent="0.2">
      <c r="A172" s="115"/>
      <c r="B172" s="115"/>
      <c r="D172" s="116"/>
      <c r="E172" s="116"/>
      <c r="F172" s="116"/>
      <c r="G172" s="116"/>
      <c r="H172" s="116"/>
      <c r="I172" s="116"/>
      <c r="J172" s="116"/>
      <c r="K172" s="116"/>
    </row>
    <row r="173" spans="1:14" s="113" customFormat="1" ht="21" customHeight="1" x14ac:dyDescent="0.2">
      <c r="A173" s="115"/>
      <c r="B173" s="115"/>
      <c r="D173" s="116"/>
      <c r="E173" s="116"/>
      <c r="F173" s="116"/>
      <c r="G173" s="116"/>
      <c r="H173" s="116"/>
      <c r="I173" s="116"/>
      <c r="J173" s="116"/>
      <c r="K173" s="116"/>
    </row>
    <row r="174" spans="1:14" s="113" customFormat="1" ht="21" customHeight="1" x14ac:dyDescent="0.2">
      <c r="A174" s="115"/>
      <c r="B174" s="115"/>
      <c r="D174" s="116"/>
      <c r="E174" s="116"/>
      <c r="F174" s="116"/>
      <c r="G174" s="116"/>
      <c r="H174" s="116"/>
      <c r="I174" s="116"/>
      <c r="J174" s="116"/>
      <c r="K174" s="116"/>
    </row>
    <row r="175" spans="1:14" s="113" customFormat="1" ht="21" customHeight="1" x14ac:dyDescent="0.2">
      <c r="A175" s="115"/>
      <c r="B175" s="115"/>
      <c r="D175" s="116"/>
      <c r="E175" s="116"/>
      <c r="F175" s="116"/>
      <c r="G175" s="116"/>
      <c r="H175" s="116"/>
      <c r="I175" s="116"/>
      <c r="J175" s="116"/>
      <c r="K175" s="116"/>
      <c r="L175" s="116"/>
    </row>
    <row r="176" spans="1:14" s="113" customFormat="1" ht="21" customHeight="1" x14ac:dyDescent="0.2">
      <c r="A176" s="115"/>
      <c r="B176" s="115"/>
      <c r="D176" s="116"/>
      <c r="E176" s="116"/>
      <c r="F176" s="116"/>
      <c r="G176" s="116"/>
      <c r="H176" s="116"/>
      <c r="I176" s="116"/>
      <c r="J176" s="116"/>
      <c r="K176" s="116"/>
      <c r="L176" s="116"/>
    </row>
    <row r="177" spans="1:12" s="113" customFormat="1" ht="21" customHeight="1" x14ac:dyDescent="0.2">
      <c r="A177" s="115"/>
      <c r="B177" s="115"/>
      <c r="D177" s="116"/>
      <c r="E177" s="116"/>
      <c r="F177" s="116"/>
      <c r="G177" s="116"/>
      <c r="H177" s="116"/>
      <c r="I177" s="116"/>
      <c r="J177" s="116"/>
      <c r="K177" s="116"/>
      <c r="L177" s="116"/>
    </row>
    <row r="178" spans="1:12" s="113" customFormat="1" ht="21" customHeight="1" x14ac:dyDescent="0.2">
      <c r="A178" s="115"/>
      <c r="B178" s="115"/>
      <c r="C178" s="115"/>
      <c r="D178" s="116"/>
      <c r="E178" s="116"/>
      <c r="F178" s="116"/>
      <c r="G178" s="116"/>
      <c r="H178" s="116"/>
      <c r="I178" s="116"/>
      <c r="J178" s="116"/>
      <c r="K178" s="116"/>
    </row>
    <row r="179" spans="1:12" s="113" customFormat="1" ht="21" customHeight="1" x14ac:dyDescent="0.2">
      <c r="A179" s="122"/>
      <c r="B179" s="122"/>
      <c r="D179" s="116"/>
      <c r="E179" s="116"/>
      <c r="F179" s="116"/>
      <c r="G179" s="116"/>
      <c r="H179" s="116"/>
      <c r="I179" s="116"/>
      <c r="J179" s="116"/>
      <c r="K179" s="116"/>
    </row>
    <row r="180" spans="1:12" s="113" customFormat="1" ht="21" customHeight="1" x14ac:dyDescent="0.2">
      <c r="A180" s="115"/>
      <c r="B180" s="115"/>
      <c r="C180" s="129"/>
      <c r="D180" s="116"/>
      <c r="E180" s="116"/>
      <c r="F180" s="116"/>
      <c r="G180" s="116"/>
      <c r="H180" s="116"/>
      <c r="I180" s="116"/>
      <c r="J180" s="116"/>
      <c r="K180" s="116"/>
      <c r="L180" s="118"/>
    </row>
    <row r="181" spans="1:12" s="113" customFormat="1" ht="21" customHeight="1" x14ac:dyDescent="0.2">
      <c r="A181" s="115"/>
      <c r="B181" s="115"/>
      <c r="C181" s="129"/>
      <c r="D181" s="116"/>
      <c r="E181" s="116"/>
      <c r="F181" s="116"/>
      <c r="G181" s="116"/>
      <c r="H181" s="116"/>
      <c r="I181" s="116"/>
      <c r="K181" s="116"/>
      <c r="L181" s="118"/>
    </row>
    <row r="182" spans="1:12" s="113" customFormat="1" ht="21" customHeight="1" x14ac:dyDescent="0.2">
      <c r="A182" s="115"/>
      <c r="B182" s="115"/>
      <c r="C182" s="129"/>
      <c r="D182" s="116"/>
      <c r="E182" s="116"/>
      <c r="F182" s="116"/>
      <c r="G182" s="116"/>
      <c r="H182" s="116"/>
      <c r="I182" s="116"/>
      <c r="K182" s="116"/>
      <c r="L182" s="118"/>
    </row>
    <row r="183" spans="1:12" s="113" customFormat="1" ht="21" customHeight="1" x14ac:dyDescent="0.2">
      <c r="A183" s="115"/>
      <c r="B183" s="115"/>
      <c r="C183" s="129"/>
      <c r="D183" s="116"/>
      <c r="E183" s="116"/>
      <c r="F183" s="116"/>
      <c r="G183" s="116"/>
      <c r="H183" s="116"/>
      <c r="I183" s="116"/>
      <c r="K183" s="116"/>
      <c r="L183" s="118"/>
    </row>
    <row r="184" spans="1:12" s="113" customFormat="1" ht="21" customHeight="1" x14ac:dyDescent="0.2">
      <c r="A184" s="115"/>
      <c r="B184" s="115"/>
      <c r="C184" s="129"/>
      <c r="D184" s="116"/>
      <c r="E184" s="116"/>
      <c r="F184" s="116"/>
      <c r="G184" s="116"/>
      <c r="H184" s="116"/>
      <c r="I184" s="116"/>
      <c r="K184" s="116"/>
      <c r="L184" s="118"/>
    </row>
    <row r="185" spans="1:12" s="113" customFormat="1" ht="21" customHeight="1" x14ac:dyDescent="0.2">
      <c r="A185" s="115"/>
      <c r="B185" s="115"/>
      <c r="C185" s="129"/>
      <c r="D185" s="116"/>
      <c r="E185" s="116"/>
      <c r="F185" s="116"/>
      <c r="G185" s="116"/>
      <c r="H185" s="116"/>
      <c r="I185" s="116"/>
      <c r="K185" s="116"/>
      <c r="L185" s="118"/>
    </row>
    <row r="186" spans="1:12" s="113" customFormat="1" ht="21" customHeight="1" x14ac:dyDescent="0.2">
      <c r="A186" s="115"/>
      <c r="B186" s="115"/>
      <c r="C186" s="129"/>
      <c r="D186" s="116"/>
      <c r="E186" s="116"/>
      <c r="F186" s="116"/>
      <c r="G186" s="116"/>
      <c r="H186" s="116"/>
      <c r="I186" s="116"/>
      <c r="K186" s="116"/>
      <c r="L186" s="118"/>
    </row>
    <row r="187" spans="1:12" s="113" customFormat="1" ht="21" customHeight="1" x14ac:dyDescent="0.2">
      <c r="A187" s="115"/>
      <c r="B187" s="115"/>
      <c r="C187" s="129"/>
      <c r="D187" s="116"/>
      <c r="E187" s="116"/>
      <c r="F187" s="116"/>
      <c r="G187" s="116"/>
      <c r="H187" s="116"/>
      <c r="I187" s="116"/>
      <c r="K187" s="116"/>
      <c r="L187" s="118"/>
    </row>
    <row r="188" spans="1:12" s="113" customFormat="1" ht="21" customHeight="1" x14ac:dyDescent="0.2">
      <c r="A188" s="115"/>
      <c r="B188" s="115"/>
      <c r="C188" s="129"/>
      <c r="D188" s="116"/>
      <c r="E188" s="116"/>
      <c r="F188" s="116"/>
      <c r="G188" s="116"/>
      <c r="H188" s="116"/>
      <c r="I188" s="116"/>
      <c r="K188" s="116"/>
      <c r="L188" s="118"/>
    </row>
    <row r="189" spans="1:12" s="113" customFormat="1" ht="21" customHeight="1" x14ac:dyDescent="0.2">
      <c r="A189" s="115"/>
      <c r="B189" s="115"/>
      <c r="C189" s="129"/>
      <c r="D189" s="116"/>
      <c r="E189" s="116"/>
      <c r="F189" s="116"/>
      <c r="G189" s="116"/>
      <c r="H189" s="116"/>
      <c r="I189" s="116"/>
      <c r="K189" s="116"/>
      <c r="L189" s="118"/>
    </row>
    <row r="190" spans="1:12" s="113" customFormat="1" ht="21" customHeight="1" x14ac:dyDescent="0.2">
      <c r="A190" s="115"/>
      <c r="B190" s="115"/>
      <c r="C190" s="129"/>
      <c r="D190" s="116"/>
      <c r="E190" s="116"/>
      <c r="F190" s="116"/>
      <c r="G190" s="116"/>
      <c r="H190" s="116"/>
      <c r="I190" s="116"/>
      <c r="K190" s="116"/>
      <c r="L190" s="118"/>
    </row>
    <row r="191" spans="1:12" s="113" customFormat="1" ht="21" customHeight="1" x14ac:dyDescent="0.2">
      <c r="A191" s="115"/>
      <c r="B191" s="115"/>
      <c r="C191" s="129"/>
      <c r="D191" s="116"/>
      <c r="E191" s="116"/>
      <c r="F191" s="116"/>
      <c r="G191" s="116"/>
      <c r="H191" s="116"/>
      <c r="I191" s="116"/>
      <c r="J191" s="114"/>
      <c r="K191" s="116"/>
      <c r="L191" s="118"/>
    </row>
    <row r="192" spans="1:12" s="113" customFormat="1" ht="21" customHeight="1" x14ac:dyDescent="0.2">
      <c r="A192" s="115"/>
      <c r="B192" s="115"/>
      <c r="C192" s="129"/>
      <c r="D192" s="116"/>
      <c r="E192" s="116"/>
      <c r="F192" s="116"/>
      <c r="G192" s="116"/>
      <c r="H192" s="116"/>
      <c r="I192" s="116"/>
      <c r="J192" s="124"/>
      <c r="K192" s="116"/>
      <c r="L192" s="118"/>
    </row>
    <row r="193" spans="1:13" s="113" customFormat="1" ht="21" customHeight="1" x14ac:dyDescent="0.2">
      <c r="A193" s="122"/>
      <c r="B193" s="120"/>
      <c r="C193" s="120"/>
      <c r="D193" s="121"/>
      <c r="E193" s="121"/>
      <c r="F193" s="121"/>
      <c r="G193" s="121"/>
      <c r="H193" s="121"/>
      <c r="I193" s="121"/>
      <c r="J193" s="121"/>
    </row>
    <row r="194" spans="1:13" s="113" customFormat="1" ht="21" customHeight="1" x14ac:dyDescent="0.2">
      <c r="A194" s="122"/>
      <c r="B194" s="120"/>
      <c r="C194" s="120"/>
      <c r="D194" s="121"/>
      <c r="E194" s="121"/>
      <c r="F194" s="121"/>
      <c r="G194" s="121"/>
      <c r="H194" s="121"/>
      <c r="I194" s="121"/>
      <c r="J194" s="121"/>
    </row>
    <row r="195" spans="1:13" s="113" customFormat="1" ht="21" customHeight="1" x14ac:dyDescent="0.2">
      <c r="A195" s="119"/>
      <c r="B195" s="120"/>
      <c r="C195" s="120"/>
      <c r="D195" s="121"/>
      <c r="E195" s="121"/>
      <c r="F195" s="121"/>
      <c r="G195" s="121"/>
      <c r="H195" s="121"/>
      <c r="I195" s="121"/>
      <c r="J195" s="121"/>
    </row>
    <row r="196" spans="1:13" s="113" customFormat="1" ht="21" customHeight="1" x14ac:dyDescent="0.2">
      <c r="A196" s="115"/>
      <c r="D196" s="114"/>
      <c r="E196" s="114"/>
      <c r="F196" s="114"/>
      <c r="G196" s="114"/>
      <c r="H196" s="118"/>
      <c r="I196" s="114"/>
      <c r="J196" s="118"/>
    </row>
    <row r="197" spans="1:13" s="113" customFormat="1" ht="21" customHeight="1" x14ac:dyDescent="0.2">
      <c r="A197" s="115"/>
      <c r="D197" s="125"/>
      <c r="E197" s="125"/>
      <c r="F197" s="125"/>
      <c r="G197" s="126"/>
      <c r="H197" s="125"/>
      <c r="I197" s="125"/>
      <c r="J197" s="125"/>
    </row>
    <row r="198" spans="1:13" s="117" customFormat="1" ht="21" customHeight="1" x14ac:dyDescent="0.2">
      <c r="A198" s="115"/>
      <c r="B198" s="127"/>
      <c r="D198" s="127"/>
      <c r="E198" s="127"/>
      <c r="F198" s="127"/>
      <c r="G198" s="128"/>
      <c r="H198" s="127"/>
      <c r="I198" s="127"/>
      <c r="J198" s="127"/>
    </row>
    <row r="199" spans="1:13" s="113" customFormat="1" ht="21" customHeight="1" x14ac:dyDescent="0.2">
      <c r="A199" s="122"/>
      <c r="B199" s="122"/>
      <c r="E199" s="116"/>
      <c r="F199" s="116"/>
      <c r="G199" s="116"/>
      <c r="H199" s="116"/>
      <c r="I199" s="116"/>
      <c r="J199" s="116"/>
      <c r="K199" s="116"/>
    </row>
    <row r="200" spans="1:13" s="113" customFormat="1" ht="21" customHeight="1" x14ac:dyDescent="0.2">
      <c r="A200" s="115"/>
      <c r="B200" s="122"/>
      <c r="D200" s="116"/>
      <c r="E200" s="116"/>
      <c r="F200" s="116"/>
      <c r="G200" s="116"/>
      <c r="H200" s="116"/>
      <c r="I200" s="116"/>
      <c r="J200" s="116"/>
      <c r="K200" s="116"/>
    </row>
    <row r="201" spans="1:13" s="113" customFormat="1" ht="21" hidden="1" customHeight="1" x14ac:dyDescent="0.2">
      <c r="A201" s="115"/>
      <c r="B201" s="122"/>
      <c r="D201" s="116"/>
      <c r="E201" s="116"/>
      <c r="F201" s="116"/>
      <c r="G201" s="116"/>
      <c r="H201" s="116"/>
      <c r="I201" s="116"/>
      <c r="J201" s="116"/>
      <c r="K201" s="116"/>
    </row>
    <row r="202" spans="1:13" s="113" customFormat="1" ht="21" customHeight="1" x14ac:dyDescent="0.2">
      <c r="A202" s="115"/>
      <c r="B202" s="115"/>
      <c r="D202" s="116"/>
      <c r="E202" s="116"/>
      <c r="F202" s="116"/>
      <c r="G202" s="116"/>
      <c r="H202" s="116"/>
      <c r="I202" s="116"/>
      <c r="J202" s="116"/>
      <c r="K202" s="116"/>
    </row>
    <row r="203" spans="1:13" s="113" customFormat="1" ht="21" hidden="1" customHeight="1" x14ac:dyDescent="0.2">
      <c r="A203" s="115"/>
      <c r="B203" s="115"/>
      <c r="D203" s="116"/>
      <c r="E203" s="116"/>
      <c r="F203" s="116"/>
      <c r="G203" s="116"/>
      <c r="H203" s="116"/>
      <c r="I203" s="116"/>
      <c r="J203" s="116"/>
      <c r="K203" s="116"/>
    </row>
    <row r="204" spans="1:13" s="113" customFormat="1" ht="21" customHeight="1" x14ac:dyDescent="0.2">
      <c r="A204" s="115"/>
      <c r="B204" s="115"/>
      <c r="C204" s="115"/>
      <c r="D204" s="116"/>
      <c r="E204" s="116"/>
      <c r="F204" s="116"/>
      <c r="G204" s="116"/>
      <c r="H204" s="116"/>
      <c r="I204" s="116"/>
      <c r="J204" s="116"/>
      <c r="K204" s="116"/>
    </row>
    <row r="205" spans="1:13" s="113" customFormat="1" ht="21" customHeight="1" x14ac:dyDescent="0.2">
      <c r="A205" s="115"/>
      <c r="B205" s="115"/>
      <c r="D205" s="116"/>
      <c r="E205" s="116"/>
      <c r="F205" s="116"/>
      <c r="G205" s="116"/>
      <c r="H205" s="116"/>
      <c r="I205" s="116"/>
      <c r="J205" s="116"/>
      <c r="K205" s="116"/>
    </row>
    <row r="206" spans="1:13" s="113" customFormat="1" ht="21" customHeight="1" x14ac:dyDescent="0.2">
      <c r="A206" s="115"/>
      <c r="B206" s="115"/>
      <c r="D206" s="116"/>
      <c r="E206" s="116"/>
      <c r="F206" s="116"/>
      <c r="G206" s="116"/>
      <c r="H206" s="116"/>
      <c r="I206" s="116"/>
      <c r="J206" s="116"/>
      <c r="K206" s="116"/>
      <c r="M206" s="115"/>
    </row>
    <row r="207" spans="1:13" s="113" customFormat="1" ht="21" customHeight="1" x14ac:dyDescent="0.2">
      <c r="A207" s="115"/>
      <c r="B207" s="115"/>
      <c r="D207" s="116"/>
      <c r="E207" s="116"/>
      <c r="F207" s="116"/>
      <c r="G207" s="116"/>
      <c r="H207" s="116"/>
      <c r="I207" s="116"/>
      <c r="J207" s="116"/>
      <c r="K207" s="116"/>
      <c r="M207" s="115"/>
    </row>
    <row r="208" spans="1:13" s="113" customFormat="1" ht="21" customHeight="1" x14ac:dyDescent="0.2">
      <c r="A208" s="115"/>
      <c r="B208" s="115"/>
      <c r="D208" s="116"/>
      <c r="E208" s="116"/>
      <c r="F208" s="116"/>
      <c r="G208" s="116"/>
      <c r="H208" s="116"/>
      <c r="I208" s="116"/>
      <c r="J208" s="116"/>
      <c r="K208" s="116"/>
      <c r="M208" s="115"/>
    </row>
    <row r="209" spans="1:13" s="113" customFormat="1" ht="21" customHeight="1" x14ac:dyDescent="0.2">
      <c r="A209" s="115"/>
      <c r="B209" s="115"/>
      <c r="D209" s="116"/>
      <c r="E209" s="116"/>
      <c r="F209" s="116"/>
      <c r="G209" s="116"/>
      <c r="H209" s="116"/>
      <c r="I209" s="116"/>
      <c r="J209" s="116"/>
      <c r="K209" s="116"/>
      <c r="M209" s="115"/>
    </row>
    <row r="210" spans="1:13" s="113" customFormat="1" ht="21" customHeight="1" x14ac:dyDescent="0.2">
      <c r="A210" s="115"/>
      <c r="B210" s="115"/>
      <c r="D210" s="116"/>
      <c r="E210" s="116"/>
      <c r="F210" s="116"/>
      <c r="G210" s="116"/>
      <c r="H210" s="116"/>
      <c r="I210" s="116"/>
      <c r="J210" s="116"/>
      <c r="K210" s="116"/>
      <c r="M210" s="115"/>
    </row>
    <row r="211" spans="1:13" s="113" customFormat="1" ht="21" customHeight="1" x14ac:dyDescent="0.2">
      <c r="A211" s="115"/>
      <c r="B211" s="115"/>
      <c r="D211" s="116"/>
      <c r="E211" s="116"/>
      <c r="F211" s="116"/>
      <c r="G211" s="116"/>
      <c r="H211" s="116"/>
      <c r="I211" s="116"/>
      <c r="J211" s="116"/>
      <c r="K211" s="116"/>
      <c r="M211" s="115"/>
    </row>
    <row r="212" spans="1:13" s="113" customFormat="1" ht="21" customHeight="1" x14ac:dyDescent="0.2">
      <c r="A212" s="115"/>
      <c r="B212" s="115"/>
      <c r="D212" s="116"/>
      <c r="E212" s="116"/>
      <c r="F212" s="116"/>
      <c r="G212" s="116"/>
      <c r="H212" s="116"/>
      <c r="I212" s="116"/>
      <c r="J212" s="116"/>
      <c r="K212" s="116"/>
      <c r="M212" s="115"/>
    </row>
    <row r="213" spans="1:13" s="113" customFormat="1" ht="21" customHeight="1" x14ac:dyDescent="0.2">
      <c r="A213" s="122"/>
      <c r="B213" s="122"/>
      <c r="D213" s="116"/>
      <c r="E213" s="116"/>
      <c r="F213" s="116"/>
      <c r="G213" s="116"/>
      <c r="H213" s="116"/>
      <c r="I213" s="116"/>
      <c r="J213" s="116"/>
      <c r="K213" s="116"/>
    </row>
    <row r="214" spans="1:13" s="113" customFormat="1" ht="21" customHeight="1" x14ac:dyDescent="0.2">
      <c r="A214" s="115"/>
      <c r="B214" s="122"/>
      <c r="D214" s="116"/>
      <c r="E214" s="116"/>
      <c r="F214" s="116"/>
      <c r="G214" s="116"/>
      <c r="H214" s="116"/>
      <c r="I214" s="116"/>
      <c r="J214" s="116"/>
      <c r="K214" s="116"/>
    </row>
    <row r="215" spans="1:13" s="113" customFormat="1" ht="21" customHeight="1" x14ac:dyDescent="0.2">
      <c r="A215" s="115"/>
      <c r="B215" s="115"/>
      <c r="D215" s="116"/>
      <c r="E215" s="116"/>
      <c r="F215" s="116"/>
      <c r="G215" s="116"/>
      <c r="H215" s="116"/>
      <c r="I215" s="116"/>
      <c r="J215" s="116"/>
      <c r="K215" s="116"/>
    </row>
    <row r="216" spans="1:13" s="113" customFormat="1" ht="21" customHeight="1" x14ac:dyDescent="0.2">
      <c r="A216" s="122"/>
      <c r="B216" s="115"/>
      <c r="D216" s="116"/>
      <c r="E216" s="116"/>
      <c r="F216" s="116"/>
      <c r="G216" s="116"/>
      <c r="H216" s="116"/>
      <c r="I216" s="116"/>
      <c r="J216" s="116"/>
      <c r="K216" s="116"/>
    </row>
    <row r="217" spans="1:13" s="113" customFormat="1" ht="21" customHeight="1" x14ac:dyDescent="0.2">
      <c r="A217" s="115"/>
      <c r="B217" s="115"/>
      <c r="D217" s="116"/>
      <c r="E217" s="116"/>
      <c r="F217" s="116"/>
      <c r="G217" s="116"/>
      <c r="H217" s="116"/>
      <c r="I217" s="116"/>
      <c r="J217" s="116"/>
      <c r="K217" s="116"/>
    </row>
    <row r="218" spans="1:13" s="113" customFormat="1" ht="21" customHeight="1" x14ac:dyDescent="0.2">
      <c r="A218" s="122"/>
      <c r="B218" s="122"/>
      <c r="C218" s="129"/>
      <c r="D218" s="116"/>
      <c r="E218" s="116"/>
      <c r="F218" s="116"/>
      <c r="G218" s="116"/>
      <c r="H218" s="116"/>
      <c r="I218" s="116"/>
      <c r="J218" s="116"/>
      <c r="K218" s="116"/>
    </row>
    <row r="219" spans="1:13" s="113" customFormat="1" ht="21" customHeight="1" x14ac:dyDescent="0.2">
      <c r="A219" s="115"/>
      <c r="B219" s="115"/>
      <c r="C219" s="129"/>
      <c r="D219" s="116"/>
      <c r="E219" s="116"/>
      <c r="F219" s="116"/>
      <c r="G219" s="116"/>
      <c r="H219" s="116"/>
      <c r="I219" s="116"/>
      <c r="J219" s="116"/>
      <c r="K219" s="116"/>
    </row>
    <row r="220" spans="1:13" s="113" customFormat="1" ht="21" customHeight="1" x14ac:dyDescent="0.2">
      <c r="A220" s="122"/>
      <c r="B220" s="122"/>
      <c r="C220" s="129"/>
      <c r="D220" s="116"/>
      <c r="E220" s="116"/>
      <c r="F220" s="116"/>
      <c r="G220" s="116"/>
      <c r="H220" s="116"/>
      <c r="I220" s="116"/>
      <c r="J220" s="116"/>
      <c r="K220" s="116"/>
    </row>
    <row r="221" spans="1:13" s="113" customFormat="1" ht="21" customHeight="1" x14ac:dyDescent="0.2">
      <c r="A221" s="115"/>
      <c r="B221" s="115"/>
      <c r="C221" s="129"/>
      <c r="D221" s="116"/>
      <c r="E221" s="116"/>
      <c r="F221" s="116"/>
      <c r="G221" s="116"/>
      <c r="H221" s="116"/>
      <c r="I221" s="116"/>
      <c r="J221" s="116"/>
      <c r="K221" s="116"/>
    </row>
    <row r="222" spans="1:13" s="113" customFormat="1" ht="21" customHeight="1" x14ac:dyDescent="0.2">
      <c r="A222" s="115"/>
      <c r="B222" s="115"/>
      <c r="C222" s="129"/>
      <c r="D222" s="116"/>
      <c r="E222" s="116"/>
      <c r="F222" s="116"/>
      <c r="G222" s="116"/>
      <c r="H222" s="116"/>
      <c r="I222" s="116"/>
      <c r="J222" s="116"/>
      <c r="K222" s="116"/>
    </row>
    <row r="223" spans="1:13" s="113" customFormat="1" ht="21" hidden="1" customHeight="1" x14ac:dyDescent="0.2">
      <c r="A223" s="115"/>
      <c r="B223" s="115"/>
      <c r="C223" s="129"/>
      <c r="D223" s="116"/>
      <c r="E223" s="116"/>
      <c r="F223" s="116"/>
      <c r="G223" s="116"/>
      <c r="H223" s="116"/>
      <c r="I223" s="116"/>
      <c r="J223" s="116"/>
      <c r="K223" s="116"/>
    </row>
    <row r="224" spans="1:13" s="113" customFormat="1" ht="21" customHeight="1" x14ac:dyDescent="0.2">
      <c r="A224" s="115"/>
      <c r="B224" s="115"/>
      <c r="C224" s="129"/>
      <c r="D224" s="116"/>
      <c r="E224" s="116"/>
      <c r="F224" s="116"/>
      <c r="G224" s="116"/>
      <c r="H224" s="116"/>
      <c r="I224" s="116"/>
      <c r="J224" s="116"/>
      <c r="K224" s="116"/>
    </row>
    <row r="225" spans="1:12" s="113" customFormat="1" ht="21" customHeight="1" x14ac:dyDescent="0.2">
      <c r="A225" s="115"/>
      <c r="B225" s="115"/>
      <c r="C225" s="129"/>
      <c r="K225" s="116"/>
    </row>
    <row r="226" spans="1:12" s="113" customFormat="1" ht="21" customHeight="1" x14ac:dyDescent="0.2">
      <c r="A226" s="115"/>
      <c r="B226" s="115"/>
      <c r="C226" s="129"/>
      <c r="D226" s="116"/>
      <c r="E226" s="116"/>
      <c r="F226" s="116"/>
      <c r="G226" s="116"/>
      <c r="H226" s="116"/>
      <c r="I226" s="116"/>
      <c r="J226" s="116"/>
      <c r="K226" s="116"/>
    </row>
    <row r="227" spans="1:12" s="113" customFormat="1" ht="21" customHeight="1" x14ac:dyDescent="0.2">
      <c r="A227" s="115"/>
      <c r="B227" s="115"/>
      <c r="C227" s="129"/>
      <c r="D227" s="116"/>
      <c r="E227" s="116"/>
      <c r="F227" s="116"/>
      <c r="G227" s="116"/>
      <c r="H227" s="116"/>
      <c r="I227" s="116"/>
      <c r="J227" s="116"/>
      <c r="K227" s="116"/>
      <c r="L227" s="118"/>
    </row>
    <row r="228" spans="1:12" s="113" customFormat="1" ht="21" customHeight="1" x14ac:dyDescent="0.2">
      <c r="A228" s="115"/>
      <c r="B228" s="115"/>
      <c r="C228" s="129"/>
      <c r="D228" s="116"/>
      <c r="E228" s="116"/>
      <c r="F228" s="116"/>
      <c r="G228" s="116"/>
      <c r="H228" s="116"/>
      <c r="I228" s="116"/>
      <c r="J228" s="116"/>
      <c r="K228" s="116"/>
      <c r="L228" s="118"/>
    </row>
    <row r="229" spans="1:12" s="113" customFormat="1" ht="21" customHeight="1" x14ac:dyDescent="0.2">
      <c r="A229" s="115"/>
      <c r="B229" s="115"/>
      <c r="C229" s="129"/>
      <c r="D229" s="116"/>
      <c r="E229" s="116"/>
      <c r="F229" s="116"/>
      <c r="G229" s="116"/>
      <c r="H229" s="116"/>
      <c r="I229" s="116"/>
      <c r="J229" s="116"/>
      <c r="K229" s="116"/>
      <c r="L229" s="118"/>
    </row>
    <row r="230" spans="1:12" s="113" customFormat="1" ht="21" customHeight="1" x14ac:dyDescent="0.2">
      <c r="A230" s="115"/>
      <c r="B230" s="115"/>
      <c r="C230" s="129"/>
      <c r="D230" s="116"/>
      <c r="E230" s="116"/>
      <c r="F230" s="116"/>
      <c r="G230" s="116"/>
      <c r="H230" s="116"/>
      <c r="I230" s="116"/>
      <c r="J230" s="116"/>
      <c r="K230" s="116"/>
      <c r="L230" s="118"/>
    </row>
    <row r="231" spans="1:12" s="113" customFormat="1" ht="21" customHeight="1" x14ac:dyDescent="0.2">
      <c r="A231" s="115"/>
      <c r="B231" s="115"/>
      <c r="C231" s="129"/>
      <c r="D231" s="116"/>
      <c r="E231" s="116"/>
      <c r="F231" s="116"/>
      <c r="G231" s="116"/>
      <c r="H231" s="116"/>
      <c r="I231" s="116"/>
      <c r="J231" s="116"/>
      <c r="K231" s="116"/>
      <c r="L231" s="118"/>
    </row>
    <row r="232" spans="1:12" s="113" customFormat="1" ht="21" customHeight="1" x14ac:dyDescent="0.2">
      <c r="A232" s="115"/>
      <c r="B232" s="115"/>
      <c r="C232" s="129"/>
      <c r="D232" s="116"/>
      <c r="E232" s="116"/>
      <c r="F232" s="116"/>
      <c r="G232" s="116"/>
      <c r="H232" s="116"/>
      <c r="I232" s="116"/>
      <c r="J232" s="116"/>
      <c r="K232" s="116"/>
      <c r="L232" s="118"/>
    </row>
    <row r="233" spans="1:12" s="113" customFormat="1" ht="21" customHeight="1" x14ac:dyDescent="0.2">
      <c r="B233" s="115"/>
      <c r="C233" s="129"/>
      <c r="D233" s="116"/>
      <c r="E233" s="116"/>
      <c r="F233" s="116"/>
      <c r="G233" s="116"/>
      <c r="H233" s="116"/>
      <c r="I233" s="116"/>
      <c r="J233" s="114"/>
      <c r="K233" s="116"/>
      <c r="L233" s="118"/>
    </row>
  </sheetData>
  <printOptions horizontalCentered="1"/>
  <pageMargins left="0.75" right="0.21" top="0.45" bottom="0.24" header="0.196850393700787" footer="0.196850393700787"/>
  <pageSetup paperSize="9" scale="94" firstPageNumber="3" orientation="portrait" useFirstPageNumber="1" r:id="rId1"/>
  <headerFooter alignWithMargins="0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026F-21EB-406A-A2CC-06FF317A9667}">
  <sheetPr codeName="Sheet7"/>
  <dimension ref="A1:N276"/>
  <sheetViews>
    <sheetView showGridLines="0" view="pageBreakPreview" zoomScaleNormal="90" zoomScaleSheetLayoutView="100" workbookViewId="0">
      <selection activeCell="M1" sqref="M1"/>
    </sheetView>
  </sheetViews>
  <sheetFormatPr defaultColWidth="9.140625" defaultRowHeight="21" customHeight="1" x14ac:dyDescent="0.2"/>
  <cols>
    <col min="1" max="1" width="54.5703125" style="115" customWidth="1"/>
    <col min="2" max="2" width="7" style="130" customWidth="1"/>
    <col min="3" max="3" width="0.5703125" style="115" customWidth="1"/>
    <col min="4" max="4" width="15" style="115" customWidth="1"/>
    <col min="5" max="5" width="0.7109375" style="115" customWidth="1"/>
    <col min="6" max="6" width="15" style="115" customWidth="1"/>
    <col min="7" max="7" width="0.7109375" style="115" customWidth="1"/>
    <col min="8" max="8" width="15" style="115" customWidth="1"/>
    <col min="9" max="9" width="0.7109375" style="115" customWidth="1"/>
    <col min="10" max="10" width="15" style="115" customWidth="1"/>
    <col min="11" max="11" width="0.140625" style="115" customWidth="1"/>
    <col min="12" max="12" width="10.140625" style="115" bestFit="1" customWidth="1"/>
    <col min="13" max="16384" width="9.140625" style="115"/>
  </cols>
  <sheetData>
    <row r="1" spans="1:11" ht="21" customHeight="1" x14ac:dyDescent="0.2">
      <c r="A1" s="4"/>
      <c r="B1" s="53"/>
      <c r="C1" s="4"/>
      <c r="D1" s="4"/>
      <c r="E1" s="4"/>
      <c r="F1" s="4"/>
      <c r="G1" s="4"/>
      <c r="H1" s="4"/>
      <c r="I1" s="4"/>
      <c r="J1" s="80" t="s">
        <v>107</v>
      </c>
      <c r="K1" s="4"/>
    </row>
    <row r="2" spans="1:11" s="113" customFormat="1" ht="21" customHeight="1" x14ac:dyDescent="0.2">
      <c r="A2" s="26" t="s">
        <v>27</v>
      </c>
      <c r="B2" s="65"/>
      <c r="C2" s="29"/>
      <c r="D2" s="29"/>
      <c r="E2" s="29"/>
      <c r="F2" s="29"/>
      <c r="G2" s="29"/>
      <c r="H2" s="29"/>
      <c r="I2" s="29"/>
      <c r="J2" s="29"/>
      <c r="K2" s="30"/>
    </row>
    <row r="3" spans="1:11" s="113" customFormat="1" ht="21" customHeight="1" x14ac:dyDescent="0.2">
      <c r="A3" s="26" t="s">
        <v>225</v>
      </c>
      <c r="B3" s="65"/>
      <c r="C3" s="28"/>
      <c r="D3" s="27"/>
      <c r="E3" s="27"/>
      <c r="F3" s="27"/>
      <c r="G3" s="27"/>
      <c r="H3" s="27"/>
      <c r="I3" s="27"/>
      <c r="J3" s="27"/>
      <c r="K3" s="30"/>
    </row>
    <row r="4" spans="1:11" s="113" customFormat="1" ht="21" customHeight="1" x14ac:dyDescent="0.2">
      <c r="A4" s="36" t="s">
        <v>224</v>
      </c>
      <c r="B4" s="65"/>
      <c r="C4" s="28"/>
      <c r="D4" s="27"/>
      <c r="E4" s="27"/>
      <c r="F4" s="27"/>
      <c r="G4" s="27"/>
      <c r="H4" s="27"/>
      <c r="I4" s="27"/>
      <c r="J4" s="27"/>
      <c r="K4" s="30"/>
    </row>
    <row r="5" spans="1:11" s="113" customFormat="1" ht="21" customHeight="1" x14ac:dyDescent="0.2">
      <c r="A5" s="4"/>
      <c r="B5" s="27"/>
      <c r="C5" s="1"/>
      <c r="D5" s="2"/>
      <c r="E5" s="2"/>
      <c r="F5" s="2"/>
      <c r="G5" s="2"/>
      <c r="H5" s="3"/>
      <c r="I5" s="2"/>
      <c r="J5" s="79" t="s">
        <v>132</v>
      </c>
      <c r="K5" s="30"/>
    </row>
    <row r="6" spans="1:11" s="113" customFormat="1" ht="21" customHeight="1" x14ac:dyDescent="0.2">
      <c r="A6" s="4"/>
      <c r="B6" s="26"/>
      <c r="C6" s="1"/>
      <c r="D6" s="25"/>
      <c r="E6" s="25" t="s">
        <v>25</v>
      </c>
      <c r="F6" s="25"/>
      <c r="G6" s="32"/>
      <c r="H6" s="25"/>
      <c r="I6" s="25" t="s">
        <v>24</v>
      </c>
      <c r="J6" s="25"/>
      <c r="K6" s="30"/>
    </row>
    <row r="7" spans="1:11" s="113" customFormat="1" ht="21" customHeight="1" x14ac:dyDescent="0.2">
      <c r="A7" s="4"/>
      <c r="B7" s="78" t="s">
        <v>53</v>
      </c>
      <c r="C7" s="7"/>
      <c r="D7" s="48">
        <v>2026</v>
      </c>
      <c r="E7" s="9"/>
      <c r="F7" s="48">
        <v>2025</v>
      </c>
      <c r="G7" s="35"/>
      <c r="H7" s="48">
        <v>2026</v>
      </c>
      <c r="I7" s="9"/>
      <c r="J7" s="48">
        <v>2025</v>
      </c>
      <c r="K7" s="30"/>
    </row>
    <row r="8" spans="1:11" s="113" customFormat="1" ht="21" customHeight="1" x14ac:dyDescent="0.2">
      <c r="A8" s="26" t="s">
        <v>131</v>
      </c>
      <c r="B8" s="53"/>
      <c r="C8" s="1"/>
      <c r="D8" s="1"/>
      <c r="E8" s="24"/>
      <c r="F8" s="2"/>
      <c r="G8" s="24"/>
      <c r="H8" s="24"/>
      <c r="I8" s="24"/>
      <c r="J8" s="24"/>
      <c r="K8" s="30"/>
    </row>
    <row r="9" spans="1:11" s="113" customFormat="1" ht="21" customHeight="1" x14ac:dyDescent="0.2">
      <c r="A9" s="4" t="s">
        <v>130</v>
      </c>
      <c r="B9" s="74" t="s">
        <v>223</v>
      </c>
      <c r="C9" s="58"/>
      <c r="D9" s="61">
        <v>53051605</v>
      </c>
      <c r="E9" s="64"/>
      <c r="F9" s="59">
        <v>52736468</v>
      </c>
      <c r="G9" s="64"/>
      <c r="H9" s="61">
        <v>9089687</v>
      </c>
      <c r="I9" s="64"/>
      <c r="J9" s="59">
        <v>8927806</v>
      </c>
      <c r="K9" s="30"/>
    </row>
    <row r="10" spans="1:11" s="113" customFormat="1" ht="21" customHeight="1" x14ac:dyDescent="0.2">
      <c r="A10" s="4" t="s">
        <v>129</v>
      </c>
      <c r="B10" s="74" t="s">
        <v>223</v>
      </c>
      <c r="C10" s="58"/>
      <c r="D10" s="6">
        <v>2050063</v>
      </c>
      <c r="E10" s="6"/>
      <c r="F10" s="6">
        <v>2074882</v>
      </c>
      <c r="G10" s="6"/>
      <c r="H10" s="6">
        <v>0</v>
      </c>
      <c r="I10" s="6"/>
      <c r="J10" s="6">
        <v>0</v>
      </c>
      <c r="K10" s="30"/>
    </row>
    <row r="11" spans="1:11" s="113" customFormat="1" ht="21" customHeight="1" x14ac:dyDescent="0.2">
      <c r="A11" s="4" t="s">
        <v>128</v>
      </c>
      <c r="B11" s="74" t="s">
        <v>223</v>
      </c>
      <c r="C11" s="58"/>
      <c r="D11" s="6"/>
      <c r="E11" s="6"/>
      <c r="F11" s="6"/>
      <c r="G11" s="6"/>
      <c r="H11" s="6"/>
      <c r="I11" s="6"/>
      <c r="J11" s="6"/>
      <c r="K11" s="30"/>
    </row>
    <row r="12" spans="1:11" s="113" customFormat="1" ht="21" customHeight="1" x14ac:dyDescent="0.2">
      <c r="A12" s="4" t="s">
        <v>127</v>
      </c>
      <c r="B12" s="75"/>
      <c r="C12" s="58"/>
      <c r="D12" s="63">
        <v>38344</v>
      </c>
      <c r="E12" s="6"/>
      <c r="F12" s="63">
        <v>37365</v>
      </c>
      <c r="G12" s="6"/>
      <c r="H12" s="63">
        <v>10717200</v>
      </c>
      <c r="I12" s="6"/>
      <c r="J12" s="63">
        <v>9942132</v>
      </c>
      <c r="K12" s="30"/>
    </row>
    <row r="13" spans="1:11" s="113" customFormat="1" ht="21" customHeight="1" x14ac:dyDescent="0.2">
      <c r="A13" s="4" t="s">
        <v>126</v>
      </c>
      <c r="B13" s="46" t="s">
        <v>223</v>
      </c>
      <c r="C13" s="58"/>
      <c r="D13" s="62">
        <v>966317</v>
      </c>
      <c r="E13" s="6"/>
      <c r="F13" s="62">
        <v>774864</v>
      </c>
      <c r="G13" s="6"/>
      <c r="H13" s="62">
        <v>840777</v>
      </c>
      <c r="I13" s="6"/>
      <c r="J13" s="62">
        <v>871263</v>
      </c>
      <c r="K13" s="30"/>
    </row>
    <row r="14" spans="1:11" s="113" customFormat="1" ht="21" customHeight="1" x14ac:dyDescent="0.2">
      <c r="A14" s="4" t="s">
        <v>125</v>
      </c>
      <c r="B14" s="46"/>
      <c r="C14" s="58"/>
      <c r="D14" s="6">
        <f>SUM(D12:D13)</f>
        <v>1004661</v>
      </c>
      <c r="E14" s="6"/>
      <c r="F14" s="6">
        <f>SUM(F12:F13)</f>
        <v>812229</v>
      </c>
      <c r="G14" s="6"/>
      <c r="H14" s="6">
        <f>SUM(H12:H13)</f>
        <v>11557977</v>
      </c>
      <c r="I14" s="6"/>
      <c r="J14" s="6">
        <f>SUM(J12:J13)</f>
        <v>10813395</v>
      </c>
      <c r="K14" s="30"/>
    </row>
    <row r="15" spans="1:11" s="113" customFormat="1" ht="21" customHeight="1" x14ac:dyDescent="0.2">
      <c r="A15" s="26" t="s">
        <v>124</v>
      </c>
      <c r="B15" s="77"/>
      <c r="C15" s="53"/>
      <c r="D15" s="31">
        <f>SUM(D9:D14)-D14</f>
        <v>56106329</v>
      </c>
      <c r="E15" s="6"/>
      <c r="F15" s="31">
        <f>SUM(F9:F14)-F14</f>
        <v>55623579</v>
      </c>
      <c r="G15" s="6"/>
      <c r="H15" s="31">
        <f>SUM(H9:H14)-H14</f>
        <v>20647664</v>
      </c>
      <c r="I15" s="6"/>
      <c r="J15" s="31">
        <f>SUM(J9:J14)-J14</f>
        <v>19741201</v>
      </c>
      <c r="K15" s="30"/>
    </row>
    <row r="16" spans="1:11" s="113" customFormat="1" ht="21" customHeight="1" x14ac:dyDescent="0.2">
      <c r="A16" s="26" t="s">
        <v>123</v>
      </c>
      <c r="B16" s="76"/>
      <c r="C16" s="53"/>
      <c r="D16" s="6"/>
      <c r="E16" s="6"/>
      <c r="F16" s="6"/>
      <c r="G16" s="6"/>
      <c r="H16" s="6"/>
      <c r="I16" s="6"/>
      <c r="J16" s="6"/>
      <c r="K16" s="30"/>
    </row>
    <row r="17" spans="1:11" s="113" customFormat="1" ht="21" customHeight="1" x14ac:dyDescent="0.2">
      <c r="A17" s="4" t="s">
        <v>122</v>
      </c>
      <c r="B17" s="74" t="s">
        <v>223</v>
      </c>
      <c r="C17" s="58"/>
      <c r="D17" s="61">
        <v>35984937</v>
      </c>
      <c r="E17" s="60"/>
      <c r="F17" s="59">
        <v>35021214</v>
      </c>
      <c r="G17" s="60"/>
      <c r="H17" s="61">
        <v>5869512</v>
      </c>
      <c r="I17" s="60"/>
      <c r="J17" s="59">
        <v>5705577</v>
      </c>
      <c r="K17" s="30"/>
    </row>
    <row r="18" spans="1:11" s="113" customFormat="1" ht="21" customHeight="1" x14ac:dyDescent="0.2">
      <c r="A18" s="4" t="s">
        <v>121</v>
      </c>
      <c r="B18" s="74" t="s">
        <v>223</v>
      </c>
      <c r="C18" s="58"/>
      <c r="D18" s="61">
        <v>10663278</v>
      </c>
      <c r="E18" s="60"/>
      <c r="F18" s="59">
        <v>10476254</v>
      </c>
      <c r="G18" s="60"/>
      <c r="H18" s="61">
        <v>2422393</v>
      </c>
      <c r="I18" s="60"/>
      <c r="J18" s="59">
        <v>2360825</v>
      </c>
      <c r="K18" s="30"/>
    </row>
    <row r="19" spans="1:11" s="113" customFormat="1" ht="21" customHeight="1" x14ac:dyDescent="0.2">
      <c r="A19" s="26" t="s">
        <v>120</v>
      </c>
      <c r="B19" s="74"/>
      <c r="C19" s="53"/>
      <c r="D19" s="31">
        <f>SUM(D16:D18)</f>
        <v>46648215</v>
      </c>
      <c r="E19" s="6"/>
      <c r="F19" s="31">
        <f>SUM(F16:F18)</f>
        <v>45497468</v>
      </c>
      <c r="G19" s="6"/>
      <c r="H19" s="31">
        <f>SUM(H16:H18)</f>
        <v>8291905</v>
      </c>
      <c r="I19" s="6"/>
      <c r="J19" s="31">
        <f>SUM(J16:J18)</f>
        <v>8066402</v>
      </c>
      <c r="K19" s="30"/>
    </row>
    <row r="20" spans="1:11" s="113" customFormat="1" ht="21" customHeight="1" x14ac:dyDescent="0.2">
      <c r="A20" s="26" t="s">
        <v>119</v>
      </c>
      <c r="B20" s="74"/>
      <c r="C20" s="56"/>
      <c r="D20" s="6">
        <f>D15-D19</f>
        <v>9458114</v>
      </c>
      <c r="E20" s="6"/>
      <c r="F20" s="6">
        <f>F15-F19</f>
        <v>10126111</v>
      </c>
      <c r="G20" s="6"/>
      <c r="H20" s="6">
        <f>H15-H19</f>
        <v>12355759</v>
      </c>
      <c r="I20" s="6"/>
      <c r="J20" s="6">
        <f>J15-J19</f>
        <v>11674799</v>
      </c>
      <c r="K20" s="30"/>
    </row>
    <row r="21" spans="1:11" s="113" customFormat="1" ht="21" customHeight="1" x14ac:dyDescent="0.2">
      <c r="A21" s="4" t="s">
        <v>118</v>
      </c>
      <c r="B21" s="75"/>
      <c r="C21" s="56"/>
      <c r="D21" s="6"/>
      <c r="E21" s="6"/>
      <c r="F21" s="6"/>
      <c r="G21" s="6"/>
      <c r="H21" s="6"/>
      <c r="I21" s="6"/>
      <c r="J21" s="6"/>
      <c r="K21" s="30"/>
    </row>
    <row r="22" spans="1:11" s="113" customFormat="1" ht="21" customHeight="1" x14ac:dyDescent="0.2">
      <c r="A22" s="4" t="s">
        <v>117</v>
      </c>
      <c r="B22" s="76">
        <v>6</v>
      </c>
      <c r="C22" s="58"/>
      <c r="D22" s="6">
        <v>54970</v>
      </c>
      <c r="E22" s="6"/>
      <c r="F22" s="6">
        <v>32005</v>
      </c>
      <c r="G22" s="6"/>
      <c r="H22" s="6">
        <v>0</v>
      </c>
      <c r="I22" s="6"/>
      <c r="J22" s="6">
        <v>0</v>
      </c>
      <c r="K22" s="30"/>
    </row>
    <row r="23" spans="1:11" s="113" customFormat="1" ht="21" customHeight="1" x14ac:dyDescent="0.2">
      <c r="A23" s="4" t="s">
        <v>116</v>
      </c>
      <c r="B23" s="76"/>
      <c r="C23" s="58"/>
      <c r="D23" s="6">
        <v>31425</v>
      </c>
      <c r="E23" s="6"/>
      <c r="F23" s="6">
        <v>65014</v>
      </c>
      <c r="G23" s="6"/>
      <c r="H23" s="6">
        <v>57989</v>
      </c>
      <c r="I23" s="6"/>
      <c r="J23" s="6">
        <v>87307</v>
      </c>
      <c r="K23" s="30"/>
    </row>
    <row r="24" spans="1:11" s="113" customFormat="1" ht="21" customHeight="1" x14ac:dyDescent="0.2">
      <c r="A24" s="4" t="s">
        <v>115</v>
      </c>
      <c r="B24" s="76"/>
      <c r="C24" s="58"/>
      <c r="D24" s="11">
        <v>-154924</v>
      </c>
      <c r="E24" s="6"/>
      <c r="F24" s="11">
        <v>-193480</v>
      </c>
      <c r="G24" s="6"/>
      <c r="H24" s="11">
        <v>-159422</v>
      </c>
      <c r="I24" s="6"/>
      <c r="J24" s="11">
        <v>-237913</v>
      </c>
      <c r="K24" s="30"/>
    </row>
    <row r="25" spans="1:11" s="113" customFormat="1" ht="21" customHeight="1" x14ac:dyDescent="0.2">
      <c r="A25" s="26" t="s">
        <v>114</v>
      </c>
      <c r="B25" s="76"/>
      <c r="C25" s="58"/>
      <c r="D25" s="6">
        <f>SUM(D20:D24)</f>
        <v>9389585</v>
      </c>
      <c r="E25" s="6"/>
      <c r="F25" s="6">
        <f>SUM(F20:F24)</f>
        <v>10029650</v>
      </c>
      <c r="G25" s="6"/>
      <c r="H25" s="6">
        <f>SUM(H20:H24)</f>
        <v>12254326</v>
      </c>
      <c r="I25" s="6"/>
      <c r="J25" s="6">
        <f>SUM(J20:J24)</f>
        <v>11524193</v>
      </c>
      <c r="K25" s="30"/>
    </row>
    <row r="26" spans="1:11" s="113" customFormat="1" ht="21" customHeight="1" x14ac:dyDescent="0.2">
      <c r="A26" s="4" t="s">
        <v>113</v>
      </c>
      <c r="B26" s="76"/>
      <c r="C26" s="19"/>
      <c r="D26" s="6">
        <v>-1833155</v>
      </c>
      <c r="E26" s="6"/>
      <c r="F26" s="6">
        <v>-1916396</v>
      </c>
      <c r="G26" s="6"/>
      <c r="H26" s="6">
        <v>-259603</v>
      </c>
      <c r="I26" s="6"/>
      <c r="J26" s="6">
        <v>-250575</v>
      </c>
      <c r="K26" s="30"/>
    </row>
    <row r="27" spans="1:11" s="113" customFormat="1" ht="21" customHeight="1" thickBot="1" x14ac:dyDescent="0.25">
      <c r="A27" s="34" t="s">
        <v>105</v>
      </c>
      <c r="B27" s="76"/>
      <c r="C27" s="56"/>
      <c r="D27" s="8">
        <f>SUM(D25:D26)</f>
        <v>7556430</v>
      </c>
      <c r="E27" s="6"/>
      <c r="F27" s="8">
        <f>SUM(F25:F26)</f>
        <v>8113254</v>
      </c>
      <c r="G27" s="6"/>
      <c r="H27" s="8">
        <f>SUM(H25:H26)</f>
        <v>11994723</v>
      </c>
      <c r="I27" s="6"/>
      <c r="J27" s="8">
        <f>SUM(J25:J26)</f>
        <v>11273618</v>
      </c>
      <c r="K27" s="30"/>
    </row>
    <row r="28" spans="1:11" s="113" customFormat="1" ht="13.5" customHeight="1" thickTop="1" x14ac:dyDescent="0.2">
      <c r="A28" s="4"/>
      <c r="B28" s="74"/>
      <c r="C28" s="56"/>
      <c r="D28" s="44"/>
      <c r="E28" s="2"/>
      <c r="F28" s="2"/>
      <c r="G28" s="24"/>
      <c r="H28" s="44"/>
      <c r="I28" s="24"/>
      <c r="J28" s="2"/>
      <c r="K28" s="30"/>
    </row>
    <row r="29" spans="1:11" s="113" customFormat="1" ht="21" customHeight="1" x14ac:dyDescent="0.2">
      <c r="A29" s="26" t="s">
        <v>112</v>
      </c>
      <c r="B29" s="74"/>
      <c r="C29" s="56"/>
      <c r="D29" s="44"/>
      <c r="E29" s="2"/>
      <c r="F29" s="2"/>
      <c r="G29" s="24"/>
      <c r="H29" s="44"/>
      <c r="I29" s="24"/>
      <c r="J29" s="2"/>
      <c r="K29" s="30"/>
    </row>
    <row r="30" spans="1:11" s="113" customFormat="1" ht="21" customHeight="1" thickBot="1" x14ac:dyDescent="0.25">
      <c r="A30" s="4" t="s">
        <v>111</v>
      </c>
      <c r="B30" s="74"/>
      <c r="C30" s="56"/>
      <c r="D30" s="6">
        <v>7306451</v>
      </c>
      <c r="E30" s="2"/>
      <c r="F30" s="6">
        <v>7836353</v>
      </c>
      <c r="G30" s="24"/>
      <c r="H30" s="14">
        <f>H27</f>
        <v>11994723</v>
      </c>
      <c r="I30" s="24"/>
      <c r="J30" s="14">
        <f>J27</f>
        <v>11273618</v>
      </c>
      <c r="K30" s="30"/>
    </row>
    <row r="31" spans="1:11" s="113" customFormat="1" ht="21" customHeight="1" thickTop="1" x14ac:dyDescent="0.2">
      <c r="A31" s="4" t="s">
        <v>4</v>
      </c>
      <c r="B31" s="74"/>
      <c r="C31" s="56"/>
      <c r="D31" s="6">
        <v>249979</v>
      </c>
      <c r="E31" s="2"/>
      <c r="F31" s="6">
        <v>276901</v>
      </c>
      <c r="G31" s="24"/>
      <c r="H31" s="6"/>
      <c r="I31" s="1"/>
      <c r="J31" s="6"/>
      <c r="K31" s="30"/>
    </row>
    <row r="32" spans="1:11" s="113" customFormat="1" ht="21" customHeight="1" thickBot="1" x14ac:dyDescent="0.25">
      <c r="A32" s="4"/>
      <c r="B32" s="74"/>
      <c r="C32" s="56"/>
      <c r="D32" s="8">
        <f>SUM(D30:D31)</f>
        <v>7556430</v>
      </c>
      <c r="E32" s="2"/>
      <c r="F32" s="8">
        <f>SUM(F30:F31)</f>
        <v>8113254</v>
      </c>
      <c r="G32" s="24"/>
      <c r="H32" s="6"/>
      <c r="I32" s="24"/>
      <c r="J32" s="6"/>
      <c r="K32" s="30"/>
    </row>
    <row r="33" spans="1:11" s="113" customFormat="1" ht="12" customHeight="1" thickTop="1" x14ac:dyDescent="0.2">
      <c r="A33" s="4"/>
      <c r="B33" s="74"/>
      <c r="C33" s="56"/>
      <c r="D33" s="2"/>
      <c r="E33" s="2"/>
      <c r="F33" s="2"/>
      <c r="G33" s="24"/>
      <c r="H33" s="2"/>
      <c r="I33" s="24"/>
      <c r="J33" s="2"/>
      <c r="K33" s="30"/>
    </row>
    <row r="34" spans="1:11" s="113" customFormat="1" ht="21" customHeight="1" x14ac:dyDescent="0.2">
      <c r="A34" s="26" t="s">
        <v>110</v>
      </c>
      <c r="B34" s="75">
        <v>16</v>
      </c>
      <c r="C34" s="19"/>
      <c r="D34" s="2"/>
      <c r="E34" s="24"/>
      <c r="F34" s="2"/>
      <c r="G34" s="24"/>
      <c r="H34" s="2"/>
      <c r="I34" s="24"/>
      <c r="J34" s="2"/>
      <c r="K34" s="30"/>
    </row>
    <row r="35" spans="1:11" s="113" customFormat="1" ht="21" customHeight="1" thickBot="1" x14ac:dyDescent="0.25">
      <c r="A35" s="4" t="s">
        <v>109</v>
      </c>
      <c r="B35" s="74"/>
      <c r="C35" s="19"/>
      <c r="D35" s="73">
        <v>0.45975648935070806</v>
      </c>
      <c r="E35" s="52"/>
      <c r="F35" s="73">
        <v>0.49310043201451553</v>
      </c>
      <c r="G35" s="52"/>
      <c r="H35" s="73">
        <v>0.75476476023916306</v>
      </c>
      <c r="I35" s="52"/>
      <c r="J35" s="73">
        <v>0.7093894195637459</v>
      </c>
      <c r="K35" s="30"/>
    </row>
    <row r="36" spans="1:11" s="113" customFormat="1" ht="17.25" customHeight="1" thickTop="1" x14ac:dyDescent="0.2">
      <c r="A36" s="4"/>
      <c r="B36" s="70"/>
      <c r="C36" s="19"/>
      <c r="D36" s="2"/>
      <c r="E36" s="3"/>
      <c r="F36" s="2"/>
      <c r="G36" s="3"/>
      <c r="H36" s="2"/>
      <c r="I36" s="3"/>
      <c r="J36" s="2"/>
      <c r="K36" s="30"/>
    </row>
    <row r="37" spans="1:11" s="113" customFormat="1" ht="21" customHeight="1" thickBot="1" x14ac:dyDescent="0.25">
      <c r="A37" s="4" t="s">
        <v>108</v>
      </c>
      <c r="B37" s="70"/>
      <c r="C37" s="19"/>
      <c r="D37" s="14">
        <v>15892001895</v>
      </c>
      <c r="E37" s="49"/>
      <c r="F37" s="14">
        <v>15892001895</v>
      </c>
      <c r="G37" s="49"/>
      <c r="H37" s="14">
        <v>15892001895</v>
      </c>
      <c r="I37" s="49"/>
      <c r="J37" s="14">
        <v>15892001895</v>
      </c>
      <c r="K37" s="30"/>
    </row>
    <row r="38" spans="1:11" s="113" customFormat="1" ht="18" customHeight="1" thickTop="1" x14ac:dyDescent="0.2">
      <c r="A38" s="4"/>
      <c r="B38" s="58"/>
      <c r="C38" s="19"/>
      <c r="D38" s="6"/>
      <c r="E38" s="49"/>
      <c r="F38" s="6"/>
      <c r="G38" s="49"/>
      <c r="H38" s="6"/>
      <c r="I38" s="49"/>
      <c r="J38" s="6"/>
      <c r="K38" s="30"/>
    </row>
    <row r="39" spans="1:11" s="113" customFormat="1" ht="21" customHeight="1" x14ac:dyDescent="0.2">
      <c r="A39" s="4" t="s">
        <v>1</v>
      </c>
      <c r="B39" s="58"/>
      <c r="C39" s="19"/>
      <c r="D39" s="6"/>
      <c r="E39" s="49"/>
      <c r="F39" s="6"/>
      <c r="G39" s="49"/>
      <c r="H39" s="6"/>
      <c r="I39" s="49"/>
      <c r="J39" s="6"/>
      <c r="K39" s="30"/>
    </row>
    <row r="40" spans="1:11" s="113" customFormat="1" ht="21" customHeight="1" x14ac:dyDescent="0.2">
      <c r="A40" s="4"/>
      <c r="B40" s="58"/>
      <c r="C40" s="19"/>
      <c r="D40" s="6"/>
      <c r="E40" s="49"/>
      <c r="F40" s="6"/>
      <c r="G40" s="49"/>
      <c r="H40" s="6"/>
      <c r="I40" s="49"/>
      <c r="J40" s="6"/>
      <c r="K40" s="30"/>
    </row>
    <row r="41" spans="1:11" s="113" customFormat="1" ht="21" customHeight="1" x14ac:dyDescent="0.2">
      <c r="A41" s="4"/>
      <c r="B41" s="58"/>
      <c r="C41" s="19"/>
      <c r="D41" s="6"/>
      <c r="E41" s="49"/>
      <c r="F41" s="6"/>
      <c r="G41" s="49"/>
      <c r="H41" s="6"/>
      <c r="I41" s="49"/>
      <c r="J41" s="6"/>
      <c r="K41" s="30"/>
    </row>
    <row r="42" spans="1:11" s="113" customFormat="1" ht="21" customHeight="1" x14ac:dyDescent="0.2">
      <c r="A42" s="4"/>
      <c r="B42" s="58"/>
      <c r="C42" s="19"/>
      <c r="D42" s="6"/>
      <c r="E42" s="49"/>
      <c r="F42" s="6"/>
      <c r="G42" s="49"/>
      <c r="H42" s="6"/>
      <c r="I42" s="49"/>
      <c r="J42" s="6"/>
      <c r="K42" s="30"/>
    </row>
    <row r="43" spans="1:11" s="113" customFormat="1" ht="21" customHeight="1" x14ac:dyDescent="0.2">
      <c r="A43" s="4"/>
      <c r="B43" s="58"/>
      <c r="C43" s="19"/>
      <c r="D43" s="6"/>
      <c r="E43" s="49"/>
      <c r="F43" s="6"/>
      <c r="G43" s="49"/>
      <c r="H43" s="6"/>
      <c r="I43" s="49"/>
      <c r="J43" s="6"/>
      <c r="K43" s="30"/>
    </row>
    <row r="44" spans="1:11" s="113" customFormat="1" ht="21" customHeight="1" x14ac:dyDescent="0.2">
      <c r="A44" s="4"/>
      <c r="B44" s="58"/>
      <c r="C44" s="19"/>
      <c r="D44" s="6"/>
      <c r="E44" s="49"/>
      <c r="F44" s="6"/>
      <c r="G44" s="49"/>
      <c r="H44" s="6"/>
      <c r="I44" s="49"/>
      <c r="J44" s="6"/>
      <c r="K44" s="30"/>
    </row>
    <row r="45" spans="1:11" s="113" customFormat="1" ht="21" customHeight="1" x14ac:dyDescent="0.2">
      <c r="A45" s="4"/>
      <c r="B45" s="58"/>
      <c r="C45" s="19"/>
      <c r="D45" s="6"/>
      <c r="E45" s="49"/>
      <c r="F45" s="6"/>
      <c r="G45" s="49"/>
      <c r="H45" s="6"/>
      <c r="I45" s="49"/>
      <c r="J45" s="6"/>
      <c r="K45" s="30"/>
    </row>
    <row r="46" spans="1:11" s="113" customFormat="1" ht="21" customHeight="1" x14ac:dyDescent="0.2">
      <c r="A46" s="1"/>
      <c r="B46" s="58"/>
      <c r="C46" s="1"/>
      <c r="D46" s="3"/>
      <c r="E46" s="2"/>
      <c r="F46" s="3"/>
      <c r="G46" s="24"/>
      <c r="H46" s="3"/>
      <c r="I46" s="24"/>
      <c r="J46" s="4">
        <v>6</v>
      </c>
      <c r="K46" s="30"/>
    </row>
    <row r="47" spans="1:11" s="113" customFormat="1" ht="21" customHeight="1" x14ac:dyDescent="0.2">
      <c r="A47" s="1"/>
      <c r="B47" s="58"/>
      <c r="C47" s="1"/>
      <c r="D47" s="3"/>
      <c r="E47" s="2"/>
      <c r="F47" s="3"/>
      <c r="G47" s="24"/>
      <c r="H47" s="3"/>
      <c r="I47" s="24"/>
      <c r="J47" s="30" t="str">
        <f>J1</f>
        <v>(Unaudited but reviewed)</v>
      </c>
      <c r="K47" s="30"/>
    </row>
    <row r="48" spans="1:11" s="113" customFormat="1" ht="21" customHeight="1" x14ac:dyDescent="0.2">
      <c r="A48" s="26" t="s">
        <v>27</v>
      </c>
      <c r="B48" s="53"/>
      <c r="C48" s="29"/>
      <c r="D48" s="29"/>
      <c r="E48" s="29"/>
      <c r="F48" s="29"/>
      <c r="G48" s="29"/>
      <c r="H48" s="29"/>
      <c r="I48" s="29"/>
      <c r="J48" s="29"/>
      <c r="K48" s="30"/>
    </row>
    <row r="49" spans="1:11" s="113" customFormat="1" ht="21" customHeight="1" x14ac:dyDescent="0.2">
      <c r="A49" s="26" t="s">
        <v>106</v>
      </c>
      <c r="B49" s="37"/>
      <c r="C49" s="28"/>
      <c r="D49" s="27"/>
      <c r="E49" s="27"/>
      <c r="F49" s="27"/>
      <c r="G49" s="27"/>
      <c r="H49" s="27"/>
      <c r="I49" s="27"/>
      <c r="J49" s="27"/>
      <c r="K49" s="30"/>
    </row>
    <row r="50" spans="1:11" s="113" customFormat="1" ht="21" customHeight="1" x14ac:dyDescent="0.2">
      <c r="A50" s="36" t="str">
        <f>A4</f>
        <v>For the six-month period ended 30 June 2026</v>
      </c>
      <c r="B50" s="37"/>
      <c r="C50" s="28"/>
      <c r="D50" s="27"/>
      <c r="E50" s="27"/>
      <c r="F50" s="27"/>
      <c r="G50" s="27"/>
      <c r="H50" s="27"/>
      <c r="I50" s="27"/>
      <c r="J50" s="27"/>
      <c r="K50" s="30"/>
    </row>
    <row r="51" spans="1:11" s="113" customFormat="1" ht="21" customHeight="1" x14ac:dyDescent="0.2">
      <c r="A51" s="4"/>
      <c r="B51" s="37"/>
      <c r="C51" s="1"/>
      <c r="D51" s="2"/>
      <c r="E51" s="2"/>
      <c r="F51" s="2"/>
      <c r="G51" s="2"/>
      <c r="H51" s="3"/>
      <c r="I51" s="2"/>
      <c r="J51" s="3" t="str">
        <f>'BS&amp;PL Eng'!$J$4</f>
        <v>(Unit: Thousand Baht)</v>
      </c>
      <c r="K51" s="30"/>
    </row>
    <row r="52" spans="1:11" s="113" customFormat="1" ht="21" customHeight="1" x14ac:dyDescent="0.2">
      <c r="A52" s="4"/>
      <c r="B52" s="24"/>
      <c r="C52" s="1"/>
      <c r="D52" s="25"/>
      <c r="E52" s="25" t="s">
        <v>25</v>
      </c>
      <c r="F52" s="25"/>
      <c r="G52" s="32"/>
      <c r="H52" s="25"/>
      <c r="I52" s="25" t="s">
        <v>24</v>
      </c>
      <c r="J52" s="25"/>
      <c r="K52" s="30"/>
    </row>
    <row r="53" spans="1:11" s="113" customFormat="1" ht="21" customHeight="1" x14ac:dyDescent="0.2">
      <c r="A53" s="4"/>
      <c r="B53" s="53"/>
      <c r="C53" s="7"/>
      <c r="D53" s="48">
        <f>+D$7</f>
        <v>2026</v>
      </c>
      <c r="E53" s="9"/>
      <c r="F53" s="48">
        <f>+F$7</f>
        <v>2025</v>
      </c>
      <c r="G53" s="35"/>
      <c r="H53" s="48">
        <f>+H$7</f>
        <v>2026</v>
      </c>
      <c r="I53" s="9"/>
      <c r="J53" s="48">
        <f>+J$7</f>
        <v>2025</v>
      </c>
      <c r="K53" s="30"/>
    </row>
    <row r="54" spans="1:11" s="113" customFormat="1" ht="21" customHeight="1" x14ac:dyDescent="0.2">
      <c r="A54" s="34" t="s">
        <v>105</v>
      </c>
      <c r="B54" s="67"/>
      <c r="C54" s="1"/>
      <c r="D54" s="11">
        <v>7556430</v>
      </c>
      <c r="E54" s="2"/>
      <c r="F54" s="11">
        <v>8113254</v>
      </c>
      <c r="G54" s="24"/>
      <c r="H54" s="11">
        <v>11994723</v>
      </c>
      <c r="I54" s="24"/>
      <c r="J54" s="11">
        <v>11273618</v>
      </c>
      <c r="K54" s="30"/>
    </row>
    <row r="55" spans="1:11" s="113" customFormat="1" ht="21" customHeight="1" x14ac:dyDescent="0.2">
      <c r="A55" s="4"/>
      <c r="B55" s="67"/>
      <c r="C55" s="1"/>
      <c r="D55" s="3"/>
      <c r="E55" s="2"/>
      <c r="F55" s="47"/>
      <c r="G55" s="24"/>
      <c r="H55" s="3"/>
      <c r="I55" s="24"/>
      <c r="J55" s="47"/>
      <c r="K55" s="30"/>
    </row>
    <row r="56" spans="1:11" s="113" customFormat="1" ht="21" customHeight="1" x14ac:dyDescent="0.2">
      <c r="A56" s="41" t="s">
        <v>104</v>
      </c>
      <c r="B56" s="67"/>
      <c r="C56" s="1"/>
      <c r="D56" s="3"/>
      <c r="E56" s="2"/>
      <c r="F56" s="47"/>
      <c r="G56" s="24"/>
      <c r="H56" s="3"/>
      <c r="I56" s="24"/>
      <c r="J56" s="47"/>
      <c r="K56" s="30"/>
    </row>
    <row r="57" spans="1:11" s="113" customFormat="1" ht="21" customHeight="1" x14ac:dyDescent="0.2">
      <c r="A57" s="45" t="s">
        <v>103</v>
      </c>
      <c r="B57" s="6"/>
      <c r="C57" s="1"/>
      <c r="D57" s="3"/>
      <c r="E57" s="2"/>
      <c r="F57" s="47"/>
      <c r="G57" s="24"/>
      <c r="H57" s="3"/>
      <c r="I57" s="24"/>
      <c r="J57" s="47"/>
      <c r="K57" s="30"/>
    </row>
    <row r="58" spans="1:11" s="113" customFormat="1" ht="21" customHeight="1" x14ac:dyDescent="0.2">
      <c r="A58" s="45" t="s">
        <v>96</v>
      </c>
      <c r="B58" s="67"/>
      <c r="C58" s="1"/>
      <c r="D58" s="3"/>
      <c r="E58" s="2"/>
      <c r="F58" s="47"/>
      <c r="G58" s="24"/>
      <c r="H58" s="3"/>
      <c r="I58" s="24"/>
      <c r="J58" s="47"/>
      <c r="K58" s="30"/>
    </row>
    <row r="59" spans="1:11" s="113" customFormat="1" ht="21" customHeight="1" x14ac:dyDescent="0.2">
      <c r="A59" s="39" t="s">
        <v>102</v>
      </c>
      <c r="B59" s="58"/>
      <c r="C59" s="1"/>
      <c r="D59" s="6"/>
      <c r="E59" s="44"/>
      <c r="F59" s="6"/>
      <c r="G59" s="43"/>
      <c r="H59" s="6"/>
      <c r="I59" s="43"/>
      <c r="J59" s="6"/>
      <c r="K59" s="30"/>
    </row>
    <row r="60" spans="1:11" s="113" customFormat="1" ht="21" customHeight="1" x14ac:dyDescent="0.2">
      <c r="A60" s="39" t="s">
        <v>101</v>
      </c>
      <c r="B60" s="70" t="s">
        <v>223</v>
      </c>
      <c r="C60" s="1"/>
      <c r="D60" s="6">
        <v>117886</v>
      </c>
      <c r="E60" s="44"/>
      <c r="F60" s="6">
        <v>-102959</v>
      </c>
      <c r="G60" s="43"/>
      <c r="H60" s="6">
        <v>0</v>
      </c>
      <c r="I60" s="43"/>
      <c r="J60" s="6">
        <v>0</v>
      </c>
      <c r="K60" s="30"/>
    </row>
    <row r="61" spans="1:11" s="113" customFormat="1" ht="21" customHeight="1" x14ac:dyDescent="0.2">
      <c r="A61" s="39" t="s">
        <v>222</v>
      </c>
      <c r="B61" s="72"/>
      <c r="C61" s="1"/>
      <c r="D61" s="6">
        <v>26263</v>
      </c>
      <c r="E61" s="44"/>
      <c r="F61" s="6">
        <v>89644</v>
      </c>
      <c r="G61" s="43"/>
      <c r="H61" s="6">
        <v>26263</v>
      </c>
      <c r="I61" s="43"/>
      <c r="J61" s="6">
        <v>89644</v>
      </c>
      <c r="K61" s="30"/>
    </row>
    <row r="62" spans="1:11" s="113" customFormat="1" ht="21" customHeight="1" x14ac:dyDescent="0.2">
      <c r="A62" s="39" t="s">
        <v>99</v>
      </c>
      <c r="B62" s="71"/>
      <c r="C62" s="1"/>
      <c r="D62" s="6">
        <v>-7709</v>
      </c>
      <c r="E62" s="44"/>
      <c r="F62" s="6">
        <v>-57998</v>
      </c>
      <c r="G62" s="43"/>
      <c r="H62" s="6">
        <v>-7709</v>
      </c>
      <c r="I62" s="43"/>
      <c r="J62" s="6">
        <v>-57998</v>
      </c>
      <c r="K62" s="30"/>
    </row>
    <row r="63" spans="1:11" s="113" customFormat="1" ht="21" customHeight="1" x14ac:dyDescent="0.2">
      <c r="A63" s="39" t="s">
        <v>94</v>
      </c>
      <c r="B63" s="58"/>
      <c r="C63" s="1"/>
      <c r="D63" s="11">
        <v>-3711</v>
      </c>
      <c r="E63" s="44"/>
      <c r="F63" s="11">
        <v>-6329</v>
      </c>
      <c r="G63" s="43"/>
      <c r="H63" s="11">
        <v>-3711</v>
      </c>
      <c r="I63" s="43"/>
      <c r="J63" s="11">
        <v>-6329</v>
      </c>
      <c r="K63" s="30"/>
    </row>
    <row r="64" spans="1:11" s="113" customFormat="1" ht="21" customHeight="1" x14ac:dyDescent="0.2">
      <c r="A64" s="39" t="s">
        <v>103</v>
      </c>
      <c r="B64" s="58"/>
      <c r="C64" s="1"/>
      <c r="D64" s="6"/>
      <c r="E64" s="44"/>
      <c r="F64" s="6"/>
      <c r="G64" s="43"/>
      <c r="H64" s="6"/>
      <c r="I64" s="43"/>
      <c r="J64" s="6"/>
      <c r="K64" s="30"/>
    </row>
    <row r="65" spans="1:11" s="113" customFormat="1" ht="21" customHeight="1" x14ac:dyDescent="0.2">
      <c r="A65" s="39" t="s">
        <v>92</v>
      </c>
      <c r="B65" s="58"/>
      <c r="C65" s="1"/>
      <c r="D65" s="11">
        <f>SUM(D59:D63)</f>
        <v>132729</v>
      </c>
      <c r="E65" s="44"/>
      <c r="F65" s="11">
        <f>SUM(F59:F63)</f>
        <v>-77642</v>
      </c>
      <c r="G65" s="43"/>
      <c r="H65" s="11">
        <f>SUM(H59:H63)</f>
        <v>14843</v>
      </c>
      <c r="I65" s="43"/>
      <c r="J65" s="11">
        <f>SUM(J59:J63)</f>
        <v>25317</v>
      </c>
      <c r="K65" s="30"/>
    </row>
    <row r="66" spans="1:11" s="113" customFormat="1" ht="21" customHeight="1" x14ac:dyDescent="0.2">
      <c r="A66" s="45" t="s">
        <v>93</v>
      </c>
      <c r="B66" s="58"/>
      <c r="C66" s="1"/>
      <c r="D66" s="6"/>
      <c r="E66" s="44"/>
      <c r="F66" s="6"/>
      <c r="G66" s="43"/>
      <c r="H66" s="6"/>
      <c r="I66" s="43"/>
      <c r="J66" s="6"/>
      <c r="K66" s="30"/>
    </row>
    <row r="67" spans="1:11" s="113" customFormat="1" ht="21" customHeight="1" x14ac:dyDescent="0.2">
      <c r="A67" s="45" t="s">
        <v>96</v>
      </c>
      <c r="B67" s="70"/>
      <c r="C67" s="1"/>
      <c r="D67" s="6"/>
      <c r="E67" s="44"/>
      <c r="F67" s="6"/>
      <c r="G67" s="43"/>
      <c r="H67" s="6"/>
      <c r="I67" s="43"/>
      <c r="J67" s="6"/>
      <c r="K67" s="30"/>
    </row>
    <row r="68" spans="1:11" s="113" customFormat="1" ht="21" customHeight="1" x14ac:dyDescent="0.2">
      <c r="A68" s="39" t="s">
        <v>221</v>
      </c>
      <c r="B68" s="70"/>
      <c r="C68" s="1"/>
      <c r="D68" s="6">
        <v>310771</v>
      </c>
      <c r="E68" s="44"/>
      <c r="F68" s="6">
        <v>146428</v>
      </c>
      <c r="G68" s="43"/>
      <c r="H68" s="6">
        <v>123047</v>
      </c>
      <c r="I68" s="43"/>
      <c r="J68" s="6">
        <v>-185677</v>
      </c>
      <c r="K68" s="30"/>
    </row>
    <row r="69" spans="1:11" s="113" customFormat="1" ht="21" customHeight="1" x14ac:dyDescent="0.2">
      <c r="A69" s="39" t="s">
        <v>94</v>
      </c>
      <c r="B69" s="67"/>
      <c r="C69" s="1"/>
      <c r="D69" s="11">
        <v>-62154</v>
      </c>
      <c r="E69" s="44"/>
      <c r="F69" s="11">
        <v>-29286</v>
      </c>
      <c r="G69" s="43"/>
      <c r="H69" s="11">
        <v>-24609</v>
      </c>
      <c r="I69" s="43"/>
      <c r="J69" s="11">
        <v>37135</v>
      </c>
      <c r="K69" s="30"/>
    </row>
    <row r="70" spans="1:11" s="113" customFormat="1" ht="21" customHeight="1" x14ac:dyDescent="0.2">
      <c r="A70" s="39" t="s">
        <v>93</v>
      </c>
      <c r="B70" s="67"/>
      <c r="C70" s="1"/>
      <c r="D70" s="6"/>
      <c r="E70" s="44"/>
      <c r="F70" s="6"/>
      <c r="G70" s="43"/>
      <c r="H70" s="6"/>
      <c r="I70" s="43"/>
      <c r="J70" s="6"/>
      <c r="K70" s="30"/>
    </row>
    <row r="71" spans="1:11" s="113" customFormat="1" ht="21" customHeight="1" x14ac:dyDescent="0.2">
      <c r="A71" s="39" t="s">
        <v>92</v>
      </c>
      <c r="B71" s="67"/>
      <c r="C71" s="1"/>
      <c r="D71" s="11">
        <f>SUM(D68:D69)</f>
        <v>248617</v>
      </c>
      <c r="E71" s="44"/>
      <c r="F71" s="11">
        <f>SUM(F68:F69)</f>
        <v>117142</v>
      </c>
      <c r="G71" s="43"/>
      <c r="H71" s="11">
        <f>SUM(H68:H69)</f>
        <v>98438</v>
      </c>
      <c r="I71" s="43"/>
      <c r="J71" s="11">
        <f>SUM(J68:J69)</f>
        <v>-148542</v>
      </c>
      <c r="K71" s="30"/>
    </row>
    <row r="72" spans="1:11" s="113" customFormat="1" ht="21" customHeight="1" x14ac:dyDescent="0.2">
      <c r="A72" s="41" t="s">
        <v>91</v>
      </c>
      <c r="B72" s="67"/>
      <c r="C72" s="1"/>
      <c r="D72" s="69">
        <f>D65+D71</f>
        <v>381346</v>
      </c>
      <c r="E72" s="2"/>
      <c r="F72" s="69">
        <f>F65+F71</f>
        <v>39500</v>
      </c>
      <c r="G72" s="24"/>
      <c r="H72" s="69">
        <f>H65+H71</f>
        <v>113281</v>
      </c>
      <c r="I72" s="24"/>
      <c r="J72" s="69">
        <f>J65+J71</f>
        <v>-123225</v>
      </c>
      <c r="K72" s="30"/>
    </row>
    <row r="73" spans="1:11" s="113" customFormat="1" ht="21" customHeight="1" x14ac:dyDescent="0.2">
      <c r="A73" s="39"/>
      <c r="B73" s="67"/>
      <c r="C73" s="1"/>
      <c r="D73" s="3"/>
      <c r="E73" s="2"/>
      <c r="F73" s="3"/>
      <c r="G73" s="24"/>
      <c r="H73" s="3"/>
      <c r="I73" s="24"/>
      <c r="J73" s="3"/>
      <c r="K73" s="30"/>
    </row>
    <row r="74" spans="1:11" s="113" customFormat="1" ht="21" customHeight="1" thickBot="1" x14ac:dyDescent="0.25">
      <c r="A74" s="41" t="s">
        <v>90</v>
      </c>
      <c r="B74" s="67"/>
      <c r="C74" s="1"/>
      <c r="D74" s="68">
        <f>D54+D72</f>
        <v>7937776</v>
      </c>
      <c r="E74" s="2"/>
      <c r="F74" s="68">
        <f>F54+F72</f>
        <v>8152754</v>
      </c>
      <c r="G74" s="24"/>
      <c r="H74" s="68">
        <f>H54+H72</f>
        <v>12108004</v>
      </c>
      <c r="I74" s="24"/>
      <c r="J74" s="68">
        <f>J54+J72</f>
        <v>11150393</v>
      </c>
      <c r="K74" s="30"/>
    </row>
    <row r="75" spans="1:11" s="113" customFormat="1" ht="21" customHeight="1" thickTop="1" x14ac:dyDescent="0.2">
      <c r="A75" s="39"/>
      <c r="B75" s="67"/>
      <c r="C75" s="1"/>
      <c r="D75" s="3"/>
      <c r="E75" s="2"/>
      <c r="F75" s="3"/>
      <c r="G75" s="24"/>
      <c r="H75" s="3"/>
      <c r="I75" s="24"/>
      <c r="J75" s="3"/>
      <c r="K75" s="30"/>
    </row>
    <row r="76" spans="1:11" s="113" customFormat="1" ht="21" customHeight="1" x14ac:dyDescent="0.2">
      <c r="A76" s="10" t="s">
        <v>89</v>
      </c>
      <c r="B76" s="67"/>
      <c r="C76" s="1"/>
      <c r="D76" s="3"/>
      <c r="E76" s="2"/>
      <c r="F76" s="3"/>
      <c r="G76" s="24"/>
      <c r="H76" s="3"/>
      <c r="I76" s="24"/>
      <c r="J76" s="3"/>
      <c r="K76" s="30"/>
    </row>
    <row r="77" spans="1:11" s="113" customFormat="1" ht="21" customHeight="1" thickBot="1" x14ac:dyDescent="0.25">
      <c r="A77" s="7" t="s">
        <v>88</v>
      </c>
      <c r="B77" s="67"/>
      <c r="C77" s="1"/>
      <c r="D77" s="6">
        <f>D79-D78</f>
        <v>7683646</v>
      </c>
      <c r="E77" s="3"/>
      <c r="F77" s="6">
        <f>F79-F78</f>
        <v>7880788</v>
      </c>
      <c r="G77" s="3"/>
      <c r="H77" s="14">
        <f>H74</f>
        <v>12108004</v>
      </c>
      <c r="I77" s="3"/>
      <c r="J77" s="38">
        <f>J74</f>
        <v>11150393</v>
      </c>
      <c r="K77" s="30"/>
    </row>
    <row r="78" spans="1:11" s="113" customFormat="1" ht="21" customHeight="1" thickTop="1" x14ac:dyDescent="0.2">
      <c r="A78" s="7" t="s">
        <v>4</v>
      </c>
      <c r="B78" s="67"/>
      <c r="C78" s="1"/>
      <c r="D78" s="11">
        <v>254130</v>
      </c>
      <c r="E78" s="2"/>
      <c r="F78" s="11">
        <v>271966</v>
      </c>
      <c r="G78" s="24"/>
      <c r="H78" s="6"/>
      <c r="I78" s="24"/>
      <c r="J78" s="6"/>
      <c r="K78" s="30"/>
    </row>
    <row r="79" spans="1:11" s="113" customFormat="1" ht="21" customHeight="1" thickBot="1" x14ac:dyDescent="0.25">
      <c r="A79" s="4"/>
      <c r="B79" s="67"/>
      <c r="C79" s="1"/>
      <c r="D79" s="14">
        <f>D74</f>
        <v>7937776</v>
      </c>
      <c r="E79" s="2"/>
      <c r="F79" s="14">
        <f>F74</f>
        <v>8152754</v>
      </c>
      <c r="G79" s="24"/>
      <c r="H79" s="3"/>
      <c r="I79" s="24"/>
      <c r="J79" s="3"/>
      <c r="K79" s="30"/>
    </row>
    <row r="80" spans="1:11" s="113" customFormat="1" ht="21" customHeight="1" thickTop="1" x14ac:dyDescent="0.2">
      <c r="A80" s="1"/>
      <c r="B80" s="53"/>
      <c r="C80" s="1"/>
      <c r="D80" s="3"/>
      <c r="E80" s="2"/>
      <c r="F80" s="3"/>
      <c r="G80" s="24"/>
      <c r="H80" s="3"/>
      <c r="I80" s="24"/>
      <c r="J80" s="3"/>
      <c r="K80" s="30"/>
    </row>
    <row r="81" spans="1:11" s="113" customFormat="1" ht="21" customHeight="1" x14ac:dyDescent="0.2">
      <c r="A81" s="4" t="s">
        <v>1</v>
      </c>
      <c r="B81" s="53"/>
      <c r="C81" s="1"/>
      <c r="D81" s="3"/>
      <c r="E81" s="2"/>
      <c r="F81" s="3"/>
      <c r="G81" s="24"/>
      <c r="H81" s="3"/>
      <c r="I81" s="24"/>
      <c r="J81" s="3"/>
      <c r="K81" s="30"/>
    </row>
    <row r="82" spans="1:11" s="113" customFormat="1" ht="21" customHeight="1" x14ac:dyDescent="0.2">
      <c r="A82" s="4"/>
      <c r="B82" s="53"/>
      <c r="C82" s="1"/>
      <c r="D82" s="3"/>
      <c r="E82" s="2"/>
      <c r="F82" s="3"/>
      <c r="G82" s="24"/>
      <c r="H82" s="3"/>
      <c r="I82" s="24"/>
      <c r="J82" s="3"/>
      <c r="K82" s="30"/>
    </row>
    <row r="83" spans="1:11" s="113" customFormat="1" ht="21" customHeight="1" x14ac:dyDescent="0.2">
      <c r="A83" s="4"/>
      <c r="B83" s="53"/>
      <c r="C83" s="1"/>
      <c r="D83" s="3"/>
      <c r="E83" s="2"/>
      <c r="F83" s="3"/>
      <c r="G83" s="24"/>
      <c r="H83" s="3"/>
      <c r="I83" s="24"/>
      <c r="J83" s="3"/>
      <c r="K83" s="30"/>
    </row>
    <row r="84" spans="1:11" s="113" customFormat="1" ht="21" customHeight="1" x14ac:dyDescent="0.2">
      <c r="A84" s="4"/>
      <c r="B84" s="53"/>
      <c r="C84" s="1"/>
      <c r="D84" s="3"/>
      <c r="E84" s="2"/>
      <c r="F84" s="3"/>
      <c r="G84" s="24"/>
      <c r="H84" s="3"/>
      <c r="I84" s="24"/>
      <c r="J84" s="3"/>
      <c r="K84" s="30"/>
    </row>
    <row r="85" spans="1:11" s="113" customFormat="1" ht="21" customHeight="1" x14ac:dyDescent="0.2">
      <c r="A85" s="4"/>
      <c r="B85" s="53"/>
      <c r="C85" s="1"/>
      <c r="D85" s="3"/>
      <c r="E85" s="2"/>
      <c r="F85" s="3"/>
      <c r="G85" s="24"/>
      <c r="H85" s="3"/>
      <c r="I85" s="24"/>
      <c r="J85" s="3"/>
      <c r="K85" s="30"/>
    </row>
    <row r="86" spans="1:11" s="113" customFormat="1" ht="21" customHeight="1" x14ac:dyDescent="0.2">
      <c r="A86" s="4"/>
      <c r="B86" s="53"/>
      <c r="C86" s="1"/>
      <c r="D86" s="3"/>
      <c r="E86" s="2"/>
      <c r="F86" s="3"/>
      <c r="G86" s="24"/>
      <c r="H86" s="3"/>
      <c r="I86" s="24"/>
      <c r="J86" s="3"/>
      <c r="K86" s="30"/>
    </row>
    <row r="87" spans="1:11" s="113" customFormat="1" ht="21" customHeight="1" x14ac:dyDescent="0.2">
      <c r="A87" s="4"/>
      <c r="B87" s="53"/>
      <c r="C87" s="1"/>
      <c r="D87" s="3"/>
      <c r="E87" s="2"/>
      <c r="F87" s="3"/>
      <c r="G87" s="24"/>
      <c r="H87" s="3"/>
      <c r="I87" s="24"/>
      <c r="J87" s="3"/>
      <c r="K87" s="30"/>
    </row>
    <row r="88" spans="1:11" s="113" customFormat="1" ht="21" customHeight="1" x14ac:dyDescent="0.2">
      <c r="A88" s="4"/>
      <c r="B88" s="53"/>
      <c r="C88" s="1"/>
      <c r="D88" s="3"/>
      <c r="E88" s="2"/>
      <c r="F88" s="3"/>
      <c r="G88" s="24"/>
      <c r="H88" s="3"/>
      <c r="I88" s="24"/>
      <c r="J88" s="3"/>
      <c r="K88" s="30"/>
    </row>
    <row r="89" spans="1:11" s="113" customFormat="1" ht="21" customHeight="1" x14ac:dyDescent="0.2">
      <c r="A89" s="4"/>
      <c r="B89" s="53"/>
      <c r="C89" s="1"/>
      <c r="D89" s="3"/>
      <c r="E89" s="2"/>
      <c r="F89" s="3"/>
      <c r="G89" s="24"/>
      <c r="H89" s="3"/>
      <c r="I89" s="24"/>
      <c r="J89" s="3"/>
      <c r="K89" s="30"/>
    </row>
    <row r="90" spans="1:11" s="113" customFormat="1" ht="21" customHeight="1" x14ac:dyDescent="0.2">
      <c r="A90" s="4"/>
      <c r="B90" s="53"/>
      <c r="C90" s="1"/>
      <c r="D90" s="3"/>
      <c r="E90" s="2"/>
      <c r="F90" s="3"/>
      <c r="G90" s="24"/>
      <c r="H90" s="3"/>
      <c r="I90" s="24"/>
      <c r="J90" s="3"/>
      <c r="K90" s="30"/>
    </row>
    <row r="91" spans="1:11" s="113" customFormat="1" ht="21" customHeight="1" x14ac:dyDescent="0.2">
      <c r="A91" s="1"/>
      <c r="B91" s="53"/>
      <c r="C91" s="4"/>
      <c r="D91" s="4"/>
      <c r="E91" s="4"/>
      <c r="F91" s="4"/>
      <c r="G91" s="4"/>
      <c r="H91" s="4"/>
      <c r="I91" s="4"/>
      <c r="J91" s="4">
        <v>7</v>
      </c>
      <c r="K91" s="30"/>
    </row>
    <row r="92" spans="1:11" s="113" customFormat="1" ht="21" customHeight="1" x14ac:dyDescent="0.2">
      <c r="A92" s="1"/>
      <c r="B92" s="53"/>
      <c r="C92" s="4"/>
      <c r="D92" s="4"/>
      <c r="E92" s="4"/>
      <c r="F92" s="4"/>
      <c r="G92" s="4"/>
      <c r="H92" s="4"/>
      <c r="I92" s="4"/>
      <c r="J92" s="30" t="str">
        <f>J47</f>
        <v>(Unaudited but reviewed)</v>
      </c>
      <c r="K92" s="30"/>
    </row>
    <row r="93" spans="1:11" s="113" customFormat="1" ht="21" customHeight="1" x14ac:dyDescent="0.2">
      <c r="A93" s="26" t="s">
        <v>27</v>
      </c>
      <c r="B93" s="53"/>
      <c r="C93" s="28"/>
      <c r="D93" s="27"/>
      <c r="E93" s="27"/>
      <c r="F93" s="27"/>
      <c r="G93" s="27"/>
      <c r="H93" s="27"/>
      <c r="I93" s="27"/>
      <c r="J93" s="27"/>
      <c r="K93" s="1"/>
    </row>
    <row r="94" spans="1:11" s="113" customFormat="1" ht="21" customHeight="1" x14ac:dyDescent="0.2">
      <c r="A94" s="26" t="s">
        <v>220</v>
      </c>
      <c r="B94" s="53"/>
      <c r="C94" s="28"/>
      <c r="D94" s="27"/>
      <c r="E94" s="27"/>
      <c r="F94" s="27"/>
      <c r="G94" s="27"/>
      <c r="H94" s="27"/>
      <c r="I94" s="27"/>
      <c r="J94" s="27"/>
      <c r="K94" s="1"/>
    </row>
    <row r="95" spans="1:11" s="113" customFormat="1" ht="21" customHeight="1" x14ac:dyDescent="0.2">
      <c r="A95" s="36" t="str">
        <f>A50</f>
        <v>For the six-month period ended 30 June 2026</v>
      </c>
      <c r="B95" s="53"/>
      <c r="C95" s="28"/>
      <c r="D95" s="27"/>
      <c r="E95" s="27"/>
      <c r="F95" s="27"/>
      <c r="G95" s="27"/>
      <c r="H95" s="27"/>
      <c r="I95" s="27"/>
      <c r="J95" s="27"/>
      <c r="K95" s="1"/>
    </row>
    <row r="96" spans="1:11" s="113" customFormat="1" ht="21" customHeight="1" x14ac:dyDescent="0.2">
      <c r="A96" s="4"/>
      <c r="B96" s="53"/>
      <c r="C96" s="1"/>
      <c r="D96" s="2"/>
      <c r="E96" s="2"/>
      <c r="F96" s="2"/>
      <c r="G96" s="2"/>
      <c r="H96" s="3"/>
      <c r="I96" s="2"/>
      <c r="J96" s="3" t="str">
        <f>'BS&amp;PL Eng'!$J$4</f>
        <v>(Unit: Thousand Baht)</v>
      </c>
      <c r="K96" s="1"/>
    </row>
    <row r="97" spans="1:11" s="113" customFormat="1" ht="21" customHeight="1" x14ac:dyDescent="0.2">
      <c r="A97" s="4"/>
      <c r="B97" s="53"/>
      <c r="C97" s="1"/>
      <c r="D97" s="25"/>
      <c r="E97" s="25" t="s">
        <v>25</v>
      </c>
      <c r="F97" s="25"/>
      <c r="G97" s="32"/>
      <c r="H97" s="25"/>
      <c r="I97" s="25" t="s">
        <v>24</v>
      </c>
      <c r="J97" s="25"/>
      <c r="K97" s="1"/>
    </row>
    <row r="98" spans="1:11" s="117" customFormat="1" ht="21" customHeight="1" x14ac:dyDescent="0.2">
      <c r="A98" s="4"/>
      <c r="B98" s="29"/>
      <c r="C98" s="7"/>
      <c r="D98" s="48">
        <f>+D$7</f>
        <v>2026</v>
      </c>
      <c r="E98" s="9"/>
      <c r="F98" s="48">
        <f>+F$7</f>
        <v>2025</v>
      </c>
      <c r="G98" s="35"/>
      <c r="H98" s="48">
        <f>+H$7</f>
        <v>2026</v>
      </c>
      <c r="I98" s="9"/>
      <c r="J98" s="48">
        <f>+J$7</f>
        <v>2025</v>
      </c>
      <c r="K98" s="7"/>
    </row>
    <row r="99" spans="1:11" s="113" customFormat="1" ht="21" customHeight="1" x14ac:dyDescent="0.2">
      <c r="A99" s="26" t="s">
        <v>219</v>
      </c>
      <c r="B99" s="65"/>
      <c r="C99" s="1"/>
      <c r="D99" s="1"/>
      <c r="E99" s="2"/>
      <c r="F99" s="2"/>
      <c r="G99" s="2"/>
      <c r="H99" s="2"/>
      <c r="I99" s="2"/>
      <c r="J99" s="2"/>
      <c r="K99" s="2"/>
    </row>
    <row r="100" spans="1:11" s="113" customFormat="1" ht="21" customHeight="1" x14ac:dyDescent="0.2">
      <c r="A100" s="4" t="s">
        <v>114</v>
      </c>
      <c r="B100" s="65"/>
      <c r="C100" s="1"/>
      <c r="D100" s="6">
        <f>D25</f>
        <v>9389585</v>
      </c>
      <c r="E100" s="6"/>
      <c r="F100" s="6">
        <f>F25</f>
        <v>10029650</v>
      </c>
      <c r="G100" s="6"/>
      <c r="H100" s="6">
        <f>H25</f>
        <v>12254326</v>
      </c>
      <c r="I100" s="6"/>
      <c r="J100" s="6">
        <f>J25</f>
        <v>11524193</v>
      </c>
      <c r="K100" s="6"/>
    </row>
    <row r="101" spans="1:11" s="113" customFormat="1" ht="21" customHeight="1" x14ac:dyDescent="0.2">
      <c r="A101" s="4" t="s">
        <v>218</v>
      </c>
      <c r="B101" s="65"/>
      <c r="C101" s="1"/>
      <c r="D101" s="6"/>
      <c r="E101" s="6"/>
      <c r="F101" s="6"/>
      <c r="G101" s="6"/>
      <c r="H101" s="6"/>
      <c r="I101" s="6"/>
      <c r="J101" s="6"/>
      <c r="K101" s="6"/>
    </row>
    <row r="102" spans="1:11" s="113" customFormat="1" ht="21" customHeight="1" x14ac:dyDescent="0.2">
      <c r="A102" s="4" t="s">
        <v>217</v>
      </c>
      <c r="B102" s="24"/>
      <c r="C102" s="1"/>
      <c r="D102" s="6"/>
      <c r="E102" s="6"/>
      <c r="F102" s="6"/>
      <c r="G102" s="6"/>
      <c r="H102" s="6"/>
      <c r="I102" s="6"/>
      <c r="J102" s="6"/>
      <c r="K102" s="6"/>
    </row>
    <row r="103" spans="1:11" s="113" customFormat="1" ht="21" customHeight="1" x14ac:dyDescent="0.2">
      <c r="A103" s="4" t="s">
        <v>216</v>
      </c>
      <c r="B103" s="26"/>
      <c r="C103" s="1"/>
      <c r="D103" s="6">
        <v>3654645</v>
      </c>
      <c r="E103" s="6"/>
      <c r="F103" s="6">
        <v>3281380</v>
      </c>
      <c r="G103" s="6"/>
      <c r="H103" s="6">
        <v>724615</v>
      </c>
      <c r="I103" s="6"/>
      <c r="J103" s="6">
        <v>638439</v>
      </c>
      <c r="K103" s="6"/>
    </row>
    <row r="104" spans="1:11" s="113" customFormat="1" ht="21" customHeight="1" x14ac:dyDescent="0.2">
      <c r="A104" s="4" t="s">
        <v>215</v>
      </c>
      <c r="B104" s="53"/>
      <c r="C104" s="1"/>
      <c r="D104" s="6">
        <v>22207</v>
      </c>
      <c r="E104" s="6"/>
      <c r="F104" s="6">
        <v>8084</v>
      </c>
      <c r="G104" s="6"/>
      <c r="H104" s="6">
        <v>2306</v>
      </c>
      <c r="I104" s="6"/>
      <c r="J104" s="6">
        <v>2091</v>
      </c>
      <c r="K104" s="6"/>
    </row>
    <row r="105" spans="1:11" s="113" customFormat="1" ht="21" customHeight="1" x14ac:dyDescent="0.2">
      <c r="A105" s="4" t="s">
        <v>214</v>
      </c>
      <c r="B105" s="53"/>
      <c r="C105" s="1"/>
      <c r="D105" s="6">
        <v>7465</v>
      </c>
      <c r="E105" s="6"/>
      <c r="F105" s="6">
        <v>-546</v>
      </c>
      <c r="G105" s="6"/>
      <c r="H105" s="6">
        <v>0</v>
      </c>
      <c r="I105" s="6"/>
      <c r="J105" s="6">
        <v>0</v>
      </c>
      <c r="K105" s="6"/>
    </row>
    <row r="106" spans="1:11" s="113" customFormat="1" ht="21" customHeight="1" x14ac:dyDescent="0.2">
      <c r="A106" s="4" t="s">
        <v>213</v>
      </c>
      <c r="B106" s="53"/>
      <c r="C106" s="1"/>
      <c r="D106" s="6">
        <v>-17750</v>
      </c>
      <c r="E106" s="6"/>
      <c r="F106" s="6">
        <v>-292</v>
      </c>
      <c r="G106" s="6"/>
      <c r="H106" s="6">
        <v>-18098</v>
      </c>
      <c r="I106" s="6"/>
      <c r="J106" s="6">
        <v>0</v>
      </c>
      <c r="K106" s="6"/>
    </row>
    <row r="107" spans="1:11" s="113" customFormat="1" ht="21" customHeight="1" x14ac:dyDescent="0.2">
      <c r="A107" s="4" t="s">
        <v>212</v>
      </c>
      <c r="B107" s="53"/>
      <c r="C107" s="1"/>
      <c r="D107" s="6">
        <v>3413</v>
      </c>
      <c r="E107" s="6"/>
      <c r="F107" s="6">
        <v>1186</v>
      </c>
      <c r="G107" s="6"/>
      <c r="H107" s="6">
        <v>195</v>
      </c>
      <c r="I107" s="6"/>
      <c r="J107" s="6">
        <v>16</v>
      </c>
      <c r="K107" s="6"/>
    </row>
    <row r="108" spans="1:11" s="113" customFormat="1" ht="21" customHeight="1" x14ac:dyDescent="0.2">
      <c r="A108" s="4" t="s">
        <v>211</v>
      </c>
      <c r="B108" s="53"/>
      <c r="C108" s="1"/>
      <c r="D108" s="6">
        <v>130209</v>
      </c>
      <c r="E108" s="6"/>
      <c r="F108" s="6">
        <v>82115</v>
      </c>
      <c r="G108" s="6"/>
      <c r="H108" s="6">
        <v>7453</v>
      </c>
      <c r="I108" s="6"/>
      <c r="J108" s="6">
        <v>20186</v>
      </c>
      <c r="K108" s="6"/>
    </row>
    <row r="109" spans="1:11" s="113" customFormat="1" ht="21" hidden="1" customHeight="1" x14ac:dyDescent="0.2">
      <c r="A109" s="1"/>
      <c r="B109" s="4"/>
      <c r="C109" s="1"/>
      <c r="D109" s="6"/>
      <c r="E109" s="6"/>
      <c r="F109" s="6"/>
      <c r="G109" s="6"/>
      <c r="H109" s="6"/>
      <c r="I109" s="6"/>
      <c r="J109" s="6"/>
      <c r="K109" s="6"/>
    </row>
    <row r="110" spans="1:11" s="113" customFormat="1" ht="21" customHeight="1" x14ac:dyDescent="0.2">
      <c r="A110" s="4" t="s">
        <v>210</v>
      </c>
      <c r="B110" s="66"/>
      <c r="C110" s="1"/>
      <c r="D110" s="6"/>
      <c r="E110" s="6"/>
      <c r="F110" s="6"/>
      <c r="G110" s="6"/>
      <c r="H110" s="6"/>
      <c r="I110" s="6"/>
      <c r="J110" s="6"/>
      <c r="K110" s="6"/>
    </row>
    <row r="111" spans="1:11" s="113" customFormat="1" ht="21" customHeight="1" x14ac:dyDescent="0.2">
      <c r="A111" s="4" t="s">
        <v>209</v>
      </c>
      <c r="B111" s="4"/>
      <c r="C111" s="1"/>
      <c r="D111" s="6">
        <v>12344</v>
      </c>
      <c r="E111" s="6"/>
      <c r="F111" s="6">
        <v>7170</v>
      </c>
      <c r="G111" s="6"/>
      <c r="H111" s="6">
        <v>645</v>
      </c>
      <c r="I111" s="6"/>
      <c r="J111" s="6">
        <v>766</v>
      </c>
      <c r="K111" s="6"/>
    </row>
    <row r="112" spans="1:11" s="113" customFormat="1" ht="21" customHeight="1" x14ac:dyDescent="0.2">
      <c r="A112" s="4" t="s">
        <v>208</v>
      </c>
      <c r="B112" s="4"/>
      <c r="C112" s="1"/>
      <c r="D112" s="6">
        <v>-129998</v>
      </c>
      <c r="E112" s="6"/>
      <c r="F112" s="6">
        <v>-131593</v>
      </c>
      <c r="G112" s="6"/>
      <c r="H112" s="6">
        <v>-63850</v>
      </c>
      <c r="I112" s="6"/>
      <c r="J112" s="6">
        <v>-61325</v>
      </c>
      <c r="K112" s="6"/>
    </row>
    <row r="113" spans="1:14" s="113" customFormat="1" ht="21" customHeight="1" x14ac:dyDescent="0.2">
      <c r="A113" s="4" t="s">
        <v>207</v>
      </c>
      <c r="B113" s="4"/>
      <c r="C113" s="1"/>
      <c r="D113" s="6"/>
      <c r="E113" s="6"/>
      <c r="F113" s="6"/>
      <c r="G113" s="6"/>
      <c r="H113" s="6"/>
      <c r="I113" s="6"/>
      <c r="J113" s="6"/>
      <c r="K113" s="6"/>
    </row>
    <row r="114" spans="1:14" s="113" customFormat="1" ht="21" customHeight="1" x14ac:dyDescent="0.2">
      <c r="A114" s="4" t="s">
        <v>206</v>
      </c>
      <c r="B114" s="4"/>
      <c r="C114" s="1"/>
      <c r="D114" s="6">
        <v>2</v>
      </c>
      <c r="E114" s="6"/>
      <c r="F114" s="6">
        <v>7263</v>
      </c>
      <c r="G114" s="6"/>
      <c r="H114" s="6">
        <v>0</v>
      </c>
      <c r="I114" s="6"/>
      <c r="J114" s="6">
        <v>7255</v>
      </c>
      <c r="K114" s="6"/>
    </row>
    <row r="115" spans="1:14" s="113" customFormat="1" ht="21" customHeight="1" x14ac:dyDescent="0.2">
      <c r="A115" s="4" t="s">
        <v>205</v>
      </c>
      <c r="B115" s="4"/>
      <c r="C115" s="1"/>
      <c r="D115" s="6">
        <v>-54970</v>
      </c>
      <c r="E115" s="6"/>
      <c r="F115" s="6">
        <v>-32006</v>
      </c>
      <c r="G115" s="6"/>
      <c r="H115" s="6">
        <v>0</v>
      </c>
      <c r="I115" s="6"/>
      <c r="J115" s="6">
        <v>0</v>
      </c>
      <c r="K115" s="6"/>
      <c r="N115" s="115"/>
    </row>
    <row r="116" spans="1:14" s="113" customFormat="1" ht="21" customHeight="1" x14ac:dyDescent="0.2">
      <c r="A116" s="4" t="s">
        <v>204</v>
      </c>
      <c r="B116" s="4"/>
      <c r="C116" s="1"/>
      <c r="D116" s="6">
        <v>175</v>
      </c>
      <c r="E116" s="6"/>
      <c r="F116" s="6">
        <v>305</v>
      </c>
      <c r="G116" s="6"/>
      <c r="H116" s="6">
        <v>175</v>
      </c>
      <c r="I116" s="6"/>
      <c r="J116" s="6">
        <v>305</v>
      </c>
      <c r="K116" s="6"/>
      <c r="N116" s="115"/>
    </row>
    <row r="117" spans="1:14" s="113" customFormat="1" ht="21" customHeight="1" x14ac:dyDescent="0.2">
      <c r="A117" s="4" t="s">
        <v>203</v>
      </c>
      <c r="B117" s="4"/>
      <c r="C117" s="1"/>
      <c r="D117" s="6"/>
      <c r="E117" s="6"/>
      <c r="F117" s="6"/>
      <c r="G117" s="6"/>
      <c r="H117" s="6"/>
      <c r="I117" s="6"/>
      <c r="J117" s="6"/>
      <c r="K117" s="6"/>
    </row>
    <row r="118" spans="1:14" s="113" customFormat="1" ht="21" customHeight="1" x14ac:dyDescent="0.2">
      <c r="A118" s="4" t="s">
        <v>202</v>
      </c>
      <c r="B118" s="4"/>
      <c r="C118" s="1"/>
      <c r="D118" s="6">
        <v>-1590</v>
      </c>
      <c r="E118" s="6"/>
      <c r="F118" s="6">
        <v>-4731</v>
      </c>
      <c r="G118" s="6"/>
      <c r="H118" s="6">
        <v>-527</v>
      </c>
      <c r="I118" s="6"/>
      <c r="J118" s="6">
        <v>-841</v>
      </c>
      <c r="K118" s="6"/>
    </row>
    <row r="119" spans="1:14" s="113" customFormat="1" ht="21" customHeight="1" x14ac:dyDescent="0.2">
      <c r="A119" s="4" t="s">
        <v>201</v>
      </c>
      <c r="B119" s="4"/>
      <c r="C119" s="1"/>
      <c r="D119" s="6">
        <v>-615</v>
      </c>
      <c r="E119" s="6"/>
      <c r="F119" s="6">
        <v>1004</v>
      </c>
      <c r="G119" s="6"/>
      <c r="H119" s="6">
        <v>0</v>
      </c>
      <c r="I119" s="6"/>
      <c r="J119" s="6">
        <v>553</v>
      </c>
      <c r="K119" s="6"/>
    </row>
    <row r="120" spans="1:14" s="113" customFormat="1" ht="21" customHeight="1" x14ac:dyDescent="0.2">
      <c r="A120" s="4" t="s">
        <v>183</v>
      </c>
      <c r="B120" s="4"/>
      <c r="C120" s="1"/>
      <c r="D120" s="6">
        <v>250747</v>
      </c>
      <c r="E120" s="6"/>
      <c r="F120" s="6">
        <v>210830</v>
      </c>
      <c r="G120" s="6"/>
      <c r="H120" s="6">
        <v>245509</v>
      </c>
      <c r="I120" s="6"/>
      <c r="J120" s="6">
        <v>205856</v>
      </c>
      <c r="K120" s="6"/>
    </row>
    <row r="121" spans="1:14" s="113" customFormat="1" ht="21" customHeight="1" x14ac:dyDescent="0.2">
      <c r="A121" s="4" t="s">
        <v>200</v>
      </c>
      <c r="B121" s="4"/>
      <c r="C121" s="1"/>
      <c r="D121" s="6">
        <v>247461</v>
      </c>
      <c r="E121" s="6"/>
      <c r="F121" s="6">
        <v>252084</v>
      </c>
      <c r="G121" s="6"/>
      <c r="H121" s="6">
        <v>70817</v>
      </c>
      <c r="I121" s="6"/>
      <c r="J121" s="6">
        <v>66283</v>
      </c>
      <c r="K121" s="6"/>
    </row>
    <row r="122" spans="1:14" s="113" customFormat="1" ht="21" customHeight="1" x14ac:dyDescent="0.2">
      <c r="A122" s="37" t="s">
        <v>199</v>
      </c>
      <c r="B122" s="4"/>
      <c r="C122" s="1"/>
      <c r="D122" s="6">
        <v>-31425</v>
      </c>
      <c r="E122" s="6"/>
      <c r="F122" s="6">
        <v>-65014</v>
      </c>
      <c r="G122" s="6"/>
      <c r="H122" s="6">
        <v>-57989</v>
      </c>
      <c r="I122" s="6"/>
      <c r="J122" s="6">
        <v>-87307</v>
      </c>
      <c r="K122" s="6"/>
    </row>
    <row r="123" spans="1:14" s="113" customFormat="1" ht="21" customHeight="1" x14ac:dyDescent="0.2">
      <c r="A123" s="4" t="s">
        <v>127</v>
      </c>
      <c r="B123" s="4"/>
      <c r="C123" s="1"/>
      <c r="D123" s="6">
        <v>-38344</v>
      </c>
      <c r="E123" s="6"/>
      <c r="F123" s="6">
        <v>-37365</v>
      </c>
      <c r="G123" s="6"/>
      <c r="H123" s="6">
        <v>-10717200</v>
      </c>
      <c r="I123" s="6"/>
      <c r="J123" s="6">
        <v>-9942132</v>
      </c>
      <c r="K123" s="6"/>
    </row>
    <row r="124" spans="1:14" s="113" customFormat="1" ht="21" customHeight="1" x14ac:dyDescent="0.2">
      <c r="A124" s="4" t="s">
        <v>198</v>
      </c>
      <c r="B124" s="4"/>
      <c r="C124" s="1"/>
      <c r="D124" s="11">
        <v>154924</v>
      </c>
      <c r="E124" s="6"/>
      <c r="F124" s="11">
        <v>193480</v>
      </c>
      <c r="G124" s="6"/>
      <c r="H124" s="11">
        <v>159422</v>
      </c>
      <c r="I124" s="6"/>
      <c r="J124" s="11">
        <v>237913</v>
      </c>
      <c r="K124" s="6"/>
    </row>
    <row r="125" spans="1:14" s="113" customFormat="1" ht="21" customHeight="1" x14ac:dyDescent="0.2">
      <c r="A125" s="4" t="s">
        <v>197</v>
      </c>
      <c r="B125" s="4"/>
      <c r="C125" s="1"/>
      <c r="D125" s="6"/>
      <c r="E125" s="6"/>
      <c r="F125" s="6"/>
      <c r="G125" s="6"/>
      <c r="H125" s="6"/>
      <c r="I125" s="6"/>
      <c r="J125" s="6"/>
      <c r="K125" s="6"/>
    </row>
    <row r="126" spans="1:14" s="113" customFormat="1" ht="21" customHeight="1" x14ac:dyDescent="0.2">
      <c r="A126" s="4" t="s">
        <v>196</v>
      </c>
      <c r="B126" s="4"/>
      <c r="C126" s="1"/>
      <c r="D126" s="6">
        <f>SUM(D100:D124)</f>
        <v>13598485</v>
      </c>
      <c r="E126" s="6"/>
      <c r="F126" s="6">
        <f>SUM(F100:F124)</f>
        <v>13803004</v>
      </c>
      <c r="G126" s="6"/>
      <c r="H126" s="6">
        <f>SUM(H100:H124)</f>
        <v>2607799</v>
      </c>
      <c r="I126" s="6"/>
      <c r="J126" s="6">
        <f>SUM(J100:J124)</f>
        <v>2612251</v>
      </c>
      <c r="K126" s="6"/>
    </row>
    <row r="127" spans="1:14" s="113" customFormat="1" ht="21" customHeight="1" x14ac:dyDescent="0.2">
      <c r="A127" s="1"/>
      <c r="B127" s="4"/>
      <c r="C127" s="1"/>
      <c r="D127" s="6"/>
      <c r="E127" s="6"/>
      <c r="F127" s="6"/>
      <c r="G127" s="6"/>
      <c r="H127" s="6"/>
      <c r="I127" s="6"/>
      <c r="J127" s="6"/>
      <c r="K127" s="1"/>
    </row>
    <row r="128" spans="1:14" s="113" customFormat="1" ht="21" customHeight="1" x14ac:dyDescent="0.2">
      <c r="A128" s="4" t="s">
        <v>1</v>
      </c>
      <c r="B128" s="4"/>
      <c r="C128" s="1"/>
      <c r="D128" s="6"/>
      <c r="E128" s="6"/>
      <c r="F128" s="6"/>
      <c r="G128" s="6"/>
      <c r="H128" s="6"/>
      <c r="I128" s="6"/>
      <c r="J128" s="6"/>
      <c r="K128" s="1"/>
    </row>
    <row r="129" spans="1:11" s="113" customFormat="1" ht="21" customHeight="1" x14ac:dyDescent="0.2">
      <c r="A129" s="4"/>
      <c r="B129" s="4"/>
      <c r="C129" s="1"/>
      <c r="D129" s="6"/>
      <c r="E129" s="6"/>
      <c r="F129" s="6"/>
      <c r="G129" s="6"/>
      <c r="H129" s="6"/>
      <c r="I129" s="6"/>
      <c r="J129" s="6"/>
      <c r="K129" s="1"/>
    </row>
    <row r="130" spans="1:11" s="113" customFormat="1" ht="21" customHeight="1" x14ac:dyDescent="0.2">
      <c r="A130" s="4"/>
      <c r="B130" s="4"/>
      <c r="C130" s="1"/>
      <c r="D130" s="6"/>
      <c r="E130" s="6"/>
      <c r="F130" s="6"/>
      <c r="G130" s="6"/>
      <c r="H130" s="6"/>
      <c r="I130" s="6"/>
      <c r="J130" s="6"/>
      <c r="K130" s="1"/>
    </row>
    <row r="131" spans="1:11" s="113" customFormat="1" ht="21" customHeight="1" x14ac:dyDescent="0.2">
      <c r="A131" s="4"/>
      <c r="B131" s="4"/>
      <c r="C131" s="1"/>
      <c r="D131" s="6"/>
      <c r="E131" s="6"/>
      <c r="F131" s="6"/>
      <c r="G131" s="6"/>
      <c r="H131" s="6"/>
      <c r="I131" s="6"/>
      <c r="J131" s="6"/>
      <c r="K131" s="1"/>
    </row>
    <row r="132" spans="1:11" s="113" customFormat="1" ht="21" customHeight="1" x14ac:dyDescent="0.2">
      <c r="A132" s="4"/>
      <c r="B132" s="4"/>
      <c r="C132" s="1"/>
      <c r="D132" s="6"/>
      <c r="E132" s="6"/>
      <c r="F132" s="6"/>
      <c r="G132" s="6"/>
      <c r="H132" s="6"/>
      <c r="I132" s="6"/>
      <c r="J132" s="6"/>
      <c r="K132" s="1"/>
    </row>
    <row r="133" spans="1:11" s="113" customFormat="1" ht="21" customHeight="1" x14ac:dyDescent="0.2">
      <c r="A133" s="4"/>
      <c r="B133" s="4"/>
      <c r="C133" s="1"/>
      <c r="D133" s="6"/>
      <c r="E133" s="6"/>
      <c r="F133" s="6"/>
      <c r="G133" s="6"/>
      <c r="H133" s="6"/>
      <c r="I133" s="6"/>
      <c r="J133" s="6"/>
      <c r="K133" s="1"/>
    </row>
    <row r="134" spans="1:11" s="113" customFormat="1" ht="21" customHeight="1" x14ac:dyDescent="0.2">
      <c r="A134" s="4"/>
      <c r="B134" s="4"/>
      <c r="C134" s="1"/>
      <c r="D134" s="6"/>
      <c r="E134" s="6"/>
      <c r="F134" s="6"/>
      <c r="G134" s="6"/>
      <c r="H134" s="6"/>
      <c r="I134" s="6"/>
      <c r="J134" s="6"/>
      <c r="K134" s="1"/>
    </row>
    <row r="135" spans="1:11" s="113" customFormat="1" ht="21" customHeight="1" x14ac:dyDescent="0.2">
      <c r="A135" s="4"/>
      <c r="B135" s="4"/>
      <c r="C135" s="1"/>
      <c r="D135" s="6"/>
      <c r="E135" s="6"/>
      <c r="F135" s="6"/>
      <c r="G135" s="6"/>
      <c r="H135" s="6"/>
      <c r="I135" s="6"/>
      <c r="J135" s="6"/>
      <c r="K135" s="1"/>
    </row>
    <row r="136" spans="1:11" s="113" customFormat="1" ht="21" customHeight="1" x14ac:dyDescent="0.2">
      <c r="A136" s="4"/>
      <c r="B136" s="4"/>
      <c r="C136" s="1"/>
      <c r="D136" s="6"/>
      <c r="E136" s="6"/>
      <c r="F136" s="6"/>
      <c r="G136" s="6"/>
      <c r="H136" s="6"/>
      <c r="I136" s="6"/>
      <c r="J136" s="6"/>
      <c r="K136" s="1"/>
    </row>
    <row r="137" spans="1:11" s="113" customFormat="1" ht="21" customHeight="1" x14ac:dyDescent="0.2">
      <c r="A137" s="1"/>
      <c r="B137" s="4"/>
      <c r="C137" s="1"/>
      <c r="D137" s="6"/>
      <c r="E137" s="6"/>
      <c r="F137" s="6"/>
      <c r="G137" s="6"/>
      <c r="H137" s="6"/>
      <c r="I137" s="6"/>
      <c r="J137" s="6">
        <v>11</v>
      </c>
      <c r="K137" s="1"/>
    </row>
    <row r="138" spans="1:11" s="113" customFormat="1" ht="21" customHeight="1" x14ac:dyDescent="0.2">
      <c r="A138" s="1"/>
      <c r="B138" s="4"/>
      <c r="C138" s="1"/>
      <c r="D138" s="6"/>
      <c r="E138" s="6"/>
      <c r="F138" s="6"/>
      <c r="G138" s="6"/>
      <c r="H138" s="6"/>
      <c r="I138" s="6"/>
      <c r="J138" s="30" t="str">
        <f>J92</f>
        <v>(Unaudited but reviewed)</v>
      </c>
      <c r="K138" s="1"/>
    </row>
    <row r="139" spans="1:11" s="113" customFormat="1" ht="21" customHeight="1" x14ac:dyDescent="0.2">
      <c r="A139" s="26" t="s">
        <v>27</v>
      </c>
      <c r="B139" s="53"/>
      <c r="C139" s="28"/>
      <c r="D139" s="27"/>
      <c r="E139" s="27"/>
      <c r="F139" s="27"/>
      <c r="G139" s="27"/>
      <c r="H139" s="27"/>
      <c r="I139" s="27"/>
      <c r="J139" s="27"/>
      <c r="K139" s="1"/>
    </row>
    <row r="140" spans="1:11" s="113" customFormat="1" ht="21" customHeight="1" x14ac:dyDescent="0.2">
      <c r="A140" s="26" t="s">
        <v>158</v>
      </c>
      <c r="B140" s="53"/>
      <c r="C140" s="28"/>
      <c r="D140" s="27"/>
      <c r="E140" s="27"/>
      <c r="F140" s="27"/>
      <c r="G140" s="27"/>
      <c r="H140" s="27"/>
      <c r="I140" s="27"/>
      <c r="J140" s="27"/>
      <c r="K140" s="1"/>
    </row>
    <row r="141" spans="1:11" s="113" customFormat="1" ht="21" customHeight="1" x14ac:dyDescent="0.2">
      <c r="A141" s="36" t="str">
        <f>A95</f>
        <v>For the six-month period ended 30 June 2026</v>
      </c>
      <c r="B141" s="53"/>
      <c r="C141" s="28"/>
      <c r="D141" s="27"/>
      <c r="E141" s="27"/>
      <c r="F141" s="27"/>
      <c r="G141" s="27"/>
      <c r="H141" s="27"/>
      <c r="I141" s="27"/>
      <c r="J141" s="27"/>
      <c r="K141" s="1"/>
    </row>
    <row r="142" spans="1:11" s="113" customFormat="1" ht="21" customHeight="1" x14ac:dyDescent="0.2">
      <c r="A142" s="4"/>
      <c r="B142" s="53"/>
      <c r="C142" s="1"/>
      <c r="D142" s="2"/>
      <c r="E142" s="2"/>
      <c r="F142" s="2"/>
      <c r="G142" s="2"/>
      <c r="H142" s="3"/>
      <c r="I142" s="2"/>
      <c r="J142" s="3" t="str">
        <f>'BS&amp;PL Eng'!$J$4</f>
        <v>(Unit: Thousand Baht)</v>
      </c>
      <c r="K142" s="1"/>
    </row>
    <row r="143" spans="1:11" s="113" customFormat="1" ht="21" customHeight="1" x14ac:dyDescent="0.2">
      <c r="A143" s="4"/>
      <c r="B143" s="53"/>
      <c r="C143" s="1"/>
      <c r="D143" s="25"/>
      <c r="E143" s="25" t="s">
        <v>25</v>
      </c>
      <c r="F143" s="25"/>
      <c r="G143" s="32"/>
      <c r="H143" s="25"/>
      <c r="I143" s="25" t="s">
        <v>24</v>
      </c>
      <c r="J143" s="25"/>
      <c r="K143" s="1"/>
    </row>
    <row r="144" spans="1:11" s="117" customFormat="1" ht="21" customHeight="1" x14ac:dyDescent="0.2">
      <c r="A144" s="4"/>
      <c r="B144" s="53"/>
      <c r="C144" s="7"/>
      <c r="D144" s="48">
        <f>+D$7</f>
        <v>2026</v>
      </c>
      <c r="E144" s="9"/>
      <c r="F144" s="48">
        <f>+F$7</f>
        <v>2025</v>
      </c>
      <c r="G144" s="35"/>
      <c r="H144" s="48">
        <f>+H$7</f>
        <v>2026</v>
      </c>
      <c r="I144" s="9"/>
      <c r="J144" s="48">
        <f>+J$7</f>
        <v>2025</v>
      </c>
      <c r="K144" s="7"/>
    </row>
    <row r="145" spans="1:11" s="113" customFormat="1" ht="21" customHeight="1" x14ac:dyDescent="0.2">
      <c r="A145" s="26" t="s">
        <v>195</v>
      </c>
      <c r="B145" s="53"/>
      <c r="C145" s="1"/>
      <c r="D145" s="1"/>
      <c r="E145" s="2"/>
      <c r="F145" s="2"/>
      <c r="G145" s="2"/>
      <c r="H145" s="2"/>
      <c r="I145" s="2"/>
      <c r="J145" s="2"/>
      <c r="K145" s="2"/>
    </row>
    <row r="146" spans="1:11" s="113" customFormat="1" ht="21" customHeight="1" x14ac:dyDescent="0.2">
      <c r="A146" s="4" t="s">
        <v>194</v>
      </c>
      <c r="B146" s="65"/>
      <c r="C146" s="1"/>
      <c r="D146" s="6"/>
      <c r="E146" s="6"/>
      <c r="F146" s="6"/>
      <c r="G146" s="6"/>
      <c r="H146" s="6"/>
      <c r="I146" s="6"/>
      <c r="J146" s="6"/>
      <c r="K146" s="6"/>
    </row>
    <row r="147" spans="1:11" s="113" customFormat="1" ht="21" customHeight="1" x14ac:dyDescent="0.2">
      <c r="A147" s="4" t="s">
        <v>193</v>
      </c>
      <c r="B147" s="65"/>
      <c r="C147" s="1"/>
      <c r="D147" s="6">
        <v>-670809</v>
      </c>
      <c r="E147" s="6"/>
      <c r="F147" s="6">
        <v>346384</v>
      </c>
      <c r="G147" s="6"/>
      <c r="H147" s="6">
        <v>-378093</v>
      </c>
      <c r="I147" s="6"/>
      <c r="J147" s="6">
        <v>57442</v>
      </c>
      <c r="K147" s="6"/>
    </row>
    <row r="148" spans="1:11" s="113" customFormat="1" ht="21" customHeight="1" x14ac:dyDescent="0.2">
      <c r="A148" s="4" t="s">
        <v>192</v>
      </c>
      <c r="B148" s="65"/>
      <c r="C148" s="1"/>
      <c r="D148" s="6">
        <v>-182304</v>
      </c>
      <c r="E148" s="6"/>
      <c r="F148" s="6">
        <v>126611</v>
      </c>
      <c r="G148" s="6"/>
      <c r="H148" s="6">
        <v>-84752</v>
      </c>
      <c r="I148" s="6"/>
      <c r="J148" s="6">
        <v>1998</v>
      </c>
      <c r="K148" s="6"/>
    </row>
    <row r="149" spans="1:11" s="113" customFormat="1" ht="21" customHeight="1" x14ac:dyDescent="0.2">
      <c r="A149" s="4" t="s">
        <v>191</v>
      </c>
      <c r="B149" s="65"/>
      <c r="C149" s="1"/>
      <c r="D149" s="6">
        <v>-252109</v>
      </c>
      <c r="E149" s="6"/>
      <c r="F149" s="6">
        <v>-17118</v>
      </c>
      <c r="G149" s="6"/>
      <c r="H149" s="6">
        <v>0</v>
      </c>
      <c r="I149" s="6"/>
      <c r="J149" s="6">
        <v>0</v>
      </c>
      <c r="K149" s="6"/>
    </row>
    <row r="150" spans="1:11" s="113" customFormat="1" ht="21" customHeight="1" x14ac:dyDescent="0.2">
      <c r="A150" s="4" t="s">
        <v>190</v>
      </c>
      <c r="B150" s="24"/>
      <c r="C150" s="1"/>
      <c r="D150" s="6">
        <v>-126976</v>
      </c>
      <c r="E150" s="6"/>
      <c r="F150" s="6">
        <v>-102442</v>
      </c>
      <c r="G150" s="6"/>
      <c r="H150" s="6">
        <v>-34523</v>
      </c>
      <c r="I150" s="6"/>
      <c r="J150" s="6">
        <v>-34336</v>
      </c>
      <c r="K150" s="6"/>
    </row>
    <row r="151" spans="1:11" s="113" customFormat="1" ht="21" customHeight="1" x14ac:dyDescent="0.2">
      <c r="A151" s="4" t="s">
        <v>189</v>
      </c>
      <c r="B151" s="26"/>
      <c r="C151" s="1"/>
      <c r="D151" s="6">
        <v>-5014</v>
      </c>
      <c r="E151" s="6"/>
      <c r="F151" s="6">
        <v>-368945</v>
      </c>
      <c r="G151" s="6"/>
      <c r="H151" s="6">
        <v>-20</v>
      </c>
      <c r="I151" s="6"/>
      <c r="J151" s="6">
        <v>-379177</v>
      </c>
      <c r="K151" s="6"/>
    </row>
    <row r="152" spans="1:11" s="113" customFormat="1" ht="21" customHeight="1" x14ac:dyDescent="0.2">
      <c r="A152" s="4" t="s">
        <v>188</v>
      </c>
      <c r="B152" s="53"/>
      <c r="C152" s="1"/>
      <c r="D152" s="6"/>
      <c r="E152" s="6"/>
      <c r="F152" s="6"/>
      <c r="G152" s="6"/>
      <c r="H152" s="6"/>
      <c r="I152" s="6"/>
      <c r="J152" s="6"/>
      <c r="K152" s="6"/>
    </row>
    <row r="153" spans="1:11" s="113" customFormat="1" ht="21" customHeight="1" x14ac:dyDescent="0.2">
      <c r="A153" s="4" t="s">
        <v>187</v>
      </c>
      <c r="B153" s="53"/>
      <c r="C153" s="1"/>
      <c r="D153" s="6">
        <v>-1102962</v>
      </c>
      <c r="E153" s="6"/>
      <c r="F153" s="6">
        <v>-529755</v>
      </c>
      <c r="G153" s="6"/>
      <c r="H153" s="6">
        <v>-340221</v>
      </c>
      <c r="I153" s="6"/>
      <c r="J153" s="6">
        <v>-54479</v>
      </c>
      <c r="K153" s="6"/>
    </row>
    <row r="154" spans="1:11" s="113" customFormat="1" ht="21" customHeight="1" x14ac:dyDescent="0.2">
      <c r="A154" s="4" t="s">
        <v>186</v>
      </c>
      <c r="B154" s="53"/>
      <c r="C154" s="1"/>
      <c r="D154" s="6">
        <v>2327416</v>
      </c>
      <c r="E154" s="6"/>
      <c r="F154" s="6">
        <v>1784639</v>
      </c>
      <c r="G154" s="6"/>
      <c r="H154" s="6">
        <v>409271</v>
      </c>
      <c r="I154" s="6"/>
      <c r="J154" s="6">
        <v>183454</v>
      </c>
      <c r="K154" s="6"/>
    </row>
    <row r="155" spans="1:11" s="113" customFormat="1" ht="21" customHeight="1" x14ac:dyDescent="0.2">
      <c r="A155" s="4" t="s">
        <v>185</v>
      </c>
      <c r="B155" s="4"/>
      <c r="C155" s="1"/>
      <c r="D155" s="6">
        <v>93037</v>
      </c>
      <c r="E155" s="6"/>
      <c r="F155" s="6">
        <v>117098</v>
      </c>
      <c r="G155" s="6"/>
      <c r="H155" s="6">
        <v>66721</v>
      </c>
      <c r="I155" s="6"/>
      <c r="J155" s="6">
        <v>93559</v>
      </c>
      <c r="K155" s="6"/>
    </row>
    <row r="156" spans="1:11" s="113" customFormat="1" ht="21" customHeight="1" x14ac:dyDescent="0.2">
      <c r="A156" s="4" t="s">
        <v>184</v>
      </c>
      <c r="B156" s="4"/>
      <c r="C156" s="1"/>
      <c r="D156" s="6">
        <v>-460643</v>
      </c>
      <c r="E156" s="6"/>
      <c r="F156" s="6">
        <v>-295045</v>
      </c>
      <c r="G156" s="6"/>
      <c r="H156" s="6">
        <v>-176445</v>
      </c>
      <c r="I156" s="6"/>
      <c r="J156" s="6">
        <v>-158014</v>
      </c>
      <c r="K156" s="6"/>
    </row>
    <row r="157" spans="1:11" s="113" customFormat="1" ht="21" customHeight="1" x14ac:dyDescent="0.2">
      <c r="A157" s="4" t="s">
        <v>183</v>
      </c>
      <c r="B157" s="4"/>
      <c r="C157" s="1"/>
      <c r="D157" s="6">
        <v>-43995</v>
      </c>
      <c r="E157" s="6"/>
      <c r="F157" s="6">
        <v>-46588</v>
      </c>
      <c r="G157" s="6"/>
      <c r="H157" s="6">
        <v>-40793</v>
      </c>
      <c r="I157" s="6"/>
      <c r="J157" s="6">
        <v>-43527</v>
      </c>
      <c r="K157" s="6"/>
    </row>
    <row r="158" spans="1:11" s="113" customFormat="1" ht="21" customHeight="1" x14ac:dyDescent="0.2">
      <c r="A158" s="4" t="s">
        <v>182</v>
      </c>
      <c r="B158" s="4"/>
      <c r="C158" s="1"/>
      <c r="D158" s="6">
        <v>-160645</v>
      </c>
      <c r="E158" s="6"/>
      <c r="F158" s="6">
        <v>-38158</v>
      </c>
      <c r="G158" s="6"/>
      <c r="H158" s="6">
        <v>-66343</v>
      </c>
      <c r="I158" s="6"/>
      <c r="J158" s="6">
        <v>-5541</v>
      </c>
      <c r="K158" s="6"/>
    </row>
    <row r="159" spans="1:11" s="113" customFormat="1" ht="21" customHeight="1" x14ac:dyDescent="0.2">
      <c r="A159" s="4" t="s">
        <v>181</v>
      </c>
      <c r="B159" s="53"/>
      <c r="C159" s="1"/>
      <c r="D159" s="11">
        <v>25853</v>
      </c>
      <c r="E159" s="6"/>
      <c r="F159" s="11">
        <v>-13692</v>
      </c>
      <c r="G159" s="6"/>
      <c r="H159" s="11">
        <v>354</v>
      </c>
      <c r="I159" s="6"/>
      <c r="J159" s="11">
        <v>18</v>
      </c>
      <c r="K159" s="11"/>
    </row>
    <row r="160" spans="1:11" s="113" customFormat="1" ht="21" customHeight="1" x14ac:dyDescent="0.2">
      <c r="A160" s="4" t="s">
        <v>180</v>
      </c>
      <c r="B160" s="4"/>
      <c r="C160" s="1"/>
      <c r="D160" s="6">
        <f>SUM(D126,D147:D159)</f>
        <v>13039334</v>
      </c>
      <c r="E160" s="6"/>
      <c r="F160" s="6">
        <f>SUM(F126,F147:F159)</f>
        <v>14765993</v>
      </c>
      <c r="G160" s="6"/>
      <c r="H160" s="6">
        <f>SUM(H126,H147:H159)</f>
        <v>1962955</v>
      </c>
      <c r="I160" s="6"/>
      <c r="J160" s="6">
        <f>SUM(J126,J147:J159)</f>
        <v>2273648</v>
      </c>
      <c r="K160" s="6"/>
    </row>
    <row r="161" spans="1:11" s="113" customFormat="1" ht="21" customHeight="1" x14ac:dyDescent="0.2">
      <c r="A161" s="4" t="s">
        <v>179</v>
      </c>
      <c r="B161" s="4"/>
      <c r="C161" s="1"/>
      <c r="D161" s="6">
        <v>35041</v>
      </c>
      <c r="E161" s="6"/>
      <c r="F161" s="6">
        <v>62677</v>
      </c>
      <c r="G161" s="6"/>
      <c r="H161" s="6">
        <v>58232</v>
      </c>
      <c r="I161" s="6"/>
      <c r="J161" s="6">
        <v>88017</v>
      </c>
      <c r="K161" s="6"/>
    </row>
    <row r="162" spans="1:11" s="113" customFormat="1" ht="21" customHeight="1" x14ac:dyDescent="0.2">
      <c r="A162" s="4" t="s">
        <v>178</v>
      </c>
      <c r="B162" s="4"/>
      <c r="C162" s="1"/>
      <c r="D162" s="6">
        <v>-99097</v>
      </c>
      <c r="E162" s="6"/>
      <c r="F162" s="6">
        <v>-136473</v>
      </c>
      <c r="G162" s="6"/>
      <c r="H162" s="6">
        <v>-154262</v>
      </c>
      <c r="I162" s="6"/>
      <c r="J162" s="6">
        <v>-240347</v>
      </c>
      <c r="K162" s="6"/>
    </row>
    <row r="163" spans="1:11" s="113" customFormat="1" ht="21" customHeight="1" x14ac:dyDescent="0.2">
      <c r="A163" s="4" t="s">
        <v>177</v>
      </c>
      <c r="B163" s="4"/>
      <c r="C163" s="1"/>
      <c r="D163" s="6">
        <v>1528</v>
      </c>
      <c r="E163" s="6"/>
      <c r="F163" s="6">
        <v>53478</v>
      </c>
      <c r="G163" s="6"/>
      <c r="H163" s="6">
        <v>0</v>
      </c>
      <c r="I163" s="6"/>
      <c r="J163" s="6">
        <v>0</v>
      </c>
      <c r="K163" s="6"/>
    </row>
    <row r="164" spans="1:11" s="113" customFormat="1" ht="21" customHeight="1" x14ac:dyDescent="0.2">
      <c r="A164" s="4" t="s">
        <v>176</v>
      </c>
      <c r="B164" s="4"/>
      <c r="C164" s="1"/>
      <c r="D164" s="6">
        <v>-1930533</v>
      </c>
      <c r="E164" s="6"/>
      <c r="F164" s="6">
        <v>-1906453</v>
      </c>
      <c r="G164" s="6"/>
      <c r="H164" s="6">
        <v>-231159</v>
      </c>
      <c r="I164" s="6"/>
      <c r="J164" s="6">
        <v>-181516</v>
      </c>
      <c r="K164" s="6"/>
    </row>
    <row r="165" spans="1:11" s="113" customFormat="1" ht="21" customHeight="1" x14ac:dyDescent="0.2">
      <c r="A165" s="26" t="s">
        <v>175</v>
      </c>
      <c r="B165" s="4"/>
      <c r="C165" s="1"/>
      <c r="D165" s="31">
        <f>SUM(D160:D164)</f>
        <v>11046273</v>
      </c>
      <c r="E165" s="6"/>
      <c r="F165" s="31">
        <f>SUM(F160:F164)</f>
        <v>12839222</v>
      </c>
      <c r="G165" s="6"/>
      <c r="H165" s="31">
        <f>SUM(H160:H164)</f>
        <v>1635766</v>
      </c>
      <c r="I165" s="6"/>
      <c r="J165" s="31">
        <f>SUM(J160:J164)</f>
        <v>1939802</v>
      </c>
      <c r="K165" s="31"/>
    </row>
    <row r="166" spans="1:11" s="113" customFormat="1" ht="21" customHeight="1" x14ac:dyDescent="0.2">
      <c r="A166" s="4"/>
      <c r="B166" s="4"/>
      <c r="C166" s="1"/>
      <c r="D166" s="6"/>
      <c r="E166" s="6"/>
      <c r="F166" s="6"/>
      <c r="G166" s="6"/>
      <c r="H166" s="6"/>
      <c r="I166" s="6"/>
      <c r="J166" s="6"/>
      <c r="K166" s="1"/>
    </row>
    <row r="167" spans="1:11" s="113" customFormat="1" ht="21" customHeight="1" x14ac:dyDescent="0.2">
      <c r="A167" s="4" t="s">
        <v>1</v>
      </c>
      <c r="B167" s="4"/>
      <c r="C167" s="1"/>
      <c r="D167" s="6"/>
      <c r="E167" s="6"/>
      <c r="F167" s="6"/>
      <c r="G167" s="6"/>
      <c r="H167" s="6"/>
      <c r="I167" s="6"/>
      <c r="J167" s="6"/>
      <c r="K167" s="1"/>
    </row>
    <row r="168" spans="1:11" s="113" customFormat="1" ht="21" customHeight="1" x14ac:dyDescent="0.2">
      <c r="A168" s="4"/>
      <c r="B168" s="4"/>
      <c r="C168" s="1"/>
      <c r="D168" s="6"/>
      <c r="E168" s="6"/>
      <c r="F168" s="6"/>
      <c r="G168" s="6"/>
      <c r="H168" s="6"/>
      <c r="I168" s="6"/>
      <c r="J168" s="6"/>
      <c r="K168" s="1"/>
    </row>
    <row r="169" spans="1:11" s="113" customFormat="1" ht="21" customHeight="1" x14ac:dyDescent="0.2">
      <c r="A169" s="4"/>
      <c r="B169" s="4"/>
      <c r="C169" s="1"/>
      <c r="D169" s="6"/>
      <c r="E169" s="6"/>
      <c r="F169" s="6"/>
      <c r="G169" s="6"/>
      <c r="H169" s="6"/>
      <c r="I169" s="6"/>
      <c r="J169" s="6"/>
      <c r="K169" s="1"/>
    </row>
    <row r="170" spans="1:11" s="113" customFormat="1" ht="21" customHeight="1" x14ac:dyDescent="0.2">
      <c r="A170" s="4"/>
      <c r="B170" s="4"/>
      <c r="C170" s="1"/>
      <c r="D170" s="6"/>
      <c r="E170" s="6"/>
      <c r="F170" s="6"/>
      <c r="G170" s="6"/>
      <c r="H170" s="6"/>
      <c r="I170" s="6"/>
      <c r="J170" s="6"/>
      <c r="K170" s="1"/>
    </row>
    <row r="171" spans="1:11" s="113" customFormat="1" ht="21" customHeight="1" x14ac:dyDescent="0.2">
      <c r="A171" s="4"/>
      <c r="B171" s="4"/>
      <c r="C171" s="1"/>
      <c r="D171" s="6"/>
      <c r="E171" s="6"/>
      <c r="F171" s="6"/>
      <c r="G171" s="6"/>
      <c r="H171" s="6"/>
      <c r="I171" s="6"/>
      <c r="J171" s="6"/>
      <c r="K171" s="1"/>
    </row>
    <row r="172" spans="1:11" s="113" customFormat="1" ht="21" customHeight="1" x14ac:dyDescent="0.2">
      <c r="A172" s="4"/>
      <c r="B172" s="4"/>
      <c r="C172" s="1"/>
      <c r="D172" s="6"/>
      <c r="E172" s="6"/>
      <c r="F172" s="6"/>
      <c r="G172" s="6"/>
      <c r="H172" s="6"/>
      <c r="I172" s="6"/>
      <c r="J172" s="6"/>
      <c r="K172" s="1"/>
    </row>
    <row r="173" spans="1:11" s="113" customFormat="1" ht="21" customHeight="1" x14ac:dyDescent="0.2">
      <c r="A173" s="4"/>
      <c r="B173" s="4"/>
      <c r="C173" s="1"/>
      <c r="D173" s="6"/>
      <c r="E173" s="6"/>
      <c r="F173" s="6"/>
      <c r="G173" s="6"/>
      <c r="H173" s="6"/>
      <c r="I173" s="6"/>
      <c r="J173" s="6"/>
      <c r="K173" s="1"/>
    </row>
    <row r="174" spans="1:11" s="113" customFormat="1" ht="21" customHeight="1" x14ac:dyDescent="0.2">
      <c r="A174" s="4"/>
      <c r="B174" s="4"/>
      <c r="C174" s="1"/>
      <c r="D174" s="6"/>
      <c r="E174" s="6"/>
      <c r="F174" s="6"/>
      <c r="G174" s="6"/>
      <c r="H174" s="6"/>
      <c r="I174" s="6"/>
      <c r="J174" s="6"/>
      <c r="K174" s="1"/>
    </row>
    <row r="175" spans="1:11" s="113" customFormat="1" ht="21" customHeight="1" x14ac:dyDescent="0.2">
      <c r="A175" s="4"/>
      <c r="B175" s="4"/>
      <c r="C175" s="1"/>
      <c r="D175" s="6"/>
      <c r="E175" s="6"/>
      <c r="F175" s="6"/>
      <c r="G175" s="6"/>
      <c r="H175" s="6"/>
      <c r="I175" s="6"/>
      <c r="J175" s="6"/>
      <c r="K175" s="1"/>
    </row>
    <row r="176" spans="1:11" s="113" customFormat="1" ht="21" customHeight="1" x14ac:dyDescent="0.2">
      <c r="A176" s="4"/>
      <c r="B176" s="4"/>
      <c r="C176" s="1"/>
      <c r="D176" s="6"/>
      <c r="E176" s="6"/>
      <c r="F176" s="6"/>
      <c r="G176" s="6"/>
      <c r="H176" s="6"/>
      <c r="I176" s="6"/>
      <c r="J176" s="6"/>
      <c r="K176" s="1"/>
    </row>
    <row r="177" spans="1:14" s="113" customFormat="1" ht="21" customHeight="1" x14ac:dyDescent="0.2">
      <c r="A177" s="4"/>
      <c r="B177" s="4"/>
      <c r="C177" s="1"/>
      <c r="D177" s="6"/>
      <c r="E177" s="6"/>
      <c r="F177" s="6"/>
      <c r="G177" s="6"/>
      <c r="H177" s="6"/>
      <c r="I177" s="6"/>
      <c r="J177" s="6"/>
      <c r="K177" s="1"/>
    </row>
    <row r="178" spans="1:14" s="113" customFormat="1" ht="21" customHeight="1" x14ac:dyDescent="0.2">
      <c r="A178" s="4"/>
      <c r="B178" s="53"/>
      <c r="C178" s="1"/>
      <c r="D178" s="6"/>
      <c r="E178" s="6"/>
      <c r="F178" s="6"/>
      <c r="G178" s="6"/>
      <c r="H178" s="6"/>
      <c r="I178" s="6"/>
      <c r="J178" s="6"/>
      <c r="K178" s="1"/>
    </row>
    <row r="179" spans="1:14" s="113" customFormat="1" ht="21" customHeight="1" x14ac:dyDescent="0.2">
      <c r="A179" s="4"/>
      <c r="B179" s="53"/>
      <c r="C179" s="1"/>
      <c r="D179" s="6"/>
      <c r="E179" s="6"/>
      <c r="F179" s="6"/>
      <c r="G179" s="6"/>
      <c r="H179" s="6"/>
      <c r="I179" s="6"/>
      <c r="J179" s="6"/>
      <c r="K179" s="1"/>
    </row>
    <row r="180" spans="1:14" s="113" customFormat="1" ht="21" customHeight="1" x14ac:dyDescent="0.2">
      <c r="A180" s="4"/>
      <c r="B180" s="53"/>
      <c r="C180" s="1"/>
      <c r="D180" s="6"/>
      <c r="E180" s="6"/>
      <c r="F180" s="6"/>
      <c r="G180" s="6"/>
      <c r="H180" s="6"/>
      <c r="I180" s="6"/>
      <c r="J180" s="6"/>
      <c r="K180" s="1"/>
    </row>
    <row r="181" spans="1:14" s="113" customFormat="1" ht="21" customHeight="1" x14ac:dyDescent="0.2">
      <c r="A181" s="4"/>
      <c r="B181" s="53"/>
      <c r="C181" s="1"/>
      <c r="D181" s="6"/>
      <c r="E181" s="6"/>
      <c r="F181" s="6"/>
      <c r="G181" s="6"/>
      <c r="H181" s="6"/>
      <c r="I181" s="6"/>
      <c r="J181" s="6"/>
      <c r="K181" s="1"/>
    </row>
    <row r="182" spans="1:14" s="113" customFormat="1" ht="21" customHeight="1" x14ac:dyDescent="0.2">
      <c r="A182" s="1"/>
      <c r="B182" s="53"/>
      <c r="C182" s="1"/>
      <c r="D182" s="6"/>
      <c r="E182" s="6"/>
      <c r="F182" s="6"/>
      <c r="G182" s="6"/>
      <c r="H182" s="6"/>
      <c r="I182" s="6"/>
      <c r="J182" s="6">
        <v>12</v>
      </c>
      <c r="K182" s="1"/>
    </row>
    <row r="183" spans="1:14" s="113" customFormat="1" ht="21" customHeight="1" x14ac:dyDescent="0.2">
      <c r="A183" s="1"/>
      <c r="B183" s="53"/>
      <c r="C183" s="1"/>
      <c r="D183" s="6"/>
      <c r="E183" s="6"/>
      <c r="F183" s="6"/>
      <c r="G183" s="6"/>
      <c r="H183" s="6"/>
      <c r="I183" s="6"/>
      <c r="J183" s="30" t="str">
        <f>J138</f>
        <v>(Unaudited but reviewed)</v>
      </c>
      <c r="K183" s="1"/>
    </row>
    <row r="184" spans="1:14" s="113" customFormat="1" ht="21" customHeight="1" x14ac:dyDescent="0.2">
      <c r="A184" s="26" t="s">
        <v>27</v>
      </c>
      <c r="B184" s="53"/>
      <c r="C184" s="28"/>
      <c r="D184" s="27"/>
      <c r="E184" s="27"/>
      <c r="F184" s="27"/>
      <c r="G184" s="27"/>
      <c r="H184" s="27"/>
      <c r="I184" s="27"/>
      <c r="J184" s="27"/>
      <c r="K184" s="1"/>
    </row>
    <row r="185" spans="1:14" s="113" customFormat="1" ht="21" customHeight="1" x14ac:dyDescent="0.2">
      <c r="A185" s="26" t="s">
        <v>158</v>
      </c>
      <c r="B185" s="53"/>
      <c r="C185" s="28"/>
      <c r="D185" s="27"/>
      <c r="E185" s="27"/>
      <c r="F185" s="27"/>
      <c r="G185" s="27"/>
      <c r="H185" s="27"/>
      <c r="I185" s="27"/>
      <c r="J185" s="27"/>
      <c r="K185" s="1"/>
    </row>
    <row r="186" spans="1:14" s="113" customFormat="1" ht="21" customHeight="1" x14ac:dyDescent="0.2">
      <c r="A186" s="36" t="str">
        <f>A141</f>
        <v>For the six-month period ended 30 June 2026</v>
      </c>
      <c r="B186" s="53"/>
      <c r="C186" s="28"/>
      <c r="D186" s="27"/>
      <c r="E186" s="27"/>
      <c r="F186" s="27"/>
      <c r="G186" s="27"/>
      <c r="H186" s="27"/>
      <c r="I186" s="27"/>
      <c r="J186" s="27"/>
      <c r="K186" s="1"/>
    </row>
    <row r="187" spans="1:14" s="113" customFormat="1" ht="21" customHeight="1" x14ac:dyDescent="0.2">
      <c r="A187" s="4"/>
      <c r="B187" s="53"/>
      <c r="C187" s="1"/>
      <c r="D187" s="2"/>
      <c r="E187" s="2"/>
      <c r="F187" s="2"/>
      <c r="G187" s="2"/>
      <c r="H187" s="3"/>
      <c r="I187" s="2"/>
      <c r="J187" s="3" t="str">
        <f>'BS&amp;PL Eng'!$J$4</f>
        <v>(Unit: Thousand Baht)</v>
      </c>
      <c r="K187" s="1"/>
    </row>
    <row r="188" spans="1:14" s="113" customFormat="1" ht="21" customHeight="1" x14ac:dyDescent="0.2">
      <c r="A188" s="4"/>
      <c r="B188" s="53"/>
      <c r="C188" s="1"/>
      <c r="D188" s="25"/>
      <c r="E188" s="25" t="s">
        <v>25</v>
      </c>
      <c r="F188" s="25"/>
      <c r="G188" s="32"/>
      <c r="H188" s="25"/>
      <c r="I188" s="25" t="s">
        <v>24</v>
      </c>
      <c r="J188" s="25"/>
      <c r="K188" s="1"/>
    </row>
    <row r="189" spans="1:14" s="117" customFormat="1" ht="21" customHeight="1" x14ac:dyDescent="0.2">
      <c r="A189" s="4"/>
      <c r="B189" s="53"/>
      <c r="C189" s="7"/>
      <c r="D189" s="48">
        <f>+D$7</f>
        <v>2026</v>
      </c>
      <c r="E189" s="9"/>
      <c r="F189" s="48">
        <f>+F$7</f>
        <v>2025</v>
      </c>
      <c r="G189" s="35"/>
      <c r="H189" s="48">
        <f>+H$7</f>
        <v>2026</v>
      </c>
      <c r="I189" s="9"/>
      <c r="J189" s="48">
        <f>+J$7</f>
        <v>2025</v>
      </c>
      <c r="K189" s="7"/>
    </row>
    <row r="190" spans="1:14" s="113" customFormat="1" ht="21" customHeight="1" x14ac:dyDescent="0.2">
      <c r="A190" s="26" t="s">
        <v>174</v>
      </c>
      <c r="B190" s="53"/>
      <c r="C190" s="1"/>
      <c r="D190" s="1"/>
      <c r="E190" s="2"/>
      <c r="F190" s="2"/>
      <c r="G190" s="2"/>
      <c r="H190" s="2"/>
      <c r="I190" s="2"/>
      <c r="J190" s="2"/>
      <c r="K190" s="2"/>
    </row>
    <row r="191" spans="1:14" s="113" customFormat="1" ht="21" customHeight="1" x14ac:dyDescent="0.2">
      <c r="A191" s="4" t="s">
        <v>173</v>
      </c>
      <c r="B191" s="53"/>
      <c r="C191" s="1"/>
      <c r="D191" s="6">
        <v>105412</v>
      </c>
      <c r="E191" s="6"/>
      <c r="F191" s="6">
        <v>-76281</v>
      </c>
      <c r="G191" s="6"/>
      <c r="H191" s="6">
        <v>-239</v>
      </c>
      <c r="I191" s="6"/>
      <c r="J191" s="6">
        <v>-476</v>
      </c>
      <c r="K191" s="6"/>
      <c r="N191" s="115"/>
    </row>
    <row r="192" spans="1:14" s="113" customFormat="1" ht="21" customHeight="1" x14ac:dyDescent="0.2">
      <c r="A192" s="4" t="s">
        <v>172</v>
      </c>
      <c r="B192" s="53"/>
      <c r="C192" s="1"/>
      <c r="D192" s="6">
        <v>-64</v>
      </c>
      <c r="E192" s="6"/>
      <c r="F192" s="6">
        <v>-17</v>
      </c>
      <c r="G192" s="6"/>
      <c r="H192" s="6">
        <v>0</v>
      </c>
      <c r="I192" s="6"/>
      <c r="J192" s="6">
        <v>0</v>
      </c>
      <c r="K192" s="6"/>
      <c r="N192" s="115"/>
    </row>
    <row r="193" spans="1:11" s="113" customFormat="1" ht="21" customHeight="1" x14ac:dyDescent="0.2">
      <c r="A193" s="4" t="s">
        <v>171</v>
      </c>
      <c r="B193" s="53"/>
      <c r="C193" s="1"/>
      <c r="D193" s="6">
        <v>80890</v>
      </c>
      <c r="E193" s="6"/>
      <c r="F193" s="6">
        <v>65691</v>
      </c>
      <c r="G193" s="6"/>
      <c r="H193" s="6">
        <v>10717200</v>
      </c>
      <c r="I193" s="6"/>
      <c r="J193" s="6">
        <v>9942132</v>
      </c>
      <c r="K193" s="6"/>
    </row>
    <row r="194" spans="1:11" s="113" customFormat="1" ht="21" customHeight="1" x14ac:dyDescent="0.2">
      <c r="A194" s="4" t="s">
        <v>170</v>
      </c>
      <c r="B194" s="65"/>
      <c r="C194" s="1"/>
      <c r="D194" s="6">
        <v>0</v>
      </c>
      <c r="E194" s="6"/>
      <c r="F194" s="6">
        <v>0</v>
      </c>
      <c r="G194" s="6"/>
      <c r="H194" s="6">
        <v>-34</v>
      </c>
      <c r="I194" s="6"/>
      <c r="J194" s="6">
        <v>-730816</v>
      </c>
      <c r="K194" s="6"/>
    </row>
    <row r="195" spans="1:11" s="113" customFormat="1" ht="21" customHeight="1" x14ac:dyDescent="0.2">
      <c r="A195" s="4" t="s">
        <v>169</v>
      </c>
      <c r="B195" s="65"/>
      <c r="C195" s="1"/>
      <c r="D195" s="6">
        <v>-45167</v>
      </c>
      <c r="E195" s="6"/>
      <c r="F195" s="6">
        <v>-35647</v>
      </c>
      <c r="G195" s="6"/>
      <c r="H195" s="6">
        <v>0</v>
      </c>
      <c r="I195" s="6"/>
      <c r="J195" s="6">
        <v>0</v>
      </c>
      <c r="K195" s="6"/>
    </row>
    <row r="196" spans="1:11" s="113" customFormat="1" ht="21" customHeight="1" x14ac:dyDescent="0.2">
      <c r="A196" s="4" t="s">
        <v>168</v>
      </c>
      <c r="B196" s="27"/>
      <c r="C196" s="1"/>
      <c r="D196" s="6"/>
      <c r="E196" s="6"/>
      <c r="F196" s="6"/>
      <c r="G196" s="6"/>
      <c r="H196" s="6"/>
      <c r="I196" s="6"/>
      <c r="J196" s="6"/>
      <c r="K196" s="6"/>
    </row>
    <row r="197" spans="1:11" s="113" customFormat="1" ht="21" customHeight="1" x14ac:dyDescent="0.2">
      <c r="A197" s="4" t="s">
        <v>167</v>
      </c>
      <c r="B197" s="26"/>
      <c r="C197" s="1"/>
      <c r="D197" s="6">
        <v>27345</v>
      </c>
      <c r="E197" s="6"/>
      <c r="F197" s="6">
        <v>6000</v>
      </c>
      <c r="G197" s="6"/>
      <c r="H197" s="6">
        <v>16345</v>
      </c>
      <c r="I197" s="6"/>
      <c r="J197" s="6">
        <v>0</v>
      </c>
      <c r="K197" s="6"/>
    </row>
    <row r="198" spans="1:11" s="113" customFormat="1" ht="21" customHeight="1" x14ac:dyDescent="0.2">
      <c r="A198" s="4" t="s">
        <v>166</v>
      </c>
      <c r="B198" s="53"/>
      <c r="C198" s="1"/>
      <c r="D198" s="6">
        <v>0</v>
      </c>
      <c r="E198" s="6"/>
      <c r="F198" s="6">
        <v>0</v>
      </c>
      <c r="G198" s="6"/>
      <c r="H198" s="6">
        <v>-492753</v>
      </c>
      <c r="I198" s="6"/>
      <c r="J198" s="6">
        <v>37245</v>
      </c>
      <c r="K198" s="6"/>
    </row>
    <row r="199" spans="1:11" s="113" customFormat="1" ht="21" customHeight="1" x14ac:dyDescent="0.2">
      <c r="A199" s="4" t="s">
        <v>165</v>
      </c>
      <c r="B199" s="53"/>
      <c r="C199" s="1"/>
      <c r="D199" s="6">
        <v>0</v>
      </c>
      <c r="E199" s="6"/>
      <c r="F199" s="6">
        <v>0</v>
      </c>
      <c r="G199" s="6"/>
      <c r="H199" s="6">
        <v>45000</v>
      </c>
      <c r="I199" s="6"/>
      <c r="J199" s="6">
        <v>123947</v>
      </c>
      <c r="K199" s="6"/>
    </row>
    <row r="200" spans="1:11" s="113" customFormat="1" ht="21" customHeight="1" x14ac:dyDescent="0.2">
      <c r="A200" s="4" t="s">
        <v>164</v>
      </c>
      <c r="B200" s="53"/>
      <c r="C200" s="1"/>
      <c r="D200" s="6">
        <v>-99681</v>
      </c>
      <c r="E200" s="6"/>
      <c r="F200" s="6">
        <v>-13153</v>
      </c>
      <c r="G200" s="6"/>
      <c r="H200" s="6">
        <v>0</v>
      </c>
      <c r="I200" s="6"/>
      <c r="J200" s="6">
        <v>-360</v>
      </c>
      <c r="K200" s="6"/>
    </row>
    <row r="201" spans="1:11" s="113" customFormat="1" ht="21" customHeight="1" x14ac:dyDescent="0.2">
      <c r="A201" s="4" t="s">
        <v>163</v>
      </c>
      <c r="B201" s="4"/>
      <c r="C201" s="1"/>
      <c r="D201" s="6"/>
      <c r="E201" s="6"/>
      <c r="F201" s="6"/>
      <c r="G201" s="6"/>
      <c r="H201" s="6"/>
      <c r="I201" s="6"/>
      <c r="J201" s="6"/>
      <c r="K201" s="6"/>
    </row>
    <row r="202" spans="1:11" s="113" customFormat="1" ht="21" customHeight="1" x14ac:dyDescent="0.2">
      <c r="A202" s="4" t="s">
        <v>161</v>
      </c>
      <c r="B202" s="4"/>
      <c r="C202" s="1"/>
      <c r="D202" s="6">
        <v>22097</v>
      </c>
      <c r="E202" s="6"/>
      <c r="F202" s="6">
        <v>15755</v>
      </c>
      <c r="G202" s="6"/>
      <c r="H202" s="6">
        <v>713</v>
      </c>
      <c r="I202" s="6"/>
      <c r="J202" s="6">
        <v>2797</v>
      </c>
      <c r="K202" s="6"/>
    </row>
    <row r="203" spans="1:11" s="113" customFormat="1" ht="21" customHeight="1" x14ac:dyDescent="0.2">
      <c r="A203" s="4" t="s">
        <v>162</v>
      </c>
      <c r="B203" s="4"/>
      <c r="C203" s="1"/>
      <c r="D203" s="6"/>
      <c r="E203" s="6"/>
      <c r="F203" s="6"/>
      <c r="G203" s="6"/>
      <c r="H203" s="6"/>
      <c r="I203" s="6"/>
      <c r="J203" s="6"/>
      <c r="K203" s="6"/>
    </row>
    <row r="204" spans="1:11" s="113" customFormat="1" ht="21" customHeight="1" x14ac:dyDescent="0.2">
      <c r="A204" s="4" t="s">
        <v>161</v>
      </c>
      <c r="B204" s="4"/>
      <c r="C204" s="1"/>
      <c r="D204" s="6">
        <v>-3691984</v>
      </c>
      <c r="E204" s="6"/>
      <c r="F204" s="6">
        <v>-5531697</v>
      </c>
      <c r="G204" s="6"/>
      <c r="H204" s="6">
        <v>-483419</v>
      </c>
      <c r="I204" s="6"/>
      <c r="J204" s="6">
        <v>-539933</v>
      </c>
      <c r="K204" s="6"/>
    </row>
    <row r="205" spans="1:11" s="113" customFormat="1" ht="21" customHeight="1" x14ac:dyDescent="0.2">
      <c r="A205" s="4" t="s">
        <v>160</v>
      </c>
      <c r="B205" s="4"/>
      <c r="C205" s="4"/>
      <c r="D205" s="11">
        <v>-510061</v>
      </c>
      <c r="E205" s="6"/>
      <c r="F205" s="11">
        <v>-356956</v>
      </c>
      <c r="G205" s="6"/>
      <c r="H205" s="11">
        <v>-247925</v>
      </c>
      <c r="I205" s="6"/>
      <c r="J205" s="11">
        <v>-148597</v>
      </c>
      <c r="K205" s="6"/>
    </row>
    <row r="206" spans="1:11" s="113" customFormat="1" ht="21" customHeight="1" x14ac:dyDescent="0.2">
      <c r="A206" s="26" t="s">
        <v>159</v>
      </c>
      <c r="B206" s="4"/>
      <c r="C206" s="1"/>
      <c r="D206" s="11">
        <f>SUM(D191:D205)</f>
        <v>-4111213</v>
      </c>
      <c r="E206" s="6"/>
      <c r="F206" s="11">
        <f>SUM(F191:F205)</f>
        <v>-5926305</v>
      </c>
      <c r="G206" s="6"/>
      <c r="H206" s="11">
        <f>SUM(H191:H205)</f>
        <v>9554888</v>
      </c>
      <c r="I206" s="6"/>
      <c r="J206" s="11">
        <f>SUM(J191:J205)</f>
        <v>8685939</v>
      </c>
      <c r="K206" s="6"/>
    </row>
    <row r="207" spans="1:11" s="113" customFormat="1" ht="21" customHeight="1" x14ac:dyDescent="0.2">
      <c r="A207" s="4"/>
      <c r="B207" s="4"/>
      <c r="C207" s="19"/>
      <c r="D207" s="6"/>
      <c r="E207" s="6"/>
      <c r="F207" s="6"/>
      <c r="G207" s="6"/>
      <c r="H207" s="6"/>
      <c r="I207" s="6"/>
      <c r="J207" s="6"/>
      <c r="K207" s="6"/>
    </row>
    <row r="208" spans="1:11" s="113" customFormat="1" ht="21" customHeight="1" x14ac:dyDescent="0.2">
      <c r="A208" s="4" t="s">
        <v>1</v>
      </c>
      <c r="B208" s="4"/>
      <c r="C208" s="19"/>
      <c r="D208" s="6"/>
      <c r="E208" s="6"/>
      <c r="F208" s="6"/>
      <c r="G208" s="6"/>
      <c r="H208" s="6"/>
      <c r="I208" s="6"/>
      <c r="J208" s="1"/>
      <c r="K208" s="6"/>
    </row>
    <row r="209" spans="1:11" s="113" customFormat="1" ht="21" customHeight="1" x14ac:dyDescent="0.2">
      <c r="A209" s="4"/>
      <c r="B209" s="4"/>
      <c r="C209" s="19"/>
      <c r="D209" s="6"/>
      <c r="E209" s="6"/>
      <c r="F209" s="6"/>
      <c r="G209" s="6"/>
      <c r="H209" s="6"/>
      <c r="I209" s="6"/>
      <c r="J209" s="1"/>
      <c r="K209" s="6"/>
    </row>
    <row r="210" spans="1:11" s="113" customFormat="1" ht="21" customHeight="1" x14ac:dyDescent="0.2">
      <c r="A210" s="4"/>
      <c r="B210" s="4"/>
      <c r="C210" s="19"/>
      <c r="D210" s="6"/>
      <c r="E210" s="6"/>
      <c r="F210" s="6"/>
      <c r="G210" s="6"/>
      <c r="H210" s="6"/>
      <c r="I210" s="6"/>
      <c r="J210" s="1"/>
      <c r="K210" s="6"/>
    </row>
    <row r="211" spans="1:11" s="113" customFormat="1" ht="21" customHeight="1" x14ac:dyDescent="0.2">
      <c r="A211" s="4"/>
      <c r="B211" s="4"/>
      <c r="C211" s="19"/>
      <c r="D211" s="6"/>
      <c r="E211" s="6"/>
      <c r="F211" s="6"/>
      <c r="G211" s="6"/>
      <c r="H211" s="6"/>
      <c r="I211" s="6"/>
      <c r="J211" s="1"/>
      <c r="K211" s="6"/>
    </row>
    <row r="212" spans="1:11" s="113" customFormat="1" ht="21" customHeight="1" x14ac:dyDescent="0.2">
      <c r="A212" s="4"/>
      <c r="B212" s="4"/>
      <c r="C212" s="19"/>
      <c r="D212" s="6"/>
      <c r="E212" s="6"/>
      <c r="F212" s="6"/>
      <c r="G212" s="6"/>
      <c r="H212" s="6"/>
      <c r="I212" s="6"/>
      <c r="J212" s="1"/>
      <c r="K212" s="6"/>
    </row>
    <row r="213" spans="1:11" s="113" customFormat="1" ht="21" customHeight="1" x14ac:dyDescent="0.2">
      <c r="A213" s="4"/>
      <c r="B213" s="4"/>
      <c r="C213" s="19"/>
      <c r="D213" s="6"/>
      <c r="E213" s="6"/>
      <c r="F213" s="6"/>
      <c r="G213" s="6"/>
      <c r="H213" s="6"/>
      <c r="I213" s="6"/>
      <c r="J213" s="1"/>
      <c r="K213" s="6"/>
    </row>
    <row r="214" spans="1:11" s="113" customFormat="1" ht="21" customHeight="1" x14ac:dyDescent="0.2">
      <c r="A214" s="4"/>
      <c r="B214" s="4"/>
      <c r="C214" s="19"/>
      <c r="D214" s="6"/>
      <c r="E214" s="6"/>
      <c r="F214" s="6"/>
      <c r="G214" s="6"/>
      <c r="H214" s="6"/>
      <c r="I214" s="6"/>
      <c r="J214" s="1"/>
      <c r="K214" s="6"/>
    </row>
    <row r="215" spans="1:11" s="113" customFormat="1" ht="21" customHeight="1" x14ac:dyDescent="0.2">
      <c r="A215" s="4"/>
      <c r="B215" s="4"/>
      <c r="C215" s="19"/>
      <c r="D215" s="6"/>
      <c r="E215" s="6"/>
      <c r="F215" s="6"/>
      <c r="G215" s="6"/>
      <c r="H215" s="6"/>
      <c r="I215" s="6"/>
      <c r="J215" s="1"/>
      <c r="K215" s="6"/>
    </row>
    <row r="216" spans="1:11" s="113" customFormat="1" ht="21" customHeight="1" x14ac:dyDescent="0.2">
      <c r="A216" s="4"/>
      <c r="B216" s="4"/>
      <c r="C216" s="19"/>
      <c r="D216" s="6"/>
      <c r="E216" s="6"/>
      <c r="F216" s="6"/>
      <c r="G216" s="6"/>
      <c r="H216" s="6"/>
      <c r="I216" s="6"/>
      <c r="J216" s="1"/>
      <c r="K216" s="6"/>
    </row>
    <row r="217" spans="1:11" s="113" customFormat="1" ht="21" customHeight="1" x14ac:dyDescent="0.2">
      <c r="A217" s="4"/>
      <c r="B217" s="4"/>
      <c r="C217" s="19"/>
      <c r="D217" s="6"/>
      <c r="E217" s="6"/>
      <c r="F217" s="6"/>
      <c r="G217" s="6"/>
      <c r="H217" s="6"/>
      <c r="I217" s="6"/>
      <c r="J217" s="1"/>
      <c r="K217" s="6"/>
    </row>
    <row r="218" spans="1:11" s="113" customFormat="1" ht="21" customHeight="1" x14ac:dyDescent="0.2">
      <c r="A218" s="4"/>
      <c r="B218" s="4"/>
      <c r="C218" s="19"/>
      <c r="D218" s="6"/>
      <c r="E218" s="6"/>
      <c r="F218" s="6"/>
      <c r="G218" s="6"/>
      <c r="H218" s="6"/>
      <c r="I218" s="6"/>
      <c r="J218" s="1"/>
      <c r="K218" s="6"/>
    </row>
    <row r="219" spans="1:11" s="113" customFormat="1" ht="21" customHeight="1" x14ac:dyDescent="0.2">
      <c r="A219" s="4"/>
      <c r="B219" s="4"/>
      <c r="C219" s="19"/>
      <c r="D219" s="6"/>
      <c r="E219" s="6"/>
      <c r="F219" s="6"/>
      <c r="G219" s="6"/>
      <c r="H219" s="6"/>
      <c r="I219" s="6"/>
      <c r="J219" s="1"/>
      <c r="K219" s="6"/>
    </row>
    <row r="220" spans="1:11" s="113" customFormat="1" ht="21" customHeight="1" x14ac:dyDescent="0.2">
      <c r="A220" s="4"/>
      <c r="B220" s="4"/>
      <c r="C220" s="19"/>
      <c r="D220" s="6"/>
      <c r="E220" s="6"/>
      <c r="F220" s="6"/>
      <c r="G220" s="6"/>
      <c r="H220" s="6"/>
      <c r="I220" s="6"/>
      <c r="J220" s="1"/>
      <c r="K220" s="6"/>
    </row>
    <row r="221" spans="1:11" s="113" customFormat="1" ht="21" customHeight="1" x14ac:dyDescent="0.2">
      <c r="A221" s="4"/>
      <c r="B221" s="4"/>
      <c r="C221" s="19"/>
      <c r="D221" s="6"/>
      <c r="E221" s="6"/>
      <c r="F221" s="6"/>
      <c r="G221" s="6"/>
      <c r="H221" s="6"/>
      <c r="I221" s="6"/>
      <c r="J221" s="1"/>
      <c r="K221" s="6"/>
    </row>
    <row r="222" spans="1:11" s="113" customFormat="1" ht="21" customHeight="1" x14ac:dyDescent="0.2">
      <c r="A222" s="4"/>
      <c r="B222" s="4"/>
      <c r="C222" s="19"/>
      <c r="D222" s="6"/>
      <c r="E222" s="6"/>
      <c r="F222" s="6"/>
      <c r="G222" s="6"/>
      <c r="H222" s="6"/>
      <c r="I222" s="6"/>
      <c r="J222" s="1"/>
      <c r="K222" s="6"/>
    </row>
    <row r="223" spans="1:11" s="113" customFormat="1" ht="21" customHeight="1" x14ac:dyDescent="0.2">
      <c r="A223" s="4"/>
      <c r="B223" s="4"/>
      <c r="C223" s="19"/>
      <c r="D223" s="6"/>
      <c r="E223" s="6"/>
      <c r="F223" s="6"/>
      <c r="G223" s="6"/>
      <c r="H223" s="6"/>
      <c r="I223" s="6"/>
      <c r="J223" s="1"/>
      <c r="K223" s="6"/>
    </row>
    <row r="224" spans="1:11" s="113" customFormat="1" ht="21" customHeight="1" x14ac:dyDescent="0.2">
      <c r="A224" s="4"/>
      <c r="B224" s="4"/>
      <c r="C224" s="19"/>
      <c r="D224" s="6"/>
      <c r="E224" s="6"/>
      <c r="F224" s="6"/>
      <c r="G224" s="6"/>
      <c r="H224" s="6"/>
      <c r="I224" s="6"/>
      <c r="J224" s="1"/>
      <c r="K224" s="6"/>
    </row>
    <row r="225" spans="1:13" s="113" customFormat="1" ht="21" customHeight="1" x14ac:dyDescent="0.2">
      <c r="A225" s="4"/>
      <c r="B225" s="4"/>
      <c r="C225" s="19"/>
      <c r="D225" s="6"/>
      <c r="E225" s="6"/>
      <c r="F225" s="6"/>
      <c r="G225" s="6"/>
      <c r="H225" s="6"/>
      <c r="I225" s="6"/>
      <c r="J225" s="1"/>
      <c r="K225" s="6"/>
    </row>
    <row r="226" spans="1:13" s="113" customFormat="1" ht="21" customHeight="1" x14ac:dyDescent="0.2">
      <c r="A226" s="4"/>
      <c r="B226" s="4"/>
      <c r="C226" s="19"/>
      <c r="D226" s="6"/>
      <c r="E226" s="6"/>
      <c r="F226" s="6"/>
      <c r="G226" s="6"/>
      <c r="H226" s="6"/>
      <c r="I226" s="6"/>
      <c r="J226" s="1"/>
      <c r="K226" s="6"/>
    </row>
    <row r="227" spans="1:13" s="113" customFormat="1" ht="21" customHeight="1" x14ac:dyDescent="0.2">
      <c r="A227" s="4"/>
      <c r="B227" s="53"/>
      <c r="C227" s="19"/>
      <c r="D227" s="6"/>
      <c r="E227" s="6"/>
      <c r="F227" s="6"/>
      <c r="G227" s="6"/>
      <c r="H227" s="6"/>
      <c r="I227" s="6"/>
      <c r="J227" s="2">
        <v>13</v>
      </c>
      <c r="K227" s="6"/>
    </row>
    <row r="228" spans="1:13" s="113" customFormat="1" ht="21" customHeight="1" x14ac:dyDescent="0.2">
      <c r="A228" s="4"/>
      <c r="B228" s="53"/>
      <c r="C228" s="19"/>
      <c r="D228" s="6"/>
      <c r="E228" s="6"/>
      <c r="F228" s="6"/>
      <c r="G228" s="6"/>
      <c r="H228" s="6"/>
      <c r="I228" s="6"/>
      <c r="J228" s="3" t="str">
        <f>J183</f>
        <v>(Unaudited but reviewed)</v>
      </c>
      <c r="K228" s="6"/>
    </row>
    <row r="229" spans="1:13" s="113" customFormat="1" ht="21" customHeight="1" x14ac:dyDescent="0.2">
      <c r="A229" s="26" t="s">
        <v>27</v>
      </c>
      <c r="B229" s="53"/>
      <c r="C229" s="28"/>
      <c r="D229" s="27"/>
      <c r="E229" s="27"/>
      <c r="F229" s="27"/>
      <c r="G229" s="27"/>
      <c r="H229" s="27"/>
      <c r="I229" s="27"/>
      <c r="J229" s="27"/>
      <c r="K229" s="1"/>
    </row>
    <row r="230" spans="1:13" s="113" customFormat="1" ht="21" customHeight="1" x14ac:dyDescent="0.2">
      <c r="A230" s="26" t="s">
        <v>158</v>
      </c>
      <c r="B230" s="53"/>
      <c r="C230" s="28"/>
      <c r="D230" s="27"/>
      <c r="E230" s="27"/>
      <c r="F230" s="27"/>
      <c r="G230" s="27"/>
      <c r="H230" s="27"/>
      <c r="I230" s="27"/>
      <c r="J230" s="27"/>
      <c r="K230" s="1"/>
    </row>
    <row r="231" spans="1:13" s="113" customFormat="1" ht="21" customHeight="1" x14ac:dyDescent="0.2">
      <c r="A231" s="36" t="str">
        <f>A186</f>
        <v>For the six-month period ended 30 June 2026</v>
      </c>
      <c r="B231" s="53"/>
      <c r="C231" s="28"/>
      <c r="D231" s="27"/>
      <c r="E231" s="27"/>
      <c r="F231" s="27"/>
      <c r="G231" s="27"/>
      <c r="H231" s="27"/>
      <c r="I231" s="27"/>
      <c r="J231" s="27"/>
      <c r="K231" s="1"/>
    </row>
    <row r="232" spans="1:13" s="113" customFormat="1" ht="21" customHeight="1" x14ac:dyDescent="0.2">
      <c r="A232" s="4"/>
      <c r="B232" s="53"/>
      <c r="C232" s="1"/>
      <c r="D232" s="2"/>
      <c r="E232" s="2"/>
      <c r="F232" s="2"/>
      <c r="G232" s="2"/>
      <c r="H232" s="3"/>
      <c r="I232" s="2"/>
      <c r="J232" s="3" t="str">
        <f>'BS&amp;PL Eng'!$J$4</f>
        <v>(Unit: Thousand Baht)</v>
      </c>
      <c r="K232" s="1"/>
    </row>
    <row r="233" spans="1:13" s="113" customFormat="1" ht="21" customHeight="1" x14ac:dyDescent="0.2">
      <c r="A233" s="4"/>
      <c r="B233" s="53"/>
      <c r="C233" s="1"/>
      <c r="D233" s="25"/>
      <c r="E233" s="25" t="s">
        <v>25</v>
      </c>
      <c r="F233" s="25"/>
      <c r="G233" s="32"/>
      <c r="H233" s="25"/>
      <c r="I233" s="25" t="s">
        <v>24</v>
      </c>
      <c r="J233" s="25"/>
      <c r="K233" s="1"/>
    </row>
    <row r="234" spans="1:13" s="117" customFormat="1" ht="21" customHeight="1" x14ac:dyDescent="0.2">
      <c r="A234" s="4"/>
      <c r="B234" s="53"/>
      <c r="C234" s="7"/>
      <c r="D234" s="48">
        <f>+D$7</f>
        <v>2026</v>
      </c>
      <c r="E234" s="9"/>
      <c r="F234" s="48">
        <f>+F$7</f>
        <v>2025</v>
      </c>
      <c r="G234" s="35"/>
      <c r="H234" s="48">
        <f>+H$7</f>
        <v>2026</v>
      </c>
      <c r="I234" s="9"/>
      <c r="J234" s="48">
        <f>+J$7</f>
        <v>2025</v>
      </c>
      <c r="K234" s="7"/>
      <c r="L234" s="113"/>
    </row>
    <row r="235" spans="1:13" s="113" customFormat="1" ht="21" customHeight="1" x14ac:dyDescent="0.2">
      <c r="A235" s="26" t="s">
        <v>157</v>
      </c>
      <c r="B235" s="53"/>
      <c r="C235" s="1"/>
      <c r="D235" s="1"/>
      <c r="E235" s="6"/>
      <c r="F235" s="6"/>
      <c r="G235" s="6"/>
      <c r="H235" s="6"/>
      <c r="I235" s="6"/>
      <c r="J235" s="6"/>
      <c r="K235" s="6"/>
    </row>
    <row r="236" spans="1:13" s="113" customFormat="1" ht="21" customHeight="1" x14ac:dyDescent="0.2">
      <c r="A236" s="4" t="s">
        <v>156</v>
      </c>
      <c r="B236" s="53"/>
      <c r="C236" s="1"/>
      <c r="D236" s="6">
        <v>0</v>
      </c>
      <c r="E236" s="6"/>
      <c r="F236" s="6">
        <v>0</v>
      </c>
      <c r="G236" s="6"/>
      <c r="H236" s="6">
        <v>-4471514</v>
      </c>
      <c r="I236" s="6"/>
      <c r="J236" s="6">
        <v>-3273210</v>
      </c>
      <c r="K236" s="6"/>
    </row>
    <row r="237" spans="1:13" s="113" customFormat="1" ht="21" customHeight="1" x14ac:dyDescent="0.2">
      <c r="A237" s="4" t="s">
        <v>155</v>
      </c>
      <c r="B237" s="53"/>
      <c r="C237" s="4"/>
      <c r="D237" s="6">
        <v>4500000</v>
      </c>
      <c r="E237" s="6"/>
      <c r="F237" s="6">
        <v>0</v>
      </c>
      <c r="G237" s="6"/>
      <c r="H237" s="6">
        <v>4500000</v>
      </c>
      <c r="I237" s="6"/>
      <c r="J237" s="6">
        <v>0</v>
      </c>
      <c r="K237" s="6"/>
    </row>
    <row r="238" spans="1:13" s="113" customFormat="1" ht="21" customHeight="1" x14ac:dyDescent="0.2">
      <c r="A238" s="4" t="s">
        <v>154</v>
      </c>
      <c r="B238" s="53"/>
      <c r="C238" s="1"/>
      <c r="D238" s="6">
        <v>-3000000</v>
      </c>
      <c r="E238" s="6"/>
      <c r="F238" s="6">
        <v>-2000000</v>
      </c>
      <c r="G238" s="6"/>
      <c r="H238" s="6">
        <v>-3000000</v>
      </c>
      <c r="I238" s="6"/>
      <c r="J238" s="6">
        <v>-2000000</v>
      </c>
      <c r="K238" s="6"/>
    </row>
    <row r="239" spans="1:13" s="113" customFormat="1" ht="21" customHeight="1" x14ac:dyDescent="0.2">
      <c r="A239" s="4" t="s">
        <v>153</v>
      </c>
      <c r="B239" s="53"/>
      <c r="C239" s="1"/>
      <c r="D239" s="6">
        <v>-251683</v>
      </c>
      <c r="E239" s="6"/>
      <c r="F239" s="6">
        <v>-229881</v>
      </c>
      <c r="G239" s="6"/>
      <c r="H239" s="6">
        <v>-296058</v>
      </c>
      <c r="I239" s="6"/>
      <c r="J239" s="6">
        <v>-123238</v>
      </c>
      <c r="K239" s="6"/>
      <c r="M239" s="115"/>
    </row>
    <row r="240" spans="1:13" s="113" customFormat="1" ht="21" customHeight="1" x14ac:dyDescent="0.2">
      <c r="A240" s="4" t="s">
        <v>152</v>
      </c>
      <c r="B240" s="53"/>
      <c r="C240" s="1"/>
      <c r="D240" s="6"/>
      <c r="E240" s="6"/>
      <c r="F240" s="6"/>
      <c r="G240" s="6"/>
      <c r="H240" s="6"/>
      <c r="I240" s="6"/>
      <c r="J240" s="6"/>
      <c r="K240" s="6"/>
      <c r="M240" s="115"/>
    </row>
    <row r="241" spans="1:13" s="113" customFormat="1" ht="21" customHeight="1" x14ac:dyDescent="0.2">
      <c r="A241" s="4" t="s">
        <v>151</v>
      </c>
      <c r="B241" s="53"/>
      <c r="C241" s="1"/>
      <c r="D241" s="6">
        <v>-907</v>
      </c>
      <c r="E241" s="6"/>
      <c r="F241" s="6">
        <v>-32482</v>
      </c>
      <c r="G241" s="6"/>
      <c r="H241" s="6">
        <v>0</v>
      </c>
      <c r="I241" s="6"/>
      <c r="J241" s="6">
        <v>0</v>
      </c>
      <c r="K241" s="6"/>
      <c r="M241" s="115"/>
    </row>
    <row r="242" spans="1:13" s="113" customFormat="1" ht="21" customHeight="1" x14ac:dyDescent="0.2">
      <c r="A242" s="4" t="s">
        <v>150</v>
      </c>
      <c r="B242" s="65"/>
      <c r="C242" s="1"/>
      <c r="D242" s="6">
        <v>-10327538</v>
      </c>
      <c r="E242" s="6"/>
      <c r="F242" s="6">
        <v>-6356602</v>
      </c>
      <c r="G242" s="6"/>
      <c r="H242" s="6">
        <v>-10327538</v>
      </c>
      <c r="I242" s="6"/>
      <c r="J242" s="6">
        <v>-6356602</v>
      </c>
      <c r="K242" s="6"/>
      <c r="M242" s="115"/>
    </row>
    <row r="243" spans="1:13" s="113" customFormat="1" ht="21" customHeight="1" x14ac:dyDescent="0.2">
      <c r="A243" s="4" t="s">
        <v>149</v>
      </c>
      <c r="B243" s="65"/>
      <c r="C243" s="1"/>
      <c r="D243" s="6">
        <v>-330534</v>
      </c>
      <c r="E243" s="6"/>
      <c r="F243" s="6">
        <v>-304371</v>
      </c>
      <c r="G243" s="6"/>
      <c r="H243" s="6">
        <v>0</v>
      </c>
      <c r="I243" s="6"/>
      <c r="J243" s="6">
        <v>0</v>
      </c>
      <c r="K243" s="6"/>
      <c r="M243" s="115"/>
    </row>
    <row r="244" spans="1:13" s="113" customFormat="1" ht="21" customHeight="1" x14ac:dyDescent="0.2">
      <c r="A244" s="26" t="s">
        <v>148</v>
      </c>
      <c r="B244" s="27"/>
      <c r="C244" s="1"/>
      <c r="D244" s="31">
        <f>SUM(D236:D243)</f>
        <v>-9410662</v>
      </c>
      <c r="E244" s="6"/>
      <c r="F244" s="31">
        <f>SUM(F236:F243)</f>
        <v>-8923336</v>
      </c>
      <c r="G244" s="6"/>
      <c r="H244" s="31">
        <f>SUM(H236:H243)</f>
        <v>-13595110</v>
      </c>
      <c r="I244" s="6"/>
      <c r="J244" s="31">
        <f>SUM(J236:J243)</f>
        <v>-11753050</v>
      </c>
      <c r="K244" s="6"/>
    </row>
    <row r="245" spans="1:13" s="113" customFormat="1" ht="21" customHeight="1" x14ac:dyDescent="0.2">
      <c r="A245" s="4" t="s">
        <v>147</v>
      </c>
      <c r="B245" s="27"/>
      <c r="C245" s="1"/>
      <c r="D245" s="6">
        <v>44748</v>
      </c>
      <c r="E245" s="6"/>
      <c r="F245" s="6">
        <v>-43194</v>
      </c>
      <c r="G245" s="6"/>
      <c r="H245" s="6">
        <v>0</v>
      </c>
      <c r="I245" s="6"/>
      <c r="J245" s="6">
        <v>0</v>
      </c>
      <c r="K245" s="6"/>
    </row>
    <row r="246" spans="1:13" s="113" customFormat="1" ht="21" customHeight="1" x14ac:dyDescent="0.2">
      <c r="A246" s="4" t="s">
        <v>146</v>
      </c>
      <c r="B246" s="53"/>
      <c r="C246" s="1"/>
      <c r="D246" s="11">
        <v>615</v>
      </c>
      <c r="E246" s="6"/>
      <c r="F246" s="11">
        <v>-452</v>
      </c>
      <c r="G246" s="6"/>
      <c r="H246" s="11">
        <v>0</v>
      </c>
      <c r="I246" s="6"/>
      <c r="J246" s="11">
        <v>0</v>
      </c>
      <c r="K246" s="6"/>
    </row>
    <row r="247" spans="1:13" s="113" customFormat="1" ht="21" customHeight="1" x14ac:dyDescent="0.2">
      <c r="A247" s="26" t="s">
        <v>145</v>
      </c>
      <c r="B247" s="53"/>
      <c r="C247" s="1"/>
      <c r="D247" s="6">
        <f>SUM(D165,D206,D244,D245,D246)</f>
        <v>-2430239</v>
      </c>
      <c r="E247" s="6"/>
      <c r="F247" s="6">
        <f>SUM(F165,F206,F244,F245,F246)</f>
        <v>-2054065</v>
      </c>
      <c r="G247" s="6"/>
      <c r="H247" s="6">
        <f>SUM(H165,H206,H244,H245,H246)</f>
        <v>-2404456</v>
      </c>
      <c r="I247" s="6"/>
      <c r="J247" s="6">
        <f>SUM(J165,J206,J244,J245,J246)</f>
        <v>-1127309</v>
      </c>
      <c r="K247" s="6"/>
    </row>
    <row r="248" spans="1:13" s="113" customFormat="1" ht="21" customHeight="1" x14ac:dyDescent="0.2">
      <c r="A248" s="4" t="s">
        <v>144</v>
      </c>
      <c r="B248" s="53"/>
      <c r="C248" s="1"/>
      <c r="D248" s="6">
        <v>6341598</v>
      </c>
      <c r="E248" s="6"/>
      <c r="F248" s="6">
        <v>7373001</v>
      </c>
      <c r="G248" s="6"/>
      <c r="H248" s="6">
        <v>4079097</v>
      </c>
      <c r="I248" s="6"/>
      <c r="J248" s="6">
        <v>4386363</v>
      </c>
      <c r="K248" s="6"/>
    </row>
    <row r="249" spans="1:13" s="113" customFormat="1" ht="21" customHeight="1" thickBot="1" x14ac:dyDescent="0.25">
      <c r="A249" s="26" t="s">
        <v>143</v>
      </c>
      <c r="B249" s="4"/>
      <c r="C249" s="19"/>
      <c r="D249" s="8">
        <f>SUM(D247:D248)</f>
        <v>3911359</v>
      </c>
      <c r="E249" s="6"/>
      <c r="F249" s="8">
        <f>SUM(F247:F248)</f>
        <v>5318936</v>
      </c>
      <c r="G249" s="6"/>
      <c r="H249" s="8">
        <f>SUM(H247:H248)</f>
        <v>1674641</v>
      </c>
      <c r="I249" s="6"/>
      <c r="J249" s="8">
        <f>SUM(J247:J248)</f>
        <v>3259054</v>
      </c>
      <c r="K249" s="6"/>
    </row>
    <row r="250" spans="1:13" s="113" customFormat="1" ht="21" customHeight="1" thickTop="1" x14ac:dyDescent="0.2">
      <c r="A250" s="4"/>
      <c r="B250" s="53"/>
      <c r="C250" s="19"/>
      <c r="D250" s="6"/>
      <c r="E250" s="6"/>
      <c r="F250" s="6"/>
      <c r="G250" s="6"/>
      <c r="H250" s="6"/>
      <c r="I250" s="6"/>
      <c r="J250" s="6"/>
      <c r="K250" s="6"/>
    </row>
    <row r="251" spans="1:13" s="113" customFormat="1" ht="21" customHeight="1" x14ac:dyDescent="0.2">
      <c r="A251" s="26" t="s">
        <v>142</v>
      </c>
      <c r="B251" s="4"/>
      <c r="C251" s="19"/>
      <c r="D251" s="6"/>
      <c r="E251" s="6"/>
      <c r="F251" s="6"/>
      <c r="G251" s="6"/>
      <c r="H251" s="6"/>
      <c r="I251" s="6"/>
      <c r="J251" s="6"/>
      <c r="K251" s="6"/>
    </row>
    <row r="252" spans="1:13" s="113" customFormat="1" ht="21" customHeight="1" x14ac:dyDescent="0.2">
      <c r="A252" s="4" t="s">
        <v>141</v>
      </c>
      <c r="B252" s="4"/>
      <c r="C252" s="19"/>
      <c r="D252" s="6"/>
      <c r="E252" s="6"/>
      <c r="F252" s="6"/>
      <c r="G252" s="6"/>
      <c r="H252" s="6"/>
      <c r="I252" s="6"/>
      <c r="J252" s="6"/>
      <c r="K252" s="6"/>
    </row>
    <row r="253" spans="1:13" s="113" customFormat="1" ht="21" customHeight="1" x14ac:dyDescent="0.2">
      <c r="A253" s="4" t="s">
        <v>140</v>
      </c>
      <c r="B253" s="53"/>
      <c r="C253" s="19"/>
      <c r="D253" s="6">
        <v>128528</v>
      </c>
      <c r="E253" s="6"/>
      <c r="F253" s="6">
        <v>74161</v>
      </c>
      <c r="G253" s="6"/>
      <c r="H253" s="6">
        <v>347978</v>
      </c>
      <c r="I253" s="6"/>
      <c r="J253" s="6">
        <v>2747</v>
      </c>
      <c r="K253" s="6"/>
    </row>
    <row r="254" spans="1:13" s="113" customFormat="1" ht="21" hidden="1" customHeight="1" x14ac:dyDescent="0.2">
      <c r="A254" s="4" t="s">
        <v>139</v>
      </c>
      <c r="B254" s="4"/>
      <c r="C254" s="19"/>
      <c r="D254" s="6" t="e">
        <v>#REF!</v>
      </c>
      <c r="E254" s="6"/>
      <c r="F254" s="6" t="e">
        <v>#REF!</v>
      </c>
      <c r="G254" s="6"/>
      <c r="H254" s="6" t="e">
        <v>#REF!</v>
      </c>
      <c r="I254" s="6"/>
      <c r="J254" s="6" t="e">
        <v>#REF!</v>
      </c>
      <c r="K254" s="6"/>
    </row>
    <row r="255" spans="1:13" s="113" customFormat="1" ht="21" customHeight="1" x14ac:dyDescent="0.2">
      <c r="A255" s="4" t="s">
        <v>138</v>
      </c>
      <c r="B255" s="4"/>
      <c r="C255" s="19"/>
      <c r="D255" s="6"/>
      <c r="E255" s="6"/>
      <c r="F255" s="6"/>
      <c r="G255" s="6"/>
      <c r="H255" s="6"/>
      <c r="I255" s="6"/>
      <c r="J255" s="6"/>
      <c r="K255" s="6"/>
    </row>
    <row r="256" spans="1:13" s="113" customFormat="1" ht="21" customHeight="1" x14ac:dyDescent="0.2">
      <c r="A256" s="4" t="s">
        <v>137</v>
      </c>
      <c r="B256" s="4"/>
      <c r="C256" s="19"/>
      <c r="D256" s="1"/>
      <c r="E256" s="1"/>
      <c r="F256" s="1"/>
      <c r="G256" s="1"/>
      <c r="H256" s="1"/>
      <c r="I256" s="1"/>
      <c r="J256" s="1"/>
      <c r="K256" s="6"/>
    </row>
    <row r="257" spans="1:11" s="113" customFormat="1" ht="21" customHeight="1" x14ac:dyDescent="0.2">
      <c r="A257" s="4" t="s">
        <v>136</v>
      </c>
      <c r="B257" s="4"/>
      <c r="C257" s="19"/>
      <c r="D257" s="6">
        <v>-312268</v>
      </c>
      <c r="E257" s="6"/>
      <c r="F257" s="6">
        <v>-855628</v>
      </c>
      <c r="G257" s="6"/>
      <c r="H257" s="6">
        <v>-29583</v>
      </c>
      <c r="I257" s="6"/>
      <c r="J257" s="6">
        <v>-22963</v>
      </c>
      <c r="K257" s="6"/>
    </row>
    <row r="258" spans="1:11" s="113" customFormat="1" ht="21" customHeight="1" x14ac:dyDescent="0.2">
      <c r="A258" s="4" t="s">
        <v>135</v>
      </c>
      <c r="B258" s="4"/>
      <c r="C258" s="19"/>
      <c r="D258" s="6">
        <v>11218</v>
      </c>
      <c r="E258" s="6"/>
      <c r="F258" s="6">
        <v>8560</v>
      </c>
      <c r="G258" s="6"/>
      <c r="H258" s="6">
        <v>1875</v>
      </c>
      <c r="I258" s="6"/>
      <c r="J258" s="6">
        <v>60</v>
      </c>
      <c r="K258" s="6"/>
    </row>
    <row r="259" spans="1:11" s="113" customFormat="1" ht="21" customHeight="1" x14ac:dyDescent="0.2">
      <c r="A259" s="1"/>
      <c r="B259" s="53"/>
      <c r="C259" s="19"/>
      <c r="D259" s="6"/>
      <c r="E259" s="6"/>
      <c r="F259" s="6"/>
      <c r="G259" s="6"/>
      <c r="H259" s="6"/>
      <c r="I259" s="6"/>
      <c r="J259" s="6"/>
      <c r="K259" s="6"/>
    </row>
    <row r="260" spans="1:11" s="113" customFormat="1" ht="21" customHeight="1" x14ac:dyDescent="0.2">
      <c r="A260" s="4" t="s">
        <v>1</v>
      </c>
      <c r="B260" s="53"/>
      <c r="C260" s="19"/>
      <c r="D260" s="6"/>
      <c r="E260" s="6"/>
      <c r="F260" s="6"/>
      <c r="G260" s="6"/>
      <c r="H260" s="6"/>
      <c r="I260" s="6"/>
      <c r="J260" s="6"/>
      <c r="K260" s="6"/>
    </row>
    <row r="261" spans="1:11" s="113" customFormat="1" ht="21" customHeight="1" x14ac:dyDescent="0.2">
      <c r="A261" s="4"/>
      <c r="B261" s="53"/>
      <c r="C261" s="19"/>
      <c r="D261" s="6"/>
      <c r="E261" s="6"/>
      <c r="F261" s="6"/>
      <c r="G261" s="6"/>
      <c r="H261" s="6"/>
      <c r="I261" s="6"/>
      <c r="J261" s="6"/>
      <c r="K261" s="6"/>
    </row>
    <row r="262" spans="1:11" s="113" customFormat="1" ht="21" customHeight="1" x14ac:dyDescent="0.2">
      <c r="A262" s="4"/>
      <c r="B262" s="53"/>
      <c r="C262" s="19"/>
      <c r="D262" s="6"/>
      <c r="E262" s="6"/>
      <c r="F262" s="6"/>
      <c r="G262" s="6"/>
      <c r="H262" s="6"/>
      <c r="I262" s="6"/>
      <c r="J262" s="6"/>
      <c r="K262" s="6"/>
    </row>
    <row r="263" spans="1:11" s="113" customFormat="1" ht="21" customHeight="1" x14ac:dyDescent="0.2">
      <c r="A263" s="4"/>
      <c r="B263" s="53"/>
      <c r="C263" s="19"/>
      <c r="D263" s="6"/>
      <c r="E263" s="6"/>
      <c r="F263" s="6"/>
      <c r="G263" s="6"/>
      <c r="H263" s="6"/>
      <c r="I263" s="6"/>
      <c r="J263" s="6"/>
      <c r="K263" s="6"/>
    </row>
    <row r="264" spans="1:11" s="113" customFormat="1" ht="21" customHeight="1" x14ac:dyDescent="0.2">
      <c r="A264" s="4"/>
      <c r="B264" s="53"/>
      <c r="C264" s="19"/>
      <c r="D264" s="6"/>
      <c r="E264" s="6"/>
      <c r="F264" s="6"/>
      <c r="G264" s="6"/>
      <c r="H264" s="6"/>
      <c r="I264" s="6"/>
      <c r="J264" s="6"/>
      <c r="K264" s="6"/>
    </row>
    <row r="265" spans="1:11" s="113" customFormat="1" ht="21" customHeight="1" x14ac:dyDescent="0.2">
      <c r="A265" s="4"/>
      <c r="B265" s="53"/>
      <c r="C265" s="19"/>
      <c r="D265" s="6"/>
      <c r="E265" s="6"/>
      <c r="F265" s="6"/>
      <c r="G265" s="6"/>
      <c r="H265" s="6"/>
      <c r="I265" s="6"/>
      <c r="J265" s="6"/>
      <c r="K265" s="6"/>
    </row>
    <row r="266" spans="1:11" s="113" customFormat="1" ht="21" customHeight="1" x14ac:dyDescent="0.2">
      <c r="A266" s="4"/>
      <c r="B266" s="53"/>
      <c r="C266" s="19"/>
      <c r="D266" s="6"/>
      <c r="E266" s="6"/>
      <c r="F266" s="6"/>
      <c r="G266" s="6"/>
      <c r="H266" s="6"/>
      <c r="I266" s="6"/>
      <c r="J266" s="6"/>
      <c r="K266" s="6"/>
    </row>
    <row r="267" spans="1:11" s="113" customFormat="1" ht="21" customHeight="1" x14ac:dyDescent="0.2">
      <c r="A267" s="4"/>
      <c r="B267" s="53"/>
      <c r="C267" s="19"/>
      <c r="D267" s="6"/>
      <c r="E267" s="6"/>
      <c r="F267" s="6"/>
      <c r="G267" s="6"/>
      <c r="H267" s="6"/>
      <c r="I267" s="6"/>
      <c r="J267" s="6"/>
      <c r="K267" s="6"/>
    </row>
    <row r="268" spans="1:11" s="113" customFormat="1" ht="21" customHeight="1" x14ac:dyDescent="0.2">
      <c r="A268" s="4"/>
      <c r="B268" s="53"/>
      <c r="C268" s="19"/>
      <c r="D268" s="6"/>
      <c r="E268" s="6"/>
      <c r="F268" s="6"/>
      <c r="G268" s="6"/>
      <c r="H268" s="6"/>
      <c r="I268" s="6"/>
      <c r="J268" s="6"/>
      <c r="K268" s="6"/>
    </row>
    <row r="269" spans="1:11" s="113" customFormat="1" ht="21" customHeight="1" x14ac:dyDescent="0.2">
      <c r="A269" s="4"/>
      <c r="B269" s="53"/>
      <c r="C269" s="19"/>
      <c r="D269" s="6"/>
      <c r="E269" s="6"/>
      <c r="F269" s="6"/>
      <c r="G269" s="6"/>
      <c r="H269" s="6"/>
      <c r="I269" s="6"/>
      <c r="J269" s="6"/>
      <c r="K269" s="6"/>
    </row>
    <row r="270" spans="1:11" s="113" customFormat="1" ht="21" customHeight="1" x14ac:dyDescent="0.2">
      <c r="A270" s="4"/>
      <c r="B270" s="53"/>
      <c r="C270" s="19"/>
      <c r="D270" s="6"/>
      <c r="E270" s="6"/>
      <c r="F270" s="6"/>
      <c r="G270" s="6"/>
      <c r="H270" s="6"/>
      <c r="I270" s="6"/>
      <c r="J270" s="6"/>
      <c r="K270" s="6"/>
    </row>
    <row r="271" spans="1:11" s="113" customFormat="1" ht="21" customHeight="1" x14ac:dyDescent="0.2">
      <c r="A271" s="4"/>
      <c r="B271" s="53"/>
      <c r="C271" s="19"/>
      <c r="D271" s="6"/>
      <c r="E271" s="6"/>
      <c r="F271" s="6"/>
      <c r="G271" s="6"/>
      <c r="H271" s="6"/>
      <c r="I271" s="6"/>
      <c r="J271" s="6"/>
      <c r="K271" s="6"/>
    </row>
    <row r="272" spans="1:11" s="113" customFormat="1" ht="21" customHeight="1" x14ac:dyDescent="0.2">
      <c r="A272" s="4"/>
      <c r="B272" s="53"/>
      <c r="C272" s="19"/>
      <c r="D272" s="6"/>
      <c r="E272" s="6"/>
      <c r="F272" s="6"/>
      <c r="G272" s="6"/>
      <c r="H272" s="6"/>
      <c r="I272" s="6"/>
      <c r="J272" s="6"/>
      <c r="K272" s="6"/>
    </row>
    <row r="273" spans="1:12" s="113" customFormat="1" ht="21" customHeight="1" x14ac:dyDescent="0.2">
      <c r="A273" s="1"/>
      <c r="B273" s="53"/>
      <c r="C273" s="19"/>
      <c r="D273" s="6"/>
      <c r="E273" s="6"/>
      <c r="F273" s="6"/>
      <c r="G273" s="6"/>
      <c r="H273" s="6"/>
      <c r="I273" s="6"/>
      <c r="J273" s="2">
        <v>14</v>
      </c>
      <c r="K273" s="6"/>
      <c r="L273" s="118"/>
    </row>
    <row r="275" spans="1:12" ht="21" customHeight="1" x14ac:dyDescent="0.2">
      <c r="B275" s="115"/>
    </row>
    <row r="276" spans="1:12" ht="21" customHeight="1" x14ac:dyDescent="0.2">
      <c r="B276" s="115"/>
    </row>
  </sheetData>
  <printOptions horizontalCentered="1"/>
  <pageMargins left="0.72" right="0.21" top="0.41" bottom="0.39370078740157499" header="0.196850393700787" footer="0.196850393700787"/>
  <pageSetup paperSize="9" scale="84" firstPageNumber="3" fitToHeight="0" orientation="portrait" useFirstPageNumber="1" r:id="rId1"/>
  <headerFooter alignWithMargins="0"/>
  <rowBreaks count="5" manualBreakCount="5">
    <brk id="46" max="10" man="1"/>
    <brk id="91" max="10" man="1"/>
    <brk id="137" max="10" man="1"/>
    <brk id="182" max="10" man="1"/>
    <brk id="227" max="10" man="1"/>
  </rowBreaks>
  <customProperties>
    <customPr name="_pios_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F4BC-00D3-4C2E-B501-0E3A354A7BF7}">
  <sheetPr codeName="Sheet8"/>
  <dimension ref="A1:AH143"/>
  <sheetViews>
    <sheetView showGridLines="0" view="pageBreakPreview" zoomScaleNormal="98" zoomScaleSheetLayoutView="100" workbookViewId="0">
      <selection activeCell="AI1" sqref="AI1"/>
    </sheetView>
  </sheetViews>
  <sheetFormatPr defaultColWidth="8" defaultRowHeight="18" customHeight="1" x14ac:dyDescent="0.2"/>
  <cols>
    <col min="1" max="1" width="10.140625" style="131" customWidth="1"/>
    <col min="2" max="2" width="21.5703125" style="131" customWidth="1"/>
    <col min="3" max="3" width="5" style="131" customWidth="1"/>
    <col min="4" max="4" width="13" style="133" customWidth="1"/>
    <col min="5" max="5" width="0.85546875" style="133" customWidth="1"/>
    <col min="6" max="6" width="14" style="133" bestFit="1" customWidth="1"/>
    <col min="7" max="7" width="0.85546875" style="133" customWidth="1"/>
    <col min="8" max="8" width="12" style="133" customWidth="1"/>
    <col min="9" max="9" width="0.85546875" style="133" customWidth="1"/>
    <col min="10" max="10" width="13.7109375" style="133" bestFit="1" customWidth="1"/>
    <col min="11" max="11" width="0.85546875" style="133" customWidth="1"/>
    <col min="12" max="12" width="13.140625" style="133" customWidth="1"/>
    <col min="13" max="13" width="0.85546875" style="133" customWidth="1"/>
    <col min="14" max="14" width="14.85546875" style="133" bestFit="1" customWidth="1"/>
    <col min="15" max="15" width="0.85546875" style="133" customWidth="1"/>
    <col min="16" max="16" width="12.140625" style="133" bestFit="1" customWidth="1"/>
    <col min="17" max="17" width="0.85546875" style="133" customWidth="1"/>
    <col min="18" max="18" width="14.85546875" style="133" customWidth="1"/>
    <col min="19" max="19" width="0.85546875" style="133" customWidth="1"/>
    <col min="20" max="20" width="14.42578125" style="133" customWidth="1"/>
    <col min="21" max="21" width="0.85546875" style="133" customWidth="1"/>
    <col min="22" max="22" width="13.42578125" style="133" customWidth="1"/>
    <col min="23" max="23" width="0.85546875" style="133" customWidth="1"/>
    <col min="24" max="24" width="14.5703125" style="133" customWidth="1"/>
    <col min="25" max="25" width="0.85546875" style="133" customWidth="1"/>
    <col min="26" max="26" width="14" style="133" customWidth="1"/>
    <col min="27" max="27" width="0.85546875" style="133" customWidth="1"/>
    <col min="28" max="28" width="15.5703125" style="133" customWidth="1"/>
    <col min="29" max="29" width="0.85546875" style="133" customWidth="1"/>
    <col min="30" max="30" width="14.140625" style="133" customWidth="1"/>
    <col min="31" max="31" width="0.85546875" style="133" customWidth="1"/>
    <col min="32" max="32" width="14.5703125" style="133" customWidth="1"/>
    <col min="33" max="33" width="0.7109375" style="131" customWidth="1"/>
    <col min="34" max="34" width="0.7109375" style="131" hidden="1" customWidth="1"/>
    <col min="35" max="16384" width="8" style="131"/>
  </cols>
  <sheetData>
    <row r="1" spans="1:34" ht="18" customHeight="1" x14ac:dyDescent="0.2">
      <c r="A1" s="81"/>
      <c r="B1" s="81"/>
      <c r="C1" s="81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99" t="str">
        <f>'PL-E (6)'!J1</f>
        <v>(Unaudited but reviewed)</v>
      </c>
      <c r="AG1" s="81"/>
      <c r="AH1" s="81"/>
    </row>
    <row r="2" spans="1:34" ht="18" customHeight="1" x14ac:dyDescent="0.2">
      <c r="A2" s="85" t="s">
        <v>27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99"/>
      <c r="AG2" s="81"/>
      <c r="AH2" s="81"/>
    </row>
    <row r="3" spans="1:34" ht="18" customHeight="1" x14ac:dyDescent="0.2">
      <c r="A3" s="85" t="s">
        <v>289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81"/>
      <c r="AH3" s="81"/>
    </row>
    <row r="4" spans="1:34" ht="18" customHeight="1" x14ac:dyDescent="0.2">
      <c r="A4" s="85" t="str">
        <f>'PL-E (6)'!$A$4</f>
        <v>For the six-month period ended 30 June 2026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</row>
    <row r="5" spans="1:34" ht="18" customHeight="1" x14ac:dyDescent="0.2">
      <c r="A5" s="81"/>
      <c r="B5" s="81"/>
      <c r="C5" s="8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1"/>
      <c r="AE5" s="82"/>
      <c r="AF5" s="99" t="str">
        <f>'BS&amp;PL Eng'!$J$4</f>
        <v>(Unit: Thousand Baht)</v>
      </c>
      <c r="AG5" s="81"/>
      <c r="AH5" s="81"/>
    </row>
    <row r="6" spans="1:34" ht="18" customHeight="1" x14ac:dyDescent="0.2">
      <c r="A6" s="81"/>
      <c r="B6" s="81"/>
      <c r="C6" s="81"/>
      <c r="D6" s="111" t="s">
        <v>25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82"/>
      <c r="AH6" s="82"/>
    </row>
    <row r="7" spans="1:34" ht="18" customHeight="1" x14ac:dyDescent="0.2">
      <c r="A7" s="81"/>
      <c r="B7" s="81"/>
      <c r="C7" s="81"/>
      <c r="D7" s="112" t="s">
        <v>5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06"/>
      <c r="AD7" s="106"/>
      <c r="AE7" s="106"/>
      <c r="AF7" s="106"/>
      <c r="AG7" s="81"/>
      <c r="AH7" s="81"/>
    </row>
    <row r="8" spans="1:34" ht="18" customHeight="1" x14ac:dyDescent="0.2">
      <c r="A8" s="81"/>
      <c r="B8" s="81"/>
      <c r="C8" s="81"/>
      <c r="D8" s="92"/>
      <c r="E8" s="92"/>
      <c r="F8" s="92"/>
      <c r="G8" s="92"/>
      <c r="H8" s="92"/>
      <c r="I8" s="92"/>
      <c r="J8" s="82"/>
      <c r="K8" s="82"/>
      <c r="L8" s="82"/>
      <c r="M8" s="82"/>
      <c r="N8" s="82"/>
      <c r="O8" s="82"/>
      <c r="P8" s="111" t="s">
        <v>257</v>
      </c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82"/>
      <c r="AB8" s="82"/>
      <c r="AC8" s="82"/>
      <c r="AD8" s="97"/>
      <c r="AE8" s="82"/>
      <c r="AF8" s="82"/>
      <c r="AG8" s="81"/>
      <c r="AH8" s="81"/>
    </row>
    <row r="9" spans="1:34" ht="18" customHeight="1" x14ac:dyDescent="0.2">
      <c r="A9" s="81"/>
      <c r="B9" s="81"/>
      <c r="C9" s="81"/>
      <c r="D9" s="92"/>
      <c r="E9" s="92"/>
      <c r="F9" s="92"/>
      <c r="G9" s="92"/>
      <c r="H9" s="92"/>
      <c r="I9" s="92"/>
      <c r="J9" s="82"/>
      <c r="K9" s="82"/>
      <c r="L9" s="82"/>
      <c r="M9" s="82"/>
      <c r="N9" s="82"/>
      <c r="O9" s="82"/>
      <c r="P9" s="112" t="s">
        <v>256</v>
      </c>
      <c r="Q9" s="112"/>
      <c r="R9" s="112"/>
      <c r="S9" s="112"/>
      <c r="T9" s="112"/>
      <c r="U9" s="112"/>
      <c r="V9" s="112"/>
      <c r="W9" s="112"/>
      <c r="X9" s="112"/>
      <c r="Y9" s="97"/>
      <c r="Z9" s="106"/>
      <c r="AA9" s="82"/>
      <c r="AB9" s="82"/>
      <c r="AC9" s="97"/>
      <c r="AD9" s="82"/>
      <c r="AE9" s="97"/>
      <c r="AF9" s="97"/>
      <c r="AG9" s="81"/>
      <c r="AH9" s="81"/>
    </row>
    <row r="10" spans="1:34" ht="18" customHeight="1" x14ac:dyDescent="0.2">
      <c r="A10" s="81"/>
      <c r="B10" s="81"/>
      <c r="C10" s="81"/>
      <c r="D10" s="92"/>
      <c r="E10" s="92"/>
      <c r="F10" s="92"/>
      <c r="G10" s="92"/>
      <c r="H10" s="92"/>
      <c r="I10" s="92"/>
      <c r="J10" s="82"/>
      <c r="K10" s="82"/>
      <c r="L10" s="82"/>
      <c r="M10" s="82"/>
      <c r="N10" s="82"/>
      <c r="O10" s="82"/>
      <c r="P10" s="92"/>
      <c r="Q10" s="82"/>
      <c r="R10" s="82"/>
      <c r="S10" s="82"/>
      <c r="T10" s="92" t="s">
        <v>284</v>
      </c>
      <c r="U10" s="92"/>
      <c r="V10" s="82"/>
      <c r="W10" s="82"/>
      <c r="X10" s="82"/>
      <c r="Y10" s="82"/>
      <c r="Z10" s="82"/>
      <c r="AA10" s="97"/>
      <c r="AB10" s="92"/>
      <c r="AC10" s="97"/>
      <c r="AD10" s="92" t="s">
        <v>283</v>
      </c>
      <c r="AE10" s="81"/>
      <c r="AF10" s="81"/>
      <c r="AG10" s="81"/>
      <c r="AH10" s="81"/>
    </row>
    <row r="11" spans="1:34" ht="18" customHeight="1" x14ac:dyDescent="0.2">
      <c r="A11" s="81"/>
      <c r="B11" s="81"/>
      <c r="C11" s="81"/>
      <c r="D11" s="92"/>
      <c r="E11" s="92"/>
      <c r="F11" s="92"/>
      <c r="G11" s="92"/>
      <c r="H11" s="82"/>
      <c r="I11" s="92"/>
      <c r="J11" s="92"/>
      <c r="K11" s="82"/>
      <c r="L11" s="82"/>
      <c r="M11" s="82"/>
      <c r="N11" s="82"/>
      <c r="O11" s="82"/>
      <c r="P11" s="92"/>
      <c r="Q11" s="82"/>
      <c r="R11" s="82"/>
      <c r="S11" s="82"/>
      <c r="T11" s="92" t="s">
        <v>282</v>
      </c>
      <c r="U11" s="92"/>
      <c r="V11" s="82"/>
      <c r="W11" s="82"/>
      <c r="X11" s="82"/>
      <c r="Y11" s="82"/>
      <c r="Z11" s="92"/>
      <c r="AA11" s="97"/>
      <c r="AB11" s="92"/>
      <c r="AC11" s="97"/>
      <c r="AD11" s="92" t="s">
        <v>274</v>
      </c>
      <c r="AE11" s="97"/>
      <c r="AF11" s="81"/>
      <c r="AG11" s="81"/>
      <c r="AH11" s="81"/>
    </row>
    <row r="12" spans="1:34" s="132" customFormat="1" ht="18" customHeight="1" x14ac:dyDescent="0.2">
      <c r="A12" s="87"/>
      <c r="B12" s="81"/>
      <c r="C12" s="81"/>
      <c r="D12" s="92"/>
      <c r="E12" s="92"/>
      <c r="F12" s="82"/>
      <c r="G12" s="82"/>
      <c r="H12" s="87"/>
      <c r="I12" s="92"/>
      <c r="J12" s="87" t="s">
        <v>281</v>
      </c>
      <c r="K12" s="87"/>
      <c r="L12" s="93"/>
      <c r="M12" s="93" t="s">
        <v>9</v>
      </c>
      <c r="N12" s="93"/>
      <c r="O12" s="87"/>
      <c r="P12" s="92" t="s">
        <v>255</v>
      </c>
      <c r="Q12" s="82"/>
      <c r="R12" s="92"/>
      <c r="S12" s="82"/>
      <c r="T12" s="92" t="s">
        <v>280</v>
      </c>
      <c r="U12" s="92"/>
      <c r="V12" s="87"/>
      <c r="W12" s="87"/>
      <c r="X12" s="87"/>
      <c r="Y12" s="87"/>
      <c r="Z12" s="96" t="s">
        <v>254</v>
      </c>
      <c r="AA12" s="92"/>
      <c r="AB12" s="92" t="s">
        <v>279</v>
      </c>
      <c r="AC12" s="92"/>
      <c r="AD12" s="92" t="s">
        <v>278</v>
      </c>
      <c r="AE12" s="92"/>
      <c r="AF12" s="92"/>
      <c r="AG12" s="87"/>
      <c r="AH12" s="87"/>
    </row>
    <row r="13" spans="1:34" s="132" customFormat="1" ht="18" customHeight="1" x14ac:dyDescent="0.2">
      <c r="A13" s="87"/>
      <c r="B13" s="87"/>
      <c r="C13" s="87"/>
      <c r="D13" s="92" t="s">
        <v>253</v>
      </c>
      <c r="E13" s="92"/>
      <c r="F13" s="92"/>
      <c r="G13" s="92"/>
      <c r="H13" s="92" t="s">
        <v>277</v>
      </c>
      <c r="I13" s="92"/>
      <c r="J13" s="92" t="s">
        <v>276</v>
      </c>
      <c r="K13" s="87"/>
      <c r="L13" s="92" t="s">
        <v>252</v>
      </c>
      <c r="M13" s="87"/>
      <c r="N13" s="87"/>
      <c r="O13" s="87"/>
      <c r="P13" s="87" t="s">
        <v>251</v>
      </c>
      <c r="Q13" s="92"/>
      <c r="R13" s="92" t="s">
        <v>250</v>
      </c>
      <c r="S13" s="92"/>
      <c r="T13" s="92" t="s">
        <v>275</v>
      </c>
      <c r="U13" s="92"/>
      <c r="V13" s="87"/>
      <c r="W13" s="87"/>
      <c r="X13" s="87"/>
      <c r="Y13" s="87"/>
      <c r="Z13" s="96" t="s">
        <v>249</v>
      </c>
      <c r="AA13" s="92"/>
      <c r="AB13" s="92" t="s">
        <v>274</v>
      </c>
      <c r="AC13" s="92"/>
      <c r="AD13" s="92" t="s">
        <v>273</v>
      </c>
      <c r="AE13" s="92"/>
      <c r="AF13" s="92" t="s">
        <v>248</v>
      </c>
      <c r="AG13" s="87"/>
      <c r="AH13" s="87"/>
    </row>
    <row r="14" spans="1:34" s="132" customFormat="1" ht="18" customHeight="1" x14ac:dyDescent="0.2">
      <c r="A14" s="87"/>
      <c r="B14" s="87"/>
      <c r="C14" s="87"/>
      <c r="D14" s="92" t="s">
        <v>247</v>
      </c>
      <c r="E14" s="92"/>
      <c r="F14" s="92" t="s">
        <v>246</v>
      </c>
      <c r="G14" s="92"/>
      <c r="H14" s="92" t="s">
        <v>272</v>
      </c>
      <c r="I14" s="92"/>
      <c r="J14" s="87" t="s">
        <v>271</v>
      </c>
      <c r="K14" s="87"/>
      <c r="L14" s="87" t="s">
        <v>245</v>
      </c>
      <c r="M14" s="92"/>
      <c r="N14" s="92"/>
      <c r="O14" s="87"/>
      <c r="P14" s="87" t="s">
        <v>244</v>
      </c>
      <c r="Q14" s="92"/>
      <c r="R14" s="92" t="s">
        <v>243</v>
      </c>
      <c r="S14" s="92"/>
      <c r="T14" s="92" t="s">
        <v>270</v>
      </c>
      <c r="U14" s="92"/>
      <c r="V14" s="92" t="s">
        <v>242</v>
      </c>
      <c r="W14" s="92"/>
      <c r="X14" s="96" t="s">
        <v>241</v>
      </c>
      <c r="Y14" s="87"/>
      <c r="Z14" s="96" t="s">
        <v>240</v>
      </c>
      <c r="AA14" s="92"/>
      <c r="AB14" s="92" t="s">
        <v>269</v>
      </c>
      <c r="AC14" s="92"/>
      <c r="AD14" s="92" t="s">
        <v>268</v>
      </c>
      <c r="AE14" s="92"/>
      <c r="AF14" s="92" t="s">
        <v>240</v>
      </c>
      <c r="AG14" s="87"/>
      <c r="AH14" s="87"/>
    </row>
    <row r="15" spans="1:34" s="132" customFormat="1" ht="18" customHeight="1" x14ac:dyDescent="0.2">
      <c r="A15" s="87"/>
      <c r="B15" s="87"/>
      <c r="C15" s="95"/>
      <c r="D15" s="93" t="s">
        <v>239</v>
      </c>
      <c r="E15" s="92"/>
      <c r="F15" s="93" t="s">
        <v>238</v>
      </c>
      <c r="G15" s="92"/>
      <c r="H15" s="93" t="s">
        <v>267</v>
      </c>
      <c r="I15" s="92"/>
      <c r="J15" s="93" t="s">
        <v>264</v>
      </c>
      <c r="K15" s="87"/>
      <c r="L15" s="93" t="s">
        <v>234</v>
      </c>
      <c r="M15" s="92"/>
      <c r="N15" s="93" t="s">
        <v>237</v>
      </c>
      <c r="O15" s="87"/>
      <c r="P15" s="93" t="s">
        <v>236</v>
      </c>
      <c r="Q15" s="92"/>
      <c r="R15" s="93" t="s">
        <v>235</v>
      </c>
      <c r="S15" s="92"/>
      <c r="T15" s="93" t="s">
        <v>266</v>
      </c>
      <c r="U15" s="92"/>
      <c r="V15" s="94" t="s">
        <v>234</v>
      </c>
      <c r="W15" s="92"/>
      <c r="X15" s="94" t="s">
        <v>234</v>
      </c>
      <c r="Y15" s="87"/>
      <c r="Z15" s="94" t="s">
        <v>233</v>
      </c>
      <c r="AA15" s="92"/>
      <c r="AB15" s="93" t="s">
        <v>265</v>
      </c>
      <c r="AC15" s="92"/>
      <c r="AD15" s="93" t="s">
        <v>264</v>
      </c>
      <c r="AE15" s="92"/>
      <c r="AF15" s="93" t="s">
        <v>233</v>
      </c>
      <c r="AG15" s="87"/>
      <c r="AH15" s="87"/>
    </row>
    <row r="16" spans="1:34" s="132" customFormat="1" ht="18" customHeight="1" x14ac:dyDescent="0.2">
      <c r="A16" s="85" t="s">
        <v>288</v>
      </c>
      <c r="B16" s="87"/>
      <c r="C16" s="87"/>
      <c r="D16" s="83">
        <v>1589200</v>
      </c>
      <c r="E16" s="109"/>
      <c r="F16" s="83">
        <v>30166103</v>
      </c>
      <c r="G16" s="109"/>
      <c r="H16" s="83">
        <v>305000</v>
      </c>
      <c r="I16" s="109"/>
      <c r="J16" s="83">
        <v>-3974575</v>
      </c>
      <c r="K16" s="109"/>
      <c r="L16" s="83">
        <v>175822</v>
      </c>
      <c r="M16" s="109"/>
      <c r="N16" s="83">
        <v>56302896</v>
      </c>
      <c r="O16" s="109"/>
      <c r="P16" s="83">
        <v>322807</v>
      </c>
      <c r="Q16" s="109"/>
      <c r="R16" s="83">
        <v>15152503</v>
      </c>
      <c r="S16" s="109"/>
      <c r="T16" s="83">
        <v>-3172</v>
      </c>
      <c r="U16" s="83"/>
      <c r="V16" s="83">
        <v>0</v>
      </c>
      <c r="W16" s="92"/>
      <c r="X16" s="83">
        <v>0</v>
      </c>
      <c r="Y16" s="87"/>
      <c r="Z16" s="83">
        <v>15472138</v>
      </c>
      <c r="AA16" s="109"/>
      <c r="AB16" s="83">
        <v>100036584</v>
      </c>
      <c r="AC16" s="109"/>
      <c r="AD16" s="83">
        <v>3889929.6549999998</v>
      </c>
      <c r="AE16" s="109"/>
      <c r="AF16" s="83">
        <v>103926513.655</v>
      </c>
      <c r="AG16" s="87"/>
      <c r="AH16" s="87"/>
    </row>
    <row r="17" spans="1:34" ht="18" customHeight="1" x14ac:dyDescent="0.2">
      <c r="A17" s="81" t="s">
        <v>232</v>
      </c>
      <c r="B17" s="87"/>
      <c r="C17" s="81"/>
      <c r="D17" s="91">
        <v>0</v>
      </c>
      <c r="E17" s="83"/>
      <c r="F17" s="91">
        <v>0</v>
      </c>
      <c r="G17" s="83"/>
      <c r="H17" s="91">
        <v>0</v>
      </c>
      <c r="I17" s="83"/>
      <c r="J17" s="91">
        <v>0</v>
      </c>
      <c r="K17" s="81"/>
      <c r="L17" s="91">
        <v>0</v>
      </c>
      <c r="M17" s="83"/>
      <c r="N17" s="91">
        <v>7836353</v>
      </c>
      <c r="O17" s="81"/>
      <c r="P17" s="91">
        <v>0</v>
      </c>
      <c r="Q17" s="83"/>
      <c r="R17" s="91">
        <v>0</v>
      </c>
      <c r="S17" s="83"/>
      <c r="T17" s="91">
        <v>0</v>
      </c>
      <c r="U17" s="83"/>
      <c r="V17" s="91">
        <v>0</v>
      </c>
      <c r="W17" s="83"/>
      <c r="X17" s="91">
        <v>0</v>
      </c>
      <c r="Y17" s="82"/>
      <c r="Z17" s="91">
        <v>0</v>
      </c>
      <c r="AA17" s="83"/>
      <c r="AB17" s="91">
        <v>7836353</v>
      </c>
      <c r="AC17" s="83"/>
      <c r="AD17" s="91">
        <v>276901</v>
      </c>
      <c r="AE17" s="83"/>
      <c r="AF17" s="91">
        <f>SUM(AB17:AD17)</f>
        <v>8113254</v>
      </c>
      <c r="AG17" s="81"/>
      <c r="AH17" s="81"/>
    </row>
    <row r="18" spans="1:34" ht="18" customHeight="1" x14ac:dyDescent="0.2">
      <c r="A18" s="81" t="s">
        <v>231</v>
      </c>
      <c r="B18" s="87"/>
      <c r="C18" s="81"/>
      <c r="D18" s="90">
        <v>0</v>
      </c>
      <c r="E18" s="83"/>
      <c r="F18" s="90">
        <v>0</v>
      </c>
      <c r="G18" s="83"/>
      <c r="H18" s="90">
        <v>0</v>
      </c>
      <c r="I18" s="83"/>
      <c r="J18" s="90">
        <v>0</v>
      </c>
      <c r="K18" s="81"/>
      <c r="L18" s="90">
        <v>0</v>
      </c>
      <c r="M18" s="83"/>
      <c r="N18" s="90">
        <v>0</v>
      </c>
      <c r="O18" s="81"/>
      <c r="P18" s="90">
        <v>116269</v>
      </c>
      <c r="Q18" s="83"/>
      <c r="R18" s="90">
        <v>0</v>
      </c>
      <c r="S18" s="83"/>
      <c r="T18" s="90">
        <v>-97151</v>
      </c>
      <c r="U18" s="83"/>
      <c r="V18" s="90">
        <v>71715</v>
      </c>
      <c r="W18" s="83"/>
      <c r="X18" s="90">
        <v>-46398</v>
      </c>
      <c r="Y18" s="82"/>
      <c r="Z18" s="90">
        <v>44435</v>
      </c>
      <c r="AA18" s="83"/>
      <c r="AB18" s="90">
        <v>44435</v>
      </c>
      <c r="AC18" s="83"/>
      <c r="AD18" s="90">
        <v>-4935</v>
      </c>
      <c r="AE18" s="83"/>
      <c r="AF18" s="90">
        <f>SUM(AB18:AD18)</f>
        <v>39500</v>
      </c>
      <c r="AG18" s="81"/>
      <c r="AH18" s="81"/>
    </row>
    <row r="19" spans="1:34" ht="18" customHeight="1" x14ac:dyDescent="0.2">
      <c r="A19" s="81" t="s">
        <v>230</v>
      </c>
      <c r="B19" s="87"/>
      <c r="C19" s="81"/>
      <c r="D19" s="104">
        <f>SUM(D17:D18)</f>
        <v>0</v>
      </c>
      <c r="E19" s="83"/>
      <c r="F19" s="104">
        <f>SUM(F17:F18)</f>
        <v>0</v>
      </c>
      <c r="G19" s="83"/>
      <c r="H19" s="104">
        <f>SUM(H17:H18)</f>
        <v>0</v>
      </c>
      <c r="I19" s="83"/>
      <c r="J19" s="104">
        <f>SUM(J17:J18)</f>
        <v>0</v>
      </c>
      <c r="K19" s="81"/>
      <c r="L19" s="104">
        <f>SUM(L17:L18)</f>
        <v>0</v>
      </c>
      <c r="M19" s="83"/>
      <c r="N19" s="104">
        <f>SUM(N17:N18)</f>
        <v>7836353</v>
      </c>
      <c r="O19" s="81"/>
      <c r="P19" s="104">
        <f>SUM(P17:P18)</f>
        <v>116269</v>
      </c>
      <c r="Q19" s="83"/>
      <c r="R19" s="104">
        <f>SUM(R17:R18)</f>
        <v>0</v>
      </c>
      <c r="S19" s="83"/>
      <c r="T19" s="104">
        <f>SUM(T17:T18)</f>
        <v>-97151</v>
      </c>
      <c r="U19" s="83"/>
      <c r="V19" s="104">
        <f>SUM(V17:V18)</f>
        <v>71715</v>
      </c>
      <c r="W19" s="83"/>
      <c r="X19" s="104">
        <f>SUM(X17:X18)</f>
        <v>-46398</v>
      </c>
      <c r="Y19" s="82"/>
      <c r="Z19" s="104">
        <f>SUM(Z17:Z18)</f>
        <v>44435</v>
      </c>
      <c r="AA19" s="83"/>
      <c r="AB19" s="104">
        <f>SUM(AB17:AB18)</f>
        <v>7880788</v>
      </c>
      <c r="AC19" s="83"/>
      <c r="AD19" s="104">
        <f>SUM(AD17:AD18)</f>
        <v>271966</v>
      </c>
      <c r="AE19" s="83"/>
      <c r="AF19" s="104">
        <f>SUM(AF17:AF18)</f>
        <v>8152754</v>
      </c>
      <c r="AG19" s="81"/>
      <c r="AH19" s="81"/>
    </row>
    <row r="20" spans="1:34" ht="18" customHeight="1" x14ac:dyDescent="0.2">
      <c r="A20" s="81" t="s">
        <v>287</v>
      </c>
      <c r="B20" s="87"/>
      <c r="C20" s="81"/>
      <c r="D20" s="83">
        <v>0</v>
      </c>
      <c r="E20" s="83"/>
      <c r="F20" s="83">
        <v>0</v>
      </c>
      <c r="G20" s="83"/>
      <c r="H20" s="83">
        <v>0</v>
      </c>
      <c r="I20" s="83"/>
      <c r="J20" s="83">
        <v>0</v>
      </c>
      <c r="K20" s="81"/>
      <c r="L20" s="83">
        <v>0</v>
      </c>
      <c r="M20" s="83"/>
      <c r="N20" s="83">
        <v>-6356663</v>
      </c>
      <c r="O20" s="81"/>
      <c r="P20" s="83">
        <v>0</v>
      </c>
      <c r="Q20" s="83"/>
      <c r="R20" s="83">
        <v>0</v>
      </c>
      <c r="S20" s="83"/>
      <c r="T20" s="83">
        <v>0</v>
      </c>
      <c r="U20" s="83"/>
      <c r="V20" s="83">
        <v>0</v>
      </c>
      <c r="W20" s="83"/>
      <c r="X20" s="83">
        <v>0</v>
      </c>
      <c r="Y20" s="82"/>
      <c r="Z20" s="83">
        <v>0</v>
      </c>
      <c r="AA20" s="83"/>
      <c r="AB20" s="83">
        <f>SUM(D20:N20,Z20)</f>
        <v>-6356663</v>
      </c>
      <c r="AC20" s="83"/>
      <c r="AD20" s="83">
        <v>0</v>
      </c>
      <c r="AE20" s="83"/>
      <c r="AF20" s="83">
        <f>SUM(AB20:AD20)</f>
        <v>-6356663</v>
      </c>
      <c r="AG20" s="81"/>
      <c r="AH20" s="81"/>
    </row>
    <row r="21" spans="1:34" ht="18" customHeight="1" x14ac:dyDescent="0.2">
      <c r="A21" s="81" t="s">
        <v>262</v>
      </c>
      <c r="B21" s="87"/>
      <c r="C21" s="81"/>
      <c r="D21" s="83"/>
      <c r="E21" s="83"/>
      <c r="F21" s="83"/>
      <c r="G21" s="83"/>
      <c r="H21" s="83"/>
      <c r="I21" s="83"/>
      <c r="J21" s="83"/>
      <c r="K21" s="81"/>
      <c r="L21" s="83"/>
      <c r="M21" s="83"/>
      <c r="N21" s="83"/>
      <c r="O21" s="81"/>
      <c r="P21" s="83"/>
      <c r="Q21" s="83"/>
      <c r="R21" s="83"/>
      <c r="S21" s="83"/>
      <c r="T21" s="83"/>
      <c r="U21" s="83"/>
      <c r="V21" s="83"/>
      <c r="W21" s="83"/>
      <c r="X21" s="83"/>
      <c r="Y21" s="81"/>
      <c r="Z21" s="83"/>
      <c r="AA21" s="83"/>
      <c r="AB21" s="83"/>
      <c r="AC21" s="83"/>
      <c r="AD21" s="83"/>
      <c r="AE21" s="83"/>
      <c r="AF21" s="83"/>
      <c r="AG21" s="81"/>
      <c r="AH21" s="81"/>
    </row>
    <row r="22" spans="1:34" ht="18" customHeight="1" x14ac:dyDescent="0.2">
      <c r="A22" s="103" t="s">
        <v>261</v>
      </c>
      <c r="B22" s="87"/>
      <c r="C22" s="81"/>
      <c r="D22" s="83">
        <v>0</v>
      </c>
      <c r="E22" s="83"/>
      <c r="F22" s="83">
        <v>0</v>
      </c>
      <c r="G22" s="83"/>
      <c r="H22" s="83">
        <v>0</v>
      </c>
      <c r="I22" s="83"/>
      <c r="J22" s="83">
        <v>-11811</v>
      </c>
      <c r="K22" s="81"/>
      <c r="L22" s="83">
        <v>0</v>
      </c>
      <c r="M22" s="83"/>
      <c r="N22" s="83">
        <v>0</v>
      </c>
      <c r="O22" s="81"/>
      <c r="P22" s="83">
        <v>0</v>
      </c>
      <c r="Q22" s="83"/>
      <c r="R22" s="83">
        <v>0</v>
      </c>
      <c r="S22" s="83"/>
      <c r="T22" s="83">
        <v>0</v>
      </c>
      <c r="U22" s="83"/>
      <c r="V22" s="83">
        <v>0</v>
      </c>
      <c r="W22" s="83"/>
      <c r="X22" s="83">
        <v>0</v>
      </c>
      <c r="Y22" s="82"/>
      <c r="Z22" s="83">
        <f>SUM(P22:U22)</f>
        <v>0</v>
      </c>
      <c r="AA22" s="83"/>
      <c r="AB22" s="83">
        <f>SUM(D22:N22,Z22)</f>
        <v>-11811</v>
      </c>
      <c r="AC22" s="83"/>
      <c r="AD22" s="83">
        <v>-20671</v>
      </c>
      <c r="AE22" s="83"/>
      <c r="AF22" s="83">
        <f>SUM(AB22:AD22)</f>
        <v>-32482</v>
      </c>
      <c r="AG22" s="81"/>
      <c r="AH22" s="81"/>
    </row>
    <row r="23" spans="1:34" ht="18" customHeight="1" x14ac:dyDescent="0.2">
      <c r="A23" s="81" t="s">
        <v>260</v>
      </c>
      <c r="B23" s="87"/>
      <c r="C23" s="81"/>
      <c r="D23" s="83">
        <v>0</v>
      </c>
      <c r="E23" s="83"/>
      <c r="F23" s="83">
        <v>0</v>
      </c>
      <c r="G23" s="83"/>
      <c r="H23" s="83">
        <v>0</v>
      </c>
      <c r="I23" s="83"/>
      <c r="J23" s="83">
        <v>0</v>
      </c>
      <c r="K23" s="81"/>
      <c r="L23" s="83">
        <v>0</v>
      </c>
      <c r="M23" s="83"/>
      <c r="N23" s="83">
        <v>0</v>
      </c>
      <c r="O23" s="81"/>
      <c r="P23" s="83">
        <v>0</v>
      </c>
      <c r="Q23" s="83"/>
      <c r="R23" s="83">
        <v>0</v>
      </c>
      <c r="S23" s="83"/>
      <c r="T23" s="83">
        <v>0</v>
      </c>
      <c r="U23" s="83"/>
      <c r="V23" s="83">
        <v>0</v>
      </c>
      <c r="W23" s="83"/>
      <c r="X23" s="83">
        <v>0</v>
      </c>
      <c r="Y23" s="82"/>
      <c r="Z23" s="83">
        <f>SUM(P23:U23)</f>
        <v>0</v>
      </c>
      <c r="AA23" s="83"/>
      <c r="AB23" s="83">
        <f>SUM(D23:N23,Z23)</f>
        <v>0</v>
      </c>
      <c r="AC23" s="83"/>
      <c r="AD23" s="83">
        <v>-312871</v>
      </c>
      <c r="AE23" s="83"/>
      <c r="AF23" s="83">
        <f>SUM(AB23:AD23)</f>
        <v>-312871</v>
      </c>
      <c r="AG23" s="81"/>
      <c r="AH23" s="81"/>
    </row>
    <row r="24" spans="1:34" ht="18" customHeight="1" thickBot="1" x14ac:dyDescent="0.25">
      <c r="A24" s="85" t="s">
        <v>286</v>
      </c>
      <c r="B24" s="87"/>
      <c r="C24" s="81"/>
      <c r="D24" s="86">
        <f>D16+SUM(D19:D23)</f>
        <v>1589200</v>
      </c>
      <c r="E24" s="83"/>
      <c r="F24" s="86">
        <f>F16+SUM(F19:F23)</f>
        <v>30166103</v>
      </c>
      <c r="G24" s="83"/>
      <c r="H24" s="86">
        <f>H16+SUM(H19:H23)</f>
        <v>305000</v>
      </c>
      <c r="I24" s="83"/>
      <c r="J24" s="86">
        <f>J16+SUM(J19:J23)</f>
        <v>-3986386</v>
      </c>
      <c r="K24" s="81"/>
      <c r="L24" s="86">
        <f>L16+SUM(L19:L23)</f>
        <v>175822</v>
      </c>
      <c r="M24" s="83"/>
      <c r="N24" s="86">
        <f>N16+SUM(N19:N23)</f>
        <v>57782586</v>
      </c>
      <c r="O24" s="81"/>
      <c r="P24" s="86">
        <f>P16+SUM(P19:P23)</f>
        <v>439076</v>
      </c>
      <c r="Q24" s="83"/>
      <c r="R24" s="86">
        <f>R16+SUM(R19:R23)</f>
        <v>15152503</v>
      </c>
      <c r="S24" s="83"/>
      <c r="T24" s="86">
        <f t="shared" ref="T24:Z24" si="0">T16+SUM(T19:T23)</f>
        <v>-100323</v>
      </c>
      <c r="U24" s="83"/>
      <c r="V24" s="86">
        <f t="shared" si="0"/>
        <v>71715</v>
      </c>
      <c r="W24" s="83"/>
      <c r="X24" s="86">
        <f t="shared" si="0"/>
        <v>-46398</v>
      </c>
      <c r="Y24" s="83"/>
      <c r="Z24" s="86">
        <f t="shared" si="0"/>
        <v>15516573</v>
      </c>
      <c r="AA24" s="83"/>
      <c r="AB24" s="86">
        <f>AB16+SUM(AB19:AB23)</f>
        <v>101548898</v>
      </c>
      <c r="AC24" s="83"/>
      <c r="AD24" s="86">
        <f>AD16+SUM(AD19:AD23)</f>
        <v>3828353.6549999998</v>
      </c>
      <c r="AE24" s="83"/>
      <c r="AF24" s="86">
        <f>AF16+SUM(AF19:AF23)</f>
        <v>105377251.655</v>
      </c>
      <c r="AG24" s="81"/>
      <c r="AH24" s="81"/>
    </row>
    <row r="25" spans="1:34" ht="18" customHeight="1" thickTop="1" x14ac:dyDescent="0.2">
      <c r="A25" s="81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1"/>
      <c r="AH25" s="81"/>
    </row>
    <row r="26" spans="1:34" ht="18" customHeight="1" x14ac:dyDescent="0.2">
      <c r="A26" s="81" t="s">
        <v>1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1"/>
      <c r="AH26" s="81"/>
    </row>
    <row r="27" spans="1:34" ht="18" customHeight="1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1"/>
      <c r="AH27" s="81"/>
    </row>
    <row r="28" spans="1:34" ht="18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1"/>
      <c r="AH28" s="81"/>
    </row>
    <row r="29" spans="1:34" ht="18" customHeight="1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1"/>
      <c r="AH29" s="81"/>
    </row>
    <row r="30" spans="1:34" ht="18" customHeight="1" x14ac:dyDescent="0.2">
      <c r="A30" s="81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1"/>
      <c r="AH30" s="81"/>
    </row>
    <row r="31" spans="1:34" ht="18" customHeight="1" x14ac:dyDescent="0.2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1"/>
      <c r="AH31" s="81"/>
    </row>
    <row r="32" spans="1:34" ht="18" customHeight="1" x14ac:dyDescent="0.2">
      <c r="A32" s="81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1"/>
      <c r="AH32" s="81"/>
    </row>
    <row r="33" spans="1:34" ht="18" customHeigh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1"/>
      <c r="AH33" s="81"/>
    </row>
    <row r="34" spans="1:34" ht="18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1"/>
      <c r="AH34" s="81"/>
    </row>
    <row r="35" spans="1:34" ht="18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1"/>
      <c r="AH35" s="81"/>
    </row>
    <row r="36" spans="1:34" ht="18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1"/>
      <c r="AH36" s="81"/>
    </row>
    <row r="37" spans="1:34" ht="18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1"/>
      <c r="AH37" s="81"/>
    </row>
    <row r="38" spans="1:34" ht="18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1"/>
      <c r="AH38" s="81"/>
    </row>
    <row r="39" spans="1:34" ht="18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1"/>
      <c r="AH39" s="81"/>
    </row>
    <row r="40" spans="1:34" ht="18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1"/>
      <c r="AH40" s="81"/>
    </row>
    <row r="41" spans="1:34" ht="18" customHeight="1" x14ac:dyDescent="0.2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1"/>
      <c r="AH41" s="81"/>
    </row>
    <row r="42" spans="1:34" ht="18" customHeight="1" x14ac:dyDescent="0.2">
      <c r="A42" s="81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1"/>
      <c r="AH42" s="81"/>
    </row>
    <row r="43" spans="1:34" ht="18" customHeight="1" x14ac:dyDescent="0.2">
      <c r="A43" s="8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1"/>
      <c r="AH43" s="81"/>
    </row>
    <row r="44" spans="1:34" ht="18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1"/>
      <c r="AH44" s="81"/>
    </row>
    <row r="45" spans="1:34" ht="18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1"/>
      <c r="AH45" s="81"/>
    </row>
    <row r="46" spans="1:34" ht="18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1"/>
      <c r="AH46" s="81"/>
    </row>
    <row r="47" spans="1:34" ht="18" customHeight="1" x14ac:dyDescent="0.2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1">
        <v>8</v>
      </c>
      <c r="AG47" s="81"/>
      <c r="AH47" s="81"/>
    </row>
    <row r="48" spans="1:34" ht="18" customHeight="1" x14ac:dyDescent="0.2">
      <c r="A48" s="81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101" t="str">
        <f>AF1</f>
        <v>(Unaudited but reviewed)</v>
      </c>
      <c r="AG48" s="81"/>
      <c r="AH48" s="81"/>
    </row>
    <row r="49" spans="1:34" ht="18" customHeight="1" x14ac:dyDescent="0.2">
      <c r="A49" s="85" t="s">
        <v>27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99"/>
      <c r="AG49" s="81"/>
      <c r="AH49" s="81"/>
    </row>
    <row r="50" spans="1:34" ht="18" customHeight="1" x14ac:dyDescent="0.2">
      <c r="A50" s="85" t="s">
        <v>285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81"/>
      <c r="AH50" s="81"/>
    </row>
    <row r="51" spans="1:34" ht="18" customHeight="1" x14ac:dyDescent="0.2">
      <c r="A51" s="85" t="str">
        <f>A4</f>
        <v>For the six-month period ended 30 June 2026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</row>
    <row r="52" spans="1:34" ht="18" customHeight="1" x14ac:dyDescent="0.2">
      <c r="A52" s="81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1"/>
      <c r="AE52" s="82"/>
      <c r="AF52" s="99" t="str">
        <f>'BS&amp;PL Eng'!$J$4</f>
        <v>(Unit: Thousand Baht)</v>
      </c>
      <c r="AG52" s="81"/>
      <c r="AH52" s="81"/>
    </row>
    <row r="53" spans="1:34" ht="18" customHeight="1" x14ac:dyDescent="0.2">
      <c r="A53" s="81"/>
      <c r="B53" s="81"/>
      <c r="C53" s="81"/>
      <c r="D53" s="111" t="s">
        <v>25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82"/>
      <c r="AH53" s="82"/>
    </row>
    <row r="54" spans="1:34" ht="18" customHeight="1" x14ac:dyDescent="0.2">
      <c r="A54" s="81"/>
      <c r="B54" s="81"/>
      <c r="C54" s="81"/>
      <c r="D54" s="112" t="s">
        <v>5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06"/>
      <c r="AD54" s="106"/>
      <c r="AE54" s="106"/>
      <c r="AF54" s="106"/>
      <c r="AG54" s="81"/>
      <c r="AH54" s="81"/>
    </row>
    <row r="55" spans="1:34" ht="18" customHeight="1" x14ac:dyDescent="0.2">
      <c r="A55" s="81"/>
      <c r="B55" s="81"/>
      <c r="C55" s="81"/>
      <c r="D55" s="92"/>
      <c r="E55" s="92"/>
      <c r="F55" s="92"/>
      <c r="G55" s="92"/>
      <c r="H55" s="92"/>
      <c r="I55" s="92"/>
      <c r="J55" s="82"/>
      <c r="K55" s="82"/>
      <c r="L55" s="82"/>
      <c r="M55" s="82"/>
      <c r="N55" s="82"/>
      <c r="O55" s="82"/>
      <c r="P55" s="112" t="s">
        <v>257</v>
      </c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06"/>
      <c r="AB55" s="106"/>
      <c r="AC55" s="82"/>
      <c r="AD55" s="97"/>
      <c r="AE55" s="82"/>
      <c r="AF55" s="82"/>
      <c r="AG55" s="81"/>
      <c r="AH55" s="81"/>
    </row>
    <row r="56" spans="1:34" ht="18" customHeight="1" x14ac:dyDescent="0.2">
      <c r="A56" s="81"/>
      <c r="B56" s="81"/>
      <c r="C56" s="81"/>
      <c r="D56" s="92"/>
      <c r="E56" s="92"/>
      <c r="F56" s="92"/>
      <c r="G56" s="92"/>
      <c r="H56" s="92"/>
      <c r="I56" s="92"/>
      <c r="J56" s="82"/>
      <c r="K56" s="82"/>
      <c r="L56" s="82"/>
      <c r="M56" s="82"/>
      <c r="N56" s="82"/>
      <c r="O56" s="82"/>
      <c r="P56" s="112" t="s">
        <v>256</v>
      </c>
      <c r="Q56" s="112"/>
      <c r="R56" s="112"/>
      <c r="S56" s="112"/>
      <c r="T56" s="112"/>
      <c r="U56" s="112"/>
      <c r="V56" s="112"/>
      <c r="W56" s="112"/>
      <c r="X56" s="112"/>
      <c r="Y56" s="97"/>
      <c r="Z56" s="106"/>
      <c r="AA56" s="97"/>
      <c r="AB56" s="97"/>
      <c r="AC56" s="82"/>
      <c r="AD56" s="82"/>
      <c r="AE56" s="82"/>
      <c r="AF56" s="81"/>
      <c r="AG56" s="81"/>
      <c r="AH56" s="81"/>
    </row>
    <row r="57" spans="1:34" ht="18" customHeight="1" x14ac:dyDescent="0.2">
      <c r="A57" s="81"/>
      <c r="B57" s="81"/>
      <c r="C57" s="81"/>
      <c r="D57" s="92"/>
      <c r="E57" s="92"/>
      <c r="F57" s="92"/>
      <c r="G57" s="92"/>
      <c r="H57" s="92"/>
      <c r="I57" s="92"/>
      <c r="J57" s="82"/>
      <c r="K57" s="82"/>
      <c r="L57" s="82"/>
      <c r="M57" s="82"/>
      <c r="N57" s="82"/>
      <c r="O57" s="82"/>
      <c r="P57" s="92"/>
      <c r="Q57" s="82"/>
      <c r="R57" s="82"/>
      <c r="S57" s="82"/>
      <c r="T57" s="92" t="s">
        <v>284</v>
      </c>
      <c r="U57" s="92"/>
      <c r="V57" s="92"/>
      <c r="W57" s="92"/>
      <c r="X57" s="82"/>
      <c r="Y57" s="97"/>
      <c r="Z57" s="82"/>
      <c r="AA57" s="97"/>
      <c r="AB57" s="92"/>
      <c r="AC57" s="97"/>
      <c r="AD57" s="92" t="s">
        <v>283</v>
      </c>
      <c r="AE57" s="81"/>
      <c r="AF57" s="81"/>
      <c r="AG57" s="81"/>
      <c r="AH57" s="81"/>
    </row>
    <row r="58" spans="1:34" ht="18" customHeight="1" x14ac:dyDescent="0.2">
      <c r="A58" s="81"/>
      <c r="B58" s="81"/>
      <c r="C58" s="81"/>
      <c r="D58" s="92"/>
      <c r="E58" s="92"/>
      <c r="F58" s="92"/>
      <c r="G58" s="92"/>
      <c r="H58" s="82"/>
      <c r="I58" s="92"/>
      <c r="J58" s="92"/>
      <c r="K58" s="82"/>
      <c r="L58" s="82"/>
      <c r="M58" s="82"/>
      <c r="N58" s="82"/>
      <c r="O58" s="82"/>
      <c r="P58" s="92"/>
      <c r="Q58" s="82"/>
      <c r="R58" s="82"/>
      <c r="S58" s="82"/>
      <c r="T58" s="92" t="s">
        <v>282</v>
      </c>
      <c r="U58" s="92"/>
      <c r="V58" s="92"/>
      <c r="W58" s="82"/>
      <c r="X58" s="92"/>
      <c r="Y58" s="97"/>
      <c r="Z58" s="92"/>
      <c r="AA58" s="97"/>
      <c r="AB58" s="92"/>
      <c r="AC58" s="97"/>
      <c r="AD58" s="92" t="s">
        <v>274</v>
      </c>
      <c r="AE58" s="97"/>
      <c r="AF58" s="81"/>
      <c r="AG58" s="81"/>
      <c r="AH58" s="81"/>
    </row>
    <row r="59" spans="1:34" s="132" customFormat="1" ht="18" customHeight="1" x14ac:dyDescent="0.2">
      <c r="A59" s="87"/>
      <c r="B59" s="81"/>
      <c r="C59" s="81"/>
      <c r="D59" s="92"/>
      <c r="E59" s="92"/>
      <c r="F59" s="82"/>
      <c r="G59" s="82"/>
      <c r="H59" s="87"/>
      <c r="I59" s="92"/>
      <c r="J59" s="87" t="s">
        <v>281</v>
      </c>
      <c r="K59" s="87"/>
      <c r="L59" s="93"/>
      <c r="M59" s="93" t="s">
        <v>9</v>
      </c>
      <c r="N59" s="93"/>
      <c r="O59" s="87"/>
      <c r="P59" s="92" t="s">
        <v>255</v>
      </c>
      <c r="Q59" s="82"/>
      <c r="R59" s="92"/>
      <c r="S59" s="82"/>
      <c r="T59" s="92" t="s">
        <v>280</v>
      </c>
      <c r="U59" s="92"/>
      <c r="V59" s="92"/>
      <c r="W59" s="92"/>
      <c r="X59" s="96"/>
      <c r="Y59" s="92"/>
      <c r="Z59" s="96" t="s">
        <v>254</v>
      </c>
      <c r="AA59" s="92"/>
      <c r="AB59" s="92" t="s">
        <v>279</v>
      </c>
      <c r="AC59" s="92"/>
      <c r="AD59" s="92" t="s">
        <v>278</v>
      </c>
      <c r="AE59" s="92"/>
      <c r="AF59" s="92"/>
      <c r="AG59" s="87"/>
      <c r="AH59" s="87"/>
    </row>
    <row r="60" spans="1:34" s="132" customFormat="1" ht="18" customHeight="1" x14ac:dyDescent="0.2">
      <c r="A60" s="87"/>
      <c r="B60" s="87"/>
      <c r="C60" s="87"/>
      <c r="D60" s="92" t="s">
        <v>253</v>
      </c>
      <c r="E60" s="92"/>
      <c r="F60" s="92"/>
      <c r="G60" s="92"/>
      <c r="H60" s="92" t="s">
        <v>277</v>
      </c>
      <c r="I60" s="92"/>
      <c r="J60" s="92" t="s">
        <v>276</v>
      </c>
      <c r="K60" s="87"/>
      <c r="L60" s="92" t="s">
        <v>252</v>
      </c>
      <c r="M60" s="87"/>
      <c r="N60" s="87"/>
      <c r="O60" s="87"/>
      <c r="P60" s="87" t="s">
        <v>251</v>
      </c>
      <c r="Q60" s="92"/>
      <c r="R60" s="92" t="s">
        <v>250</v>
      </c>
      <c r="S60" s="92"/>
      <c r="T60" s="92" t="s">
        <v>275</v>
      </c>
      <c r="U60" s="92"/>
      <c r="V60" s="92"/>
      <c r="W60" s="92"/>
      <c r="X60" s="96"/>
      <c r="Y60" s="92"/>
      <c r="Z60" s="96" t="s">
        <v>249</v>
      </c>
      <c r="AA60" s="92"/>
      <c r="AB60" s="92" t="s">
        <v>274</v>
      </c>
      <c r="AC60" s="92"/>
      <c r="AD60" s="92" t="s">
        <v>273</v>
      </c>
      <c r="AE60" s="92"/>
      <c r="AF60" s="92" t="s">
        <v>248</v>
      </c>
      <c r="AG60" s="87"/>
      <c r="AH60" s="87"/>
    </row>
    <row r="61" spans="1:34" s="132" customFormat="1" ht="18" customHeight="1" x14ac:dyDescent="0.2">
      <c r="A61" s="87"/>
      <c r="B61" s="87"/>
      <c r="C61" s="87"/>
      <c r="D61" s="92" t="s">
        <v>247</v>
      </c>
      <c r="E61" s="92"/>
      <c r="F61" s="92" t="s">
        <v>246</v>
      </c>
      <c r="G61" s="92"/>
      <c r="H61" s="92" t="s">
        <v>272</v>
      </c>
      <c r="I61" s="92"/>
      <c r="J61" s="87" t="s">
        <v>271</v>
      </c>
      <c r="K61" s="87"/>
      <c r="L61" s="87" t="s">
        <v>245</v>
      </c>
      <c r="M61" s="92"/>
      <c r="N61" s="92"/>
      <c r="O61" s="87"/>
      <c r="P61" s="87" t="s">
        <v>244</v>
      </c>
      <c r="Q61" s="92"/>
      <c r="R61" s="92" t="s">
        <v>243</v>
      </c>
      <c r="S61" s="92"/>
      <c r="T61" s="92" t="s">
        <v>270</v>
      </c>
      <c r="U61" s="92"/>
      <c r="V61" s="92" t="s">
        <v>242</v>
      </c>
      <c r="W61" s="92"/>
      <c r="X61" s="96" t="s">
        <v>241</v>
      </c>
      <c r="Y61" s="92"/>
      <c r="Z61" s="96" t="s">
        <v>240</v>
      </c>
      <c r="AA61" s="92"/>
      <c r="AB61" s="92" t="s">
        <v>269</v>
      </c>
      <c r="AC61" s="92"/>
      <c r="AD61" s="92" t="s">
        <v>268</v>
      </c>
      <c r="AE61" s="92"/>
      <c r="AF61" s="92" t="s">
        <v>240</v>
      </c>
      <c r="AG61" s="87"/>
      <c r="AH61" s="87"/>
    </row>
    <row r="62" spans="1:34" s="132" customFormat="1" ht="18" customHeight="1" x14ac:dyDescent="0.2">
      <c r="A62" s="87"/>
      <c r="B62" s="87"/>
      <c r="C62" s="95"/>
      <c r="D62" s="93" t="s">
        <v>239</v>
      </c>
      <c r="E62" s="92"/>
      <c r="F62" s="93" t="s">
        <v>238</v>
      </c>
      <c r="G62" s="92"/>
      <c r="H62" s="93" t="s">
        <v>267</v>
      </c>
      <c r="I62" s="92"/>
      <c r="J62" s="93" t="s">
        <v>264</v>
      </c>
      <c r="K62" s="87"/>
      <c r="L62" s="93" t="s">
        <v>234</v>
      </c>
      <c r="M62" s="92"/>
      <c r="N62" s="93" t="s">
        <v>237</v>
      </c>
      <c r="O62" s="87"/>
      <c r="P62" s="93" t="s">
        <v>236</v>
      </c>
      <c r="Q62" s="92"/>
      <c r="R62" s="93" t="s">
        <v>235</v>
      </c>
      <c r="S62" s="92"/>
      <c r="T62" s="93" t="s">
        <v>266</v>
      </c>
      <c r="U62" s="92"/>
      <c r="V62" s="94" t="s">
        <v>234</v>
      </c>
      <c r="W62" s="92"/>
      <c r="X62" s="94" t="s">
        <v>234</v>
      </c>
      <c r="Y62" s="92"/>
      <c r="Z62" s="94" t="s">
        <v>233</v>
      </c>
      <c r="AA62" s="92"/>
      <c r="AB62" s="93" t="s">
        <v>265</v>
      </c>
      <c r="AC62" s="92"/>
      <c r="AD62" s="93" t="s">
        <v>264</v>
      </c>
      <c r="AE62" s="92"/>
      <c r="AF62" s="93" t="s">
        <v>233</v>
      </c>
      <c r="AG62" s="87"/>
      <c r="AH62" s="87"/>
    </row>
    <row r="63" spans="1:34" s="132" customFormat="1" ht="18.600000000000001" customHeight="1" x14ac:dyDescent="0.2">
      <c r="A63" s="85" t="s">
        <v>263</v>
      </c>
      <c r="B63" s="87"/>
      <c r="C63" s="87"/>
      <c r="D63" s="83">
        <v>1589200</v>
      </c>
      <c r="E63" s="92"/>
      <c r="F63" s="83">
        <v>30166103</v>
      </c>
      <c r="G63" s="92"/>
      <c r="H63" s="83">
        <v>305000</v>
      </c>
      <c r="I63" s="92"/>
      <c r="J63" s="83">
        <v>-3986765</v>
      </c>
      <c r="K63" s="87"/>
      <c r="L63" s="83">
        <v>175822</v>
      </c>
      <c r="M63" s="92"/>
      <c r="N63" s="83">
        <v>59997125</v>
      </c>
      <c r="O63" s="87"/>
      <c r="P63" s="83">
        <v>514128</v>
      </c>
      <c r="Q63" s="92"/>
      <c r="R63" s="83">
        <v>17472566</v>
      </c>
      <c r="S63" s="92"/>
      <c r="T63" s="83">
        <v>-164704</v>
      </c>
      <c r="U63" s="83"/>
      <c r="V63" s="83">
        <v>-158505</v>
      </c>
      <c r="W63" s="92"/>
      <c r="X63" s="83">
        <v>-15694</v>
      </c>
      <c r="Y63" s="92"/>
      <c r="Z63" s="83">
        <f>SUM(P63:X63)</f>
        <v>17647791</v>
      </c>
      <c r="AA63" s="92"/>
      <c r="AB63" s="83">
        <f>SUM(D63:N63,Z63)</f>
        <v>105894276</v>
      </c>
      <c r="AC63" s="92"/>
      <c r="AD63" s="83">
        <v>4114498</v>
      </c>
      <c r="AE63" s="92"/>
      <c r="AF63" s="83">
        <f>SUM(AB63:AD63)</f>
        <v>110008774</v>
      </c>
      <c r="AG63" s="87"/>
      <c r="AH63" s="87"/>
    </row>
    <row r="64" spans="1:34" ht="18" customHeight="1" x14ac:dyDescent="0.2">
      <c r="A64" s="81" t="s">
        <v>232</v>
      </c>
      <c r="B64" s="87"/>
      <c r="C64" s="81"/>
      <c r="D64" s="91">
        <v>0</v>
      </c>
      <c r="E64" s="83"/>
      <c r="F64" s="91">
        <v>0</v>
      </c>
      <c r="G64" s="83"/>
      <c r="H64" s="91">
        <v>0</v>
      </c>
      <c r="I64" s="83"/>
      <c r="J64" s="91">
        <v>0</v>
      </c>
      <c r="K64" s="81"/>
      <c r="L64" s="91">
        <v>0</v>
      </c>
      <c r="M64" s="83"/>
      <c r="N64" s="91">
        <v>7306451</v>
      </c>
      <c r="O64" s="81"/>
      <c r="P64" s="91">
        <v>0</v>
      </c>
      <c r="Q64" s="83"/>
      <c r="R64" s="91">
        <v>0</v>
      </c>
      <c r="S64" s="83"/>
      <c r="T64" s="91">
        <v>0</v>
      </c>
      <c r="U64" s="83"/>
      <c r="V64" s="91">
        <v>0</v>
      </c>
      <c r="W64" s="83"/>
      <c r="X64" s="91">
        <v>0</v>
      </c>
      <c r="Y64" s="83"/>
      <c r="Z64" s="91">
        <f>SUM(P64:X64)</f>
        <v>0</v>
      </c>
      <c r="AA64" s="83"/>
      <c r="AB64" s="91">
        <f>SUM(D64:N64,Z64)</f>
        <v>7306451</v>
      </c>
      <c r="AC64" s="83"/>
      <c r="AD64" s="91">
        <v>249979</v>
      </c>
      <c r="AE64" s="83"/>
      <c r="AF64" s="91">
        <f>SUM(AB64:AD64)</f>
        <v>7556430</v>
      </c>
      <c r="AG64" s="81"/>
      <c r="AH64" s="81"/>
    </row>
    <row r="65" spans="1:34" ht="18" customHeight="1" x14ac:dyDescent="0.2">
      <c r="A65" s="81" t="s">
        <v>231</v>
      </c>
      <c r="B65" s="87"/>
      <c r="C65" s="81"/>
      <c r="D65" s="105">
        <v>0</v>
      </c>
      <c r="E65" s="83"/>
      <c r="F65" s="105">
        <v>0</v>
      </c>
      <c r="G65" s="83"/>
      <c r="H65" s="105">
        <v>0</v>
      </c>
      <c r="I65" s="83"/>
      <c r="J65" s="105">
        <v>0</v>
      </c>
      <c r="K65" s="81"/>
      <c r="L65" s="105">
        <v>0</v>
      </c>
      <c r="M65" s="83"/>
      <c r="N65" s="105">
        <v>0</v>
      </c>
      <c r="O65" s="81"/>
      <c r="P65" s="105">
        <v>248123</v>
      </c>
      <c r="Q65" s="83"/>
      <c r="R65" s="105">
        <v>0</v>
      </c>
      <c r="S65" s="83"/>
      <c r="T65" s="105">
        <v>114229</v>
      </c>
      <c r="U65" s="83"/>
      <c r="V65" s="105">
        <v>21010</v>
      </c>
      <c r="W65" s="83"/>
      <c r="X65" s="105">
        <v>-6167</v>
      </c>
      <c r="Y65" s="83"/>
      <c r="Z65" s="105">
        <f>SUM(P65:X65)</f>
        <v>377195</v>
      </c>
      <c r="AA65" s="83"/>
      <c r="AB65" s="105">
        <f>SUM(D65:N65,Z65)</f>
        <v>377195</v>
      </c>
      <c r="AC65" s="83"/>
      <c r="AD65" s="105">
        <v>4151</v>
      </c>
      <c r="AE65" s="83"/>
      <c r="AF65" s="105">
        <f>SUM(AB65:AD65)</f>
        <v>381346</v>
      </c>
      <c r="AG65" s="81"/>
      <c r="AH65" s="81"/>
    </row>
    <row r="66" spans="1:34" ht="18" customHeight="1" x14ac:dyDescent="0.2">
      <c r="A66" s="81" t="s">
        <v>230</v>
      </c>
      <c r="B66" s="87"/>
      <c r="C66" s="81"/>
      <c r="D66" s="104">
        <f>SUM(D64:D65)</f>
        <v>0</v>
      </c>
      <c r="E66" s="83"/>
      <c r="F66" s="104">
        <f>SUM(F64:F65)</f>
        <v>0</v>
      </c>
      <c r="G66" s="83"/>
      <c r="H66" s="104">
        <f>SUM(H64:H65)</f>
        <v>0</v>
      </c>
      <c r="I66" s="83"/>
      <c r="J66" s="104">
        <f>SUM(J64:J65)</f>
        <v>0</v>
      </c>
      <c r="K66" s="81"/>
      <c r="L66" s="104">
        <f>SUM(L64:L65)</f>
        <v>0</v>
      </c>
      <c r="M66" s="83"/>
      <c r="N66" s="104">
        <f>SUM(N64:N65)</f>
        <v>7306451</v>
      </c>
      <c r="O66" s="81"/>
      <c r="P66" s="104">
        <f>SUM(P64:P65)</f>
        <v>248123</v>
      </c>
      <c r="Q66" s="83"/>
      <c r="R66" s="104">
        <f>SUM(R64:R65)</f>
        <v>0</v>
      </c>
      <c r="S66" s="83"/>
      <c r="T66" s="104">
        <f>SUM(T64:T65)</f>
        <v>114229</v>
      </c>
      <c r="U66" s="83"/>
      <c r="V66" s="104">
        <f>SUM(V64:V65)</f>
        <v>21010</v>
      </c>
      <c r="W66" s="83"/>
      <c r="X66" s="104">
        <f>SUM(X64:X65)</f>
        <v>-6167</v>
      </c>
      <c r="Y66" s="83"/>
      <c r="Z66" s="104">
        <f>SUM(Z64:Z65)</f>
        <v>377195</v>
      </c>
      <c r="AA66" s="83"/>
      <c r="AB66" s="104">
        <f>SUM(AB64:AB65)</f>
        <v>7683646</v>
      </c>
      <c r="AC66" s="83"/>
      <c r="AD66" s="104">
        <f>SUM(AD64:AD65)</f>
        <v>254130</v>
      </c>
      <c r="AE66" s="83"/>
      <c r="AF66" s="104">
        <f>SUM(AF64:AF65)</f>
        <v>7937776</v>
      </c>
      <c r="AG66" s="81"/>
      <c r="AH66" s="81"/>
    </row>
    <row r="67" spans="1:34" ht="18" customHeight="1" x14ac:dyDescent="0.2">
      <c r="A67" s="81" t="s">
        <v>229</v>
      </c>
      <c r="B67" s="87"/>
      <c r="C67" s="81"/>
      <c r="D67" s="83">
        <v>0</v>
      </c>
      <c r="E67" s="83"/>
      <c r="F67" s="83">
        <v>0</v>
      </c>
      <c r="G67" s="83"/>
      <c r="H67" s="83">
        <v>0</v>
      </c>
      <c r="I67" s="83"/>
      <c r="J67" s="83">
        <v>0</v>
      </c>
      <c r="K67" s="81"/>
      <c r="L67" s="83">
        <v>0</v>
      </c>
      <c r="M67" s="83"/>
      <c r="N67" s="83">
        <v>-10329413</v>
      </c>
      <c r="O67" s="81"/>
      <c r="P67" s="83">
        <v>0</v>
      </c>
      <c r="Q67" s="83"/>
      <c r="R67" s="83">
        <v>0</v>
      </c>
      <c r="S67" s="83"/>
      <c r="T67" s="83">
        <v>0</v>
      </c>
      <c r="U67" s="83"/>
      <c r="V67" s="83">
        <v>0</v>
      </c>
      <c r="W67" s="83"/>
      <c r="X67" s="83">
        <v>0</v>
      </c>
      <c r="Y67" s="83"/>
      <c r="Z67" s="83">
        <f>SUM(P64:X64)</f>
        <v>0</v>
      </c>
      <c r="AA67" s="83"/>
      <c r="AB67" s="83">
        <f>SUM(D67:N67,Z67)</f>
        <v>-10329413</v>
      </c>
      <c r="AC67" s="83"/>
      <c r="AD67" s="83">
        <v>0</v>
      </c>
      <c r="AE67" s="82"/>
      <c r="AF67" s="82">
        <f>SUM(AB67:AD67)</f>
        <v>-10329413</v>
      </c>
      <c r="AG67" s="81"/>
      <c r="AH67" s="81"/>
    </row>
    <row r="68" spans="1:34" ht="18" customHeight="1" x14ac:dyDescent="0.2">
      <c r="A68" s="88" t="s">
        <v>228</v>
      </c>
      <c r="B68" s="87"/>
      <c r="C68" s="81"/>
      <c r="D68" s="83"/>
      <c r="E68" s="83"/>
      <c r="F68" s="83"/>
      <c r="G68" s="83"/>
      <c r="H68" s="83"/>
      <c r="I68" s="83"/>
      <c r="J68" s="83"/>
      <c r="K68" s="81"/>
      <c r="L68" s="83"/>
      <c r="M68" s="83"/>
      <c r="N68" s="83"/>
      <c r="O68" s="81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2"/>
      <c r="AF68" s="82"/>
      <c r="AG68" s="81"/>
      <c r="AH68" s="81"/>
    </row>
    <row r="69" spans="1:34" ht="18" customHeight="1" x14ac:dyDescent="0.2">
      <c r="A69" s="88" t="s">
        <v>227</v>
      </c>
      <c r="B69" s="87"/>
      <c r="C69" s="81"/>
      <c r="D69" s="83"/>
      <c r="E69" s="83"/>
      <c r="F69" s="83"/>
      <c r="G69" s="83"/>
      <c r="H69" s="83"/>
      <c r="I69" s="83"/>
      <c r="J69" s="83"/>
      <c r="K69" s="81"/>
      <c r="L69" s="83"/>
      <c r="M69" s="83"/>
      <c r="N69" s="83"/>
      <c r="O69" s="81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2"/>
      <c r="AF69" s="82"/>
      <c r="AG69" s="81"/>
      <c r="AH69" s="81"/>
    </row>
    <row r="70" spans="1:34" ht="18" customHeight="1" x14ac:dyDescent="0.2">
      <c r="A70" s="88" t="s">
        <v>226</v>
      </c>
      <c r="B70" s="87"/>
      <c r="C70" s="81"/>
      <c r="D70" s="83">
        <v>0</v>
      </c>
      <c r="E70" s="83"/>
      <c r="F70" s="83">
        <v>0</v>
      </c>
      <c r="G70" s="83"/>
      <c r="H70" s="83">
        <v>0</v>
      </c>
      <c r="I70" s="83"/>
      <c r="J70" s="83">
        <v>0</v>
      </c>
      <c r="K70" s="81"/>
      <c r="L70" s="83">
        <v>0</v>
      </c>
      <c r="M70" s="83"/>
      <c r="N70" s="83">
        <v>9462</v>
      </c>
      <c r="O70" s="81"/>
      <c r="P70" s="83">
        <v>-9462</v>
      </c>
      <c r="Q70" s="83"/>
      <c r="R70" s="83">
        <v>0</v>
      </c>
      <c r="S70" s="83"/>
      <c r="T70" s="83">
        <v>0</v>
      </c>
      <c r="U70" s="83"/>
      <c r="V70" s="83">
        <v>0</v>
      </c>
      <c r="W70" s="83"/>
      <c r="X70" s="83">
        <v>0</v>
      </c>
      <c r="Y70" s="83"/>
      <c r="Z70" s="83">
        <f>SUM(P70:X70)</f>
        <v>-9462</v>
      </c>
      <c r="AA70" s="83"/>
      <c r="AB70" s="83">
        <f>SUM(D70:N70,Z70)</f>
        <v>0</v>
      </c>
      <c r="AC70" s="83"/>
      <c r="AD70" s="83">
        <v>0</v>
      </c>
      <c r="AE70" s="82"/>
      <c r="AF70" s="83">
        <f>SUM(AB70:AD70)</f>
        <v>0</v>
      </c>
      <c r="AG70" s="81"/>
      <c r="AH70" s="81"/>
    </row>
    <row r="71" spans="1:34" ht="18" customHeight="1" x14ac:dyDescent="0.2">
      <c r="A71" s="81" t="s">
        <v>262</v>
      </c>
      <c r="B71" s="87"/>
      <c r="C71" s="81"/>
      <c r="D71" s="83"/>
      <c r="E71" s="83"/>
      <c r="F71" s="83"/>
      <c r="G71" s="83"/>
      <c r="H71" s="83"/>
      <c r="I71" s="83"/>
      <c r="J71" s="83"/>
      <c r="K71" s="81"/>
      <c r="L71" s="83"/>
      <c r="M71" s="83"/>
      <c r="N71" s="83"/>
      <c r="O71" s="81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1"/>
      <c r="AH71" s="81"/>
    </row>
    <row r="72" spans="1:34" ht="18" customHeight="1" x14ac:dyDescent="0.2">
      <c r="A72" s="103" t="s">
        <v>261</v>
      </c>
      <c r="B72" s="87"/>
      <c r="C72" s="81"/>
      <c r="D72" s="83">
        <v>0</v>
      </c>
      <c r="E72" s="83"/>
      <c r="F72" s="83">
        <v>0</v>
      </c>
      <c r="G72" s="83"/>
      <c r="H72" s="83">
        <v>0</v>
      </c>
      <c r="I72" s="83"/>
      <c r="J72" s="83">
        <v>-469</v>
      </c>
      <c r="K72" s="81"/>
      <c r="L72" s="83">
        <v>0</v>
      </c>
      <c r="M72" s="83"/>
      <c r="N72" s="83">
        <v>0</v>
      </c>
      <c r="O72" s="81"/>
      <c r="P72" s="83">
        <v>0</v>
      </c>
      <c r="Q72" s="83"/>
      <c r="R72" s="83">
        <v>0</v>
      </c>
      <c r="S72" s="83"/>
      <c r="T72" s="83">
        <v>0</v>
      </c>
      <c r="U72" s="83"/>
      <c r="V72" s="83">
        <v>0</v>
      </c>
      <c r="W72" s="83"/>
      <c r="X72" s="83">
        <v>0</v>
      </c>
      <c r="Y72" s="83"/>
      <c r="Z72" s="83">
        <f>SUM(P72:X72)</f>
        <v>0</v>
      </c>
      <c r="AA72" s="83"/>
      <c r="AB72" s="83">
        <f>SUM(D72:N72,Z72)</f>
        <v>-469</v>
      </c>
      <c r="AC72" s="83"/>
      <c r="AD72" s="83">
        <v>-438</v>
      </c>
      <c r="AE72" s="83"/>
      <c r="AF72" s="83">
        <f>SUM(AB72:AD72)</f>
        <v>-907</v>
      </c>
      <c r="AG72" s="81"/>
      <c r="AH72" s="81"/>
    </row>
    <row r="73" spans="1:34" ht="18" customHeight="1" x14ac:dyDescent="0.2">
      <c r="A73" s="81" t="s">
        <v>260</v>
      </c>
      <c r="B73" s="87"/>
      <c r="C73" s="81"/>
      <c r="D73" s="83">
        <v>0</v>
      </c>
      <c r="E73" s="83"/>
      <c r="F73" s="83">
        <v>0</v>
      </c>
      <c r="G73" s="83"/>
      <c r="H73" s="83">
        <v>0</v>
      </c>
      <c r="I73" s="83"/>
      <c r="J73" s="83">
        <v>0</v>
      </c>
      <c r="K73" s="81"/>
      <c r="L73" s="83">
        <v>0</v>
      </c>
      <c r="M73" s="83"/>
      <c r="N73" s="83">
        <v>0</v>
      </c>
      <c r="O73" s="81"/>
      <c r="P73" s="83">
        <v>0</v>
      </c>
      <c r="Q73" s="83"/>
      <c r="R73" s="83">
        <v>0</v>
      </c>
      <c r="S73" s="83"/>
      <c r="T73" s="83">
        <v>0</v>
      </c>
      <c r="U73" s="83"/>
      <c r="V73" s="83">
        <v>0</v>
      </c>
      <c r="W73" s="83"/>
      <c r="X73" s="83">
        <v>0</v>
      </c>
      <c r="Y73" s="83"/>
      <c r="Z73" s="83">
        <f>SUM(P73:X73)</f>
        <v>0</v>
      </c>
      <c r="AA73" s="83"/>
      <c r="AB73" s="83">
        <f>SUM(D73:N73,Z73)</f>
        <v>0</v>
      </c>
      <c r="AC73" s="83"/>
      <c r="AD73" s="83">
        <v>-339877</v>
      </c>
      <c r="AE73" s="83"/>
      <c r="AF73" s="83">
        <f>SUM(AB73:AD73)</f>
        <v>-339877</v>
      </c>
      <c r="AG73" s="81"/>
      <c r="AH73" s="81"/>
    </row>
    <row r="74" spans="1:34" ht="18" customHeight="1" thickBot="1" x14ac:dyDescent="0.25">
      <c r="A74" s="85" t="s">
        <v>259</v>
      </c>
      <c r="B74" s="87"/>
      <c r="C74" s="81"/>
      <c r="D74" s="86">
        <f>D63+SUM(D66:D73)</f>
        <v>1589200</v>
      </c>
      <c r="E74" s="83"/>
      <c r="F74" s="86">
        <f>F63+SUM(F66:F73)</f>
        <v>30166103</v>
      </c>
      <c r="G74" s="83"/>
      <c r="H74" s="86">
        <f>H63+SUM(H66:H73)</f>
        <v>305000</v>
      </c>
      <c r="I74" s="83"/>
      <c r="J74" s="86">
        <f>J63+SUM(J66:J73)</f>
        <v>-3987234</v>
      </c>
      <c r="K74" s="81"/>
      <c r="L74" s="86">
        <f>L63+SUM(L66:L73)</f>
        <v>175822</v>
      </c>
      <c r="M74" s="83"/>
      <c r="N74" s="86">
        <f>N63+SUM(N66:N73)</f>
        <v>56983625</v>
      </c>
      <c r="O74" s="81"/>
      <c r="P74" s="86">
        <f>P63+SUM(P66:P73)</f>
        <v>752789</v>
      </c>
      <c r="Q74" s="83"/>
      <c r="R74" s="86">
        <f>R63+SUM(R66:R73)</f>
        <v>17472566</v>
      </c>
      <c r="S74" s="83"/>
      <c r="T74" s="86">
        <f>T63+SUM(T66:T73)</f>
        <v>-50475</v>
      </c>
      <c r="U74" s="83"/>
      <c r="V74" s="86">
        <f>V63+SUM(V66:V73)</f>
        <v>-137495</v>
      </c>
      <c r="W74" s="83"/>
      <c r="X74" s="86">
        <f>X63+SUM(X66:X73)</f>
        <v>-21861</v>
      </c>
      <c r="Y74" s="83"/>
      <c r="Z74" s="86">
        <f>Z63+SUM(Z66:Z73)</f>
        <v>18015524</v>
      </c>
      <c r="AA74" s="83"/>
      <c r="AB74" s="86">
        <f>AB63+SUM(AB66:AB73)</f>
        <v>103248040</v>
      </c>
      <c r="AC74" s="83"/>
      <c r="AD74" s="86">
        <f>AD63+SUM(AD66:AD73)</f>
        <v>4028313</v>
      </c>
      <c r="AE74" s="83"/>
      <c r="AF74" s="86">
        <f>AF63+SUM(AF66:AF73)</f>
        <v>107276353</v>
      </c>
      <c r="AG74" s="81"/>
      <c r="AH74" s="81"/>
    </row>
    <row r="75" spans="1:34" ht="18" customHeight="1" thickTop="1" x14ac:dyDescent="0.2">
      <c r="A75" s="81"/>
      <c r="B75" s="82"/>
      <c r="C75" s="8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81"/>
      <c r="AH75" s="81"/>
    </row>
    <row r="76" spans="1:34" ht="18" customHeight="1" x14ac:dyDescent="0.2">
      <c r="A76" s="81" t="s">
        <v>1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1"/>
      <c r="AG76" s="81"/>
      <c r="AH76" s="81"/>
    </row>
    <row r="77" spans="1:34" ht="18" customHeight="1" x14ac:dyDescent="0.2">
      <c r="A77" s="81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1"/>
      <c r="AG77" s="81"/>
      <c r="AH77" s="81"/>
    </row>
    <row r="78" spans="1:34" ht="18" customHeight="1" x14ac:dyDescent="0.2">
      <c r="A78" s="81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1"/>
      <c r="AG78" s="81"/>
      <c r="AH78" s="81"/>
    </row>
    <row r="79" spans="1:34" ht="18" customHeight="1" x14ac:dyDescent="0.2">
      <c r="A79" s="81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1"/>
      <c r="AG79" s="81"/>
      <c r="AH79" s="81"/>
    </row>
    <row r="80" spans="1:34" ht="18" customHeight="1" x14ac:dyDescent="0.2">
      <c r="A80" s="81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1"/>
      <c r="AG80" s="81"/>
      <c r="AH80" s="81"/>
    </row>
    <row r="81" spans="1:34" ht="18" customHeight="1" x14ac:dyDescent="0.2">
      <c r="A81" s="81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1"/>
      <c r="AG81" s="81"/>
      <c r="AH81" s="81"/>
    </row>
    <row r="82" spans="1:34" ht="18" customHeight="1" x14ac:dyDescent="0.2">
      <c r="A82" s="81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1"/>
      <c r="AG82" s="81"/>
      <c r="AH82" s="81"/>
    </row>
    <row r="83" spans="1:34" ht="18" customHeight="1" x14ac:dyDescent="0.2">
      <c r="A83" s="81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1"/>
      <c r="AG83" s="81"/>
      <c r="AH83" s="81"/>
    </row>
    <row r="84" spans="1:34" ht="18" customHeight="1" x14ac:dyDescent="0.2">
      <c r="A84" s="81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1"/>
      <c r="AG84" s="81"/>
      <c r="AH84" s="81"/>
    </row>
    <row r="85" spans="1:34" ht="18" customHeight="1" x14ac:dyDescent="0.2">
      <c r="A85" s="81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1"/>
      <c r="AG85" s="81"/>
      <c r="AH85" s="81"/>
    </row>
    <row r="86" spans="1:34" ht="18" customHeight="1" x14ac:dyDescent="0.2">
      <c r="A86" s="81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1"/>
      <c r="AG86" s="81"/>
      <c r="AH86" s="81"/>
    </row>
    <row r="87" spans="1:34" ht="18" customHeight="1" x14ac:dyDescent="0.2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1"/>
      <c r="AG87" s="81"/>
      <c r="AH87" s="81"/>
    </row>
    <row r="88" spans="1:34" ht="18" customHeight="1" x14ac:dyDescent="0.2">
      <c r="A88" s="81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1"/>
      <c r="AG88" s="81"/>
      <c r="AH88" s="81"/>
    </row>
    <row r="89" spans="1:34" ht="18" customHeight="1" x14ac:dyDescent="0.2">
      <c r="A89" s="81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1"/>
      <c r="AG89" s="81"/>
      <c r="AH89" s="81"/>
    </row>
    <row r="90" spans="1:34" ht="18" customHeight="1" x14ac:dyDescent="0.2">
      <c r="A90" s="81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1"/>
      <c r="AG90" s="81"/>
      <c r="AH90" s="81"/>
    </row>
    <row r="91" spans="1:34" ht="18" customHeight="1" x14ac:dyDescent="0.2">
      <c r="A91" s="81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1"/>
      <c r="AG91" s="81"/>
      <c r="AH91" s="81"/>
    </row>
    <row r="92" spans="1:34" ht="18" customHeight="1" x14ac:dyDescent="0.2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1"/>
      <c r="AG92" s="81"/>
      <c r="AH92" s="81"/>
    </row>
    <row r="93" spans="1:34" ht="18" customHeight="1" x14ac:dyDescent="0.2">
      <c r="A93" s="81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1"/>
      <c r="AG93" s="81"/>
      <c r="AH93" s="81"/>
    </row>
    <row r="94" spans="1:34" ht="18" customHeight="1" x14ac:dyDescent="0.2">
      <c r="A94" s="81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1">
        <v>9</v>
      </c>
      <c r="AG94" s="81"/>
      <c r="AH94" s="81"/>
    </row>
    <row r="95" spans="1:34" ht="18" customHeight="1" x14ac:dyDescent="0.2">
      <c r="A95" s="81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101" t="str">
        <f>AF48</f>
        <v>(Unaudited but reviewed)</v>
      </c>
      <c r="AG95" s="81"/>
      <c r="AH95" s="81"/>
    </row>
    <row r="96" spans="1:34" ht="18" customHeight="1" x14ac:dyDescent="0.2">
      <c r="A96" s="81"/>
      <c r="B96" s="100" t="s">
        <v>27</v>
      </c>
      <c r="C96" s="100"/>
      <c r="D96" s="100"/>
      <c r="E96" s="100"/>
      <c r="F96" s="100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99"/>
      <c r="AE96" s="85"/>
      <c r="AF96" s="81"/>
      <c r="AG96" s="81"/>
      <c r="AH96" s="81"/>
    </row>
    <row r="97" spans="1:34" ht="18" customHeight="1" x14ac:dyDescent="0.2">
      <c r="A97" s="81"/>
      <c r="B97" s="85" t="s">
        <v>258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1"/>
      <c r="AH97" s="81"/>
    </row>
    <row r="98" spans="1:34" ht="18" customHeight="1" x14ac:dyDescent="0.2">
      <c r="A98" s="81"/>
      <c r="B98" s="85" t="str">
        <f>A51</f>
        <v>For the six-month period ended 30 June 2026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</row>
    <row r="99" spans="1:34" ht="18" customHeight="1" x14ac:dyDescent="0.2">
      <c r="A99" s="81"/>
      <c r="B99" s="81"/>
      <c r="C99" s="81"/>
      <c r="D99" s="81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99" t="str">
        <f>'BS&amp;PL Eng'!$J$4</f>
        <v>(Unit: Thousand Baht)</v>
      </c>
      <c r="AE99" s="82"/>
      <c r="AF99" s="81"/>
      <c r="AG99" s="81"/>
      <c r="AH99" s="81"/>
    </row>
    <row r="100" spans="1:34" s="132" customFormat="1" ht="18" customHeight="1" x14ac:dyDescent="0.2">
      <c r="A100" s="87"/>
      <c r="B100" s="87"/>
      <c r="C100" s="87"/>
      <c r="D100" s="87"/>
      <c r="E100" s="92"/>
      <c r="F100" s="92"/>
      <c r="G100" s="87"/>
      <c r="H100" s="82"/>
      <c r="I100" s="82"/>
      <c r="J100" s="82"/>
      <c r="K100" s="82"/>
      <c r="L100" s="111" t="s">
        <v>24</v>
      </c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82"/>
      <c r="AF100" s="82"/>
      <c r="AG100" s="87"/>
      <c r="AH100" s="87"/>
    </row>
    <row r="101" spans="1:34" s="132" customFormat="1" ht="18" customHeight="1" x14ac:dyDescent="0.2">
      <c r="A101" s="87"/>
      <c r="B101" s="87"/>
      <c r="C101" s="87"/>
      <c r="D101" s="87"/>
      <c r="E101" s="92"/>
      <c r="F101" s="92"/>
      <c r="G101" s="87"/>
      <c r="H101" s="82"/>
      <c r="I101" s="82"/>
      <c r="J101" s="82"/>
      <c r="K101" s="82"/>
      <c r="L101" s="92"/>
      <c r="M101" s="92"/>
      <c r="N101" s="92"/>
      <c r="O101" s="92"/>
      <c r="P101" s="92"/>
      <c r="Q101" s="92"/>
      <c r="R101" s="92"/>
      <c r="S101" s="92"/>
      <c r="T101" s="112" t="s">
        <v>257</v>
      </c>
      <c r="U101" s="112"/>
      <c r="V101" s="112"/>
      <c r="W101" s="112"/>
      <c r="X101" s="112"/>
      <c r="Y101" s="112"/>
      <c r="Z101" s="112"/>
      <c r="AA101" s="112"/>
      <c r="AB101" s="112"/>
      <c r="AC101" s="98"/>
      <c r="AD101" s="98"/>
      <c r="AE101" s="82"/>
      <c r="AF101" s="81"/>
      <c r="AG101" s="87"/>
      <c r="AH101" s="87"/>
    </row>
    <row r="102" spans="1:34" s="132" customFormat="1" ht="18" customHeight="1" x14ac:dyDescent="0.2">
      <c r="A102" s="87"/>
      <c r="B102" s="87"/>
      <c r="C102" s="87"/>
      <c r="D102" s="87"/>
      <c r="E102" s="92"/>
      <c r="F102" s="92"/>
      <c r="G102" s="87"/>
      <c r="H102" s="82"/>
      <c r="I102" s="82"/>
      <c r="J102" s="82"/>
      <c r="K102" s="82"/>
      <c r="L102" s="92"/>
      <c r="M102" s="92"/>
      <c r="N102" s="92"/>
      <c r="O102" s="92"/>
      <c r="P102" s="92"/>
      <c r="Q102" s="92"/>
      <c r="R102" s="92"/>
      <c r="S102" s="92"/>
      <c r="T102" s="112" t="s">
        <v>256</v>
      </c>
      <c r="U102" s="112"/>
      <c r="V102" s="112"/>
      <c r="W102" s="112"/>
      <c r="X102" s="112"/>
      <c r="Y102" s="112"/>
      <c r="Z102" s="112"/>
      <c r="AA102" s="97"/>
      <c r="AB102" s="97"/>
      <c r="AC102" s="82"/>
      <c r="AD102" s="81"/>
      <c r="AE102" s="92"/>
      <c r="AF102" s="87"/>
      <c r="AG102" s="87"/>
      <c r="AH102" s="87"/>
    </row>
    <row r="103" spans="1:34" s="132" customFormat="1" ht="18" customHeight="1" x14ac:dyDescent="0.2">
      <c r="A103" s="87"/>
      <c r="B103" s="87"/>
      <c r="C103" s="87"/>
      <c r="D103" s="87"/>
      <c r="E103" s="82"/>
      <c r="F103" s="82"/>
      <c r="G103" s="82"/>
      <c r="H103" s="82"/>
      <c r="I103" s="92"/>
      <c r="J103" s="92"/>
      <c r="K103" s="92"/>
      <c r="L103" s="87"/>
      <c r="M103" s="87"/>
      <c r="N103" s="87"/>
      <c r="O103" s="82"/>
      <c r="P103" s="93"/>
      <c r="Q103" s="93" t="s">
        <v>9</v>
      </c>
      <c r="R103" s="93"/>
      <c r="S103" s="87"/>
      <c r="T103" s="92" t="s">
        <v>255</v>
      </c>
      <c r="U103" s="92"/>
      <c r="V103" s="92"/>
      <c r="W103" s="82"/>
      <c r="X103" s="82"/>
      <c r="Y103" s="82"/>
      <c r="Z103" s="82"/>
      <c r="AA103" s="82"/>
      <c r="AB103" s="96" t="s">
        <v>254</v>
      </c>
      <c r="AC103" s="92"/>
      <c r="AD103" s="92"/>
      <c r="AE103" s="92"/>
      <c r="AF103" s="87"/>
      <c r="AG103" s="87"/>
      <c r="AH103" s="87"/>
    </row>
    <row r="104" spans="1:34" s="132" customFormat="1" ht="18" customHeight="1" x14ac:dyDescent="0.2">
      <c r="A104" s="87"/>
      <c r="B104" s="87"/>
      <c r="C104" s="87"/>
      <c r="D104" s="87"/>
      <c r="E104" s="87"/>
      <c r="F104" s="87"/>
      <c r="G104" s="87"/>
      <c r="H104" s="87"/>
      <c r="I104" s="87"/>
      <c r="J104" s="92"/>
      <c r="K104" s="92"/>
      <c r="L104" s="92" t="s">
        <v>253</v>
      </c>
      <c r="M104" s="92"/>
      <c r="N104" s="92"/>
      <c r="O104" s="92"/>
      <c r="P104" s="92" t="s">
        <v>252</v>
      </c>
      <c r="Q104" s="87"/>
      <c r="R104" s="87"/>
      <c r="S104" s="87"/>
      <c r="T104" s="87" t="s">
        <v>251</v>
      </c>
      <c r="U104" s="87"/>
      <c r="V104" s="92" t="s">
        <v>250</v>
      </c>
      <c r="W104" s="92"/>
      <c r="X104" s="87"/>
      <c r="Y104" s="92"/>
      <c r="Z104" s="92"/>
      <c r="AA104" s="92"/>
      <c r="AB104" s="96" t="s">
        <v>249</v>
      </c>
      <c r="AC104" s="92"/>
      <c r="AD104" s="92" t="s">
        <v>248</v>
      </c>
      <c r="AE104" s="92"/>
      <c r="AF104" s="87"/>
      <c r="AG104" s="87"/>
      <c r="AH104" s="87"/>
    </row>
    <row r="105" spans="1:34" s="132" customFormat="1" ht="18" customHeight="1" x14ac:dyDescent="0.2">
      <c r="A105" s="87"/>
      <c r="B105" s="87"/>
      <c r="C105" s="87"/>
      <c r="D105" s="87"/>
      <c r="E105" s="87"/>
      <c r="F105" s="87"/>
      <c r="G105" s="87"/>
      <c r="H105" s="87"/>
      <c r="I105" s="87"/>
      <c r="J105" s="92"/>
      <c r="K105" s="92"/>
      <c r="L105" s="92" t="s">
        <v>247</v>
      </c>
      <c r="M105" s="92"/>
      <c r="N105" s="92" t="s">
        <v>246</v>
      </c>
      <c r="O105" s="92"/>
      <c r="P105" s="87" t="s">
        <v>245</v>
      </c>
      <c r="Q105" s="92"/>
      <c r="R105" s="92"/>
      <c r="S105" s="87"/>
      <c r="T105" s="87" t="s">
        <v>244</v>
      </c>
      <c r="U105" s="87"/>
      <c r="V105" s="92" t="s">
        <v>243</v>
      </c>
      <c r="W105" s="92"/>
      <c r="X105" s="92" t="s">
        <v>242</v>
      </c>
      <c r="Y105" s="92"/>
      <c r="Z105" s="96" t="s">
        <v>241</v>
      </c>
      <c r="AA105" s="92"/>
      <c r="AB105" s="96" t="s">
        <v>240</v>
      </c>
      <c r="AC105" s="92"/>
      <c r="AD105" s="92" t="s">
        <v>240</v>
      </c>
      <c r="AE105" s="92"/>
      <c r="AF105" s="87"/>
      <c r="AG105" s="87"/>
      <c r="AH105" s="87"/>
    </row>
    <row r="106" spans="1:34" s="132" customFormat="1" ht="18" customHeight="1" x14ac:dyDescent="0.2">
      <c r="A106" s="87"/>
      <c r="B106" s="87"/>
      <c r="C106" s="87"/>
      <c r="D106" s="87"/>
      <c r="E106" s="87"/>
      <c r="F106" s="87"/>
      <c r="G106" s="87"/>
      <c r="H106" s="87"/>
      <c r="I106" s="87"/>
      <c r="J106" s="95"/>
      <c r="K106" s="92"/>
      <c r="L106" s="93" t="s">
        <v>239</v>
      </c>
      <c r="M106" s="92"/>
      <c r="N106" s="93" t="s">
        <v>238</v>
      </c>
      <c r="O106" s="92"/>
      <c r="P106" s="93" t="s">
        <v>234</v>
      </c>
      <c r="Q106" s="92"/>
      <c r="R106" s="93" t="s">
        <v>237</v>
      </c>
      <c r="S106" s="87"/>
      <c r="T106" s="93" t="s">
        <v>236</v>
      </c>
      <c r="U106" s="92"/>
      <c r="V106" s="93" t="s">
        <v>235</v>
      </c>
      <c r="W106" s="92"/>
      <c r="X106" s="94" t="s">
        <v>234</v>
      </c>
      <c r="Y106" s="92"/>
      <c r="Z106" s="94" t="s">
        <v>234</v>
      </c>
      <c r="AA106" s="92"/>
      <c r="AB106" s="94" t="s">
        <v>233</v>
      </c>
      <c r="AC106" s="92"/>
      <c r="AD106" s="93" t="s">
        <v>233</v>
      </c>
      <c r="AE106" s="92"/>
      <c r="AF106" s="87"/>
      <c r="AG106" s="87"/>
      <c r="AH106" s="87"/>
    </row>
    <row r="107" spans="1:34" ht="18" customHeight="1" x14ac:dyDescent="0.2">
      <c r="A107" s="81"/>
      <c r="B107" s="85" t="str">
        <f>A16</f>
        <v>Balance as at 1 January 2025</v>
      </c>
      <c r="C107" s="84"/>
      <c r="D107" s="84"/>
      <c r="E107" s="81"/>
      <c r="F107" s="81"/>
      <c r="G107" s="81"/>
      <c r="H107" s="81"/>
      <c r="I107" s="81"/>
      <c r="J107" s="83"/>
      <c r="K107" s="83"/>
      <c r="L107" s="83">
        <v>1589200</v>
      </c>
      <c r="M107" s="83"/>
      <c r="N107" s="83">
        <v>30103179</v>
      </c>
      <c r="O107" s="83"/>
      <c r="P107" s="83">
        <v>175822</v>
      </c>
      <c r="Q107" s="83"/>
      <c r="R107" s="83">
        <v>17249646</v>
      </c>
      <c r="S107" s="81"/>
      <c r="T107" s="83">
        <v>276048</v>
      </c>
      <c r="U107" s="83"/>
      <c r="V107" s="83">
        <v>2699126</v>
      </c>
      <c r="W107" s="83"/>
      <c r="X107" s="83">
        <v>0</v>
      </c>
      <c r="Y107" s="83"/>
      <c r="Z107" s="83">
        <v>0</v>
      </c>
      <c r="AA107" s="83"/>
      <c r="AB107" s="83">
        <v>2975174</v>
      </c>
      <c r="AC107" s="83"/>
      <c r="AD107" s="83">
        <v>52093021</v>
      </c>
      <c r="AE107" s="82"/>
      <c r="AF107" s="81"/>
      <c r="AG107" s="81"/>
      <c r="AH107" s="81"/>
    </row>
    <row r="108" spans="1:34" ht="18" customHeight="1" x14ac:dyDescent="0.2">
      <c r="A108" s="81"/>
      <c r="B108" s="81" t="s">
        <v>232</v>
      </c>
      <c r="C108" s="87"/>
      <c r="D108" s="81"/>
      <c r="E108" s="81"/>
      <c r="F108" s="81"/>
      <c r="G108" s="81"/>
      <c r="H108" s="81"/>
      <c r="I108" s="81"/>
      <c r="J108" s="81"/>
      <c r="K108" s="81"/>
      <c r="L108" s="91">
        <v>0</v>
      </c>
      <c r="M108" s="83"/>
      <c r="N108" s="91">
        <v>0</v>
      </c>
      <c r="O108" s="83"/>
      <c r="P108" s="91">
        <v>0</v>
      </c>
      <c r="Q108" s="83"/>
      <c r="R108" s="91">
        <v>11273618</v>
      </c>
      <c r="S108" s="81"/>
      <c r="T108" s="91">
        <v>0</v>
      </c>
      <c r="U108" s="83"/>
      <c r="V108" s="91">
        <v>0</v>
      </c>
      <c r="W108" s="83"/>
      <c r="X108" s="91">
        <v>0</v>
      </c>
      <c r="Y108" s="83"/>
      <c r="Z108" s="91">
        <v>0</v>
      </c>
      <c r="AA108" s="83"/>
      <c r="AB108" s="91">
        <f>SUM(T108:Z108)</f>
        <v>0</v>
      </c>
      <c r="AC108" s="83"/>
      <c r="AD108" s="91">
        <f>SUM(L108:R108,AB108)</f>
        <v>11273618</v>
      </c>
      <c r="AE108" s="82"/>
      <c r="AF108" s="81"/>
      <c r="AG108" s="81"/>
      <c r="AH108" s="81"/>
    </row>
    <row r="109" spans="1:34" ht="18" customHeight="1" x14ac:dyDescent="0.2">
      <c r="A109" s="81"/>
      <c r="B109" s="81" t="s">
        <v>231</v>
      </c>
      <c r="C109" s="87"/>
      <c r="D109" s="81"/>
      <c r="E109" s="81"/>
      <c r="F109" s="81"/>
      <c r="G109" s="81"/>
      <c r="H109" s="81"/>
      <c r="I109" s="81"/>
      <c r="J109" s="81"/>
      <c r="K109" s="81"/>
      <c r="L109" s="90">
        <v>0</v>
      </c>
      <c r="M109" s="83"/>
      <c r="N109" s="90">
        <v>0</v>
      </c>
      <c r="O109" s="83"/>
      <c r="P109" s="90">
        <v>0</v>
      </c>
      <c r="Q109" s="83"/>
      <c r="R109" s="90">
        <v>0</v>
      </c>
      <c r="S109" s="81"/>
      <c r="T109" s="90">
        <v>-148542</v>
      </c>
      <c r="U109" s="83"/>
      <c r="V109" s="90">
        <v>0</v>
      </c>
      <c r="W109" s="83"/>
      <c r="X109" s="90">
        <v>71715</v>
      </c>
      <c r="Y109" s="83"/>
      <c r="Z109" s="90">
        <v>-46398</v>
      </c>
      <c r="AA109" s="83"/>
      <c r="AB109" s="90">
        <f>SUM(T109:Z109)</f>
        <v>-123225</v>
      </c>
      <c r="AC109" s="83"/>
      <c r="AD109" s="90">
        <f>SUM(L109:R109,AB109)</f>
        <v>-123225</v>
      </c>
      <c r="AE109" s="82"/>
      <c r="AF109" s="81"/>
      <c r="AG109" s="81"/>
      <c r="AH109" s="81"/>
    </row>
    <row r="110" spans="1:34" ht="18" customHeight="1" x14ac:dyDescent="0.2">
      <c r="A110" s="81"/>
      <c r="B110" s="81" t="s">
        <v>230</v>
      </c>
      <c r="C110" s="87"/>
      <c r="D110" s="81"/>
      <c r="E110" s="81"/>
      <c r="F110" s="81"/>
      <c r="G110" s="81"/>
      <c r="H110" s="81"/>
      <c r="I110" s="81"/>
      <c r="J110" s="81"/>
      <c r="K110" s="81"/>
      <c r="L110" s="83">
        <f>SUM(L108:L109)</f>
        <v>0</v>
      </c>
      <c r="M110" s="83"/>
      <c r="N110" s="83">
        <f>SUM(N108:N109)</f>
        <v>0</v>
      </c>
      <c r="O110" s="83"/>
      <c r="P110" s="83">
        <f>SUM(P108:P109)</f>
        <v>0</v>
      </c>
      <c r="Q110" s="83"/>
      <c r="R110" s="83">
        <f>SUM(R108:R109)</f>
        <v>11273618</v>
      </c>
      <c r="S110" s="81"/>
      <c r="T110" s="83">
        <f>SUM(T108:T109)</f>
        <v>-148542</v>
      </c>
      <c r="U110" s="83"/>
      <c r="V110" s="83">
        <f>SUM(V108:V109)</f>
        <v>0</v>
      </c>
      <c r="W110" s="83"/>
      <c r="X110" s="83">
        <f>SUM(X108:X109)</f>
        <v>71715</v>
      </c>
      <c r="Y110" s="83"/>
      <c r="Z110" s="83">
        <f>SUM(Z108:Z109)</f>
        <v>-46398</v>
      </c>
      <c r="AA110" s="83"/>
      <c r="AB110" s="83">
        <f>SUM(AB108:AB109)</f>
        <v>-123225</v>
      </c>
      <c r="AC110" s="83"/>
      <c r="AD110" s="83">
        <f>SUM(AD108:AD109)</f>
        <v>11150393</v>
      </c>
      <c r="AE110" s="82"/>
      <c r="AF110" s="81"/>
      <c r="AG110" s="81"/>
      <c r="AH110" s="81"/>
    </row>
    <row r="111" spans="1:34" ht="18" customHeight="1" x14ac:dyDescent="0.2">
      <c r="A111" s="81"/>
      <c r="B111" s="81" t="s">
        <v>229</v>
      </c>
      <c r="C111" s="87"/>
      <c r="D111" s="81"/>
      <c r="E111" s="81"/>
      <c r="F111" s="81"/>
      <c r="G111" s="81"/>
      <c r="H111" s="81"/>
      <c r="I111" s="81"/>
      <c r="J111" s="81"/>
      <c r="K111" s="81"/>
      <c r="L111" s="83">
        <v>0</v>
      </c>
      <c r="M111" s="83"/>
      <c r="N111" s="83">
        <v>0</v>
      </c>
      <c r="O111" s="83"/>
      <c r="P111" s="83">
        <v>0</v>
      </c>
      <c r="Q111" s="83"/>
      <c r="R111" s="83">
        <v>-6356663</v>
      </c>
      <c r="S111" s="81"/>
      <c r="T111" s="83">
        <v>0</v>
      </c>
      <c r="U111" s="83"/>
      <c r="V111" s="83">
        <v>0</v>
      </c>
      <c r="W111" s="83"/>
      <c r="X111" s="83">
        <v>0</v>
      </c>
      <c r="Y111" s="83"/>
      <c r="Z111" s="83">
        <v>0</v>
      </c>
      <c r="AA111" s="83"/>
      <c r="AB111" s="83">
        <v>0</v>
      </c>
      <c r="AC111" s="83"/>
      <c r="AD111" s="83">
        <v>-6356663</v>
      </c>
      <c r="AE111" s="82"/>
      <c r="AF111" s="81"/>
      <c r="AG111" s="81"/>
      <c r="AH111" s="81"/>
    </row>
    <row r="112" spans="1:34" ht="18" customHeight="1" thickBot="1" x14ac:dyDescent="0.25">
      <c r="A112" s="81"/>
      <c r="B112" s="85" t="str">
        <f>A24</f>
        <v>Balance as at 30 June 2025</v>
      </c>
      <c r="C112" s="84"/>
      <c r="D112" s="84"/>
      <c r="E112" s="81"/>
      <c r="F112" s="81"/>
      <c r="G112" s="81"/>
      <c r="H112" s="81"/>
      <c r="I112" s="81"/>
      <c r="J112" s="83"/>
      <c r="K112" s="83"/>
      <c r="L112" s="86">
        <f>L107+SUM(L110:L111)</f>
        <v>1589200</v>
      </c>
      <c r="M112" s="83"/>
      <c r="N112" s="86">
        <f>N107+SUM(N110:N111)</f>
        <v>30103179</v>
      </c>
      <c r="O112" s="83"/>
      <c r="P112" s="86">
        <f>P107+SUM(P110:P111)</f>
        <v>175822</v>
      </c>
      <c r="Q112" s="83"/>
      <c r="R112" s="86">
        <f>R107+SUM(R110:R111)</f>
        <v>22166601</v>
      </c>
      <c r="S112" s="81"/>
      <c r="T112" s="86">
        <f>T107+SUM(T110:T111)</f>
        <v>127506</v>
      </c>
      <c r="U112" s="83"/>
      <c r="V112" s="86">
        <f>V107+SUM(V110:V111)</f>
        <v>2699126</v>
      </c>
      <c r="W112" s="83"/>
      <c r="X112" s="86">
        <f>X107+SUM(X110:X111)</f>
        <v>71715</v>
      </c>
      <c r="Y112" s="83"/>
      <c r="Z112" s="86">
        <f>Z107+SUM(Z110:Z111)</f>
        <v>-46398</v>
      </c>
      <c r="AA112" s="83"/>
      <c r="AB112" s="86">
        <f>AB107+SUM(AB110:AB111)</f>
        <v>2851949</v>
      </c>
      <c r="AC112" s="83"/>
      <c r="AD112" s="86">
        <f>AD107+SUM(AD110:AD111)</f>
        <v>56886751</v>
      </c>
      <c r="AE112" s="82"/>
      <c r="AF112" s="81"/>
      <c r="AG112" s="81"/>
      <c r="AH112" s="81"/>
    </row>
    <row r="113" spans="1:34" ht="18" customHeight="1" thickTop="1" x14ac:dyDescent="0.2">
      <c r="A113" s="81"/>
      <c r="B113" s="81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1"/>
      <c r="AG113" s="81"/>
      <c r="AH113" s="81"/>
    </row>
    <row r="114" spans="1:34" ht="18" customHeight="1" x14ac:dyDescent="0.2">
      <c r="A114" s="81"/>
      <c r="B114" s="81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1"/>
      <c r="AG114" s="81"/>
      <c r="AH114" s="81"/>
    </row>
    <row r="115" spans="1:34" ht="18" customHeight="1" x14ac:dyDescent="0.2">
      <c r="A115" s="81"/>
      <c r="B115" s="85" t="str">
        <f>A63</f>
        <v>Balance as at 1 January 2026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3">
        <v>1589200</v>
      </c>
      <c r="M115" s="83"/>
      <c r="N115" s="83">
        <v>30103179</v>
      </c>
      <c r="O115" s="83"/>
      <c r="P115" s="83">
        <v>175822</v>
      </c>
      <c r="Q115" s="83"/>
      <c r="R115" s="83">
        <v>18040748</v>
      </c>
      <c r="S115" s="81"/>
      <c r="T115" s="83">
        <v>202558</v>
      </c>
      <c r="U115" s="83"/>
      <c r="V115" s="83">
        <v>2699126</v>
      </c>
      <c r="W115" s="83"/>
      <c r="X115" s="83">
        <v>-158505</v>
      </c>
      <c r="Y115" s="83"/>
      <c r="Z115" s="83">
        <v>-15694</v>
      </c>
      <c r="AA115" s="83"/>
      <c r="AB115" s="83">
        <f>SUM(T115:Z115)</f>
        <v>2727485</v>
      </c>
      <c r="AC115" s="83"/>
      <c r="AD115" s="83">
        <f>SUM(L115:R115,AB115)</f>
        <v>52636434</v>
      </c>
      <c r="AE115" s="82"/>
      <c r="AF115" s="81"/>
      <c r="AG115" s="81"/>
      <c r="AH115" s="81"/>
    </row>
    <row r="116" spans="1:34" ht="18" customHeight="1" x14ac:dyDescent="0.2">
      <c r="A116" s="81"/>
      <c r="B116" s="81" t="s">
        <v>232</v>
      </c>
      <c r="C116" s="87"/>
      <c r="D116" s="81"/>
      <c r="E116" s="81"/>
      <c r="F116" s="81"/>
      <c r="G116" s="81"/>
      <c r="H116" s="81"/>
      <c r="I116" s="81"/>
      <c r="J116" s="81"/>
      <c r="K116" s="81"/>
      <c r="L116" s="91">
        <v>0</v>
      </c>
      <c r="M116" s="83"/>
      <c r="N116" s="91">
        <v>0</v>
      </c>
      <c r="O116" s="83"/>
      <c r="P116" s="91">
        <v>0</v>
      </c>
      <c r="Q116" s="83"/>
      <c r="R116" s="91">
        <v>11994723</v>
      </c>
      <c r="S116" s="81"/>
      <c r="T116" s="91">
        <v>0</v>
      </c>
      <c r="U116" s="83"/>
      <c r="V116" s="91">
        <v>0</v>
      </c>
      <c r="W116" s="83"/>
      <c r="X116" s="91">
        <v>0</v>
      </c>
      <c r="Y116" s="83"/>
      <c r="Z116" s="91">
        <v>0</v>
      </c>
      <c r="AA116" s="83"/>
      <c r="AB116" s="91">
        <f>SUM(T116:Z116)</f>
        <v>0</v>
      </c>
      <c r="AC116" s="83"/>
      <c r="AD116" s="91">
        <f>SUM(L116:R116,AB116)</f>
        <v>11994723</v>
      </c>
      <c r="AE116" s="82"/>
      <c r="AF116" s="81"/>
      <c r="AG116" s="81"/>
      <c r="AH116" s="81"/>
    </row>
    <row r="117" spans="1:34" ht="18" customHeight="1" x14ac:dyDescent="0.2">
      <c r="A117" s="81"/>
      <c r="B117" s="81" t="s">
        <v>231</v>
      </c>
      <c r="C117" s="87"/>
      <c r="D117" s="81"/>
      <c r="E117" s="81"/>
      <c r="F117" s="81"/>
      <c r="G117" s="81"/>
      <c r="H117" s="81"/>
      <c r="I117" s="81"/>
      <c r="J117" s="81"/>
      <c r="K117" s="81"/>
      <c r="L117" s="90">
        <v>0</v>
      </c>
      <c r="M117" s="83"/>
      <c r="N117" s="90">
        <v>0</v>
      </c>
      <c r="O117" s="83"/>
      <c r="P117" s="90">
        <v>0</v>
      </c>
      <c r="Q117" s="83"/>
      <c r="R117" s="90">
        <v>0</v>
      </c>
      <c r="S117" s="81"/>
      <c r="T117" s="90">
        <v>98438</v>
      </c>
      <c r="U117" s="83"/>
      <c r="V117" s="90">
        <v>0</v>
      </c>
      <c r="W117" s="83"/>
      <c r="X117" s="90">
        <v>21010</v>
      </c>
      <c r="Y117" s="83"/>
      <c r="Z117" s="90">
        <v>-6167</v>
      </c>
      <c r="AA117" s="83"/>
      <c r="AB117" s="89">
        <f>SUM(T117:Z117)</f>
        <v>113281</v>
      </c>
      <c r="AC117" s="83"/>
      <c r="AD117" s="89">
        <f>SUM(L117:R117,AB117)</f>
        <v>113281</v>
      </c>
      <c r="AE117" s="82"/>
      <c r="AF117" s="81"/>
      <c r="AG117" s="81"/>
      <c r="AH117" s="81"/>
    </row>
    <row r="118" spans="1:34" ht="18" customHeight="1" x14ac:dyDescent="0.2">
      <c r="A118" s="81"/>
      <c r="B118" s="81" t="s">
        <v>230</v>
      </c>
      <c r="C118" s="87"/>
      <c r="D118" s="81"/>
      <c r="E118" s="81"/>
      <c r="F118" s="81"/>
      <c r="G118" s="81"/>
      <c r="H118" s="81"/>
      <c r="I118" s="81"/>
      <c r="J118" s="81"/>
      <c r="K118" s="81"/>
      <c r="L118" s="83">
        <f>SUM(L116:L117)</f>
        <v>0</v>
      </c>
      <c r="M118" s="83"/>
      <c r="N118" s="83">
        <f>SUM(N116:N117)</f>
        <v>0</v>
      </c>
      <c r="O118" s="83"/>
      <c r="P118" s="83">
        <f>SUM(P116:P117)</f>
        <v>0</v>
      </c>
      <c r="Q118" s="83"/>
      <c r="R118" s="83">
        <f>SUM(R116:R117)</f>
        <v>11994723</v>
      </c>
      <c r="S118" s="81"/>
      <c r="T118" s="83">
        <f>SUM(T116:T117)</f>
        <v>98438</v>
      </c>
      <c r="U118" s="83"/>
      <c r="V118" s="83">
        <f>SUM(V116:V117)</f>
        <v>0</v>
      </c>
      <c r="W118" s="83"/>
      <c r="X118" s="83">
        <f>SUM(X116:X117)</f>
        <v>21010</v>
      </c>
      <c r="Y118" s="83"/>
      <c r="Z118" s="83">
        <f>SUM(Z116:Z117)</f>
        <v>-6167</v>
      </c>
      <c r="AA118" s="83"/>
      <c r="AB118" s="83">
        <f>SUM(AB116:AB117)</f>
        <v>113281</v>
      </c>
      <c r="AC118" s="83"/>
      <c r="AD118" s="83">
        <f>SUM(AD116:AD117)</f>
        <v>12108004</v>
      </c>
      <c r="AE118" s="82"/>
      <c r="AF118" s="81"/>
      <c r="AG118" s="81"/>
      <c r="AH118" s="81"/>
    </row>
    <row r="119" spans="1:34" ht="18" customHeight="1" x14ac:dyDescent="0.2">
      <c r="A119" s="81"/>
      <c r="B119" s="81" t="s">
        <v>229</v>
      </c>
      <c r="C119" s="87"/>
      <c r="D119" s="81"/>
      <c r="E119" s="81"/>
      <c r="F119" s="81"/>
      <c r="G119" s="81"/>
      <c r="H119" s="81"/>
      <c r="I119" s="81"/>
      <c r="J119" s="81"/>
      <c r="K119" s="81"/>
      <c r="L119" s="83">
        <v>0</v>
      </c>
      <c r="M119" s="83"/>
      <c r="N119" s="83">
        <v>0</v>
      </c>
      <c r="O119" s="83"/>
      <c r="P119" s="83">
        <v>0</v>
      </c>
      <c r="Q119" s="83"/>
      <c r="R119" s="83">
        <v>-10329413</v>
      </c>
      <c r="S119" s="81"/>
      <c r="T119" s="83">
        <v>0</v>
      </c>
      <c r="U119" s="83"/>
      <c r="V119" s="83">
        <v>0</v>
      </c>
      <c r="W119" s="83"/>
      <c r="X119" s="83">
        <v>0</v>
      </c>
      <c r="Y119" s="83"/>
      <c r="Z119" s="83">
        <v>0</v>
      </c>
      <c r="AA119" s="83"/>
      <c r="AB119" s="83">
        <v>0</v>
      </c>
      <c r="AC119" s="83"/>
      <c r="AD119" s="83">
        <v>-10329413</v>
      </c>
      <c r="AE119" s="82"/>
      <c r="AF119" s="81"/>
      <c r="AG119" s="81"/>
      <c r="AH119" s="81"/>
    </row>
    <row r="120" spans="1:34" ht="18" customHeight="1" x14ac:dyDescent="0.2">
      <c r="A120" s="81"/>
      <c r="B120" s="88" t="s">
        <v>228</v>
      </c>
      <c r="C120" s="87"/>
      <c r="D120" s="81"/>
      <c r="E120" s="81"/>
      <c r="F120" s="81"/>
      <c r="G120" s="81"/>
      <c r="H120" s="81"/>
      <c r="I120" s="81"/>
      <c r="J120" s="81"/>
      <c r="K120" s="81"/>
      <c r="L120" s="83"/>
      <c r="M120" s="83"/>
      <c r="N120" s="83"/>
      <c r="O120" s="83"/>
      <c r="P120" s="83"/>
      <c r="Q120" s="83"/>
      <c r="R120" s="83"/>
      <c r="S120" s="81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2"/>
      <c r="AF120" s="81"/>
      <c r="AG120" s="81"/>
      <c r="AH120" s="81"/>
    </row>
    <row r="121" spans="1:34" ht="18" customHeight="1" x14ac:dyDescent="0.2">
      <c r="A121" s="81"/>
      <c r="B121" s="88" t="s">
        <v>227</v>
      </c>
      <c r="C121" s="87"/>
      <c r="D121" s="81"/>
      <c r="E121" s="81"/>
      <c r="F121" s="81"/>
      <c r="G121" s="81"/>
      <c r="H121" s="81"/>
      <c r="I121" s="81"/>
      <c r="J121" s="81"/>
      <c r="K121" s="81"/>
      <c r="L121" s="83"/>
      <c r="M121" s="83"/>
      <c r="N121" s="83"/>
      <c r="O121" s="83"/>
      <c r="P121" s="83"/>
      <c r="Q121" s="83"/>
      <c r="R121" s="83"/>
      <c r="S121" s="81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2"/>
      <c r="AF121" s="81"/>
      <c r="AG121" s="81"/>
      <c r="AH121" s="81"/>
    </row>
    <row r="122" spans="1:34" ht="18" customHeight="1" x14ac:dyDescent="0.2">
      <c r="A122" s="81"/>
      <c r="B122" s="88" t="s">
        <v>226</v>
      </c>
      <c r="C122" s="87"/>
      <c r="D122" s="81"/>
      <c r="E122" s="81"/>
      <c r="F122" s="81"/>
      <c r="G122" s="81"/>
      <c r="H122" s="81"/>
      <c r="I122" s="81"/>
      <c r="J122" s="81"/>
      <c r="K122" s="81"/>
      <c r="L122" s="83">
        <v>0</v>
      </c>
      <c r="M122" s="83"/>
      <c r="N122" s="83">
        <v>0</v>
      </c>
      <c r="O122" s="83"/>
      <c r="P122" s="83">
        <v>0</v>
      </c>
      <c r="Q122" s="83"/>
      <c r="R122" s="83">
        <v>9462</v>
      </c>
      <c r="S122" s="81"/>
      <c r="T122" s="83">
        <v>-9462</v>
      </c>
      <c r="U122" s="83"/>
      <c r="V122" s="83">
        <v>0</v>
      </c>
      <c r="W122" s="83"/>
      <c r="X122" s="83">
        <v>0</v>
      </c>
      <c r="Y122" s="83"/>
      <c r="Z122" s="83">
        <v>0</v>
      </c>
      <c r="AA122" s="83"/>
      <c r="AB122" s="83">
        <v>-9462</v>
      </c>
      <c r="AC122" s="83"/>
      <c r="AD122" s="83">
        <v>0</v>
      </c>
      <c r="AE122" s="82"/>
      <c r="AF122" s="81"/>
      <c r="AG122" s="81"/>
      <c r="AH122" s="81"/>
    </row>
    <row r="123" spans="1:34" ht="18" customHeight="1" thickBot="1" x14ac:dyDescent="0.25">
      <c r="A123" s="81"/>
      <c r="B123" s="85" t="str">
        <f>+A74</f>
        <v>Balance as at 30 June 2026</v>
      </c>
      <c r="C123" s="84"/>
      <c r="D123" s="84"/>
      <c r="E123" s="81"/>
      <c r="F123" s="81"/>
      <c r="G123" s="81"/>
      <c r="H123" s="81"/>
      <c r="I123" s="81"/>
      <c r="J123" s="83"/>
      <c r="K123" s="83"/>
      <c r="L123" s="86">
        <f>L115+SUM(L118:M122)</f>
        <v>1589200</v>
      </c>
      <c r="M123" s="83"/>
      <c r="N123" s="86">
        <f>N115+SUM(N118:O122)</f>
        <v>30103179</v>
      </c>
      <c r="O123" s="83"/>
      <c r="P123" s="86">
        <f>P115+SUM(P118:Q122)</f>
        <v>175822</v>
      </c>
      <c r="Q123" s="83"/>
      <c r="R123" s="86">
        <f>R115+SUM(R118:S122)</f>
        <v>19715520</v>
      </c>
      <c r="S123" s="81"/>
      <c r="T123" s="86">
        <f>T115+SUM(T118:U122)</f>
        <v>291534</v>
      </c>
      <c r="U123" s="83"/>
      <c r="V123" s="86">
        <f>V115+SUM(V118:W122)</f>
        <v>2699126</v>
      </c>
      <c r="W123" s="83"/>
      <c r="X123" s="86">
        <f>X115+SUM(X118:Y122)</f>
        <v>-137495</v>
      </c>
      <c r="Y123" s="83"/>
      <c r="Z123" s="86">
        <f>Z115+SUM(Z118:AA122)</f>
        <v>-21861</v>
      </c>
      <c r="AA123" s="83"/>
      <c r="AB123" s="86">
        <f>AB115+SUM(AB118:AC122)</f>
        <v>2831304</v>
      </c>
      <c r="AC123" s="83"/>
      <c r="AD123" s="86">
        <f>AD115+SUM(AD118:AE122)</f>
        <v>54415025</v>
      </c>
      <c r="AE123" s="82"/>
      <c r="AF123" s="81"/>
      <c r="AG123" s="81"/>
      <c r="AH123" s="81"/>
    </row>
    <row r="124" spans="1:34" ht="18" customHeight="1" thickTop="1" x14ac:dyDescent="0.2">
      <c r="A124" s="81"/>
      <c r="B124" s="85"/>
      <c r="C124" s="84"/>
      <c r="D124" s="84"/>
      <c r="E124" s="81"/>
      <c r="F124" s="81"/>
      <c r="G124" s="81"/>
      <c r="H124" s="81"/>
      <c r="I124" s="81"/>
      <c r="J124" s="83"/>
      <c r="K124" s="83"/>
      <c r="L124" s="83"/>
      <c r="M124" s="83"/>
      <c r="N124" s="83"/>
      <c r="O124" s="83"/>
      <c r="P124" s="83"/>
      <c r="Q124" s="83"/>
      <c r="R124" s="83"/>
      <c r="S124" s="81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1"/>
      <c r="AH124" s="81"/>
    </row>
    <row r="125" spans="1:34" ht="18" customHeight="1" x14ac:dyDescent="0.2">
      <c r="A125" s="81"/>
      <c r="B125" s="81" t="s">
        <v>1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1"/>
    </row>
    <row r="126" spans="1:34" ht="18" customHeight="1" x14ac:dyDescent="0.2">
      <c r="A126" s="81"/>
      <c r="B126" s="81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1"/>
    </row>
    <row r="127" spans="1:34" ht="18" customHeight="1" x14ac:dyDescent="0.2">
      <c r="A127" s="81"/>
      <c r="B127" s="81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1"/>
    </row>
    <row r="128" spans="1:34" ht="18" customHeight="1" x14ac:dyDescent="0.2">
      <c r="A128" s="81"/>
      <c r="B128" s="81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1"/>
    </row>
    <row r="129" spans="1:34" ht="18" customHeight="1" x14ac:dyDescent="0.2">
      <c r="A129" s="81"/>
      <c r="B129" s="81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1"/>
    </row>
    <row r="130" spans="1:34" ht="18" customHeight="1" x14ac:dyDescent="0.2">
      <c r="A130" s="81"/>
      <c r="B130" s="81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1"/>
    </row>
    <row r="131" spans="1:34" ht="18" customHeight="1" x14ac:dyDescent="0.2">
      <c r="A131" s="81"/>
      <c r="B131" s="81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1"/>
    </row>
    <row r="132" spans="1:34" ht="18" customHeight="1" x14ac:dyDescent="0.2">
      <c r="A132" s="81"/>
      <c r="B132" s="81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1"/>
    </row>
    <row r="133" spans="1:34" ht="18" customHeight="1" x14ac:dyDescent="0.2">
      <c r="A133" s="81"/>
      <c r="B133" s="81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1"/>
    </row>
    <row r="134" spans="1:34" ht="18" customHeight="1" x14ac:dyDescent="0.2">
      <c r="A134" s="81"/>
      <c r="B134" s="81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1"/>
    </row>
    <row r="135" spans="1:34" ht="18" customHeight="1" x14ac:dyDescent="0.2">
      <c r="A135" s="81"/>
      <c r="B135" s="81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1"/>
    </row>
    <row r="136" spans="1:34" ht="18" customHeight="1" x14ac:dyDescent="0.2">
      <c r="A136" s="81"/>
      <c r="B136" s="81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1"/>
    </row>
    <row r="137" spans="1:34" ht="18" customHeight="1" x14ac:dyDescent="0.2">
      <c r="A137" s="81"/>
      <c r="B137" s="81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1"/>
    </row>
    <row r="138" spans="1:34" ht="18" customHeight="1" x14ac:dyDescent="0.2">
      <c r="A138" s="81"/>
      <c r="B138" s="81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1"/>
    </row>
    <row r="139" spans="1:34" ht="18" customHeight="1" x14ac:dyDescent="0.2">
      <c r="A139" s="81"/>
      <c r="B139" s="81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1"/>
    </row>
    <row r="140" spans="1:34" ht="18" customHeight="1" x14ac:dyDescent="0.2">
      <c r="A140" s="81"/>
      <c r="B140" s="81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1"/>
    </row>
    <row r="141" spans="1:34" ht="18" customHeight="1" x14ac:dyDescent="0.2">
      <c r="A141" s="81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1">
        <v>10</v>
      </c>
      <c r="AG141" s="81"/>
      <c r="AH141" s="81"/>
    </row>
    <row r="142" spans="1:34" ht="18" customHeight="1" x14ac:dyDescent="0.2">
      <c r="B142" s="133"/>
      <c r="C142" s="133"/>
    </row>
    <row r="143" spans="1:34" ht="18" customHeight="1" x14ac:dyDescent="0.2">
      <c r="AF143" s="131"/>
    </row>
  </sheetData>
  <mergeCells count="11">
    <mergeCell ref="D6:AF6"/>
    <mergeCell ref="D53:AF53"/>
    <mergeCell ref="T101:AB101"/>
    <mergeCell ref="T102:Z102"/>
    <mergeCell ref="L100:AD100"/>
    <mergeCell ref="P55:Z55"/>
    <mergeCell ref="D7:AB7"/>
    <mergeCell ref="P9:X9"/>
    <mergeCell ref="D54:AB54"/>
    <mergeCell ref="P56:X56"/>
    <mergeCell ref="P8:Z8"/>
  </mergeCells>
  <printOptions horizontalCentered="1"/>
  <pageMargins left="0.48425196850393698" right="0.39300000000000002" top="0.78740157480314998" bottom="0.39370078740157499" header="0.196850393700787" footer="0.196850393700787"/>
  <pageSetup paperSize="9" scale="60" firstPageNumber="3" fitToHeight="3" orientation="landscape" useFirstPageNumber="1" r:id="rId1"/>
  <headerFooter alignWithMargins="0"/>
  <rowBreaks count="2" manualBreakCount="2">
    <brk id="47" max="31" man="1"/>
    <brk id="94" max="31" man="1"/>
  </rowBreaks>
  <colBreaks count="1" manualBreakCount="1">
    <brk id="33" max="119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Eng</vt:lpstr>
      <vt:lpstr>PL-E (3)</vt:lpstr>
      <vt:lpstr>PL-E (6)</vt:lpstr>
      <vt:lpstr>CE Eng</vt:lpstr>
      <vt:lpstr>'BS&amp;PL Eng'!Print_Area</vt:lpstr>
      <vt:lpstr>'CE Eng'!Print_Area</vt:lpstr>
      <vt:lpstr>'PL-E (3)'!Print_Area</vt:lpstr>
      <vt:lpstr>'PL-E (6)'!Print_Area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Penpak Manacheep</cp:lastModifiedBy>
  <cp:lastPrinted>2026-08-13T04:12:58Z</cp:lastPrinted>
  <dcterms:created xsi:type="dcterms:W3CDTF">2026-08-13T01:42:47Z</dcterms:created>
  <dcterms:modified xsi:type="dcterms:W3CDTF">2026-08-13T09:50:49Z</dcterms:modified>
</cp:coreProperties>
</file>