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Package\2026\2026 Q2\BGH\SET\BDMS\"/>
    </mc:Choice>
  </mc:AlternateContent>
  <xr:revisionPtr revIDLastSave="0" documentId="13_ncr:1_{F3D82A76-1945-46E2-9876-B92398F700C8}" xr6:coauthVersionLast="47" xr6:coauthVersionMax="47" xr10:uidLastSave="{00000000-0000-0000-0000-000000000000}"/>
  <bookViews>
    <workbookView xWindow="-120" yWindow="-120" windowWidth="29040" windowHeight="15720" tabRatio="899" xr2:uid="{8FA1F856-70D0-4C7F-BDEF-BADF777C558F}"/>
  </bookViews>
  <sheets>
    <sheet name="BS&amp;PL Thai" sheetId="1" r:id="rId1"/>
    <sheet name="PL-T (3)" sheetId="19" r:id="rId2"/>
    <sheet name="PL-T (6)" sheetId="15" r:id="rId3"/>
    <sheet name="CE Thai" sheetId="13" r:id="rId4"/>
  </sheets>
  <definedNames>
    <definedName name="_xlnm.Print_Area" localSheetId="0">'BS&amp;PL Thai'!$A$1:$M$120</definedName>
    <definedName name="_xlnm.Print_Area" localSheetId="3">'CE Thai'!$A$1:$AF$111</definedName>
    <definedName name="_xlnm.Print_Area" localSheetId="1">'PL-T (3)'!$A$1:$N$82</definedName>
    <definedName name="_xlnm.Print_Area" localSheetId="2">'PL-T (6)'!$A$1:$M$246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9" l="1"/>
  <c r="I9" i="19"/>
  <c r="K9" i="19"/>
  <c r="G10" i="19"/>
  <c r="I10" i="19"/>
  <c r="K10" i="19"/>
  <c r="G12" i="19"/>
  <c r="K12" i="19"/>
  <c r="G13" i="19"/>
  <c r="K13" i="19"/>
  <c r="I14" i="19"/>
  <c r="I15" i="19" s="1"/>
  <c r="M14" i="19"/>
  <c r="M15" i="19"/>
  <c r="G17" i="19"/>
  <c r="K17" i="19"/>
  <c r="G18" i="19"/>
  <c r="K18" i="19"/>
  <c r="I19" i="19"/>
  <c r="M19" i="19"/>
  <c r="G21" i="19"/>
  <c r="G22" i="19"/>
  <c r="K22" i="19"/>
  <c r="G23" i="19"/>
  <c r="K23" i="19"/>
  <c r="G25" i="19"/>
  <c r="K25" i="19"/>
  <c r="G31" i="19"/>
  <c r="A45" i="19"/>
  <c r="G48" i="19"/>
  <c r="I48" i="19"/>
  <c r="K48" i="19"/>
  <c r="M48" i="19"/>
  <c r="G54" i="19"/>
  <c r="K54" i="19"/>
  <c r="G55" i="19"/>
  <c r="K55" i="19"/>
  <c r="G56" i="19"/>
  <c r="K56" i="19"/>
  <c r="G57" i="19"/>
  <c r="K57" i="19"/>
  <c r="I59" i="19"/>
  <c r="I65" i="19"/>
  <c r="M59" i="19"/>
  <c r="M65" i="19"/>
  <c r="G61" i="19"/>
  <c r="K61" i="19"/>
  <c r="G62" i="19"/>
  <c r="G64" i="19" s="1"/>
  <c r="K62" i="19"/>
  <c r="I64" i="19"/>
  <c r="M64" i="19"/>
  <c r="A70" i="19"/>
  <c r="I9" i="15"/>
  <c r="I10" i="15"/>
  <c r="G14" i="15"/>
  <c r="G15" i="15" s="1"/>
  <c r="I14" i="15"/>
  <c r="K14" i="15"/>
  <c r="K15" i="15" s="1"/>
  <c r="M14" i="15"/>
  <c r="M15" i="15" s="1"/>
  <c r="G19" i="15"/>
  <c r="I19" i="15"/>
  <c r="K19" i="15"/>
  <c r="M19" i="15"/>
  <c r="A45" i="15"/>
  <c r="A86" i="15" s="1"/>
  <c r="A127" i="15" s="1"/>
  <c r="A168" i="15" s="1"/>
  <c r="A209" i="15" s="1"/>
  <c r="M46" i="15"/>
  <c r="G48" i="15"/>
  <c r="I48" i="15"/>
  <c r="K48" i="15"/>
  <c r="M48" i="15"/>
  <c r="G59" i="15"/>
  <c r="I59" i="15"/>
  <c r="K59" i="15"/>
  <c r="M59" i="15"/>
  <c r="G64" i="15"/>
  <c r="I64" i="15"/>
  <c r="K64" i="15"/>
  <c r="M64" i="15"/>
  <c r="A70" i="15"/>
  <c r="M87" i="15"/>
  <c r="G89" i="15"/>
  <c r="I89" i="15"/>
  <c r="K89" i="15"/>
  <c r="M89" i="15"/>
  <c r="M128" i="15"/>
  <c r="G130" i="15"/>
  <c r="I130" i="15"/>
  <c r="K130" i="15"/>
  <c r="M130" i="15"/>
  <c r="G136" i="15"/>
  <c r="K137" i="15"/>
  <c r="K139" i="15"/>
  <c r="G143" i="15"/>
  <c r="K144" i="15"/>
  <c r="G145" i="15"/>
  <c r="K145" i="15"/>
  <c r="M169" i="15"/>
  <c r="M210" i="15" s="1"/>
  <c r="G171" i="15"/>
  <c r="I171" i="15"/>
  <c r="K171" i="15"/>
  <c r="M171" i="15"/>
  <c r="G173" i="15"/>
  <c r="G183" i="15"/>
  <c r="G184" i="15"/>
  <c r="G185" i="15" s="1"/>
  <c r="I185" i="15"/>
  <c r="K185" i="15"/>
  <c r="M185" i="15"/>
  <c r="G212" i="15"/>
  <c r="I212" i="15"/>
  <c r="K212" i="15"/>
  <c r="M212" i="15"/>
  <c r="K217" i="15"/>
  <c r="K222" i="15" s="1"/>
  <c r="G219" i="15"/>
  <c r="G222" i="15" s="1"/>
  <c r="I222" i="15"/>
  <c r="M222" i="15"/>
  <c r="G226" i="15"/>
  <c r="K226" i="15"/>
  <c r="AF1" i="13"/>
  <c r="AF38" i="13" s="1"/>
  <c r="AD75" i="13" s="1"/>
  <c r="A4" i="13"/>
  <c r="A41" i="13" s="1"/>
  <c r="B78" i="13" s="1"/>
  <c r="AF5" i="13"/>
  <c r="Z14" i="13"/>
  <c r="AF14" i="13"/>
  <c r="Z15" i="13"/>
  <c r="Z16" i="13"/>
  <c r="AB16" i="13" s="1"/>
  <c r="AF16" i="13" s="1"/>
  <c r="D17" i="13"/>
  <c r="D23" i="13"/>
  <c r="F17" i="13"/>
  <c r="F23" i="13"/>
  <c r="H17" i="13"/>
  <c r="H23" i="13"/>
  <c r="J17" i="13"/>
  <c r="J23" i="13"/>
  <c r="L17" i="13"/>
  <c r="L23" i="13"/>
  <c r="P17" i="13"/>
  <c r="P23" i="13" s="1"/>
  <c r="R17" i="13"/>
  <c r="R23" i="13" s="1"/>
  <c r="T17" i="13"/>
  <c r="T23" i="13" s="1"/>
  <c r="V17" i="13"/>
  <c r="V23" i="13" s="1"/>
  <c r="X17" i="13"/>
  <c r="X23" i="13" s="1"/>
  <c r="AD17" i="13"/>
  <c r="AD23" i="13"/>
  <c r="Z18" i="13"/>
  <c r="AB18" i="13" s="1"/>
  <c r="AF18" i="13" s="1"/>
  <c r="Z21" i="13"/>
  <c r="AB21" i="13"/>
  <c r="AF21" i="13" s="1"/>
  <c r="Z22" i="13"/>
  <c r="AF22" i="13"/>
  <c r="AF42" i="13"/>
  <c r="Z51" i="13"/>
  <c r="AB51" i="13"/>
  <c r="AF51" i="13" s="1"/>
  <c r="Z52" i="13"/>
  <c r="AD52" i="13"/>
  <c r="AD54" i="13" s="1"/>
  <c r="Z53" i="13"/>
  <c r="AB53" i="13"/>
  <c r="AF53" i="13" s="1"/>
  <c r="D54" i="13"/>
  <c r="D62" i="13"/>
  <c r="F54" i="13"/>
  <c r="F62" i="13" s="1"/>
  <c r="H54" i="13"/>
  <c r="H62" i="13" s="1"/>
  <c r="J54" i="13"/>
  <c r="J62" i="13" s="1"/>
  <c r="L54" i="13"/>
  <c r="L62" i="13"/>
  <c r="P54" i="13"/>
  <c r="P62" i="13"/>
  <c r="R54" i="13"/>
  <c r="R62" i="13" s="1"/>
  <c r="T54" i="13"/>
  <c r="T62" i="13"/>
  <c r="V54" i="13"/>
  <c r="V62" i="13"/>
  <c r="X54" i="13"/>
  <c r="X62" i="13" s="1"/>
  <c r="Z55" i="13"/>
  <c r="AB55" i="13" s="1"/>
  <c r="AF55" i="13" s="1"/>
  <c r="Z57" i="13"/>
  <c r="AB57" i="13" s="1"/>
  <c r="AF57" i="13" s="1"/>
  <c r="Z60" i="13"/>
  <c r="AB60" i="13" s="1"/>
  <c r="AF60" i="13" s="1"/>
  <c r="Z61" i="13"/>
  <c r="AB61" i="13"/>
  <c r="AF61" i="13" s="1"/>
  <c r="AG64" i="13"/>
  <c r="AD79" i="13"/>
  <c r="B87" i="13"/>
  <c r="AB87" i="13"/>
  <c r="AB92" i="13" s="1"/>
  <c r="AD88" i="13"/>
  <c r="AD89" i="13"/>
  <c r="AD91" i="13"/>
  <c r="B92" i="13"/>
  <c r="L92" i="13"/>
  <c r="N92" i="13"/>
  <c r="P92" i="13"/>
  <c r="R92" i="13"/>
  <c r="T92" i="13"/>
  <c r="V92" i="13"/>
  <c r="X92" i="13"/>
  <c r="Z92" i="13"/>
  <c r="B94" i="13"/>
  <c r="AB94" i="13"/>
  <c r="AD94" i="13"/>
  <c r="AB95" i="13"/>
  <c r="T96" i="13"/>
  <c r="AB96" i="13" s="1"/>
  <c r="L97" i="13"/>
  <c r="L101" i="13"/>
  <c r="N97" i="13"/>
  <c r="N101" i="13" s="1"/>
  <c r="P97" i="13"/>
  <c r="P101" i="13"/>
  <c r="V97" i="13"/>
  <c r="V101" i="13"/>
  <c r="X97" i="13"/>
  <c r="X101" i="13"/>
  <c r="Z97" i="13"/>
  <c r="Z101" i="13"/>
  <c r="AD98" i="13"/>
  <c r="R100" i="13"/>
  <c r="AB100" i="13"/>
  <c r="B101" i="13"/>
  <c r="I15" i="1"/>
  <c r="I22" i="1"/>
  <c r="G22" i="1"/>
  <c r="G37" i="1" s="1"/>
  <c r="K22" i="1"/>
  <c r="M22" i="1"/>
  <c r="I29" i="1"/>
  <c r="I36" i="1" s="1"/>
  <c r="G36" i="1"/>
  <c r="K36" i="1"/>
  <c r="M36" i="1"/>
  <c r="M37" i="1" s="1"/>
  <c r="A43" i="1"/>
  <c r="A83" i="1"/>
  <c r="M44" i="1"/>
  <c r="M84" i="1" s="1"/>
  <c r="G47" i="1"/>
  <c r="G87" i="1"/>
  <c r="I47" i="1"/>
  <c r="I87" i="1"/>
  <c r="K47" i="1"/>
  <c r="K87" i="1"/>
  <c r="M47" i="1"/>
  <c r="M87" i="1"/>
  <c r="G48" i="1"/>
  <c r="G88" i="1"/>
  <c r="I48" i="1"/>
  <c r="I88" i="1" s="1"/>
  <c r="K48" i="1"/>
  <c r="K88" i="1" s="1"/>
  <c r="M48" i="1"/>
  <c r="M88" i="1"/>
  <c r="G49" i="1"/>
  <c r="G89" i="1" s="1"/>
  <c r="K49" i="1"/>
  <c r="K89" i="1" s="1"/>
  <c r="M61" i="1"/>
  <c r="M62" i="1" s="1"/>
  <c r="G62" i="1"/>
  <c r="I62" i="1"/>
  <c r="K62" i="1"/>
  <c r="M71" i="1"/>
  <c r="M72" i="1"/>
  <c r="G72" i="1"/>
  <c r="G73" i="1" s="1"/>
  <c r="I72" i="1"/>
  <c r="I73" i="1" s="1"/>
  <c r="K72" i="1"/>
  <c r="A82" i="1"/>
  <c r="M103" i="1"/>
  <c r="M104" i="1"/>
  <c r="G105" i="1"/>
  <c r="G107" i="1" s="1"/>
  <c r="I105" i="1"/>
  <c r="I107" i="1" s="1"/>
  <c r="K105" i="1"/>
  <c r="K107" i="1"/>
  <c r="AD100" i="13"/>
  <c r="Z17" i="13"/>
  <c r="Z54" i="13" l="1"/>
  <c r="AD90" i="13"/>
  <c r="Z62" i="13"/>
  <c r="AD87" i="13"/>
  <c r="AD92" i="13" s="1"/>
  <c r="AD62" i="13"/>
  <c r="G72" i="15"/>
  <c r="G72" i="19" s="1"/>
  <c r="I15" i="15"/>
  <c r="G19" i="19"/>
  <c r="G20" i="15"/>
  <c r="G24" i="15" s="1"/>
  <c r="I65" i="15"/>
  <c r="I20" i="15"/>
  <c r="I24" i="15" s="1"/>
  <c r="K65" i="15"/>
  <c r="G65" i="15"/>
  <c r="K20" i="15"/>
  <c r="K24" i="15" s="1"/>
  <c r="M65" i="15"/>
  <c r="M20" i="15"/>
  <c r="M24" i="15" s="1"/>
  <c r="M91" i="15" s="1"/>
  <c r="M117" i="15" s="1"/>
  <c r="M146" i="15" s="1"/>
  <c r="M151" i="15" s="1"/>
  <c r="M225" i="15" s="1"/>
  <c r="M227" i="15" s="1"/>
  <c r="I91" i="15"/>
  <c r="I117" i="15" s="1"/>
  <c r="I146" i="15" s="1"/>
  <c r="I151" i="15" s="1"/>
  <c r="I225" i="15" s="1"/>
  <c r="I227" i="15" s="1"/>
  <c r="I26" i="15"/>
  <c r="G91" i="15"/>
  <c r="G117" i="15" s="1"/>
  <c r="G146" i="15" s="1"/>
  <c r="G151" i="15" s="1"/>
  <c r="G225" i="15" s="1"/>
  <c r="G26" i="15"/>
  <c r="K91" i="15"/>
  <c r="K117" i="15" s="1"/>
  <c r="K146" i="15" s="1"/>
  <c r="K151" i="15" s="1"/>
  <c r="K225" i="15" s="1"/>
  <c r="K227" i="15" s="1"/>
  <c r="K26" i="15"/>
  <c r="G227" i="15"/>
  <c r="K64" i="19"/>
  <c r="K14" i="19"/>
  <c r="K15" i="19" s="1"/>
  <c r="G14" i="19"/>
  <c r="G15" i="19" s="1"/>
  <c r="K19" i="19"/>
  <c r="I20" i="19"/>
  <c r="I24" i="19" s="1"/>
  <c r="I26" i="19" s="1"/>
  <c r="M20" i="19"/>
  <c r="M24" i="19" s="1"/>
  <c r="M26" i="19" s="1"/>
  <c r="M49" i="19" s="1"/>
  <c r="M67" i="19" s="1"/>
  <c r="M70" i="19" s="1"/>
  <c r="G59" i="19"/>
  <c r="G65" i="19" s="1"/>
  <c r="M29" i="19"/>
  <c r="M35" i="19" s="1"/>
  <c r="I49" i="19"/>
  <c r="I67" i="19" s="1"/>
  <c r="I73" i="19" s="1"/>
  <c r="I70" i="19" s="1"/>
  <c r="I29" i="19"/>
  <c r="K59" i="19"/>
  <c r="I37" i="1"/>
  <c r="K37" i="1"/>
  <c r="M105" i="1"/>
  <c r="M107" i="1" s="1"/>
  <c r="M73" i="1"/>
  <c r="I108" i="1"/>
  <c r="K73" i="1"/>
  <c r="K108" i="1" s="1"/>
  <c r="G108" i="1"/>
  <c r="Z23" i="13"/>
  <c r="T97" i="13"/>
  <c r="T101" i="13" s="1"/>
  <c r="AD96" i="13"/>
  <c r="AB97" i="13"/>
  <c r="AB101" i="13" s="1"/>
  <c r="AB102" i="13" s="1"/>
  <c r="M26" i="15" l="1"/>
  <c r="M29" i="15" s="1"/>
  <c r="M35" i="15" s="1"/>
  <c r="G20" i="19"/>
  <c r="G24" i="19" s="1"/>
  <c r="G26" i="19" s="1"/>
  <c r="G29" i="19" s="1"/>
  <c r="K20" i="19"/>
  <c r="K24" i="19" s="1"/>
  <c r="K26" i="19" s="1"/>
  <c r="K49" i="19" s="1"/>
  <c r="K29" i="15"/>
  <c r="K49" i="15"/>
  <c r="K67" i="15" s="1"/>
  <c r="K70" i="15" s="1"/>
  <c r="I29" i="15"/>
  <c r="I49" i="15"/>
  <c r="I67" i="15" s="1"/>
  <c r="I73" i="15" s="1"/>
  <c r="I70" i="15" s="1"/>
  <c r="G49" i="15"/>
  <c r="G67" i="15" s="1"/>
  <c r="G73" i="15" s="1"/>
  <c r="G70" i="15" s="1"/>
  <c r="G29" i="15"/>
  <c r="K65" i="19"/>
  <c r="K67" i="19" s="1"/>
  <c r="K70" i="19" s="1"/>
  <c r="K29" i="19"/>
  <c r="K35" i="19" s="1"/>
  <c r="G49" i="19"/>
  <c r="G67" i="19" s="1"/>
  <c r="G73" i="19" s="1"/>
  <c r="G70" i="19" s="1"/>
  <c r="I35" i="19"/>
  <c r="I32" i="19"/>
  <c r="M108" i="1"/>
  <c r="G35" i="19"/>
  <c r="G32" i="19"/>
  <c r="M49" i="15" l="1"/>
  <c r="M67" i="15" s="1"/>
  <c r="M70" i="15" s="1"/>
  <c r="G35" i="15"/>
  <c r="G32" i="15"/>
  <c r="N52" i="13"/>
  <c r="I32" i="15"/>
  <c r="I35" i="15"/>
  <c r="N15" i="13"/>
  <c r="K35" i="15"/>
  <c r="R95" i="13"/>
  <c r="R97" i="13" l="1"/>
  <c r="R101" i="13" s="1"/>
  <c r="AD95" i="13"/>
  <c r="AD97" i="13" s="1"/>
  <c r="AD101" i="13" s="1"/>
  <c r="AD102" i="13" s="1"/>
  <c r="N17" i="13"/>
  <c r="N23" i="13" s="1"/>
  <c r="AB15" i="13"/>
  <c r="N54" i="13"/>
  <c r="N62" i="13" s="1"/>
  <c r="AB52" i="13"/>
  <c r="AF52" i="13" l="1"/>
  <c r="AF54" i="13" s="1"/>
  <c r="AF62" i="13" s="1"/>
  <c r="AB54" i="13"/>
  <c r="AB62" i="13" s="1"/>
  <c r="AB17" i="13"/>
  <c r="AB23" i="13" s="1"/>
  <c r="AF15" i="13"/>
  <c r="AF17" i="13" s="1"/>
  <c r="AF23" i="13" s="1"/>
</calcChain>
</file>

<file path=xl/sharedStrings.xml><?xml version="1.0" encoding="utf-8"?>
<sst xmlns="http://schemas.openxmlformats.org/spreadsheetml/2006/main" count="526" uniqueCount="270">
  <si>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</si>
  <si>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</si>
  <si>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</si>
  <si>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</si>
  <si>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</si>
  <si>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</si>
  <si>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</si>
  <si>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</si>
  <si>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</si>
  <si>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</si>
  <si>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</si>
  <si>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</si>
  <si>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</si>
  <si>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</si>
  <si>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รวมรายได้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</si>
  <si>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</si>
  <si>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</si>
  <si>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</si>
  <si>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</si>
  <si>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</si>
  <si>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ส่วนเกินมูลค่าหุ้นสามัญ</t>
  </si>
  <si>
    <t>ยังไม่ได้จัดสรร</t>
  </si>
  <si>
    <t>รวมค่าใช้จ่าย</t>
  </si>
  <si>
    <t>รวม</t>
  </si>
  <si>
    <t xml:space="preserve">รายได้ </t>
  </si>
  <si>
    <t xml:space="preserve">ค่าใช้จ่าย </t>
  </si>
  <si>
    <t>หมายเหตุ</t>
  </si>
  <si>
    <t>ที่ออกและ</t>
  </si>
  <si>
    <t>ชำระแล้ว</t>
  </si>
  <si>
    <t>งบกระแสเงินสด</t>
  </si>
  <si>
    <t>งบการเงินรวม</t>
  </si>
  <si>
    <t>ส่วนของ</t>
  </si>
  <si>
    <t>ผู้ถือหุ้น</t>
  </si>
  <si>
    <t>ส่วนเกินทุน</t>
  </si>
  <si>
    <t>จำนวนหุ้นสามัญถัวเฉลี่ยถ่วงน้ำหนัก (หุ้น)</t>
  </si>
  <si>
    <t>หมายเหตุประกอบงบการเงินเป็นส่วนหนึ่งของงบการเงินนี้</t>
  </si>
  <si>
    <t>บริษัท กรุงเทพดุสิตเวชการ จำกัด (มหาชน) และบริษัทย่อย</t>
  </si>
  <si>
    <t>เงินสดและรายการเทียบเท่าเงินสด</t>
  </si>
  <si>
    <t>สินค้าคงเหลือ</t>
  </si>
  <si>
    <t>ค่าใช้จ่ายค้างจ่าย</t>
  </si>
  <si>
    <t>หนี้สินไม่หมุนเวียนอื่น</t>
  </si>
  <si>
    <t>กำไรสะสม</t>
  </si>
  <si>
    <t xml:space="preserve">รายได้อื่น </t>
  </si>
  <si>
    <t>อื่น ๆ</t>
  </si>
  <si>
    <t xml:space="preserve">รวมรายได้อื่น </t>
  </si>
  <si>
    <t>รวมหนี้สินไม่หมุนเวียน</t>
  </si>
  <si>
    <t>ตามกฎหมาย</t>
  </si>
  <si>
    <t>สำรอง</t>
  </si>
  <si>
    <t xml:space="preserve">   ทุนจดทะเบียน  </t>
  </si>
  <si>
    <t xml:space="preserve">   ทุนออกจำหน่ายและชำระเต็มมูลค่าแล้ว </t>
  </si>
  <si>
    <t>จัดสรรแล้ว - สำรองตามกฎหมาย</t>
  </si>
  <si>
    <t>สินทรัพย์ดำเนินงานลดลง(เพิ่มขึ้น)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</si>
  <si>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</si>
  <si>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</si>
  <si>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หนี้สินดำเนินงานเพิ่มขึ้น(ลดลง)</t>
  </si>
  <si>
    <t>กรรมการ</t>
  </si>
  <si>
    <t>ผลต่างจากการปรับโครงสร้างการถือหุ้น</t>
  </si>
  <si>
    <t>ผลต่างจากการ</t>
  </si>
  <si>
    <t>จัดสรรแล้ว -</t>
  </si>
  <si>
    <t>ส่วนเกินมูลค่า</t>
  </si>
  <si>
    <t>จากการตีราคา</t>
  </si>
  <si>
    <t>ปรับโครงสร้าง</t>
  </si>
  <si>
    <t>หุ้นสามัญ</t>
  </si>
  <si>
    <t>การถือหุ้น</t>
  </si>
  <si>
    <t>ของบริษัทย่อย</t>
  </si>
  <si>
    <t>งบการเงินเฉพาะกิจการ</t>
  </si>
  <si>
    <t>เงินปันผลรับ</t>
  </si>
  <si>
    <t>ที่ดิน</t>
  </si>
  <si>
    <t>ส่วนแบ่งกำไรจากเงินลงทุนในบริษัทร่วม</t>
  </si>
  <si>
    <t>เงินลงทุนในบริษัทร่วม</t>
  </si>
  <si>
    <t>ค่าความนิยม</t>
  </si>
  <si>
    <t>ค่าใช้จ่ายในการบริหาร</t>
  </si>
  <si>
    <t>รวมส่วนของ</t>
  </si>
  <si>
    <t>เงินสดจ่ายซื้อที่ดิน อาคาร และอุปกรณ์</t>
  </si>
  <si>
    <t xml:space="preserve">ข้อมูลเพิ่มเติมประกอบกระแสเงินสด </t>
  </si>
  <si>
    <t>รายการที่ไม่ใช่เงินสด</t>
  </si>
  <si>
    <t>รายได้ค่ารักษาพยาบาล</t>
  </si>
  <si>
    <t>ค่าเสื่อมราคาและค่าตัดจำหน่าย</t>
  </si>
  <si>
    <t>รายการตัดบัญชีสินทรัพย์</t>
  </si>
  <si>
    <t>หนี้สินและส่วนของผู้ถือหุ้น (ต่อ)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</si>
  <si>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</si>
  <si>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</si>
  <si>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</si>
  <si>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</si>
  <si>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</si>
  <si>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</si>
  <si>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กำไรขาดทุนเบ็ดเสร็จอื่น</t>
  </si>
  <si>
    <t>รวมองค์ประกอบ</t>
  </si>
  <si>
    <t>ของผู้ถือหุ้น</t>
  </si>
  <si>
    <t>อื่นของส่วน</t>
  </si>
  <si>
    <t>แปลงค่า</t>
  </si>
  <si>
    <t>ผู้มีส่วนได้เสีย</t>
  </si>
  <si>
    <t>ที่ไม่มี</t>
  </si>
  <si>
    <t>อำนาจควบคุม</t>
  </si>
  <si>
    <t>เงินฝากสถาบันการเงินที่มีภาระค้ำประกัน</t>
  </si>
  <si>
    <t>งบกระแสเงินสด (ต่อ)</t>
  </si>
  <si>
    <t>รวมส่วนของผู้ถือหุ้นของบริษัทฯ</t>
  </si>
  <si>
    <t>ส่วนที่เป็นของผู้ถือหุ้นของบริษัทฯ</t>
  </si>
  <si>
    <t>ส่วนของผู้ถือหุ้นของบริษัทฯ</t>
  </si>
  <si>
    <t>ของบริษัทฯ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</si>
  <si>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</si>
  <si>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</si>
  <si>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ต้นทุนค่ารักษาพยาบาลและต้นทุนขาย</t>
  </si>
  <si>
    <t>การแบ่งปันกำไร</t>
  </si>
  <si>
    <t>เงินสดรับจากการขอคืนภาษี</t>
  </si>
  <si>
    <t>เงินสดจ่ายซื้อสินทรัพย์ไม่มีตัวตน</t>
  </si>
  <si>
    <t>กำไรต่อหุ้นขั้นพื้นฐาน</t>
  </si>
  <si>
    <t xml:space="preserve">เงินลงทุนในบริษัทย่อย </t>
  </si>
  <si>
    <t xml:space="preserve">ที่ดิน อาคาร และอุปกรณ์ </t>
  </si>
  <si>
    <t>สินทรัพย์ไม่มีตัวตน</t>
  </si>
  <si>
    <t xml:space="preserve">สินทรัพย์ไม่หมุนเวียนอื่น </t>
  </si>
  <si>
    <t>งบการเงินที่เป็น</t>
  </si>
  <si>
    <t>เงินตราต่างประเทศ</t>
  </si>
  <si>
    <t>เงินลงทุนที่สูงกว่า</t>
  </si>
  <si>
    <t>มูลค่าตามบัญชีของ</t>
  </si>
  <si>
    <t>บริษัทย่อย</t>
  </si>
  <si>
    <t>กระแสเงินสดสุทธิจากกิจกรรมจัดหาเงิน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</si>
  <si>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</si>
  <si>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</si>
  <si>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</si>
  <si>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</t>
  </si>
  <si>
    <t>การเปลี่ยนแปลงส่วนของผู้มีส่วนได้เสียที่</t>
  </si>
  <si>
    <t>กระแสเงินสดจากกิจกรรมดำเนินงาน (ต่อ)</t>
  </si>
  <si>
    <t>ณ วันที่</t>
  </si>
  <si>
    <t>หนี้สินภาษีเงินได้รอตัดบัญชี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</si>
  <si>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</si>
  <si>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</si>
  <si>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</si>
  <si>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>4</t>
  </si>
  <si>
    <t>5</t>
  </si>
  <si>
    <t>รายได้ค่าบัตรสมาชิกรอตัดบัญชีตัดจ่าย</t>
  </si>
  <si>
    <t>รายได้ค่าบัตรสมาชิกรอตัดบัญชี</t>
  </si>
  <si>
    <t>จ่ายภาษีเงินได้</t>
  </si>
  <si>
    <t xml:space="preserve">รายการที่จะถูกบันทึกในส่วนของกำไรหรือขาดทุนในภายหลัง </t>
  </si>
  <si>
    <t>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</si>
  <si>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</si>
  <si>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สินทรัพย์ภาษีเงินได้รอตัดบัญชี</t>
  </si>
  <si>
    <t>เงินกู้ยืมระยะยาวจากสถาบันการเงิน</t>
  </si>
  <si>
    <t>ต้นทุนทางการเงิน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</si>
  <si>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</si>
  <si>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</si>
  <si>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เงินกู้ยืมระยะสั้นจากบริษัทย่อย</t>
  </si>
  <si>
    <t>ส่วนของหนี้สินระยะยาวที่ถึงกำหนดชำระภายในหนึ่งปี</t>
  </si>
  <si>
    <t xml:space="preserve">หุ้นสามัญ 17,582,235,672 หุ้น มูลค่าหุ้นละ 0.1 บาท </t>
  </si>
  <si>
    <t>รายได้ค่าบัตรสมาชิกรอตัดบัญชีส่วนที่ถึงกำหนดภายในหนึ่งปี</t>
  </si>
  <si>
    <t>(หน่วย: พันบาท)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</si>
  <si>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</si>
  <si>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</si>
  <si>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</si>
  <si>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</si>
  <si>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รายได้จากการจำหน่ายสินค้า</t>
  </si>
  <si>
    <t>กระแสเงินสดได้มาจากกิจกรรมดำเนินงาน</t>
  </si>
  <si>
    <t>จ่ายต้นทุนทางการเงิน</t>
  </si>
  <si>
    <t>เงินปันผลจ่ายของบริษัทย่อยแก่ผู้ถือหุ้นที่ไม่มีอำนาจควบคุม</t>
  </si>
  <si>
    <t xml:space="preserve">   - หุ้นกู้</t>
  </si>
  <si>
    <t xml:space="preserve">   - การจ่ายเงินปันผลของบริษัทย่อย</t>
  </si>
  <si>
    <t xml:space="preserve">   ของบริษัทย่อย</t>
  </si>
  <si>
    <t>ส่วนที่เป็นของผู้มีส่วนได้เสียที่ไม่มีอำนาจควบคุม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</si>
  <si>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</si>
  <si>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</si>
  <si>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รายได้ทางการเงิน</t>
  </si>
  <si>
    <t xml:space="preserve">   - หนี้สินตามสัญญาเช่า</t>
  </si>
  <si>
    <t>ประมาณการหนี้สินโครงการให้การรักษาพยาบาลตลอดชีพ</t>
  </si>
  <si>
    <t>หนี้สินตามสัญญาเช่า</t>
  </si>
  <si>
    <t>ปรับรายการที่กระทบกำไรก่อนค่าใช้จ่ายภาษีเงินได้เป็นเงินสดรับ(จ่าย)</t>
  </si>
  <si>
    <t>จากกิจกรรมดำเนินงาน</t>
  </si>
  <si>
    <t>เงินสดจ่ายชำระเพื่อไถ่ถอนหุ้นกู้</t>
  </si>
  <si>
    <t xml:space="preserve">อสังหาริมทรัพย์เพื่อการลงทุน </t>
  </si>
  <si>
    <t>สินทรัพย์สิทธิการใช้</t>
  </si>
  <si>
    <t>เงินสดรับจากการขายที่ดิน อาคาร และอุปกรณ์</t>
  </si>
  <si>
    <t>สินทรัพย์สิทธิการใช้เพิ่มขึ้น</t>
  </si>
  <si>
    <t>ผลสะสมของ</t>
  </si>
  <si>
    <t>มูลค่ายุติธรรม</t>
  </si>
  <si>
    <t>ของเงินลงทุน</t>
  </si>
  <si>
    <t>เงินสดรับจากรายได้ทางการเงิน</t>
  </si>
  <si>
    <t>การปรับ</t>
  </si>
  <si>
    <t>เงินลงทุน</t>
  </si>
  <si>
    <t>เงินสดจ่ายชำระหนี้สินตามสัญญาเช่า</t>
  </si>
  <si>
    <t>เงินสดรับจากการขายสินทรัพย์ทางการเงินไม่หมุนเวียนอื่น</t>
  </si>
  <si>
    <t xml:space="preserve">   - การซื้อเงินลงทุนเพิ่มเติมในบริษัทย่อย</t>
  </si>
  <si>
    <t xml:space="preserve">   ไม่มีอำนาจควบคุมของบริษัทย่อย</t>
  </si>
  <si>
    <t>ค่าใช้จ่ายในการออกหุ้นกู้ตัดจำหน่าย</t>
  </si>
  <si>
    <t>กำไรจากการดำเนินงาน</t>
  </si>
  <si>
    <t>เงินสดรับจากเงินปันผลรับ</t>
  </si>
  <si>
    <t>เงินสดจ่ายซื้อสินทรัพย์ทางการเงินไม่หมุนเวียนอื่น</t>
  </si>
  <si>
    <t>เงินกู้ยืมระยะสั้นจากสถาบันการเงิน</t>
  </si>
  <si>
    <t xml:space="preserve">  ของสินค้าคงเหลือ</t>
  </si>
  <si>
    <t>ค่าเผื่อการปรับลดราคาทุนให้เป็นมูลค่าสุทธิที่จะได้รับ</t>
  </si>
  <si>
    <t xml:space="preserve">เจ้าหนี้ค่าซื้อที่ดิน อาคาร อุปกรณ์ และสินทรัพย์ไม่มีตัวตน </t>
  </si>
  <si>
    <t>ส่วนที่ถึงกำหนดภายในหนึ่งปี</t>
  </si>
  <si>
    <t xml:space="preserve">   - สินทรัพย์ทางการเงินไม่หมุนเวียนอื่น </t>
  </si>
  <si>
    <t xml:space="preserve">   - เงินให้กู้ยืมระยะยาวแก่บริษัทย่อย</t>
  </si>
  <si>
    <t>ส่วนเกินมูลค่าเงินลงทุนที่สูงกว่ามูลค่าตามบัญชีของ</t>
  </si>
  <si>
    <t xml:space="preserve">   บริษัทย่อย</t>
  </si>
  <si>
    <t>ขาดทุนจากการลดมูลค่าและตัดจำหน่ายของ</t>
  </si>
  <si>
    <t xml:space="preserve">   ภาษีเงินได้หัก ณ ที่จ่าย</t>
  </si>
  <si>
    <t>ค่าใช้จ่ายประมาณการหนี้สินโครงการให้การ</t>
  </si>
  <si>
    <t xml:space="preserve">   รักษาพยาบาลตลอดชีพ</t>
  </si>
  <si>
    <t xml:space="preserve">     </t>
  </si>
  <si>
    <t xml:space="preserve">   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</si>
  <si>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</si>
  <si>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</si>
  <si>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</si>
  <si>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</si>
  <si>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ผลต่างจากการแปลงค่างบการเงิน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</si>
  <si>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</si>
  <si>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เงินสดจ่ายซื้อเงินลงทุนในบริษัทย่อย</t>
  </si>
  <si>
    <t>กระแสเงินสดสุทธิได้มาจากกิจกรรมดำเนินงาน</t>
  </si>
  <si>
    <t xml:space="preserve">หุ้นสามัญ 15,892,001,895 หุ้น มูลค่าหุ้นละ 0.1 บาท </t>
  </si>
  <si>
    <t>เงินสดจ่ายซื้ออสังหาริมทรัพย์เพื่อการลงทุน</t>
  </si>
  <si>
    <t>เงินสดรับจากเงินให้กู้ยืมระยะยาวแก่บริษัทย่อย</t>
  </si>
  <si>
    <t>ยอดคงเหลือ ณ วันที่ 1 มกราคม 2568</t>
  </si>
  <si>
    <t xml:space="preserve">ผลกำไร(ขาดทุน)จากการปรับมูลค่ายุติธรรมของเงินลงทุน </t>
  </si>
  <si>
    <t>1</t>
  </si>
  <si>
    <t>2</t>
  </si>
  <si>
    <t>3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</si>
  <si>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</si>
  <si>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</si>
  <si>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</si>
  <si>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กระแสเงินสด</t>
  </si>
  <si>
    <t>ความเสี่ยงใน</t>
  </si>
  <si>
    <t>ป้องกันความเสี่ยง</t>
  </si>
  <si>
    <t>หนี้สินทางการเงินไม่หมุนเวียนอื่น</t>
  </si>
  <si>
    <t>สำรองการป้องกัน</t>
  </si>
  <si>
    <t>สำรองต้นทุนในการ</t>
  </si>
  <si>
    <t>การเปลี่ยนแปลงสุทธิสำหรับต้นทุนในการป้องกันความเสี่ยง</t>
  </si>
  <si>
    <t>หัก: ผลกระทบของภาษีเงินได้</t>
  </si>
  <si>
    <t>31 ธันวาคม 2568</t>
  </si>
  <si>
    <t>เงินปันผลค้างจ่ายเพิ่มขึ้น</t>
  </si>
  <si>
    <t>(ยังไม่ได้ตรวจสอบ</t>
  </si>
  <si>
    <t>(ตรวจสอบแล้ว)</t>
  </si>
  <si>
    <t>แต่สอบทานแล้ว)</t>
  </si>
  <si>
    <t>2, 3</t>
  </si>
  <si>
    <t>เงินปันผลจ่าย (หมายเหตุ 14)</t>
  </si>
  <si>
    <t>ยอดคงเหลือ ณ วันที่ 1 มกราคม 2569</t>
  </si>
  <si>
    <t>(หน่วย: พันบาท ยกเว้นกำไรต่อหุ้นแสดงเป็นบาท)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</si>
  <si>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</si>
  <si>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</si>
  <si>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กลับรายการจากการด้อยค่าของสินทรัพย์</t>
  </si>
  <si>
    <t>เงินฝากสถาบันการเงินที่มีภาระค้ำประกันเพิ่มขึ้น</t>
  </si>
  <si>
    <t xml:space="preserve">   และเงินประกันผลงานลดลง</t>
  </si>
  <si>
    <t>ต้นทุนพัฒนาอสังหาริมทรัพย์เพื่อขาย</t>
  </si>
  <si>
    <t>กำไรจากการป้องกันความเสี่ยงในกระแสเงินสด</t>
  </si>
  <si>
    <t>สินทรัพย์ทางการเงินหมุนเวียนอื่นลดลง(เพิ่มขึ้น)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</si>
  <si>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</si>
  <si>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</si>
  <si>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</si>
  <si>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6</t>
  </si>
  <si>
    <t>7</t>
  </si>
  <si>
    <t>11</t>
  </si>
  <si>
    <t>สำหรับงวดหกเดือนสิ้นสุดวันที่ 30 มิถุนายน 2569</t>
  </si>
  <si>
    <t>เงินปันผลจ่าย</t>
  </si>
  <si>
    <t>ยอดคงเหลือ ณ วันที่ 30 มิถุนายน 2568</t>
  </si>
  <si>
    <t>ยอดคงเหลือ ณ วันที่ 30 มิถุนายน 2569</t>
  </si>
  <si>
    <t>โอนผลสะสมของการปรับมูลค่ายุติธรรมเงินลงทุน</t>
  </si>
  <si>
    <t xml:space="preserve">     ไปยังกำไรสะสมเนื่องจากการขายเงินลงทุน</t>
  </si>
  <si>
    <t>กำไร(ขาดทุน)จากการป้องกันความเสี่ยงในกระแสเงินสด</t>
  </si>
  <si>
    <t>(กำไร)ขาดทุนจากการเปลี่ยนแปลงสัญญาเช่า</t>
  </si>
  <si>
    <t>หนี้สูญและผลขาดทุนด้านเครดิตที่คาดว่าจะเกิดขึ้น</t>
  </si>
  <si>
    <t>เงินให้กู้ยืมระยะสั้นแก่บริษัทย่อยลดลง(เพิ่มขึ้น)</t>
  </si>
  <si>
    <t>กระแสเงินสดสุทธิได้มาจาก(ใช้ไปใน)กิจกรรมลงทุน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</si>
  <si>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</si>
  <si>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</si>
  <si>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(กำไร)ขาดทุนจากอัตราแลกเปลี่ยน</t>
  </si>
  <si>
    <t>เงินกู้ยืมระยะสั้นจากบริษัทย่อยลดลง</t>
  </si>
  <si>
    <t>เงินกู้ยืมระยะสั้นจากสถาบันการเงินเพิ่มขึ้น</t>
  </si>
  <si>
    <t>ค่าใช้จ่ายประมาณการหนี้สินไม่หมุนเวียนสำหรับ</t>
  </si>
  <si>
    <t xml:space="preserve">   ผลประโยชน์พนักงาน</t>
  </si>
  <si>
    <t>ขาดทุนจากการวัดมูลค่ายุติธรรมของสินทรัพย์ทางการเงินอื่น</t>
  </si>
  <si>
    <t>กำไรจากการจำหน่ายที่ดิน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</si>
</sst>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0.0%"/>
    <numFmt numFmtId="167" formatCode="_([$€-2]\ * #,##0.00_);_([$€-2]\ * \(#,##0.00\);_([$€-2]\ * &quot;-&quot;??_);_(@_)"/>
    <numFmt numFmtId="168" formatCode="#,##0.00\ ;\(#,##0.00\)"/>
    <numFmt numFmtId="169" formatCode="#,##0.000_);\(#,##0.000\)"/>
  </numFmts>
  <fonts count="18" x14ac:knownFonts="1">
    <font>
      <sz val="15"/>
      <name val="Angsana New"/>
      <family val="1"/>
    </font>
    <font>
      <sz val="10"/>
      <name val="Arial"/>
    </font>
    <font>
      <sz val="11"/>
      <name val="Calibri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9"/>
      <name val="Arial"/>
      <family val="2"/>
    </font>
    <font>
      <sz val="14"/>
      <name val="AngsanaUPC"/>
      <family val="1"/>
    </font>
    <font>
      <sz val="11"/>
      <name val="Aptos Narrow"/>
      <family val="2"/>
    </font>
    <font>
      <b/>
      <sz val="14"/>
      <name val="Angsana New"/>
      <family val="1"/>
    </font>
    <font>
      <sz val="11"/>
      <name val="Aptos Narrow"/>
      <family val="2"/>
    </font>
    <font>
      <sz val="11"/>
      <name val="Aptos Narrow"/>
      <family val="2"/>
    </font>
    <font>
      <i/>
      <sz val="14"/>
      <name val="Angsana New"/>
      <family val="1"/>
    </font>
    <font>
      <sz val="11"/>
      <name val="Aptos Narrow"/>
      <family val="2"/>
    </font>
    <font>
      <sz val="10"/>
      <name val="Arial"/>
      <family val="2"/>
    </font>
    <font>
      <i/>
      <sz val="11"/>
      <name val="Aptos Narrow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1"/>
      <color rgb="FFFF0000"/>
      <name val="Aptos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164" fontId="0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164" fontId="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62">
    <xf numFmtId="164" fontId="0" fillId="0" borderId="0" xfId="0"/>
    <xf numFmtId="164" fontId="3" fillId="0" borderId="0" xfId="0" applyFont="1"/>
    <xf numFmtId="41" fontId="3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right"/>
    </xf>
    <xf numFmtId="164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 wrapText="1"/>
    </xf>
    <xf numFmtId="37" fontId="3" fillId="0" borderId="5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164" fontId="3" fillId="0" borderId="0" xfId="0" applyFont="1" applyAlignment="1">
      <alignment horizontal="center" vertical="center"/>
    </xf>
    <xf numFmtId="164" fontId="3" fillId="0" borderId="1" xfId="0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41" fontId="3" fillId="0" borderId="3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41" fontId="3" fillId="0" borderId="6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37" fontId="3" fillId="0" borderId="0" xfId="0" applyNumberFormat="1" applyFont="1"/>
    <xf numFmtId="41" fontId="3" fillId="0" borderId="5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7" fontId="3" fillId="0" borderId="0" xfId="0" quotePrefix="1" applyNumberFormat="1" applyFont="1" applyAlignment="1">
      <alignment horizontal="right"/>
    </xf>
    <xf numFmtId="16" fontId="3" fillId="0" borderId="1" xfId="0" applyNumberFormat="1" applyFont="1" applyBorder="1" applyAlignment="1">
      <alignment horizontal="center"/>
    </xf>
    <xf numFmtId="164" fontId="3" fillId="0" borderId="1" xfId="0" applyFont="1" applyBorder="1" applyAlignment="1">
      <alignment horizontal="center"/>
    </xf>
    <xf numFmtId="164" fontId="3" fillId="0" borderId="0" xfId="0" applyFont="1" applyAlignment="1">
      <alignment horizontal="justify" wrapText="1"/>
    </xf>
    <xf numFmtId="164" fontId="3" fillId="0" borderId="0" xfId="0" applyFont="1" applyAlignment="1">
      <alignment horizontal="center" wrapText="1"/>
    </xf>
    <xf numFmtId="164" fontId="3" fillId="0" borderId="0" xfId="0" applyFont="1" applyAlignment="1">
      <alignment horizontal="left"/>
    </xf>
    <xf numFmtId="164" fontId="3" fillId="0" borderId="0" xfId="0" applyFont="1" applyAlignment="1">
      <alignment horizontal="justify"/>
    </xf>
    <xf numFmtId="165" fontId="3" fillId="0" borderId="1" xfId="0" applyNumberFormat="1" applyFont="1" applyBorder="1" applyAlignment="1">
      <alignment horizontal="right"/>
    </xf>
    <xf numFmtId="41" fontId="3" fillId="0" borderId="7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164" fontId="3" fillId="0" borderId="0" xfId="0" applyFont="1" applyAlignment="1">
      <alignment horizontal="centerContinuous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left" vertical="top"/>
    </xf>
    <xf numFmtId="41" fontId="3" fillId="0" borderId="1" xfId="0" applyNumberFormat="1" applyFont="1" applyBorder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Border="1" applyAlignment="1">
      <alignment horizontal="right" vertical="center"/>
    </xf>
    <xf numFmtId="43" fontId="3" fillId="0" borderId="0" xfId="4" applyFont="1" applyFill="1" applyBorder="1" applyAlignment="1"/>
    <xf numFmtId="39" fontId="3" fillId="0" borderId="7" xfId="0" applyNumberFormat="1" applyFont="1" applyBorder="1"/>
    <xf numFmtId="41" fontId="3" fillId="0" borderId="9" xfId="0" applyNumberFormat="1" applyFont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43" fontId="3" fillId="0" borderId="0" xfId="4" applyFont="1" applyFill="1" applyAlignment="1">
      <alignment vertical="center"/>
    </xf>
    <xf numFmtId="167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37" fontId="3" fillId="0" borderId="5" xfId="0" applyNumberFormat="1" applyFont="1" applyBorder="1" applyAlignment="1">
      <alignment horizontal="right" vertical="center"/>
    </xf>
    <xf numFmtId="43" fontId="3" fillId="0" borderId="0" xfId="4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3" fillId="0" borderId="0" xfId="0" applyFont="1" applyAlignment="1">
      <alignment horizontal="left" vertical="center"/>
    </xf>
    <xf numFmtId="166" fontId="3" fillId="0" borderId="0" xfId="0" applyNumberFormat="1" applyFont="1"/>
    <xf numFmtId="10" fontId="3" fillId="0" borderId="0" xfId="0" applyNumberFormat="1" applyFont="1" applyAlignment="1">
      <alignment horizontal="right"/>
    </xf>
    <xf numFmtId="165" fontId="3" fillId="0" borderId="6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0" xfId="0" applyNumberFormat="1" applyFont="1"/>
    <xf numFmtId="165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41" fontId="3" fillId="0" borderId="0" xfId="0" applyNumberFormat="1" applyFont="1"/>
    <xf numFmtId="39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3" fillId="0" borderId="0" xfId="0" applyNumberFormat="1" applyFont="1"/>
    <xf numFmtId="49" fontId="3" fillId="0" borderId="0" xfId="0" applyNumberFormat="1" applyFont="1" applyAlignment="1">
      <alignment horizontal="right"/>
    </xf>
    <xf numFmtId="167" fontId="3" fillId="0" borderId="0" xfId="0" applyNumberFormat="1" applyFont="1"/>
    <xf numFmtId="49" fontId="3" fillId="0" borderId="0" xfId="0" applyNumberFormat="1" applyFont="1"/>
    <xf numFmtId="37" fontId="3" fillId="0" borderId="0" xfId="0" quotePrefix="1" applyNumberFormat="1" applyFont="1"/>
    <xf numFmtId="41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41" fontId="3" fillId="0" borderId="0" xfId="0" applyNumberFormat="1" applyFont="1" applyAlignment="1">
      <alignment horizontal="left"/>
    </xf>
    <xf numFmtId="43" fontId="3" fillId="0" borderId="0" xfId="4" applyFont="1" applyFill="1"/>
    <xf numFmtId="10" fontId="3" fillId="0" borderId="0" xfId="8" applyNumberFormat="1" applyFont="1" applyFill="1" applyBorder="1" applyAlignment="1">
      <alignment horizontal="right"/>
    </xf>
    <xf numFmtId="10" fontId="3" fillId="0" borderId="0" xfId="8" applyNumberFormat="1" applyFont="1" applyFill="1" applyAlignment="1">
      <alignment horizontal="right"/>
    </xf>
    <xf numFmtId="37" fontId="0" fillId="0" borderId="0" xfId="0" applyNumberFormat="1" applyAlignment="1">
      <alignment horizontal="center" vertical="center"/>
    </xf>
    <xf numFmtId="37" fontId="0" fillId="0" borderId="0" xfId="0" applyNumberFormat="1" applyAlignment="1">
      <alignment vertical="center"/>
    </xf>
    <xf numFmtId="164" fontId="0" fillId="0" borderId="0" xfId="0" applyAlignment="1">
      <alignment horizontal="center" vertical="center"/>
    </xf>
    <xf numFmtId="37" fontId="0" fillId="0" borderId="1" xfId="0" applyNumberFormat="1" applyBorder="1" applyAlignment="1">
      <alignment horizontal="center" vertical="center"/>
    </xf>
    <xf numFmtId="164" fontId="0" fillId="0" borderId="1" xfId="0" applyBorder="1" applyAlignment="1">
      <alignment horizontal="center" vertical="center"/>
    </xf>
    <xf numFmtId="164" fontId="8" fillId="0" borderId="0" xfId="0" applyFont="1" applyAlignment="1">
      <alignment horizontal="left"/>
    </xf>
    <xf numFmtId="164" fontId="8" fillId="0" borderId="0" xfId="0" applyFont="1"/>
    <xf numFmtId="164" fontId="7" fillId="0" borderId="0" xfId="0" applyFont="1" applyAlignment="1">
      <alignment horizontal="center"/>
    </xf>
    <xf numFmtId="164" fontId="8" fillId="0" borderId="0" xfId="0" applyFont="1" applyAlignment="1">
      <alignment horizontal="justify" wrapText="1"/>
    </xf>
    <xf numFmtId="0" fontId="8" fillId="0" borderId="0" xfId="0" applyNumberFormat="1" applyFont="1" applyAlignment="1">
      <alignment horizontal="left" vertical="top"/>
    </xf>
    <xf numFmtId="49" fontId="8" fillId="0" borderId="0" xfId="0" applyNumberFormat="1" applyFont="1"/>
    <xf numFmtId="167" fontId="8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164" fontId="15" fillId="0" borderId="0" xfId="0" applyFont="1"/>
    <xf numFmtId="164" fontId="8" fillId="0" borderId="0" xfId="7" applyFont="1" applyAlignment="1">
      <alignment horizontal="left" vertical="center"/>
    </xf>
    <xf numFmtId="164" fontId="8" fillId="0" borderId="0" xfId="7" applyFont="1" applyAlignment="1">
      <alignment vertical="center"/>
    </xf>
    <xf numFmtId="164" fontId="3" fillId="0" borderId="0" xfId="7" applyAlignment="1">
      <alignment vertical="center"/>
    </xf>
    <xf numFmtId="164" fontId="3" fillId="0" borderId="0" xfId="7" applyAlignment="1">
      <alignment horizontal="center" vertical="center"/>
    </xf>
    <xf numFmtId="164" fontId="8" fillId="0" borderId="0" xfId="0" applyFont="1" applyAlignment="1">
      <alignment vertical="center"/>
    </xf>
    <xf numFmtId="164" fontId="3" fillId="0" borderId="0" xfId="7" applyAlignment="1">
      <alignment vertical="top"/>
    </xf>
    <xf numFmtId="164" fontId="8" fillId="0" borderId="0" xfId="0" applyFont="1" applyAlignment="1">
      <alignment horizontal="left" vertical="center"/>
    </xf>
    <xf numFmtId="0" fontId="3" fillId="0" borderId="0" xfId="0" applyNumberFormat="1" applyFont="1" applyAlignment="1">
      <alignment vertical="top"/>
    </xf>
    <xf numFmtId="164" fontId="3" fillId="0" borderId="0" xfId="0" applyFont="1" applyAlignment="1">
      <alignment horizontal="justify" vertical="center" wrapText="1"/>
    </xf>
    <xf numFmtId="164" fontId="9" fillId="0" borderId="0" xfId="0" applyFont="1" applyAlignment="1">
      <alignment horizontal="center"/>
    </xf>
    <xf numFmtId="0" fontId="3" fillId="0" borderId="0" xfId="0" quotePrefix="1" applyNumberFormat="1" applyFont="1" applyAlignment="1">
      <alignment horizontal="left" vertical="top"/>
    </xf>
    <xf numFmtId="164" fontId="10" fillId="0" borderId="0" xfId="0" applyFont="1" applyAlignment="1">
      <alignment horizontal="left"/>
    </xf>
    <xf numFmtId="38" fontId="3" fillId="0" borderId="8" xfId="0" applyNumberFormat="1" applyFont="1" applyBorder="1"/>
    <xf numFmtId="38" fontId="3" fillId="0" borderId="0" xfId="0" applyNumberFormat="1" applyFont="1"/>
    <xf numFmtId="164" fontId="8" fillId="0" borderId="0" xfId="0" applyFont="1" applyAlignment="1">
      <alignment vertical="top"/>
    </xf>
    <xf numFmtId="164" fontId="5" fillId="0" borderId="0" xfId="0" applyFont="1" applyAlignment="1">
      <alignment horizontal="right" vertical="center" wrapText="1"/>
    </xf>
    <xf numFmtId="41" fontId="3" fillId="0" borderId="6" xfId="0" applyNumberFormat="1" applyFont="1" applyBorder="1" applyAlignment="1">
      <alignment horizontal="right" vertical="center"/>
    </xf>
    <xf numFmtId="49" fontId="11" fillId="0" borderId="0" xfId="0" applyNumberFormat="1" applyFont="1"/>
    <xf numFmtId="0" fontId="7" fillId="0" borderId="0" xfId="6" applyFont="1" applyAlignment="1">
      <alignment horizontal="center"/>
    </xf>
    <xf numFmtId="164" fontId="11" fillId="0" borderId="0" xfId="0" applyFont="1" applyAlignment="1">
      <alignment horizontal="center" wrapText="1"/>
    </xf>
    <xf numFmtId="164" fontId="11" fillId="0" borderId="0" xfId="0" applyFont="1" applyAlignment="1">
      <alignment horizontal="center"/>
    </xf>
    <xf numFmtId="0" fontId="12" fillId="0" borderId="0" xfId="6" applyFont="1" applyAlignment="1">
      <alignment horizontal="center"/>
    </xf>
    <xf numFmtId="43" fontId="3" fillId="0" borderId="0" xfId="4" applyFont="1" applyFill="1" applyAlignment="1">
      <alignment horizontal="center"/>
    </xf>
    <xf numFmtId="0" fontId="11" fillId="0" borderId="0" xfId="6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11" fillId="0" borderId="0" xfId="6" applyNumberFormat="1" applyFont="1" applyAlignment="1">
      <alignment horizontal="center"/>
    </xf>
    <xf numFmtId="43" fontId="3" fillId="0" borderId="0" xfId="4" applyFont="1" applyFill="1" applyAlignment="1"/>
    <xf numFmtId="164" fontId="3" fillId="0" borderId="0" xfId="0" applyFont="1" applyAlignment="1">
      <alignment horizontal="right" vertical="center"/>
    </xf>
    <xf numFmtId="164" fontId="16" fillId="0" borderId="0" xfId="0" applyFont="1" applyAlignment="1">
      <alignment horizontal="left"/>
    </xf>
    <xf numFmtId="164" fontId="7" fillId="0" borderId="0" xfId="0" applyFont="1"/>
    <xf numFmtId="164" fontId="7" fillId="0" borderId="0" xfId="0" applyFont="1" applyAlignment="1">
      <alignment horizontal="center" wrapText="1"/>
    </xf>
    <xf numFmtId="43" fontId="3" fillId="0" borderId="0" xfId="4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49" fontId="3" fillId="0" borderId="0" xfId="6" applyNumberFormat="1" applyFont="1" applyAlignment="1">
      <alignment horizontal="center"/>
    </xf>
    <xf numFmtId="164" fontId="3" fillId="0" borderId="1" xfId="0" applyFont="1" applyBorder="1"/>
    <xf numFmtId="165" fontId="3" fillId="0" borderId="0" xfId="4" applyNumberFormat="1" applyFont="1" applyFill="1" applyAlignment="1"/>
    <xf numFmtId="165" fontId="3" fillId="0" borderId="0" xfId="4" applyNumberFormat="1" applyFont="1" applyFill="1" applyAlignment="1">
      <alignment horizontal="right"/>
    </xf>
    <xf numFmtId="164" fontId="3" fillId="0" borderId="0" xfId="0" applyFont="1" applyAlignment="1">
      <alignment horizontal="right"/>
    </xf>
    <xf numFmtId="164" fontId="3" fillId="0" borderId="6" xfId="0" applyFont="1" applyBorder="1" applyAlignment="1">
      <alignment horizontal="right"/>
    </xf>
    <xf numFmtId="164" fontId="3" fillId="0" borderId="2" xfId="0" applyFont="1" applyBorder="1" applyAlignment="1">
      <alignment horizontal="right"/>
    </xf>
    <xf numFmtId="41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Alignment="1">
      <alignment horizontal="right" vertical="center"/>
    </xf>
    <xf numFmtId="16" fontId="3" fillId="0" borderId="0" xfId="0" applyNumberFormat="1" applyFont="1" applyAlignment="1">
      <alignment horizontal="center"/>
    </xf>
    <xf numFmtId="166" fontId="7" fillId="0" borderId="0" xfId="8" applyNumberFormat="1" applyFont="1" applyFill="1" applyAlignment="1">
      <alignment horizontal="center"/>
    </xf>
    <xf numFmtId="41" fontId="3" fillId="0" borderId="2" xfId="0" applyNumberFormat="1" applyFont="1" applyBorder="1"/>
    <xf numFmtId="168" fontId="3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justify" vertical="center" wrapText="1"/>
    </xf>
    <xf numFmtId="168" fontId="3" fillId="0" borderId="0" xfId="0" applyNumberFormat="1" applyFont="1"/>
    <xf numFmtId="169" fontId="3" fillId="0" borderId="0" xfId="0" applyNumberFormat="1" applyFont="1"/>
    <xf numFmtId="164" fontId="14" fillId="0" borderId="0" xfId="0" applyFont="1" applyAlignment="1">
      <alignment horizontal="center"/>
    </xf>
    <xf numFmtId="164" fontId="17" fillId="0" borderId="0" xfId="0" applyFont="1" applyAlignment="1">
      <alignment horizontal="center" wrapText="1"/>
    </xf>
    <xf numFmtId="164" fontId="14" fillId="0" borderId="0" xfId="0" applyFont="1" applyAlignment="1">
      <alignment horizontal="center" wrapText="1"/>
    </xf>
    <xf numFmtId="164" fontId="14" fillId="0" borderId="0" xfId="0" applyFont="1" applyAlignment="1">
      <alignment horizontal="left"/>
    </xf>
    <xf numFmtId="164" fontId="14" fillId="0" borderId="0" xfId="0" applyFont="1"/>
    <xf numFmtId="37" fontId="3" fillId="0" borderId="1" xfId="0" applyNumberFormat="1" applyFont="1" applyBorder="1" applyAlignment="1">
      <alignment horizontal="center"/>
    </xf>
    <xf numFmtId="37" fontId="3" fillId="0" borderId="6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0" fillId="0" borderId="1" xfId="0" applyNumberForma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 wrapText="1"/>
    </xf>
  </cellXfs>
  <cellStyles count="10">
    <cellStyle name="_CONSO_Q452_update(31.12.52) " xfId="1" xr:uid="{94A97274-0079-43C8-8EAD-F9ADAB021438}"/>
    <cellStyle name="_CPM SUP Q309 " xfId="2" xr:uid="{888B3F7D-14D0-4189-98A3-2714823150FB}"/>
    <cellStyle name="_FORM_conso_ปรับปรุง_Q1_52_update(31-3-52) " xfId="3" xr:uid="{534103AB-84F5-4C84-AED0-6E1B49A1BAA5}"/>
    <cellStyle name="Comma" xfId="4" builtinId="3"/>
    <cellStyle name="Comma 2" xfId="5" xr:uid="{172F22F8-98C2-4B89-8438-7DB79C2F1B28}"/>
    <cellStyle name="Normal" xfId="0" builtinId="0"/>
    <cellStyle name="Normal_B251 - Bs&amp;ple_Q1'2009" xfId="6" xr:uid="{D590EA35-4B85-4F35-948A-5B48CA8D047D}"/>
    <cellStyle name="Normal_conso-Samitivej03-Accounts-A3112t" xfId="7" xr:uid="{AF3EA113-947D-4386-9A2B-BB618D8DF6AD}"/>
    <cellStyle name="Percent" xfId="8" builtinId="5"/>
    <cellStyle name="Percent 2" xfId="9" xr:uid="{2C15D768-27E0-4AC9-AA38-EB2A116D3044}"/>
  </cellStyles>
  <dxfs count="0"/>
  <tableStyles count="1" defaultTableStyle="TableStyleMedium9" defaultPivotStyle="PivotStyleLight16">
    <tableStyle name="Invisible" pivot="0" table="0" count="0" xr9:uid="{55CEE093-AFA2-4416-8964-CDA643AFD45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D6F9-B068-4A4C-976C-184699B5691E}">
  <sheetPr codeName="Sheet1"/>
  <dimension ref="A1:M126"/>
  <sheetViews>
    <sheetView showGridLines="0" tabSelected="1" view="pageBreakPreview" zoomScaleNormal="100" zoomScaleSheetLayoutView="100" workbookViewId="0">
      <selection activeCell="N1" sqref="N1"/>
    </sheetView>
  </sheetViews>
  <sheetFormatPr defaultColWidth="9.140625" defaultRowHeight="21" x14ac:dyDescent="0.45"/>
  <cols>
    <col min="1" max="2" width="2.140625" style="1" customWidth="1"/>
    <col min="3" max="3" width="1.7109375" style="1" customWidth="1"/>
    <col min="4" max="4" width="34.42578125" style="1" customWidth="1"/>
    <col min="5" max="5" width="7.42578125" style="31" customWidth="1"/>
    <col min="6" max="6" width="1.7109375" style="31" customWidth="1"/>
    <col min="7" max="7" width="16.5703125" style="148" bestFit="1" customWidth="1"/>
    <col min="8" max="8" width="1.140625" style="28" customWidth="1"/>
    <col min="9" max="9" width="16" style="28" bestFit="1" customWidth="1"/>
    <col min="10" max="10" width="1.140625" style="28" customWidth="1"/>
    <col min="11" max="11" width="15" style="28" customWidth="1"/>
    <col min="12" max="12" width="1.140625" style="28" customWidth="1"/>
    <col min="13" max="13" width="14.5703125" style="28" customWidth="1"/>
    <col min="14" max="16384" width="9.140625" style="1"/>
  </cols>
  <sheetData>
    <row r="1" spans="1:13" x14ac:dyDescent="0.45">
      <c r="A1" s="91" t="s">
        <v>36</v>
      </c>
      <c r="B1" s="91"/>
      <c r="C1" s="91"/>
      <c r="D1" s="91"/>
      <c r="E1" s="91"/>
      <c r="F1" s="39"/>
      <c r="G1" s="147"/>
      <c r="H1" s="39"/>
      <c r="I1" s="39"/>
      <c r="J1" s="39"/>
      <c r="K1" s="39"/>
      <c r="L1" s="39"/>
      <c r="M1" s="39"/>
    </row>
    <row r="2" spans="1:13" x14ac:dyDescent="0.45">
      <c r="A2" s="91" t="s">
        <v>200</v>
      </c>
      <c r="B2" s="91"/>
      <c r="C2" s="91"/>
      <c r="D2" s="91"/>
      <c r="E2" s="91"/>
      <c r="F2" s="39"/>
      <c r="G2" s="147"/>
      <c r="H2" s="39"/>
      <c r="I2" s="39"/>
      <c r="J2" s="39"/>
      <c r="K2" s="39"/>
      <c r="L2" s="39"/>
      <c r="M2" s="39"/>
    </row>
    <row r="3" spans="1:13" x14ac:dyDescent="0.45">
      <c r="A3" s="91" t="s">
        <v>244</v>
      </c>
      <c r="B3" s="91"/>
      <c r="C3" s="91"/>
      <c r="D3" s="91"/>
      <c r="E3" s="91"/>
      <c r="F3" s="39"/>
      <c r="G3" s="147"/>
      <c r="H3" s="39"/>
      <c r="I3" s="39"/>
      <c r="J3" s="39"/>
      <c r="K3" s="39"/>
      <c r="L3" s="33"/>
      <c r="M3" s="33"/>
    </row>
    <row r="4" spans="1:13" x14ac:dyDescent="0.45">
      <c r="A4" s="31"/>
      <c r="B4" s="31"/>
      <c r="C4" s="31"/>
      <c r="D4" s="31"/>
      <c r="H4" s="32"/>
      <c r="I4" s="32"/>
      <c r="J4" s="32"/>
      <c r="K4" s="32"/>
      <c r="L4" s="33"/>
      <c r="M4" s="34" t="s">
        <v>145</v>
      </c>
    </row>
    <row r="5" spans="1:13" x14ac:dyDescent="0.45">
      <c r="A5" s="92"/>
      <c r="B5" s="92"/>
      <c r="C5" s="92"/>
      <c r="D5" s="92"/>
      <c r="E5" s="92"/>
      <c r="F5" s="1"/>
      <c r="G5" s="157" t="s">
        <v>30</v>
      </c>
      <c r="H5" s="157"/>
      <c r="I5" s="157"/>
      <c r="K5" s="157" t="s">
        <v>65</v>
      </c>
      <c r="L5" s="157"/>
      <c r="M5" s="157"/>
    </row>
    <row r="6" spans="1:13" x14ac:dyDescent="0.45">
      <c r="A6" s="92"/>
      <c r="B6" s="92"/>
      <c r="C6" s="92"/>
      <c r="D6" s="92"/>
      <c r="E6" s="92"/>
      <c r="F6" s="1"/>
      <c r="G6" s="148" t="s">
        <v>123</v>
      </c>
      <c r="H6" s="32"/>
      <c r="I6" s="32" t="s">
        <v>123</v>
      </c>
      <c r="J6" s="32"/>
      <c r="K6" s="32" t="s">
        <v>123</v>
      </c>
      <c r="L6" s="32"/>
      <c r="M6" s="32" t="s">
        <v>123</v>
      </c>
    </row>
    <row r="7" spans="1:13" x14ac:dyDescent="0.45">
      <c r="E7" s="36" t="s">
        <v>26</v>
      </c>
      <c r="F7" s="1"/>
      <c r="G7" s="35" t="s">
        <v>245</v>
      </c>
      <c r="H7" s="31"/>
      <c r="I7" s="35" t="s">
        <v>227</v>
      </c>
      <c r="J7" s="31"/>
      <c r="K7" s="35" t="s">
        <v>245</v>
      </c>
      <c r="L7" s="31"/>
      <c r="M7" s="35" t="s">
        <v>227</v>
      </c>
    </row>
    <row r="8" spans="1:13" x14ac:dyDescent="0.45">
      <c r="F8" s="1"/>
      <c r="G8" s="144" t="s">
        <v>229</v>
      </c>
      <c r="H8" s="31"/>
      <c r="I8" s="144" t="s">
        <v>230</v>
      </c>
      <c r="J8" s="31"/>
      <c r="K8" s="144" t="s">
        <v>229</v>
      </c>
      <c r="L8" s="31"/>
      <c r="M8" s="144" t="s">
        <v>230</v>
      </c>
    </row>
    <row r="9" spans="1:13" x14ac:dyDescent="0.45">
      <c r="E9" s="111"/>
      <c r="F9" s="1"/>
      <c r="G9" s="144" t="s">
        <v>231</v>
      </c>
      <c r="H9" s="31"/>
      <c r="I9" s="144"/>
      <c r="J9" s="31"/>
      <c r="K9" s="144" t="s">
        <v>231</v>
      </c>
      <c r="L9" s="31"/>
      <c r="M9" s="144"/>
    </row>
    <row r="10" spans="1:13" x14ac:dyDescent="0.45">
      <c r="A10" s="91" t="s">
        <v>0</v>
      </c>
      <c r="E10" s="111"/>
      <c r="K10" s="32"/>
      <c r="L10" s="32"/>
    </row>
    <row r="11" spans="1:13" x14ac:dyDescent="0.45">
      <c r="A11" s="92" t="s">
        <v>1</v>
      </c>
      <c r="E11" s="111"/>
    </row>
    <row r="12" spans="1:13" x14ac:dyDescent="0.45">
      <c r="A12" s="1" t="s">
        <v>37</v>
      </c>
      <c r="D12" s="37"/>
      <c r="E12" s="121"/>
      <c r="F12" s="38"/>
      <c r="G12" s="1">
        <v>3911359</v>
      </c>
      <c r="H12" s="27"/>
      <c r="I12" s="27">
        <v>6341598</v>
      </c>
      <c r="J12" s="27"/>
      <c r="K12" s="1">
        <v>1674641</v>
      </c>
      <c r="M12" s="2">
        <v>4079097</v>
      </c>
    </row>
    <row r="13" spans="1:13" x14ac:dyDescent="0.45">
      <c r="A13" s="1" t="s">
        <v>216</v>
      </c>
      <c r="B13" s="37"/>
      <c r="D13" s="37"/>
      <c r="E13" s="122" t="s">
        <v>232</v>
      </c>
      <c r="F13" s="38"/>
      <c r="G13" s="1">
        <v>12522564</v>
      </c>
      <c r="H13" s="2"/>
      <c r="I13" s="2">
        <v>11985696</v>
      </c>
      <c r="J13" s="27"/>
      <c r="K13" s="1">
        <v>3146375</v>
      </c>
      <c r="M13" s="2">
        <v>2775978</v>
      </c>
    </row>
    <row r="14" spans="1:13" x14ac:dyDescent="0.45">
      <c r="A14" s="1" t="s">
        <v>139</v>
      </c>
      <c r="D14" s="37"/>
      <c r="E14" s="121">
        <v>3</v>
      </c>
      <c r="F14" s="38"/>
      <c r="G14" s="2">
        <v>0</v>
      </c>
      <c r="H14" s="2"/>
      <c r="I14" s="2">
        <v>0</v>
      </c>
      <c r="J14" s="2"/>
      <c r="K14" s="1">
        <v>2376182</v>
      </c>
      <c r="M14" s="2">
        <v>1883429</v>
      </c>
    </row>
    <row r="15" spans="1:13" x14ac:dyDescent="0.45">
      <c r="A15" s="1" t="s">
        <v>38</v>
      </c>
      <c r="D15" s="37"/>
      <c r="E15" s="121"/>
      <c r="F15" s="38"/>
      <c r="G15" s="1">
        <v>3025677</v>
      </c>
      <c r="H15" s="2"/>
      <c r="I15" s="27">
        <f>3422412-I16</f>
        <v>2855717</v>
      </c>
      <c r="J15" s="27"/>
      <c r="K15" s="1">
        <v>270752</v>
      </c>
      <c r="M15" s="2">
        <v>186645</v>
      </c>
    </row>
    <row r="16" spans="1:13" x14ac:dyDescent="0.45">
      <c r="A16" s="1" t="s">
        <v>241</v>
      </c>
      <c r="D16" s="37"/>
      <c r="E16" s="121">
        <v>4</v>
      </c>
      <c r="F16" s="38"/>
      <c r="G16" s="2">
        <v>892657</v>
      </c>
      <c r="H16" s="2"/>
      <c r="I16" s="2">
        <v>566695</v>
      </c>
      <c r="J16" s="27"/>
      <c r="K16" s="2">
        <v>0</v>
      </c>
      <c r="M16" s="2">
        <v>0</v>
      </c>
    </row>
    <row r="17" spans="1:13" x14ac:dyDescent="0.45">
      <c r="A17" s="1" t="s">
        <v>189</v>
      </c>
      <c r="D17" s="37"/>
      <c r="E17" s="121"/>
      <c r="F17" s="38"/>
      <c r="G17" s="2"/>
      <c r="H17" s="2"/>
      <c r="I17" s="27"/>
      <c r="J17" s="27"/>
      <c r="K17" s="2"/>
      <c r="M17" s="2"/>
    </row>
    <row r="18" spans="1:13" x14ac:dyDescent="0.45">
      <c r="A18" s="1" t="s">
        <v>190</v>
      </c>
      <c r="D18" s="37"/>
      <c r="E18" s="121">
        <v>5</v>
      </c>
      <c r="F18" s="38"/>
      <c r="G18" s="2">
        <v>9998</v>
      </c>
      <c r="H18" s="27"/>
      <c r="I18" s="27">
        <v>10999</v>
      </c>
      <c r="J18" s="27"/>
      <c r="K18" s="2">
        <v>0</v>
      </c>
      <c r="M18" s="2">
        <v>0</v>
      </c>
    </row>
    <row r="19" spans="1:13" x14ac:dyDescent="0.45">
      <c r="A19" s="1" t="s">
        <v>191</v>
      </c>
      <c r="D19" s="37"/>
      <c r="E19" s="121">
        <v>3</v>
      </c>
      <c r="F19" s="38"/>
      <c r="G19" s="2">
        <v>0</v>
      </c>
      <c r="H19" s="2"/>
      <c r="I19" s="2">
        <v>0</v>
      </c>
      <c r="J19" s="2"/>
      <c r="K19" s="2">
        <v>90000</v>
      </c>
      <c r="M19" s="2">
        <v>90000</v>
      </c>
    </row>
    <row r="20" spans="1:13" x14ac:dyDescent="0.45">
      <c r="A20" s="112" t="s">
        <v>158</v>
      </c>
      <c r="D20" s="37"/>
      <c r="E20" s="121"/>
      <c r="F20" s="38"/>
      <c r="G20" s="2">
        <v>783893</v>
      </c>
      <c r="H20" s="27"/>
      <c r="I20" s="27">
        <v>889307</v>
      </c>
      <c r="J20" s="27"/>
      <c r="K20" s="2">
        <v>1287</v>
      </c>
      <c r="M20" s="2">
        <v>1048</v>
      </c>
    </row>
    <row r="21" spans="1:13" x14ac:dyDescent="0.45">
      <c r="A21" s="1" t="s">
        <v>52</v>
      </c>
      <c r="D21" s="37"/>
      <c r="E21" s="121"/>
      <c r="F21" s="38"/>
      <c r="G21" s="2">
        <v>585490</v>
      </c>
      <c r="H21" s="2"/>
      <c r="I21" s="2">
        <v>458514</v>
      </c>
      <c r="J21" s="27"/>
      <c r="K21" s="2">
        <v>75033</v>
      </c>
      <c r="M21" s="2">
        <v>40510</v>
      </c>
    </row>
    <row r="22" spans="1:13" x14ac:dyDescent="0.45">
      <c r="A22" s="92" t="s">
        <v>2</v>
      </c>
      <c r="E22" s="122"/>
      <c r="G22" s="65">
        <f>SUM(G12:G21)</f>
        <v>21731638</v>
      </c>
      <c r="H22" s="27"/>
      <c r="I22" s="65">
        <f>SUM(I12:I21)</f>
        <v>23108526</v>
      </c>
      <c r="J22" s="27"/>
      <c r="K22" s="25">
        <f>SUM(K12:K21)</f>
        <v>7634270</v>
      </c>
      <c r="M22" s="25">
        <f>SUM(M12:M21)</f>
        <v>9056707</v>
      </c>
    </row>
    <row r="23" spans="1:13" x14ac:dyDescent="0.45">
      <c r="A23" s="92" t="s">
        <v>17</v>
      </c>
      <c r="E23" s="122"/>
      <c r="G23" s="27"/>
      <c r="H23" s="27"/>
      <c r="I23" s="27"/>
      <c r="J23" s="27"/>
      <c r="K23" s="2"/>
      <c r="M23" s="2"/>
    </row>
    <row r="24" spans="1:13" x14ac:dyDescent="0.45">
      <c r="A24" s="1" t="s">
        <v>94</v>
      </c>
      <c r="E24" s="122"/>
      <c r="G24" s="2">
        <v>165038</v>
      </c>
      <c r="H24" s="27"/>
      <c r="I24" s="27">
        <v>164974</v>
      </c>
      <c r="J24" s="27"/>
      <c r="K24" s="2">
        <v>160000</v>
      </c>
      <c r="L24" s="2"/>
      <c r="M24" s="2">
        <v>160000</v>
      </c>
    </row>
    <row r="25" spans="1:13" x14ac:dyDescent="0.45">
      <c r="A25" s="109" t="s">
        <v>159</v>
      </c>
      <c r="E25" s="122">
        <v>5</v>
      </c>
      <c r="G25" s="2">
        <v>1986321</v>
      </c>
      <c r="H25" s="27"/>
      <c r="I25" s="27">
        <v>1656353</v>
      </c>
      <c r="J25" s="27"/>
      <c r="K25" s="2">
        <v>929824</v>
      </c>
      <c r="L25" s="2"/>
      <c r="M25" s="2">
        <v>822864</v>
      </c>
    </row>
    <row r="26" spans="1:13" x14ac:dyDescent="0.45">
      <c r="A26" s="1" t="s">
        <v>69</v>
      </c>
      <c r="B26" s="37"/>
      <c r="C26" s="37"/>
      <c r="E26" s="121">
        <v>6</v>
      </c>
      <c r="F26" s="38"/>
      <c r="G26" s="2">
        <v>1301029</v>
      </c>
      <c r="H26" s="27"/>
      <c r="I26" s="27">
        <v>1288604</v>
      </c>
      <c r="J26" s="27"/>
      <c r="K26" s="2">
        <v>69952</v>
      </c>
      <c r="L26" s="2"/>
      <c r="M26" s="2">
        <v>69952</v>
      </c>
    </row>
    <row r="27" spans="1:13" x14ac:dyDescent="0.45">
      <c r="A27" s="1" t="s">
        <v>107</v>
      </c>
      <c r="B27" s="37"/>
      <c r="C27" s="37"/>
      <c r="E27" s="121">
        <v>7</v>
      </c>
      <c r="F27" s="38"/>
      <c r="G27" s="2">
        <v>0</v>
      </c>
      <c r="H27" s="2"/>
      <c r="I27" s="2">
        <v>0</v>
      </c>
      <c r="J27" s="2"/>
      <c r="K27" s="2">
        <v>65613067</v>
      </c>
      <c r="L27" s="2"/>
      <c r="M27" s="2">
        <v>65613033</v>
      </c>
    </row>
    <row r="28" spans="1:13" x14ac:dyDescent="0.45">
      <c r="A28" s="1" t="s">
        <v>140</v>
      </c>
      <c r="B28" s="37"/>
      <c r="C28" s="37"/>
      <c r="E28" s="121">
        <v>3</v>
      </c>
      <c r="F28" s="38"/>
      <c r="G28" s="2">
        <v>0</v>
      </c>
      <c r="H28" s="2"/>
      <c r="I28" s="2">
        <v>0</v>
      </c>
      <c r="J28" s="2"/>
      <c r="K28" s="2">
        <v>22500</v>
      </c>
      <c r="L28" s="2"/>
      <c r="M28" s="2">
        <v>67500</v>
      </c>
    </row>
    <row r="29" spans="1:13" x14ac:dyDescent="0.45">
      <c r="A29" s="47" t="s">
        <v>167</v>
      </c>
      <c r="E29" s="121">
        <v>9</v>
      </c>
      <c r="F29" s="38"/>
      <c r="G29" s="2">
        <v>2112377</v>
      </c>
      <c r="H29" s="27"/>
      <c r="I29" s="27">
        <f>633113</f>
        <v>633113</v>
      </c>
      <c r="J29" s="27"/>
      <c r="K29" s="2">
        <v>1544808</v>
      </c>
      <c r="L29" s="2"/>
      <c r="M29" s="2">
        <v>1544808</v>
      </c>
    </row>
    <row r="30" spans="1:13" x14ac:dyDescent="0.45">
      <c r="A30" s="1" t="s">
        <v>108</v>
      </c>
      <c r="B30" s="37"/>
      <c r="C30" s="37"/>
      <c r="E30" s="121">
        <v>8</v>
      </c>
      <c r="F30" s="38"/>
      <c r="G30" s="2">
        <v>99996629</v>
      </c>
      <c r="H30" s="27"/>
      <c r="I30" s="27">
        <v>99552438</v>
      </c>
      <c r="J30" s="27"/>
      <c r="K30" s="2">
        <v>13425259</v>
      </c>
      <c r="L30" s="2"/>
      <c r="M30" s="2">
        <v>13274443</v>
      </c>
    </row>
    <row r="31" spans="1:13" x14ac:dyDescent="0.45">
      <c r="A31" s="112" t="s">
        <v>168</v>
      </c>
      <c r="E31" s="121">
        <v>9</v>
      </c>
      <c r="F31" s="38"/>
      <c r="G31" s="2">
        <v>8471054</v>
      </c>
      <c r="H31" s="27"/>
      <c r="I31" s="27">
        <v>9928293</v>
      </c>
      <c r="J31" s="27"/>
      <c r="K31" s="2">
        <v>911164</v>
      </c>
      <c r="L31" s="2"/>
      <c r="M31" s="2">
        <v>586426</v>
      </c>
    </row>
    <row r="32" spans="1:13" x14ac:dyDescent="0.45">
      <c r="A32" s="1" t="s">
        <v>70</v>
      </c>
      <c r="C32" s="37"/>
      <c r="E32" s="121"/>
      <c r="F32" s="38"/>
      <c r="G32" s="2">
        <v>17538869</v>
      </c>
      <c r="H32" s="27"/>
      <c r="I32" s="27">
        <v>17538869</v>
      </c>
      <c r="J32" s="27"/>
      <c r="K32" s="2">
        <v>0</v>
      </c>
      <c r="L32" s="2"/>
      <c r="M32" s="2">
        <v>0</v>
      </c>
    </row>
    <row r="33" spans="1:13" x14ac:dyDescent="0.45">
      <c r="A33" s="1" t="s">
        <v>109</v>
      </c>
      <c r="B33" s="37"/>
      <c r="C33" s="37"/>
      <c r="E33" s="38"/>
      <c r="F33" s="38"/>
      <c r="G33" s="2">
        <v>2887996</v>
      </c>
      <c r="H33" s="27"/>
      <c r="I33" s="27">
        <v>2763719</v>
      </c>
      <c r="J33" s="27"/>
      <c r="K33" s="2">
        <v>1408357</v>
      </c>
      <c r="L33" s="2"/>
      <c r="M33" s="2">
        <v>1405258</v>
      </c>
    </row>
    <row r="34" spans="1:13" x14ac:dyDescent="0.45">
      <c r="A34" s="1" t="s">
        <v>136</v>
      </c>
      <c r="B34" s="37"/>
      <c r="C34" s="37"/>
      <c r="E34" s="38"/>
      <c r="F34" s="38"/>
      <c r="G34" s="2">
        <v>425347</v>
      </c>
      <c r="H34" s="27"/>
      <c r="I34" s="27">
        <v>393418</v>
      </c>
      <c r="J34" s="27"/>
      <c r="K34" s="2">
        <v>97257</v>
      </c>
      <c r="L34" s="2"/>
      <c r="M34" s="2">
        <v>78729</v>
      </c>
    </row>
    <row r="35" spans="1:13" x14ac:dyDescent="0.45">
      <c r="A35" s="1" t="s">
        <v>110</v>
      </c>
      <c r="C35" s="37"/>
      <c r="E35" s="38"/>
      <c r="F35" s="38"/>
      <c r="G35" s="2">
        <v>986125</v>
      </c>
      <c r="H35" s="27"/>
      <c r="I35" s="27">
        <v>932783</v>
      </c>
      <c r="J35" s="27"/>
      <c r="K35" s="2">
        <v>406686</v>
      </c>
      <c r="L35" s="2"/>
      <c r="M35" s="2">
        <v>406666</v>
      </c>
    </row>
    <row r="36" spans="1:13" x14ac:dyDescent="0.45">
      <c r="A36" s="92" t="s">
        <v>18</v>
      </c>
      <c r="E36" s="93"/>
      <c r="G36" s="66">
        <f>SUM(G23:G35)</f>
        <v>135870785</v>
      </c>
      <c r="H36" s="27"/>
      <c r="I36" s="66">
        <f>SUM(I23:I35)</f>
        <v>134852564</v>
      </c>
      <c r="J36" s="27"/>
      <c r="K36" s="29">
        <f>SUM(K23:K35)</f>
        <v>84588874</v>
      </c>
      <c r="L36" s="2"/>
      <c r="M36" s="29">
        <f>SUM(M23:M35)</f>
        <v>84029679</v>
      </c>
    </row>
    <row r="37" spans="1:13" ht="21.75" thickBot="1" x14ac:dyDescent="0.5">
      <c r="A37" s="92" t="s">
        <v>3</v>
      </c>
      <c r="E37" s="93"/>
      <c r="G37" s="67">
        <f>SUM(G22+G36)</f>
        <v>157602423</v>
      </c>
      <c r="H37" s="27"/>
      <c r="I37" s="67">
        <f>SUM(I22+I36)</f>
        <v>157961090</v>
      </c>
      <c r="J37" s="27"/>
      <c r="K37" s="30">
        <f>SUM(K22+K36)</f>
        <v>92223144</v>
      </c>
      <c r="L37" s="2"/>
      <c r="M37" s="30">
        <f>SUM(M22+M36)</f>
        <v>93086386</v>
      </c>
    </row>
    <row r="38" spans="1:13" ht="21.75" thickTop="1" x14ac:dyDescent="0.45">
      <c r="E38" s="111"/>
      <c r="G38" s="68"/>
      <c r="H38" s="68"/>
      <c r="I38" s="68"/>
      <c r="J38" s="68"/>
    </row>
    <row r="39" spans="1:13" x14ac:dyDescent="0.45">
      <c r="A39" s="1" t="s">
        <v>35</v>
      </c>
      <c r="E39" s="111"/>
      <c r="G39" s="68"/>
      <c r="H39" s="68"/>
      <c r="I39" s="68"/>
      <c r="J39" s="68"/>
    </row>
    <row r="40" spans="1:13" x14ac:dyDescent="0.45">
      <c r="E40" s="111"/>
      <c r="G40" s="68"/>
      <c r="H40" s="68"/>
      <c r="I40" s="68"/>
      <c r="J40" s="68"/>
      <c r="M40" s="34" t="s">
        <v>213</v>
      </c>
    </row>
    <row r="41" spans="1:13" x14ac:dyDescent="0.45">
      <c r="A41" s="92" t="s">
        <v>36</v>
      </c>
      <c r="E41" s="111"/>
      <c r="F41" s="39"/>
      <c r="G41" s="69"/>
      <c r="H41" s="69"/>
      <c r="I41" s="69"/>
      <c r="J41" s="69"/>
      <c r="K41" s="69"/>
      <c r="L41" s="39"/>
      <c r="M41" s="69"/>
    </row>
    <row r="42" spans="1:13" x14ac:dyDescent="0.45">
      <c r="A42" s="92" t="s">
        <v>201</v>
      </c>
      <c r="E42" s="111"/>
      <c r="F42" s="39"/>
      <c r="G42" s="69"/>
      <c r="H42" s="69"/>
      <c r="I42" s="69"/>
      <c r="J42" s="69"/>
      <c r="K42" s="69"/>
      <c r="L42" s="39"/>
      <c r="M42" s="69"/>
    </row>
    <row r="43" spans="1:13" x14ac:dyDescent="0.45">
      <c r="A43" s="92" t="str">
        <f>A3</f>
        <v>ณ วันที่ 30 มิถุนายน 2569</v>
      </c>
      <c r="E43" s="111"/>
      <c r="F43" s="39"/>
      <c r="G43" s="69"/>
      <c r="H43" s="69"/>
      <c r="I43" s="69"/>
      <c r="J43" s="69"/>
      <c r="K43" s="69"/>
      <c r="L43" s="39"/>
      <c r="M43" s="69"/>
    </row>
    <row r="44" spans="1:13" x14ac:dyDescent="0.45">
      <c r="A44" s="91"/>
      <c r="B44" s="91"/>
      <c r="C44" s="91"/>
      <c r="D44" s="91"/>
      <c r="E44" s="113"/>
      <c r="G44" s="70"/>
      <c r="H44" s="70"/>
      <c r="I44" s="70"/>
      <c r="J44" s="70"/>
      <c r="K44" s="32"/>
      <c r="L44" s="33"/>
      <c r="M44" s="34" t="str">
        <f>M4</f>
        <v>(หน่วย: พันบาท)</v>
      </c>
    </row>
    <row r="45" spans="1:13" x14ac:dyDescent="0.45">
      <c r="A45" s="91"/>
      <c r="B45" s="91"/>
      <c r="C45" s="91"/>
      <c r="D45" s="91"/>
      <c r="E45" s="113"/>
      <c r="F45" s="1"/>
      <c r="G45" s="157" t="s">
        <v>30</v>
      </c>
      <c r="H45" s="157"/>
      <c r="I45" s="157"/>
      <c r="K45" s="157" t="s">
        <v>65</v>
      </c>
      <c r="L45" s="157"/>
      <c r="M45" s="157"/>
    </row>
    <row r="46" spans="1:13" x14ac:dyDescent="0.45">
      <c r="A46" s="91"/>
      <c r="B46" s="91"/>
      <c r="C46" s="91"/>
      <c r="D46" s="91"/>
      <c r="E46" s="113"/>
      <c r="F46" s="1"/>
      <c r="G46" s="70" t="s">
        <v>123</v>
      </c>
      <c r="H46" s="70"/>
      <c r="I46" s="70" t="s">
        <v>123</v>
      </c>
      <c r="J46" s="70"/>
      <c r="K46" s="32" t="s">
        <v>123</v>
      </c>
      <c r="L46" s="32"/>
      <c r="M46" s="32" t="s">
        <v>123</v>
      </c>
    </row>
    <row r="47" spans="1:13" x14ac:dyDescent="0.45">
      <c r="A47" s="31"/>
      <c r="B47" s="31"/>
      <c r="C47" s="31"/>
      <c r="D47" s="31"/>
      <c r="E47" s="36" t="s">
        <v>26</v>
      </c>
      <c r="F47" s="1"/>
      <c r="G47" s="71" t="str">
        <f>G7</f>
        <v>30 มิถุนายน 2569</v>
      </c>
      <c r="H47" s="70"/>
      <c r="I47" s="71" t="str">
        <f>I7</f>
        <v>31 ธันวาคม 2568</v>
      </c>
      <c r="J47" s="70"/>
      <c r="K47" s="71" t="str">
        <f>K7</f>
        <v>30 มิถุนายน 2569</v>
      </c>
      <c r="L47" s="31"/>
      <c r="M47" s="71" t="str">
        <f>M7</f>
        <v>31 ธันวาคม 2568</v>
      </c>
    </row>
    <row r="48" spans="1:13" x14ac:dyDescent="0.45">
      <c r="A48" s="92"/>
      <c r="B48" s="92"/>
      <c r="C48" s="92"/>
      <c r="D48" s="92"/>
      <c r="E48" s="131"/>
      <c r="F48" s="1"/>
      <c r="G48" s="70" t="str">
        <f>G8</f>
        <v>(ยังไม่ได้ตรวจสอบ</v>
      </c>
      <c r="H48" s="70"/>
      <c r="I48" s="70" t="str">
        <f>I8</f>
        <v>(ตรวจสอบแล้ว)</v>
      </c>
      <c r="J48" s="70"/>
      <c r="K48" s="70" t="str">
        <f>K8</f>
        <v>(ยังไม่ได้ตรวจสอบ</v>
      </c>
      <c r="L48" s="31"/>
      <c r="M48" s="70" t="str">
        <f>M8</f>
        <v>(ตรวจสอบแล้ว)</v>
      </c>
    </row>
    <row r="49" spans="1:13" x14ac:dyDescent="0.45">
      <c r="A49" s="92"/>
      <c r="B49" s="92"/>
      <c r="C49" s="92"/>
      <c r="D49" s="92"/>
      <c r="E49" s="131"/>
      <c r="F49" s="1"/>
      <c r="G49" s="70" t="str">
        <f>G9</f>
        <v>แต่สอบทานแล้ว)</v>
      </c>
      <c r="H49" s="70"/>
      <c r="I49" s="70"/>
      <c r="J49" s="70"/>
      <c r="K49" s="70" t="str">
        <f>K9</f>
        <v>แต่สอบทานแล้ว)</v>
      </c>
      <c r="L49" s="31"/>
      <c r="M49" s="70"/>
    </row>
    <row r="50" spans="1:13" x14ac:dyDescent="0.45">
      <c r="A50" s="92" t="s">
        <v>4</v>
      </c>
      <c r="G50" s="70"/>
      <c r="H50" s="69"/>
      <c r="I50" s="69"/>
      <c r="J50" s="69"/>
      <c r="K50" s="33"/>
      <c r="L50" s="33"/>
      <c r="M50" s="33"/>
    </row>
    <row r="51" spans="1:13" x14ac:dyDescent="0.45">
      <c r="A51" s="92" t="s">
        <v>5</v>
      </c>
      <c r="E51" s="152"/>
      <c r="G51" s="70"/>
      <c r="H51" s="68"/>
      <c r="I51" s="68"/>
      <c r="J51" s="68"/>
    </row>
    <row r="52" spans="1:13" x14ac:dyDescent="0.45">
      <c r="A52" s="1" t="s">
        <v>185</v>
      </c>
      <c r="E52" s="121">
        <v>10</v>
      </c>
      <c r="G52" s="2">
        <v>8000000</v>
      </c>
      <c r="H52" s="2"/>
      <c r="I52" s="2">
        <v>3500000</v>
      </c>
      <c r="J52" s="68"/>
      <c r="K52" s="2">
        <v>8000000</v>
      </c>
      <c r="L52" s="2"/>
      <c r="M52" s="2">
        <v>3500000</v>
      </c>
    </row>
    <row r="53" spans="1:13" x14ac:dyDescent="0.45">
      <c r="A53" s="1" t="s">
        <v>217</v>
      </c>
      <c r="B53" s="37"/>
      <c r="D53" s="37"/>
      <c r="E53" s="121">
        <v>3</v>
      </c>
      <c r="F53" s="38"/>
      <c r="G53" s="2">
        <v>6106497</v>
      </c>
      <c r="H53" s="27"/>
      <c r="I53" s="27">
        <v>7521727</v>
      </c>
      <c r="J53" s="27"/>
      <c r="K53" s="2">
        <v>908807</v>
      </c>
      <c r="L53" s="2"/>
      <c r="M53" s="2">
        <v>1278611</v>
      </c>
    </row>
    <row r="54" spans="1:13" x14ac:dyDescent="0.45">
      <c r="A54" s="1" t="s">
        <v>39</v>
      </c>
      <c r="E54" s="121"/>
      <c r="F54" s="38"/>
      <c r="G54" s="2">
        <v>8655995</v>
      </c>
      <c r="H54" s="27"/>
      <c r="I54" s="27">
        <v>6333100</v>
      </c>
      <c r="J54" s="27"/>
      <c r="K54" s="2">
        <v>1840996</v>
      </c>
      <c r="L54" s="2"/>
      <c r="M54" s="2">
        <v>1438832</v>
      </c>
    </row>
    <row r="55" spans="1:13" x14ac:dyDescent="0.45">
      <c r="A55" s="1" t="s">
        <v>142</v>
      </c>
      <c r="E55" s="121"/>
      <c r="F55" s="1"/>
      <c r="G55" s="2"/>
      <c r="H55" s="68"/>
      <c r="I55" s="68"/>
      <c r="J55" s="68"/>
      <c r="K55" s="2"/>
      <c r="L55" s="72"/>
      <c r="M55" s="72"/>
    </row>
    <row r="56" spans="1:13" x14ac:dyDescent="0.45">
      <c r="A56" s="1" t="s">
        <v>161</v>
      </c>
      <c r="C56" s="37"/>
      <c r="D56" s="37"/>
      <c r="E56" s="121"/>
      <c r="F56" s="38"/>
      <c r="G56" s="2">
        <v>356899</v>
      </c>
      <c r="H56" s="27"/>
      <c r="I56" s="27">
        <v>379116</v>
      </c>
      <c r="J56" s="27"/>
      <c r="K56" s="2">
        <v>305987</v>
      </c>
      <c r="L56" s="2"/>
      <c r="M56" s="2">
        <v>70242</v>
      </c>
    </row>
    <row r="57" spans="1:13" x14ac:dyDescent="0.45">
      <c r="A57" s="1" t="s">
        <v>154</v>
      </c>
      <c r="C57" s="37"/>
      <c r="D57" s="37"/>
      <c r="E57" s="121">
        <v>12</v>
      </c>
      <c r="F57" s="38"/>
      <c r="G57" s="2">
        <v>0</v>
      </c>
      <c r="H57" s="27"/>
      <c r="I57" s="27">
        <v>2999825</v>
      </c>
      <c r="J57" s="27"/>
      <c r="K57" s="2">
        <v>0</v>
      </c>
      <c r="L57" s="2"/>
      <c r="M57" s="2">
        <v>2999825</v>
      </c>
    </row>
    <row r="58" spans="1:13" x14ac:dyDescent="0.45">
      <c r="A58" s="1" t="s">
        <v>141</v>
      </c>
      <c r="C58" s="37"/>
      <c r="D58" s="37"/>
      <c r="E58" s="121">
        <v>3</v>
      </c>
      <c r="F58" s="38"/>
      <c r="G58" s="2">
        <v>0</v>
      </c>
      <c r="H58" s="2"/>
      <c r="I58" s="2">
        <v>0</v>
      </c>
      <c r="J58" s="27"/>
      <c r="K58" s="2">
        <v>17672721</v>
      </c>
      <c r="L58" s="2"/>
      <c r="M58" s="2">
        <v>22144235</v>
      </c>
    </row>
    <row r="59" spans="1:13" x14ac:dyDescent="0.45">
      <c r="A59" s="1" t="s">
        <v>80</v>
      </c>
      <c r="E59" s="121"/>
      <c r="F59" s="38"/>
      <c r="G59" s="2">
        <v>1422293</v>
      </c>
      <c r="H59" s="27"/>
      <c r="I59" s="27">
        <v>1381127</v>
      </c>
      <c r="J59" s="27"/>
      <c r="K59" s="2">
        <v>268635</v>
      </c>
      <c r="L59" s="2"/>
      <c r="M59" s="2">
        <v>193147</v>
      </c>
    </row>
    <row r="60" spans="1:13" x14ac:dyDescent="0.45">
      <c r="A60" s="1" t="s">
        <v>144</v>
      </c>
      <c r="C60" s="37"/>
      <c r="D60" s="37"/>
      <c r="E60" s="121"/>
      <c r="F60" s="38"/>
      <c r="G60" s="2">
        <v>190142</v>
      </c>
      <c r="H60" s="27"/>
      <c r="I60" s="27">
        <v>190448</v>
      </c>
      <c r="J60" s="27"/>
      <c r="K60" s="2">
        <v>98045</v>
      </c>
      <c r="L60" s="2"/>
      <c r="M60" s="2">
        <v>101089</v>
      </c>
    </row>
    <row r="61" spans="1:13" x14ac:dyDescent="0.45">
      <c r="A61" s="1" t="s">
        <v>6</v>
      </c>
      <c r="C61" s="37"/>
      <c r="D61" s="37"/>
      <c r="E61" s="121"/>
      <c r="F61" s="38"/>
      <c r="G61" s="1">
        <v>869915</v>
      </c>
      <c r="H61" s="27"/>
      <c r="I61" s="41">
        <v>1323297</v>
      </c>
      <c r="J61" s="27"/>
      <c r="K61" s="2">
        <v>162230</v>
      </c>
      <c r="L61" s="2"/>
      <c r="M61" s="3">
        <f>336800</f>
        <v>336800</v>
      </c>
    </row>
    <row r="62" spans="1:13" x14ac:dyDescent="0.45">
      <c r="A62" s="92" t="s">
        <v>7</v>
      </c>
      <c r="C62" s="37"/>
      <c r="D62" s="37"/>
      <c r="E62" s="122"/>
      <c r="G62" s="65">
        <f>SUM(G52:G61)</f>
        <v>25601741</v>
      </c>
      <c r="H62" s="27"/>
      <c r="I62" s="65">
        <f>SUM(I52:I61)</f>
        <v>23628640</v>
      </c>
      <c r="J62" s="27"/>
      <c r="K62" s="25">
        <f>SUM(K52:K61)</f>
        <v>29257421</v>
      </c>
      <c r="L62" s="2"/>
      <c r="M62" s="25">
        <f>SUM(M52:M61)</f>
        <v>32062781</v>
      </c>
    </row>
    <row r="63" spans="1:13" x14ac:dyDescent="0.45">
      <c r="A63" s="92" t="s">
        <v>19</v>
      </c>
      <c r="C63" s="37"/>
      <c r="D63" s="37"/>
      <c r="E63" s="122"/>
      <c r="G63" s="27"/>
      <c r="H63" s="27"/>
      <c r="I63" s="27"/>
      <c r="J63" s="27"/>
      <c r="K63" s="2"/>
      <c r="L63" s="2"/>
      <c r="M63" s="2"/>
    </row>
    <row r="64" spans="1:13" x14ac:dyDescent="0.45">
      <c r="A64" s="1" t="s">
        <v>137</v>
      </c>
      <c r="C64" s="37"/>
      <c r="D64" s="37"/>
      <c r="E64" s="121">
        <v>11</v>
      </c>
      <c r="F64" s="38"/>
      <c r="G64" s="2">
        <v>3000000</v>
      </c>
      <c r="H64" s="27"/>
      <c r="I64" s="27">
        <v>3000000</v>
      </c>
      <c r="J64" s="27"/>
      <c r="K64" s="2">
        <v>3000000</v>
      </c>
      <c r="L64" s="2"/>
      <c r="M64" s="27">
        <v>3000000</v>
      </c>
    </row>
    <row r="65" spans="1:13" x14ac:dyDescent="0.45">
      <c r="A65" s="1" t="s">
        <v>163</v>
      </c>
      <c r="E65" s="121"/>
      <c r="F65" s="38"/>
      <c r="G65" s="2">
        <v>7724093</v>
      </c>
      <c r="H65" s="27"/>
      <c r="I65" s="27">
        <v>7608063</v>
      </c>
      <c r="J65" s="27"/>
      <c r="K65" s="2">
        <v>420666</v>
      </c>
      <c r="L65" s="2"/>
      <c r="M65" s="2">
        <v>454304</v>
      </c>
    </row>
    <row r="66" spans="1:13" x14ac:dyDescent="0.45">
      <c r="A66" s="1" t="s">
        <v>162</v>
      </c>
      <c r="B66" s="37"/>
      <c r="D66" s="37"/>
      <c r="E66" s="121"/>
      <c r="F66" s="38"/>
      <c r="G66" s="2">
        <v>3257324</v>
      </c>
      <c r="H66" s="27"/>
      <c r="I66" s="27">
        <v>3050572</v>
      </c>
      <c r="J66" s="27"/>
      <c r="K66" s="2">
        <v>2979416</v>
      </c>
      <c r="L66" s="2"/>
      <c r="M66" s="2">
        <v>2774700</v>
      </c>
    </row>
    <row r="67" spans="1:13" x14ac:dyDescent="0.45">
      <c r="A67" s="1" t="s">
        <v>218</v>
      </c>
      <c r="B67" s="37"/>
      <c r="D67" s="37"/>
      <c r="E67" s="121"/>
      <c r="F67" s="38"/>
      <c r="G67" s="2">
        <v>5588831</v>
      </c>
      <c r="H67" s="27"/>
      <c r="I67" s="27">
        <v>5501672</v>
      </c>
      <c r="J67" s="27"/>
      <c r="K67" s="2">
        <v>1775648</v>
      </c>
      <c r="L67" s="2"/>
      <c r="M67" s="2">
        <v>1771174</v>
      </c>
    </row>
    <row r="68" spans="1:13" x14ac:dyDescent="0.45">
      <c r="A68" s="1" t="s">
        <v>131</v>
      </c>
      <c r="B68" s="37"/>
      <c r="D68" s="37"/>
      <c r="E68" s="153"/>
      <c r="F68" s="38"/>
      <c r="G68" s="2">
        <v>400143</v>
      </c>
      <c r="H68" s="27"/>
      <c r="I68" s="27">
        <v>436798</v>
      </c>
      <c r="J68" s="27"/>
      <c r="K68" s="2">
        <v>139290</v>
      </c>
      <c r="L68" s="2"/>
      <c r="M68" s="2">
        <v>133375</v>
      </c>
    </row>
    <row r="69" spans="1:13" x14ac:dyDescent="0.45">
      <c r="A69" s="1" t="s">
        <v>124</v>
      </c>
      <c r="C69" s="37"/>
      <c r="D69" s="37"/>
      <c r="E69" s="121"/>
      <c r="F69" s="38"/>
      <c r="G69" s="2">
        <v>4480407</v>
      </c>
      <c r="H69" s="27"/>
      <c r="I69" s="27">
        <v>4460599</v>
      </c>
      <c r="J69" s="27"/>
      <c r="K69" s="2">
        <v>0</v>
      </c>
      <c r="L69" s="2"/>
      <c r="M69" s="2">
        <v>0</v>
      </c>
    </row>
    <row r="70" spans="1:13" x14ac:dyDescent="0.45">
      <c r="A70" s="1" t="s">
        <v>222</v>
      </c>
      <c r="C70" s="37"/>
      <c r="D70" s="37"/>
      <c r="E70" s="121">
        <v>13</v>
      </c>
      <c r="F70" s="38"/>
      <c r="G70" s="2">
        <v>199454</v>
      </c>
      <c r="H70" s="27"/>
      <c r="I70" s="27">
        <v>217748</v>
      </c>
      <c r="J70" s="27"/>
      <c r="K70" s="2">
        <v>199454</v>
      </c>
      <c r="L70" s="2"/>
      <c r="M70" s="2">
        <v>217748</v>
      </c>
    </row>
    <row r="71" spans="1:13" x14ac:dyDescent="0.45">
      <c r="A71" s="1" t="s">
        <v>40</v>
      </c>
      <c r="B71" s="37"/>
      <c r="D71" s="37"/>
      <c r="E71" s="121"/>
      <c r="F71" s="38"/>
      <c r="G71" s="2">
        <v>74077</v>
      </c>
      <c r="H71" s="27"/>
      <c r="I71" s="27">
        <v>48224</v>
      </c>
      <c r="J71" s="27"/>
      <c r="K71" s="2">
        <v>36224</v>
      </c>
      <c r="L71" s="2"/>
      <c r="M71" s="2">
        <f>35869+1</f>
        <v>35870</v>
      </c>
    </row>
    <row r="72" spans="1:13" x14ac:dyDescent="0.45">
      <c r="A72" s="92" t="s">
        <v>45</v>
      </c>
      <c r="B72" s="37"/>
      <c r="D72" s="37"/>
      <c r="E72" s="122"/>
      <c r="G72" s="65">
        <f>SUM(G64:G71)</f>
        <v>24724329</v>
      </c>
      <c r="H72" s="27"/>
      <c r="I72" s="65">
        <f>SUM(I64:I71)</f>
        <v>24323676</v>
      </c>
      <c r="J72" s="27"/>
      <c r="K72" s="25">
        <f>SUM(K64:K71)</f>
        <v>8550698</v>
      </c>
      <c r="L72" s="2"/>
      <c r="M72" s="25">
        <f>SUM(M64:M71)</f>
        <v>8387171</v>
      </c>
    </row>
    <row r="73" spans="1:13" x14ac:dyDescent="0.45">
      <c r="A73" s="92" t="s">
        <v>8</v>
      </c>
      <c r="B73" s="37"/>
      <c r="D73" s="37"/>
      <c r="E73" s="122"/>
      <c r="G73" s="65">
        <f>SUM(G62+G72)</f>
        <v>50326070</v>
      </c>
      <c r="H73" s="27"/>
      <c r="I73" s="65">
        <f>SUM(I62+I72)</f>
        <v>47952316</v>
      </c>
      <c r="J73" s="27"/>
      <c r="K73" s="25">
        <f>SUM(K62+K72)</f>
        <v>37808119</v>
      </c>
      <c r="L73" s="2"/>
      <c r="M73" s="25">
        <f>SUM(M62+M72)</f>
        <v>40449952</v>
      </c>
    </row>
    <row r="74" spans="1:13" x14ac:dyDescent="0.45">
      <c r="B74" s="37"/>
      <c r="D74" s="37"/>
      <c r="E74" s="154"/>
      <c r="G74" s="28"/>
    </row>
    <row r="75" spans="1:13" x14ac:dyDescent="0.45">
      <c r="A75" s="1" t="s">
        <v>35</v>
      </c>
      <c r="B75" s="37"/>
      <c r="D75" s="37"/>
      <c r="E75" s="154"/>
      <c r="G75" s="28"/>
    </row>
    <row r="76" spans="1:13" x14ac:dyDescent="0.45">
      <c r="B76" s="37"/>
      <c r="D76" s="37"/>
      <c r="E76" s="154"/>
      <c r="G76" s="28"/>
    </row>
    <row r="77" spans="1:13" x14ac:dyDescent="0.45">
      <c r="B77" s="37"/>
      <c r="D77" s="37"/>
      <c r="E77" s="154"/>
      <c r="G77" s="28"/>
    </row>
    <row r="78" spans="1:13" x14ac:dyDescent="0.45">
      <c r="B78" s="37"/>
      <c r="D78" s="37"/>
      <c r="E78" s="154"/>
      <c r="G78" s="28"/>
    </row>
    <row r="79" spans="1:13" x14ac:dyDescent="0.45">
      <c r="B79" s="37"/>
      <c r="D79" s="37"/>
      <c r="E79" s="154"/>
      <c r="G79" s="28"/>
    </row>
    <row r="80" spans="1:13" x14ac:dyDescent="0.45">
      <c r="A80" s="92"/>
      <c r="B80" s="92"/>
      <c r="E80" s="152"/>
      <c r="G80" s="68"/>
      <c r="H80" s="68"/>
      <c r="I80" s="68"/>
      <c r="J80" s="68"/>
      <c r="M80" s="34" t="s">
        <v>214</v>
      </c>
    </row>
    <row r="81" spans="1:13" x14ac:dyDescent="0.45">
      <c r="A81" s="92" t="s">
        <v>36</v>
      </c>
      <c r="E81" s="152"/>
      <c r="F81" s="39"/>
      <c r="G81" s="69"/>
      <c r="H81" s="69"/>
      <c r="I81" s="69"/>
      <c r="J81" s="69"/>
      <c r="K81" s="39"/>
      <c r="L81" s="39"/>
      <c r="M81" s="39"/>
    </row>
    <row r="82" spans="1:13" x14ac:dyDescent="0.45">
      <c r="A82" s="92" t="str">
        <f>A42</f>
        <v>งบฐานะการเงิน (ต่อ)</v>
      </c>
      <c r="E82" s="152"/>
      <c r="F82" s="39"/>
      <c r="G82" s="69"/>
      <c r="H82" s="69"/>
      <c r="I82" s="69"/>
      <c r="J82" s="69"/>
      <c r="K82" s="149"/>
      <c r="L82" s="39"/>
      <c r="M82" s="39"/>
    </row>
    <row r="83" spans="1:13" x14ac:dyDescent="0.45">
      <c r="A83" s="92" t="str">
        <f>A43</f>
        <v>ณ วันที่ 30 มิถุนายน 2569</v>
      </c>
      <c r="E83" s="152"/>
      <c r="F83" s="39"/>
      <c r="G83" s="69"/>
      <c r="H83" s="69"/>
      <c r="I83" s="69"/>
      <c r="J83" s="69"/>
      <c r="K83" s="110"/>
      <c r="L83" s="39"/>
      <c r="M83" s="39"/>
    </row>
    <row r="84" spans="1:13" x14ac:dyDescent="0.45">
      <c r="E84" s="152"/>
      <c r="G84" s="70"/>
      <c r="H84" s="70"/>
      <c r="I84" s="70"/>
      <c r="J84" s="70"/>
      <c r="K84" s="32"/>
      <c r="L84" s="33"/>
      <c r="M84" s="34" t="str">
        <f>M44</f>
        <v>(หน่วย: พันบาท)</v>
      </c>
    </row>
    <row r="85" spans="1:13" x14ac:dyDescent="0.45">
      <c r="E85" s="152"/>
      <c r="F85" s="1"/>
      <c r="G85" s="157" t="s">
        <v>30</v>
      </c>
      <c r="H85" s="157"/>
      <c r="I85" s="157"/>
      <c r="K85" s="157" t="s">
        <v>65</v>
      </c>
      <c r="L85" s="157"/>
      <c r="M85" s="157"/>
    </row>
    <row r="86" spans="1:13" x14ac:dyDescent="0.45">
      <c r="E86" s="152"/>
      <c r="F86" s="1"/>
      <c r="G86" s="70" t="s">
        <v>123</v>
      </c>
      <c r="H86" s="70"/>
      <c r="I86" s="70" t="s">
        <v>123</v>
      </c>
      <c r="J86" s="70"/>
      <c r="K86" s="32" t="s">
        <v>123</v>
      </c>
      <c r="L86" s="32"/>
      <c r="M86" s="32" t="s">
        <v>123</v>
      </c>
    </row>
    <row r="87" spans="1:13" x14ac:dyDescent="0.45">
      <c r="E87" s="122"/>
      <c r="F87" s="1"/>
      <c r="G87" s="71" t="str">
        <f>G47</f>
        <v>30 มิถุนายน 2569</v>
      </c>
      <c r="H87" s="70"/>
      <c r="I87" s="71" t="str">
        <f>I47</f>
        <v>31 ธันวาคม 2568</v>
      </c>
      <c r="J87" s="70"/>
      <c r="K87" s="35" t="str">
        <f>K47</f>
        <v>30 มิถุนายน 2569</v>
      </c>
      <c r="L87" s="31"/>
      <c r="M87" s="35" t="str">
        <f>M47</f>
        <v>31 ธันวาคม 2568</v>
      </c>
    </row>
    <row r="88" spans="1:13" x14ac:dyDescent="0.45">
      <c r="A88" s="91"/>
      <c r="B88" s="91"/>
      <c r="C88" s="91"/>
      <c r="D88" s="91"/>
      <c r="E88" s="155"/>
      <c r="F88" s="1"/>
      <c r="G88" s="70" t="str">
        <f>G48</f>
        <v>(ยังไม่ได้ตรวจสอบ</v>
      </c>
      <c r="H88" s="70"/>
      <c r="I88" s="70" t="str">
        <f>I48</f>
        <v>(ตรวจสอบแล้ว)</v>
      </c>
      <c r="J88" s="70"/>
      <c r="K88" s="70" t="str">
        <f>K48</f>
        <v>(ยังไม่ได้ตรวจสอบ</v>
      </c>
      <c r="L88" s="31"/>
      <c r="M88" s="70" t="str">
        <f>M48</f>
        <v>(ตรวจสอบแล้ว)</v>
      </c>
    </row>
    <row r="89" spans="1:13" x14ac:dyDescent="0.45">
      <c r="A89" s="91"/>
      <c r="B89" s="91"/>
      <c r="C89" s="91"/>
      <c r="D89" s="91"/>
      <c r="E89" s="155"/>
      <c r="F89" s="1"/>
      <c r="G89" s="70" t="str">
        <f>G49</f>
        <v>แต่สอบทานแล้ว)</v>
      </c>
      <c r="H89" s="70"/>
      <c r="I89" s="70"/>
      <c r="J89" s="70"/>
      <c r="K89" s="70" t="str">
        <f>K49</f>
        <v>แต่สอบทานแล้ว)</v>
      </c>
      <c r="L89" s="31"/>
      <c r="M89" s="70"/>
    </row>
    <row r="90" spans="1:13" x14ac:dyDescent="0.45">
      <c r="A90" s="91" t="s">
        <v>79</v>
      </c>
      <c r="B90" s="91"/>
      <c r="C90" s="91"/>
      <c r="D90" s="91"/>
      <c r="E90" s="155"/>
      <c r="F90" s="1"/>
      <c r="G90" s="70"/>
      <c r="H90" s="68"/>
      <c r="I90" s="68"/>
      <c r="J90" s="68"/>
    </row>
    <row r="91" spans="1:13" x14ac:dyDescent="0.45">
      <c r="A91" s="91" t="s">
        <v>9</v>
      </c>
      <c r="B91" s="31"/>
      <c r="C91" s="31"/>
      <c r="D91" s="31"/>
      <c r="E91" s="152"/>
      <c r="G91" s="70"/>
      <c r="H91" s="68"/>
      <c r="I91" s="68"/>
      <c r="J91" s="68"/>
    </row>
    <row r="92" spans="1:13" x14ac:dyDescent="0.45">
      <c r="A92" s="1" t="s">
        <v>10</v>
      </c>
      <c r="B92" s="92"/>
      <c r="C92" s="92"/>
      <c r="D92" s="92"/>
      <c r="E92" s="156"/>
      <c r="G92" s="70"/>
      <c r="H92" s="68"/>
      <c r="I92" s="68"/>
      <c r="J92" s="68"/>
    </row>
    <row r="93" spans="1:13" x14ac:dyDescent="0.45">
      <c r="A93" s="1" t="s">
        <v>48</v>
      </c>
      <c r="B93" s="92"/>
      <c r="C93" s="92"/>
      <c r="D93" s="92"/>
      <c r="E93" s="156"/>
      <c r="F93" s="38"/>
      <c r="G93" s="27"/>
      <c r="H93" s="27"/>
      <c r="I93" s="27"/>
      <c r="J93" s="27"/>
      <c r="K93" s="43"/>
      <c r="L93" s="43"/>
      <c r="M93" s="43"/>
    </row>
    <row r="94" spans="1:13" ht="21.75" thickBot="1" x14ac:dyDescent="0.5">
      <c r="B94" s="1" t="s">
        <v>143</v>
      </c>
      <c r="E94" s="122"/>
      <c r="F94" s="38"/>
      <c r="G94" s="26">
        <v>1758224</v>
      </c>
      <c r="H94" s="27"/>
      <c r="I94" s="26">
        <v>1758224</v>
      </c>
      <c r="J94" s="27"/>
      <c r="K94" s="26">
        <v>1758224</v>
      </c>
      <c r="L94" s="2"/>
      <c r="M94" s="26">
        <v>1758224</v>
      </c>
    </row>
    <row r="95" spans="1:13" ht="21.75" thickTop="1" x14ac:dyDescent="0.45">
      <c r="A95" s="1" t="s">
        <v>49</v>
      </c>
      <c r="E95" s="152"/>
      <c r="F95" s="38"/>
      <c r="G95" s="27"/>
      <c r="H95" s="27"/>
      <c r="I95" s="27"/>
      <c r="J95" s="27"/>
      <c r="K95" s="2"/>
      <c r="L95" s="2"/>
      <c r="M95" s="2"/>
    </row>
    <row r="96" spans="1:13" x14ac:dyDescent="0.45">
      <c r="B96" s="1" t="s">
        <v>208</v>
      </c>
      <c r="E96" s="152"/>
      <c r="F96" s="38"/>
      <c r="G96" s="2">
        <v>1589200</v>
      </c>
      <c r="H96" s="27"/>
      <c r="I96" s="27">
        <v>1589200</v>
      </c>
      <c r="J96" s="27"/>
      <c r="K96" s="2">
        <v>1589200</v>
      </c>
      <c r="L96" s="2"/>
      <c r="M96" s="27">
        <v>1589200</v>
      </c>
    </row>
    <row r="97" spans="1:13" x14ac:dyDescent="0.45">
      <c r="A97" s="39" t="s">
        <v>20</v>
      </c>
      <c r="E97" s="152"/>
      <c r="F97" s="38"/>
      <c r="G97" s="2">
        <v>30166103</v>
      </c>
      <c r="H97" s="27"/>
      <c r="I97" s="27">
        <v>30166103</v>
      </c>
      <c r="J97" s="27"/>
      <c r="K97" s="2">
        <v>30103179</v>
      </c>
      <c r="L97" s="2"/>
      <c r="M97" s="27">
        <v>30103179</v>
      </c>
    </row>
    <row r="98" spans="1:13" x14ac:dyDescent="0.45">
      <c r="A98" s="1" t="s">
        <v>56</v>
      </c>
      <c r="E98" s="152"/>
      <c r="F98" s="38"/>
      <c r="G98" s="2">
        <v>305000</v>
      </c>
      <c r="H98" s="27"/>
      <c r="I98" s="27">
        <v>305000</v>
      </c>
      <c r="J98" s="27"/>
      <c r="K98" s="2">
        <v>0</v>
      </c>
      <c r="L98" s="2"/>
      <c r="M98" s="2">
        <v>0</v>
      </c>
    </row>
    <row r="99" spans="1:13" x14ac:dyDescent="0.45">
      <c r="A99" s="1" t="s">
        <v>192</v>
      </c>
      <c r="E99" s="152"/>
      <c r="F99" s="38"/>
      <c r="G99" s="2"/>
      <c r="H99" s="27"/>
      <c r="I99" s="27"/>
      <c r="J99" s="27"/>
      <c r="K99" s="2"/>
      <c r="L99" s="2"/>
      <c r="M99" s="2"/>
    </row>
    <row r="100" spans="1:13" x14ac:dyDescent="0.45">
      <c r="A100" s="1" t="s">
        <v>193</v>
      </c>
      <c r="B100" s="40"/>
      <c r="C100" s="40"/>
      <c r="E100" s="156"/>
      <c r="F100" s="38"/>
      <c r="G100" s="2">
        <v>-3987234</v>
      </c>
      <c r="H100" s="27"/>
      <c r="I100" s="27">
        <v>-3986765</v>
      </c>
      <c r="J100" s="27"/>
      <c r="K100" s="2">
        <v>0</v>
      </c>
      <c r="L100" s="2"/>
      <c r="M100" s="2">
        <v>0</v>
      </c>
    </row>
    <row r="101" spans="1:13" x14ac:dyDescent="0.45">
      <c r="A101" s="1" t="s">
        <v>41</v>
      </c>
      <c r="C101" s="40"/>
      <c r="E101" s="154"/>
      <c r="F101" s="38"/>
      <c r="G101" s="2"/>
      <c r="H101" s="27"/>
      <c r="I101" s="27"/>
      <c r="J101" s="27"/>
      <c r="K101" s="2"/>
      <c r="L101" s="2"/>
      <c r="M101" s="27"/>
    </row>
    <row r="102" spans="1:13" x14ac:dyDescent="0.45">
      <c r="A102" s="1" t="s">
        <v>199</v>
      </c>
      <c r="B102" s="39" t="s">
        <v>50</v>
      </c>
      <c r="C102" s="40"/>
      <c r="E102" s="121"/>
      <c r="F102" s="38"/>
      <c r="G102" s="2">
        <v>175822</v>
      </c>
      <c r="H102" s="27"/>
      <c r="I102" s="27">
        <v>175822</v>
      </c>
      <c r="J102" s="27"/>
      <c r="K102" s="2">
        <v>175822</v>
      </c>
      <c r="L102" s="2"/>
      <c r="M102" s="27">
        <v>175822</v>
      </c>
    </row>
    <row r="103" spans="1:13" x14ac:dyDescent="0.45">
      <c r="A103" s="1" t="s">
        <v>198</v>
      </c>
      <c r="B103" s="1" t="s">
        <v>21</v>
      </c>
      <c r="C103" s="40"/>
      <c r="E103" s="154"/>
      <c r="F103" s="1"/>
      <c r="G103" s="2">
        <v>56983625</v>
      </c>
      <c r="H103" s="27"/>
      <c r="I103" s="27">
        <v>59997125</v>
      </c>
      <c r="J103" s="27"/>
      <c r="K103" s="2">
        <v>19715520</v>
      </c>
      <c r="L103" s="2"/>
      <c r="M103" s="27">
        <f>18040749-1</f>
        <v>18040748</v>
      </c>
    </row>
    <row r="104" spans="1:13" x14ac:dyDescent="0.45">
      <c r="A104" s="1" t="s">
        <v>81</v>
      </c>
      <c r="C104" s="40"/>
      <c r="E104" s="154"/>
      <c r="F104" s="1"/>
      <c r="G104" s="41">
        <v>18015524</v>
      </c>
      <c r="H104" s="27"/>
      <c r="I104" s="41">
        <v>17647791</v>
      </c>
      <c r="J104" s="27"/>
      <c r="K104" s="41">
        <v>2831304</v>
      </c>
      <c r="L104" s="2"/>
      <c r="M104" s="41">
        <f>2727486-1</f>
        <v>2727485</v>
      </c>
    </row>
    <row r="105" spans="1:13" x14ac:dyDescent="0.45">
      <c r="A105" s="92" t="s">
        <v>96</v>
      </c>
      <c r="C105" s="40"/>
      <c r="E105" s="154"/>
      <c r="G105" s="27">
        <f>SUM(G96:G104)</f>
        <v>103248040</v>
      </c>
      <c r="H105" s="27"/>
      <c r="I105" s="27">
        <f>SUM(I96:I104)</f>
        <v>105894276</v>
      </c>
      <c r="J105" s="27"/>
      <c r="K105" s="27">
        <f>SUM(K96:K104)</f>
        <v>54415025</v>
      </c>
      <c r="L105" s="2"/>
      <c r="M105" s="2">
        <f>SUM(M96:M104)</f>
        <v>52636434</v>
      </c>
    </row>
    <row r="106" spans="1:13" x14ac:dyDescent="0.45">
      <c r="A106" s="1" t="s">
        <v>82</v>
      </c>
      <c r="C106" s="40"/>
      <c r="E106" s="154"/>
      <c r="G106" s="41">
        <v>4028313</v>
      </c>
      <c r="H106" s="27"/>
      <c r="I106" s="41">
        <v>4114498</v>
      </c>
      <c r="J106" s="27"/>
      <c r="K106" s="3">
        <v>0</v>
      </c>
      <c r="L106" s="2"/>
      <c r="M106" s="3">
        <v>0</v>
      </c>
    </row>
    <row r="107" spans="1:13" x14ac:dyDescent="0.45">
      <c r="A107" s="92" t="s">
        <v>11</v>
      </c>
      <c r="C107" s="40"/>
      <c r="E107" s="154"/>
      <c r="G107" s="138">
        <f>SUM(G105:G106)</f>
        <v>107276353</v>
      </c>
      <c r="H107" s="27"/>
      <c r="I107" s="27">
        <f>SUM(I105:I106)</f>
        <v>110008774</v>
      </c>
      <c r="J107" s="27"/>
      <c r="K107" s="27">
        <f>SUM(K105:K106)</f>
        <v>54415025</v>
      </c>
      <c r="L107" s="2"/>
      <c r="M107" s="2">
        <f>SUM(M105:M106)</f>
        <v>52636434</v>
      </c>
    </row>
    <row r="108" spans="1:13" ht="21.75" thickBot="1" x14ac:dyDescent="0.5">
      <c r="A108" s="92" t="s">
        <v>12</v>
      </c>
      <c r="C108" s="40"/>
      <c r="E108" s="132"/>
      <c r="G108" s="67">
        <f>SUM(G107+G73)</f>
        <v>157602423</v>
      </c>
      <c r="H108" s="27"/>
      <c r="I108" s="67">
        <f>SUM(I107+I73)</f>
        <v>157961090</v>
      </c>
      <c r="J108" s="27"/>
      <c r="K108" s="67">
        <f>SUM(K107+K73)</f>
        <v>92223144</v>
      </c>
      <c r="L108" s="2"/>
      <c r="M108" s="30">
        <f>SUM(M107+M73)</f>
        <v>93086386</v>
      </c>
    </row>
    <row r="109" spans="1:13" ht="21.75" thickTop="1" x14ac:dyDescent="0.45">
      <c r="E109" s="132"/>
      <c r="G109" s="27"/>
      <c r="H109" s="27"/>
      <c r="I109" s="27"/>
      <c r="J109" s="27"/>
      <c r="K109" s="27"/>
      <c r="L109" s="2"/>
      <c r="M109" s="2"/>
    </row>
    <row r="110" spans="1:13" x14ac:dyDescent="0.45">
      <c r="A110" s="1" t="s">
        <v>35</v>
      </c>
      <c r="E110" s="131"/>
      <c r="G110" s="150"/>
      <c r="M110" s="110"/>
    </row>
    <row r="111" spans="1:13" x14ac:dyDescent="0.45">
      <c r="E111" s="131"/>
      <c r="G111" s="117"/>
      <c r="H111" s="73"/>
      <c r="I111" s="117"/>
      <c r="J111" s="73"/>
      <c r="K111" s="151"/>
      <c r="M111" s="110"/>
    </row>
    <row r="112" spans="1:13" x14ac:dyDescent="0.45">
      <c r="A112" s="114"/>
      <c r="B112" s="114"/>
      <c r="C112" s="114"/>
      <c r="D112" s="114"/>
      <c r="E112" s="93"/>
      <c r="G112" s="117"/>
      <c r="I112" s="117"/>
      <c r="M112" s="110"/>
    </row>
    <row r="113" spans="1:13" x14ac:dyDescent="0.45">
      <c r="A113" s="115"/>
      <c r="B113" s="115"/>
      <c r="C113" s="115"/>
      <c r="D113" s="115"/>
      <c r="E113" s="93"/>
      <c r="G113" s="117"/>
      <c r="I113" s="117"/>
      <c r="K113" s="1"/>
      <c r="M113" s="110"/>
    </row>
    <row r="114" spans="1:13" x14ac:dyDescent="0.45">
      <c r="E114" s="31" t="s">
        <v>55</v>
      </c>
      <c r="G114" s="117"/>
      <c r="I114" s="117"/>
      <c r="M114" s="110"/>
    </row>
    <row r="115" spans="1:13" x14ac:dyDescent="0.45">
      <c r="A115" s="114"/>
      <c r="B115" s="114"/>
      <c r="C115" s="114"/>
      <c r="D115" s="114"/>
      <c r="E115" s="93"/>
      <c r="G115" s="117"/>
      <c r="I115" s="117"/>
      <c r="M115" s="110"/>
    </row>
    <row r="116" spans="1:13" x14ac:dyDescent="0.45">
      <c r="A116" s="115"/>
      <c r="B116" s="115"/>
      <c r="C116" s="115"/>
      <c r="D116" s="115"/>
      <c r="E116" s="93"/>
      <c r="G116" s="117"/>
      <c r="I116" s="117"/>
      <c r="M116" s="110"/>
    </row>
    <row r="117" spans="1:13" x14ac:dyDescent="0.45">
      <c r="A117" s="115"/>
      <c r="B117" s="115"/>
      <c r="C117" s="115"/>
      <c r="D117" s="115"/>
      <c r="E117" s="93"/>
      <c r="G117" s="117"/>
      <c r="I117" s="117"/>
      <c r="M117" s="110"/>
    </row>
    <row r="118" spans="1:13" x14ac:dyDescent="0.45">
      <c r="A118" s="115"/>
      <c r="B118" s="115"/>
      <c r="C118" s="115"/>
      <c r="D118" s="115"/>
      <c r="E118" s="93"/>
      <c r="G118" s="117"/>
      <c r="I118" s="117"/>
      <c r="M118" s="110"/>
    </row>
    <row r="119" spans="1:13" x14ac:dyDescent="0.45">
      <c r="A119" s="115"/>
      <c r="B119" s="115"/>
      <c r="C119" s="115"/>
      <c r="D119" s="115"/>
      <c r="E119" s="93"/>
      <c r="G119" s="117"/>
      <c r="I119" s="117"/>
      <c r="M119" s="110"/>
    </row>
    <row r="120" spans="1:13" x14ac:dyDescent="0.45">
      <c r="A120" s="115"/>
      <c r="B120" s="115"/>
      <c r="C120" s="115"/>
      <c r="D120" s="28"/>
      <c r="G120" s="150"/>
      <c r="M120" s="34" t="s">
        <v>215</v>
      </c>
    </row>
    <row r="121" spans="1:13" x14ac:dyDescent="0.45">
      <c r="A121" s="115"/>
      <c r="B121" s="115"/>
      <c r="C121" s="115"/>
      <c r="D121" s="115"/>
    </row>
    <row r="122" spans="1:13" x14ac:dyDescent="0.45">
      <c r="A122" s="115"/>
      <c r="B122" s="115"/>
      <c r="C122" s="115"/>
      <c r="D122" s="115"/>
      <c r="G122" s="124"/>
      <c r="H122" s="124"/>
      <c r="I122" s="124"/>
      <c r="J122" s="133"/>
      <c r="K122" s="124"/>
      <c r="L122" s="124"/>
      <c r="M122" s="124"/>
    </row>
    <row r="123" spans="1:13" x14ac:dyDescent="0.45">
      <c r="A123" s="115"/>
      <c r="B123" s="115"/>
      <c r="C123" s="115"/>
      <c r="D123" s="115"/>
    </row>
    <row r="124" spans="1:13" x14ac:dyDescent="0.45">
      <c r="A124" s="115"/>
      <c r="B124" s="115"/>
      <c r="C124" s="115"/>
      <c r="D124" s="115"/>
    </row>
    <row r="125" spans="1:13" x14ac:dyDescent="0.45">
      <c r="A125" s="115"/>
      <c r="B125" s="115"/>
      <c r="C125" s="115"/>
      <c r="D125" s="115"/>
    </row>
    <row r="126" spans="1:13" x14ac:dyDescent="0.45">
      <c r="A126" s="115"/>
      <c r="B126" s="115"/>
      <c r="C126" s="115"/>
      <c r="D126" s="115"/>
    </row>
  </sheetData>
  <mergeCells count="6">
    <mergeCell ref="K5:M5"/>
    <mergeCell ref="K85:M85"/>
    <mergeCell ref="K45:M45"/>
    <mergeCell ref="G5:I5"/>
    <mergeCell ref="G45:I45"/>
    <mergeCell ref="G85:I85"/>
  </mergeCells>
  <phoneticPr fontId="0" type="noConversion"/>
  <printOptions horizontalCentered="1"/>
  <pageMargins left="0.67" right="0.24" top="0.55000000000000004" bottom="0.28000000000000003" header="0.196850393700787" footer="0.196850393700787"/>
  <pageSetup paperSize="9" scale="93" firstPageNumber="3" fitToHeight="0" orientation="portrait" useFirstPageNumber="1" r:id="rId1"/>
  <headerFooter alignWithMargins="0"/>
  <rowBreaks count="2" manualBreakCount="2">
    <brk id="40" max="16383" man="1"/>
    <brk id="80" max="16383" man="1"/>
  </rowBreaks>
  <customProperties>
    <customPr name="_pios_id" r:id="rId2"/>
    <customPr name="EpmWorksheetKeyString_GUID" r:id="rId3"/>
    <customPr name="FPMExcelClientCellBasedFunctionStatus" r:id="rId4"/>
  </customProperties>
  <ignoredErrors>
    <ignoredError sqref="M4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73DC3-04A3-43C9-B536-63519EDACF61}">
  <sheetPr codeName="Sheet2"/>
  <dimension ref="A1:HH88"/>
  <sheetViews>
    <sheetView showGridLines="0" view="pageBreakPreview" zoomScaleNormal="98" zoomScaleSheetLayoutView="100" workbookViewId="0">
      <selection activeCell="O1" sqref="O1"/>
    </sheetView>
  </sheetViews>
  <sheetFormatPr defaultColWidth="9.140625" defaultRowHeight="21" outlineLevelCol="1" x14ac:dyDescent="0.45"/>
  <cols>
    <col min="1" max="3" width="2.7109375" style="1" customWidth="1"/>
    <col min="4" max="4" width="32.42578125" style="1" customWidth="1"/>
    <col min="5" max="5" width="10" style="31" customWidth="1"/>
    <col min="6" max="6" width="0.42578125" style="31" customWidth="1"/>
    <col min="7" max="7" width="14.42578125" style="32" customWidth="1"/>
    <col min="8" max="8" width="0.5703125" style="28" customWidth="1"/>
    <col min="9" max="9" width="14.42578125" style="28" customWidth="1"/>
    <col min="10" max="10" width="1.140625" style="28" customWidth="1"/>
    <col min="11" max="11" width="14.42578125" style="28" customWidth="1"/>
    <col min="12" max="12" width="0.5703125" style="28" customWidth="1"/>
    <col min="13" max="13" width="14.42578125" style="28" customWidth="1"/>
    <col min="14" max="14" width="0.42578125" style="1" customWidth="1"/>
    <col min="15" max="15" width="13" style="1" bestFit="1" customWidth="1"/>
    <col min="16" max="16" width="12.140625" style="1" customWidth="1" outlineLevel="1"/>
    <col min="17" max="17" width="10" style="1" customWidth="1" outlineLevel="1"/>
    <col min="18" max="216" width="9.140625" style="1" customWidth="1" outlineLevel="1"/>
    <col min="217" max="16384" width="9.140625" style="1"/>
  </cols>
  <sheetData>
    <row r="1" spans="1:14" x14ac:dyDescent="0.45">
      <c r="M1" s="43" t="s">
        <v>146</v>
      </c>
    </row>
    <row r="2" spans="1:14" x14ac:dyDescent="0.45">
      <c r="A2" s="91" t="s">
        <v>36</v>
      </c>
      <c r="B2" s="91"/>
      <c r="C2" s="91"/>
      <c r="D2" s="91"/>
      <c r="E2" s="91"/>
      <c r="F2" s="39"/>
      <c r="G2" s="39"/>
      <c r="H2" s="39"/>
      <c r="I2" s="39"/>
      <c r="J2" s="39"/>
      <c r="K2" s="39"/>
      <c r="L2" s="39"/>
      <c r="M2" s="34"/>
    </row>
    <row r="3" spans="1:14" x14ac:dyDescent="0.45">
      <c r="A3" s="91" t="s">
        <v>13</v>
      </c>
      <c r="B3" s="91"/>
      <c r="C3" s="91"/>
      <c r="D3" s="91"/>
      <c r="E3" s="91"/>
      <c r="F3" s="39"/>
      <c r="G3" s="39"/>
      <c r="H3" s="39"/>
      <c r="I3" s="39"/>
      <c r="J3" s="39"/>
      <c r="K3" s="39"/>
      <c r="L3" s="39"/>
      <c r="M3" s="39"/>
    </row>
    <row r="4" spans="1:14" x14ac:dyDescent="0.45">
      <c r="A4" s="91" t="s">
        <v>246</v>
      </c>
      <c r="B4" s="91"/>
      <c r="C4" s="91"/>
      <c r="D4" s="91"/>
      <c r="E4" s="91"/>
      <c r="F4" s="39"/>
      <c r="G4" s="39"/>
      <c r="H4" s="39"/>
      <c r="I4" s="39"/>
      <c r="J4" s="39"/>
      <c r="K4" s="39"/>
      <c r="L4" s="39"/>
      <c r="M4" s="39"/>
    </row>
    <row r="5" spans="1:14" x14ac:dyDescent="0.45">
      <c r="C5" s="44"/>
      <c r="D5" s="44"/>
      <c r="E5" s="44"/>
      <c r="F5" s="45"/>
      <c r="G5" s="44"/>
      <c r="H5" s="44"/>
      <c r="I5" s="44"/>
      <c r="J5" s="44"/>
      <c r="M5" s="34" t="s">
        <v>235</v>
      </c>
    </row>
    <row r="6" spans="1:14" x14ac:dyDescent="0.45">
      <c r="A6" s="92"/>
      <c r="B6" s="92"/>
      <c r="C6" s="92"/>
      <c r="D6" s="92"/>
      <c r="E6" s="92"/>
      <c r="F6" s="1"/>
      <c r="G6" s="157" t="s">
        <v>30</v>
      </c>
      <c r="H6" s="157"/>
      <c r="I6" s="157"/>
      <c r="K6" s="157" t="s">
        <v>65</v>
      </c>
      <c r="L6" s="157"/>
      <c r="M6" s="157"/>
      <c r="N6" s="157"/>
    </row>
    <row r="7" spans="1:14" x14ac:dyDescent="0.45">
      <c r="E7" s="36" t="s">
        <v>26</v>
      </c>
      <c r="F7" s="1"/>
      <c r="G7" s="46">
        <v>2569</v>
      </c>
      <c r="H7" s="74"/>
      <c r="I7" s="46">
        <v>2568</v>
      </c>
      <c r="J7" s="75"/>
      <c r="K7" s="46">
        <v>2569</v>
      </c>
      <c r="L7" s="74"/>
      <c r="M7" s="46">
        <v>2568</v>
      </c>
    </row>
    <row r="8" spans="1:14" x14ac:dyDescent="0.45">
      <c r="A8" s="92" t="s">
        <v>24</v>
      </c>
      <c r="E8" s="93"/>
      <c r="I8" s="32"/>
    </row>
    <row r="9" spans="1:14" x14ac:dyDescent="0.45">
      <c r="A9" s="1" t="s">
        <v>76</v>
      </c>
      <c r="B9" s="37"/>
      <c r="C9" s="37"/>
      <c r="E9" s="145"/>
      <c r="F9" s="38"/>
      <c r="G9" s="2">
        <f>'PL-T (6)'!G9-27134929</f>
        <v>25916676</v>
      </c>
      <c r="H9" s="2"/>
      <c r="I9" s="2">
        <f>25699382-17396</f>
        <v>25681986</v>
      </c>
      <c r="J9" s="2"/>
      <c r="K9" s="2">
        <f>'PL-T (6)'!K9-4696015</f>
        <v>4393672</v>
      </c>
      <c r="L9" s="2"/>
      <c r="M9" s="2">
        <v>4422690</v>
      </c>
    </row>
    <row r="10" spans="1:14" x14ac:dyDescent="0.45">
      <c r="A10" s="1" t="s">
        <v>150</v>
      </c>
      <c r="C10" s="37"/>
      <c r="E10" s="120"/>
      <c r="F10" s="38"/>
      <c r="G10" s="2">
        <f>'PL-T (6)'!G10-1043677</f>
        <v>1006386</v>
      </c>
      <c r="H10" s="2"/>
      <c r="I10" s="2">
        <f>1028041+17396</f>
        <v>1045437</v>
      </c>
      <c r="J10" s="2"/>
      <c r="K10" s="2">
        <f>'PL-T (6)'!K10-0</f>
        <v>0</v>
      </c>
      <c r="L10" s="2"/>
      <c r="M10" s="2">
        <v>0</v>
      </c>
    </row>
    <row r="11" spans="1:14" x14ac:dyDescent="0.45">
      <c r="A11" s="1" t="s">
        <v>42</v>
      </c>
      <c r="B11" s="94"/>
      <c r="C11" s="94"/>
      <c r="E11" s="120"/>
      <c r="F11" s="38"/>
      <c r="G11" s="2"/>
      <c r="H11" s="2"/>
      <c r="I11" s="2"/>
      <c r="J11" s="2"/>
      <c r="K11" s="2"/>
      <c r="L11" s="2"/>
      <c r="M11" s="2"/>
    </row>
    <row r="12" spans="1:14" x14ac:dyDescent="0.45">
      <c r="B12" s="1" t="s">
        <v>66</v>
      </c>
      <c r="C12" s="37"/>
      <c r="E12" s="134"/>
      <c r="F12" s="38"/>
      <c r="G12" s="23">
        <f>'PL-T (6)'!G12-10000</f>
        <v>28344</v>
      </c>
      <c r="H12" s="2"/>
      <c r="I12" s="23">
        <v>27915</v>
      </c>
      <c r="J12" s="2"/>
      <c r="K12" s="23">
        <f>'PL-T (6)'!K12-3734548</f>
        <v>6982652</v>
      </c>
      <c r="L12" s="2"/>
      <c r="M12" s="23">
        <v>8222156</v>
      </c>
    </row>
    <row r="13" spans="1:14" x14ac:dyDescent="0.45">
      <c r="B13" s="1" t="s">
        <v>43</v>
      </c>
      <c r="C13" s="37"/>
      <c r="E13" s="120"/>
      <c r="F13" s="38"/>
      <c r="G13" s="24">
        <f>'PL-T (6)'!G13-375448</f>
        <v>590869</v>
      </c>
      <c r="H13" s="2"/>
      <c r="I13" s="24">
        <v>406247</v>
      </c>
      <c r="J13" s="2"/>
      <c r="K13" s="24">
        <f>'PL-T (6)'!K13-429781</f>
        <v>410996</v>
      </c>
      <c r="L13" s="2"/>
      <c r="M13" s="24">
        <v>411825</v>
      </c>
    </row>
    <row r="14" spans="1:14" x14ac:dyDescent="0.45">
      <c r="A14" s="1" t="s">
        <v>44</v>
      </c>
      <c r="C14" s="37"/>
      <c r="E14" s="120"/>
      <c r="F14" s="38"/>
      <c r="G14" s="2">
        <f>SUM(G12:G13)</f>
        <v>619213</v>
      </c>
      <c r="H14" s="2"/>
      <c r="I14" s="2">
        <f>SUM(I12:I13)</f>
        <v>434162</v>
      </c>
      <c r="J14" s="2"/>
      <c r="K14" s="2">
        <f>SUM(K12:K13)</f>
        <v>7393648</v>
      </c>
      <c r="L14" s="2"/>
      <c r="M14" s="2">
        <f>SUM(M12:M13)</f>
        <v>8633981</v>
      </c>
    </row>
    <row r="15" spans="1:14" x14ac:dyDescent="0.45">
      <c r="A15" s="92" t="s">
        <v>14</v>
      </c>
      <c r="C15" s="37"/>
      <c r="E15" s="120"/>
      <c r="F15" s="38"/>
      <c r="G15" s="25">
        <f>SUM(G9:G14)-G14</f>
        <v>27542275</v>
      </c>
      <c r="H15" s="2"/>
      <c r="I15" s="25">
        <f>SUM(I9:I14)-I14</f>
        <v>27161585</v>
      </c>
      <c r="J15" s="2"/>
      <c r="K15" s="25">
        <f>SUM(K9:K14)-K14</f>
        <v>11787320</v>
      </c>
      <c r="L15" s="2"/>
      <c r="M15" s="25">
        <f>SUM(M9:M14)-M14</f>
        <v>13056671</v>
      </c>
    </row>
    <row r="16" spans="1:14" x14ac:dyDescent="0.45">
      <c r="A16" s="92" t="s">
        <v>25</v>
      </c>
      <c r="E16" s="120"/>
      <c r="G16" s="63"/>
      <c r="H16" s="63"/>
      <c r="I16" s="63"/>
      <c r="J16" s="2"/>
      <c r="K16" s="63"/>
      <c r="L16" s="2"/>
      <c r="M16" s="2"/>
    </row>
    <row r="17" spans="1:16" x14ac:dyDescent="0.45">
      <c r="A17" s="1" t="s">
        <v>102</v>
      </c>
      <c r="E17" s="120"/>
      <c r="G17" s="2">
        <f>'PL-T (6)'!G17-18158566</f>
        <v>17826371</v>
      </c>
      <c r="H17" s="2"/>
      <c r="I17" s="2">
        <v>17335359</v>
      </c>
      <c r="J17" s="2"/>
      <c r="K17" s="2">
        <f>'PL-T (6)'!K17-2988155</f>
        <v>2881357</v>
      </c>
      <c r="L17" s="2"/>
      <c r="M17" s="2">
        <v>2856114</v>
      </c>
    </row>
    <row r="18" spans="1:16" x14ac:dyDescent="0.45">
      <c r="A18" s="1" t="s">
        <v>71</v>
      </c>
      <c r="C18" s="37"/>
      <c r="D18" s="37"/>
      <c r="E18" s="120"/>
      <c r="F18" s="38"/>
      <c r="G18" s="2">
        <f>'PL-T (6)'!G18-5179699</f>
        <v>5483579</v>
      </c>
      <c r="H18" s="2"/>
      <c r="I18" s="2">
        <v>5323324</v>
      </c>
      <c r="J18" s="2"/>
      <c r="K18" s="2">
        <f>'PL-T (6)'!K18-1155027</f>
        <v>1267366</v>
      </c>
      <c r="L18" s="2"/>
      <c r="M18" s="2">
        <v>1261518</v>
      </c>
    </row>
    <row r="19" spans="1:16" x14ac:dyDescent="0.45">
      <c r="A19" s="92" t="s">
        <v>22</v>
      </c>
      <c r="E19" s="120"/>
      <c r="G19" s="25">
        <f>SUM(G17:G18)</f>
        <v>23309950</v>
      </c>
      <c r="H19" s="2"/>
      <c r="I19" s="25">
        <f>SUM(I17:I18)</f>
        <v>22658683</v>
      </c>
      <c r="J19" s="2"/>
      <c r="K19" s="25">
        <f>SUM(K17:K18)</f>
        <v>4148723</v>
      </c>
      <c r="L19" s="2"/>
      <c r="M19" s="25">
        <f>SUM(M17:M18)</f>
        <v>4117632</v>
      </c>
    </row>
    <row r="20" spans="1:16" x14ac:dyDescent="0.45">
      <c r="A20" s="95" t="s">
        <v>182</v>
      </c>
      <c r="E20" s="120"/>
      <c r="G20" s="2">
        <f>G15-G19</f>
        <v>4232325</v>
      </c>
      <c r="H20" s="2"/>
      <c r="I20" s="2">
        <f>I15-I19</f>
        <v>4502902</v>
      </c>
      <c r="J20" s="2"/>
      <c r="K20" s="2">
        <f>K15-K19</f>
        <v>7638597</v>
      </c>
      <c r="L20" s="2"/>
      <c r="M20" s="2">
        <f>M15-M19</f>
        <v>8939039</v>
      </c>
    </row>
    <row r="21" spans="1:16" x14ac:dyDescent="0.45">
      <c r="A21" s="1" t="s">
        <v>68</v>
      </c>
      <c r="E21" s="134"/>
      <c r="G21" s="2">
        <f>'PL-T (6)'!G21-24323</f>
        <v>30647</v>
      </c>
      <c r="H21" s="2"/>
      <c r="I21" s="2">
        <v>13417</v>
      </c>
      <c r="J21" s="2"/>
      <c r="K21" s="2">
        <v>0</v>
      </c>
      <c r="L21" s="2"/>
      <c r="M21" s="2">
        <v>0</v>
      </c>
    </row>
    <row r="22" spans="1:16" x14ac:dyDescent="0.45">
      <c r="A22" s="47" t="s">
        <v>160</v>
      </c>
      <c r="C22" s="37"/>
      <c r="E22" s="120"/>
      <c r="F22" s="38"/>
      <c r="G22" s="2">
        <f>'PL-T (6)'!G22-14521</f>
        <v>16904</v>
      </c>
      <c r="H22" s="2"/>
      <c r="I22" s="2">
        <v>33618</v>
      </c>
      <c r="J22" s="2"/>
      <c r="K22" s="2">
        <f>'PL-T (6)'!K22-28584</f>
        <v>29405</v>
      </c>
      <c r="L22" s="2"/>
      <c r="M22" s="2">
        <v>43939</v>
      </c>
    </row>
    <row r="23" spans="1:16" x14ac:dyDescent="0.45">
      <c r="A23" s="1" t="s">
        <v>138</v>
      </c>
      <c r="E23" s="120"/>
      <c r="G23" s="3">
        <f>'PL-T (6)'!G23+73294</f>
        <v>-81630</v>
      </c>
      <c r="H23" s="2"/>
      <c r="I23" s="3">
        <v>-96362</v>
      </c>
      <c r="J23" s="2"/>
      <c r="K23" s="3">
        <f>'PL-T (6)'!K23+77272</f>
        <v>-82150</v>
      </c>
      <c r="L23" s="2"/>
      <c r="M23" s="3">
        <v>-113959</v>
      </c>
    </row>
    <row r="24" spans="1:16" x14ac:dyDescent="0.45">
      <c r="A24" s="92" t="s">
        <v>125</v>
      </c>
      <c r="E24" s="120"/>
      <c r="G24" s="2">
        <f>SUM(G20:G23)</f>
        <v>4198246</v>
      </c>
      <c r="H24" s="2"/>
      <c r="I24" s="2">
        <f>SUM(I20:I23)</f>
        <v>4453575</v>
      </c>
      <c r="J24" s="2"/>
      <c r="K24" s="2">
        <f>SUM(K20:K23)</f>
        <v>7585852</v>
      </c>
      <c r="L24" s="2"/>
      <c r="M24" s="2">
        <f>SUM(M20:M23)</f>
        <v>8869019</v>
      </c>
    </row>
    <row r="25" spans="1:16" x14ac:dyDescent="0.45">
      <c r="A25" s="1" t="s">
        <v>126</v>
      </c>
      <c r="E25" s="120"/>
      <c r="G25" s="2">
        <f>'PL-T (6)'!G25+1004631</f>
        <v>-828524</v>
      </c>
      <c r="H25" s="2"/>
      <c r="I25" s="2">
        <v>-835549</v>
      </c>
      <c r="J25" s="2"/>
      <c r="K25" s="2">
        <f>'PL-T (6)'!K25+160852</f>
        <v>-98751</v>
      </c>
      <c r="L25" s="2"/>
      <c r="M25" s="2">
        <v>-76038</v>
      </c>
    </row>
    <row r="26" spans="1:16" ht="21.75" thickBot="1" x14ac:dyDescent="0.5">
      <c r="A26" s="92" t="s">
        <v>147</v>
      </c>
      <c r="E26" s="120"/>
      <c r="G26" s="30">
        <f>SUM(G24:G25)</f>
        <v>3369722</v>
      </c>
      <c r="H26" s="2"/>
      <c r="I26" s="30">
        <f>SUM(I24:I25)</f>
        <v>3618026</v>
      </c>
      <c r="J26" s="2"/>
      <c r="K26" s="30">
        <f>SUM(K24:K25)</f>
        <v>7487101</v>
      </c>
      <c r="L26" s="2"/>
      <c r="M26" s="30">
        <f>SUM(M24:M25)</f>
        <v>8792981</v>
      </c>
    </row>
    <row r="27" spans="1:16" ht="21.75" thickTop="1" x14ac:dyDescent="0.45">
      <c r="E27" s="120"/>
      <c r="G27" s="63"/>
      <c r="H27" s="63"/>
      <c r="I27" s="51"/>
      <c r="K27" s="1"/>
      <c r="M27" s="1"/>
    </row>
    <row r="28" spans="1:16" x14ac:dyDescent="0.45">
      <c r="A28" s="92" t="s">
        <v>103</v>
      </c>
      <c r="E28" s="120"/>
      <c r="G28" s="2"/>
      <c r="H28" s="2"/>
      <c r="I28" s="2"/>
      <c r="J28" s="2"/>
      <c r="K28" s="2"/>
      <c r="L28" s="2"/>
      <c r="M28" s="2"/>
    </row>
    <row r="29" spans="1:16" ht="21.75" thickBot="1" x14ac:dyDescent="0.5">
      <c r="A29" s="1" t="s">
        <v>97</v>
      </c>
      <c r="E29" s="120"/>
      <c r="G29" s="2">
        <f>+G26-G31</f>
        <v>3248393</v>
      </c>
      <c r="H29" s="2"/>
      <c r="I29" s="2">
        <f>+I26-I31</f>
        <v>3489918</v>
      </c>
      <c r="J29" s="2"/>
      <c r="K29" s="42">
        <f>K26</f>
        <v>7487101</v>
      </c>
      <c r="L29" s="2"/>
      <c r="M29" s="42">
        <f>M26</f>
        <v>8792981</v>
      </c>
      <c r="P29" s="63"/>
    </row>
    <row r="30" spans="1:16" ht="21.75" thickTop="1" x14ac:dyDescent="0.45">
      <c r="A30" s="1" t="s">
        <v>157</v>
      </c>
      <c r="E30" s="120"/>
      <c r="G30" s="2"/>
      <c r="H30" s="2"/>
      <c r="I30" s="2"/>
      <c r="J30" s="2"/>
      <c r="K30" s="2"/>
      <c r="L30" s="2"/>
      <c r="M30" s="2"/>
      <c r="P30" s="63"/>
    </row>
    <row r="31" spans="1:16" x14ac:dyDescent="0.45">
      <c r="A31" s="1" t="s">
        <v>156</v>
      </c>
      <c r="E31" s="120"/>
      <c r="G31" s="3">
        <f>'PL-T (6)'!G31-128650</f>
        <v>121329</v>
      </c>
      <c r="H31" s="2"/>
      <c r="I31" s="3">
        <v>128108</v>
      </c>
      <c r="J31" s="2"/>
      <c r="K31" s="2"/>
      <c r="L31" s="2"/>
      <c r="M31" s="2"/>
    </row>
    <row r="32" spans="1:16" ht="21.75" thickBot="1" x14ac:dyDescent="0.5">
      <c r="E32" s="120"/>
      <c r="G32" s="42">
        <f>SUM(G29:G31)</f>
        <v>3369722</v>
      </c>
      <c r="H32" s="2"/>
      <c r="I32" s="42">
        <f>SUM(I29:I31)</f>
        <v>3618026</v>
      </c>
      <c r="J32" s="2"/>
      <c r="K32" s="2"/>
      <c r="L32" s="2"/>
      <c r="M32" s="2"/>
    </row>
    <row r="33" spans="1:14" ht="21.75" thickTop="1" x14ac:dyDescent="0.45">
      <c r="E33" s="120"/>
      <c r="G33" s="84"/>
      <c r="H33" s="85"/>
      <c r="I33" s="84"/>
      <c r="J33" s="2"/>
      <c r="K33" s="2"/>
      <c r="L33" s="2"/>
      <c r="M33" s="2"/>
    </row>
    <row r="34" spans="1:14" x14ac:dyDescent="0.45">
      <c r="A34" s="92" t="s">
        <v>106</v>
      </c>
      <c r="B34" s="92"/>
      <c r="E34" s="134">
        <v>16</v>
      </c>
      <c r="G34" s="28"/>
    </row>
    <row r="35" spans="1:14" ht="21.75" thickBot="1" x14ac:dyDescent="0.5">
      <c r="A35" s="1" t="s">
        <v>127</v>
      </c>
      <c r="E35" s="120"/>
      <c r="G35" s="52">
        <f>G29*1000/G37</f>
        <v>0.20440426709375245</v>
      </c>
      <c r="H35" s="73"/>
      <c r="I35" s="52">
        <f>I29*1000/I37</f>
        <v>0.21960216359513593</v>
      </c>
      <c r="J35" s="73"/>
      <c r="K35" s="52">
        <f>K29*1000/K37</f>
        <v>0.47112384263908369</v>
      </c>
      <c r="L35" s="73"/>
      <c r="M35" s="52">
        <f>M29*1000/M37</f>
        <v>0.55329599493481563</v>
      </c>
    </row>
    <row r="36" spans="1:14" ht="21.75" thickTop="1" x14ac:dyDescent="0.45">
      <c r="E36" s="38"/>
      <c r="G36" s="28"/>
    </row>
    <row r="37" spans="1:14" ht="21.75" thickBot="1" x14ac:dyDescent="0.5">
      <c r="A37" s="1" t="s">
        <v>34</v>
      </c>
      <c r="E37" s="38"/>
      <c r="G37" s="42">
        <v>15892001895</v>
      </c>
      <c r="H37" s="2"/>
      <c r="I37" s="42">
        <v>15892001895</v>
      </c>
      <c r="J37" s="2"/>
      <c r="K37" s="42">
        <v>15892001895</v>
      </c>
      <c r="L37" s="2"/>
      <c r="M37" s="42">
        <v>15892001895</v>
      </c>
    </row>
    <row r="38" spans="1:14" ht="21.75" thickTop="1" x14ac:dyDescent="0.45">
      <c r="E38" s="38"/>
      <c r="G38" s="2"/>
      <c r="H38" s="2"/>
      <c r="I38" s="2"/>
      <c r="J38" s="2"/>
      <c r="K38" s="2"/>
      <c r="L38" s="2"/>
      <c r="M38" s="2"/>
    </row>
    <row r="39" spans="1:14" x14ac:dyDescent="0.45">
      <c r="A39" s="1" t="s">
        <v>35</v>
      </c>
      <c r="E39" s="38"/>
      <c r="G39" s="2"/>
      <c r="H39" s="2"/>
      <c r="I39" s="2"/>
      <c r="J39" s="2"/>
      <c r="K39" s="2"/>
      <c r="L39" s="2"/>
      <c r="M39" s="2"/>
    </row>
    <row r="40" spans="1:14" x14ac:dyDescent="0.45">
      <c r="E40" s="38"/>
      <c r="G40" s="2"/>
      <c r="H40" s="2"/>
      <c r="I40" s="2"/>
      <c r="J40" s="2"/>
      <c r="K40" s="2"/>
      <c r="L40" s="2"/>
      <c r="M40" s="2"/>
    </row>
    <row r="41" spans="1:14" x14ac:dyDescent="0.45">
      <c r="E41" s="38"/>
      <c r="G41" s="43"/>
      <c r="H41" s="43"/>
      <c r="I41" s="43"/>
      <c r="J41" s="43"/>
      <c r="K41" s="43"/>
      <c r="L41" s="43"/>
      <c r="M41" s="76" t="s">
        <v>128</v>
      </c>
    </row>
    <row r="42" spans="1:14" x14ac:dyDescent="0.45">
      <c r="E42" s="38"/>
      <c r="G42" s="43"/>
      <c r="H42" s="43"/>
      <c r="I42" s="43"/>
      <c r="J42" s="43"/>
      <c r="K42" s="43"/>
      <c r="L42" s="43"/>
      <c r="M42" s="43" t="s">
        <v>146</v>
      </c>
    </row>
    <row r="43" spans="1:14" x14ac:dyDescent="0.45">
      <c r="A43" s="92" t="s">
        <v>36</v>
      </c>
      <c r="F43" s="39"/>
      <c r="G43" s="39"/>
      <c r="H43" s="39"/>
      <c r="I43" s="39"/>
      <c r="J43" s="39"/>
      <c r="K43" s="39"/>
      <c r="L43" s="39"/>
      <c r="M43" s="39"/>
    </row>
    <row r="44" spans="1:14" x14ac:dyDescent="0.45">
      <c r="A44" s="91" t="s">
        <v>83</v>
      </c>
      <c r="B44" s="91"/>
      <c r="C44" s="91"/>
      <c r="D44" s="91"/>
      <c r="E44" s="39"/>
      <c r="F44" s="39"/>
      <c r="G44" s="39"/>
      <c r="H44" s="39"/>
      <c r="I44" s="39"/>
      <c r="J44" s="39"/>
      <c r="K44" s="39"/>
      <c r="L44" s="39"/>
      <c r="M44" s="39"/>
    </row>
    <row r="45" spans="1:14" x14ac:dyDescent="0.45">
      <c r="A45" s="91" t="str">
        <f>A4</f>
        <v>สำหรับงวดสามเดือนสิ้นสุดวันที่ 30 มิถุนายน 2569</v>
      </c>
      <c r="B45" s="91"/>
      <c r="C45" s="91"/>
      <c r="D45" s="91"/>
      <c r="E45" s="39"/>
      <c r="F45" s="39"/>
      <c r="G45" s="39"/>
      <c r="H45" s="39"/>
      <c r="I45" s="39"/>
      <c r="J45" s="39"/>
      <c r="K45" s="39"/>
      <c r="L45" s="39"/>
      <c r="M45" s="39"/>
    </row>
    <row r="46" spans="1:14" x14ac:dyDescent="0.45">
      <c r="A46" s="91"/>
      <c r="B46" s="91"/>
      <c r="C46" s="91"/>
      <c r="D46" s="91"/>
      <c r="E46" s="39"/>
      <c r="H46" s="32"/>
      <c r="I46" s="32"/>
      <c r="J46" s="32"/>
      <c r="M46" s="34" t="s">
        <v>145</v>
      </c>
    </row>
    <row r="47" spans="1:14" x14ac:dyDescent="0.45">
      <c r="C47" s="32"/>
      <c r="D47" s="32"/>
      <c r="E47" s="32"/>
      <c r="F47" s="1"/>
      <c r="G47" s="157" t="s">
        <v>30</v>
      </c>
      <c r="H47" s="157"/>
      <c r="I47" s="157"/>
      <c r="K47" s="157" t="s">
        <v>65</v>
      </c>
      <c r="L47" s="157"/>
      <c r="M47" s="157"/>
      <c r="N47" s="157"/>
    </row>
    <row r="48" spans="1:14" x14ac:dyDescent="0.45">
      <c r="A48" s="92"/>
      <c r="B48" s="92"/>
      <c r="C48" s="92"/>
      <c r="D48" s="92"/>
      <c r="F48" s="1"/>
      <c r="G48" s="46">
        <f>+G$7</f>
        <v>2569</v>
      </c>
      <c r="H48" s="74"/>
      <c r="I48" s="46">
        <f>+I$7</f>
        <v>2568</v>
      </c>
      <c r="J48" s="75"/>
      <c r="K48" s="46">
        <f>+K$7</f>
        <v>2569</v>
      </c>
      <c r="L48" s="74"/>
      <c r="M48" s="46">
        <f>+M$7</f>
        <v>2568</v>
      </c>
    </row>
    <row r="49" spans="1:15" x14ac:dyDescent="0.45">
      <c r="A49" s="96" t="s">
        <v>147</v>
      </c>
      <c r="B49" s="28"/>
      <c r="C49" s="97"/>
      <c r="D49" s="98"/>
      <c r="E49" s="99"/>
      <c r="F49" s="56"/>
      <c r="G49" s="25">
        <f>G26</f>
        <v>3369722</v>
      </c>
      <c r="H49" s="72"/>
      <c r="I49" s="25">
        <f>I26</f>
        <v>3618026</v>
      </c>
      <c r="J49" s="77"/>
      <c r="K49" s="25">
        <f>K26</f>
        <v>7487101</v>
      </c>
      <c r="M49" s="25">
        <f>M26</f>
        <v>8792981</v>
      </c>
      <c r="N49" s="28"/>
    </row>
    <row r="50" spans="1:15" x14ac:dyDescent="0.45">
      <c r="A50" s="96"/>
      <c r="B50" s="28"/>
      <c r="C50" s="97"/>
      <c r="D50" s="98"/>
      <c r="E50" s="99"/>
      <c r="F50" s="56"/>
      <c r="G50" s="2"/>
      <c r="H50" s="72"/>
      <c r="I50" s="2"/>
      <c r="J50" s="77"/>
      <c r="K50" s="2"/>
      <c r="M50" s="2"/>
      <c r="N50" s="28"/>
    </row>
    <row r="51" spans="1:15" x14ac:dyDescent="0.45">
      <c r="A51" s="96" t="s">
        <v>84</v>
      </c>
      <c r="B51" s="28"/>
      <c r="C51" s="56"/>
      <c r="D51" s="57"/>
      <c r="E51" s="2"/>
      <c r="F51" s="56"/>
      <c r="G51" s="2"/>
      <c r="H51" s="72"/>
      <c r="I51" s="2"/>
      <c r="J51" s="77"/>
      <c r="K51" s="2"/>
      <c r="M51" s="2"/>
      <c r="N51" s="28"/>
    </row>
    <row r="52" spans="1:15" x14ac:dyDescent="0.45">
      <c r="A52" s="119" t="s">
        <v>133</v>
      </c>
      <c r="B52" s="28"/>
      <c r="C52" s="97"/>
      <c r="D52" s="98"/>
      <c r="E52" s="99"/>
      <c r="F52" s="56"/>
      <c r="G52" s="2"/>
      <c r="H52" s="72"/>
      <c r="I52" s="2"/>
      <c r="J52" s="72"/>
      <c r="K52" s="2"/>
      <c r="L52" s="77"/>
      <c r="M52" s="2"/>
      <c r="N52" s="28"/>
    </row>
    <row r="53" spans="1:15" x14ac:dyDescent="0.45">
      <c r="A53" s="78" t="s">
        <v>117</v>
      </c>
      <c r="B53" s="28"/>
      <c r="C53" s="97"/>
      <c r="D53" s="98"/>
      <c r="E53" s="38"/>
      <c r="F53" s="56"/>
      <c r="G53" s="2"/>
      <c r="H53" s="72"/>
      <c r="I53" s="2"/>
      <c r="J53" s="72"/>
      <c r="K53" s="2"/>
      <c r="L53" s="77"/>
      <c r="M53" s="2"/>
      <c r="N53" s="28"/>
    </row>
    <row r="54" spans="1:15" x14ac:dyDescent="0.45">
      <c r="A54" s="78" t="s">
        <v>118</v>
      </c>
      <c r="B54" s="28"/>
      <c r="C54" s="97"/>
      <c r="D54" s="98"/>
      <c r="E54" s="120"/>
      <c r="F54" s="56"/>
      <c r="G54" s="2">
        <f>'PL-T (6)'!G54-94877</f>
        <v>23009</v>
      </c>
      <c r="H54" s="72"/>
      <c r="I54" s="2">
        <v>-107628</v>
      </c>
      <c r="J54" s="72"/>
      <c r="K54" s="2">
        <f>'PL-T (6)'!K54-0</f>
        <v>0</v>
      </c>
      <c r="L54" s="77"/>
      <c r="M54" s="2">
        <v>0</v>
      </c>
      <c r="N54" s="28"/>
    </row>
    <row r="55" spans="1:15" x14ac:dyDescent="0.45">
      <c r="A55" s="78" t="s">
        <v>256</v>
      </c>
      <c r="B55" s="28"/>
      <c r="C55" s="97"/>
      <c r="D55" s="98"/>
      <c r="E55" s="38"/>
      <c r="F55" s="56"/>
      <c r="G55" s="2">
        <f>'PL-T (6)'!G55-30236</f>
        <v>-3973</v>
      </c>
      <c r="H55" s="72"/>
      <c r="I55" s="2">
        <v>89644</v>
      </c>
      <c r="J55" s="72"/>
      <c r="K55" s="2">
        <f>'PL-T (6)'!K55-30236</f>
        <v>-3973</v>
      </c>
      <c r="L55" s="77"/>
      <c r="M55" s="2">
        <v>89644</v>
      </c>
      <c r="N55" s="28"/>
    </row>
    <row r="56" spans="1:15" x14ac:dyDescent="0.45">
      <c r="A56" s="78" t="s">
        <v>225</v>
      </c>
      <c r="B56" s="28"/>
      <c r="C56" s="97"/>
      <c r="D56" s="98"/>
      <c r="E56" s="38"/>
      <c r="F56" s="56"/>
      <c r="G56" s="2">
        <f>'PL-T (6)'!G56-3139</f>
        <v>-10848</v>
      </c>
      <c r="H56" s="72"/>
      <c r="I56" s="2">
        <v>-57998</v>
      </c>
      <c r="J56" s="72"/>
      <c r="K56" s="2">
        <f>'PL-T (6)'!K56-3139</f>
        <v>-10848</v>
      </c>
      <c r="L56" s="77"/>
      <c r="M56" s="2">
        <v>-57998</v>
      </c>
      <c r="N56" s="28"/>
    </row>
    <row r="57" spans="1:15" x14ac:dyDescent="0.45">
      <c r="A57" s="78" t="s">
        <v>226</v>
      </c>
      <c r="B57" s="78"/>
      <c r="C57" s="78"/>
      <c r="D57" s="78"/>
      <c r="E57" s="38"/>
      <c r="F57" s="56"/>
      <c r="G57" s="3">
        <f>'PL-T (6)'!G57+6675</f>
        <v>2964</v>
      </c>
      <c r="H57" s="72"/>
      <c r="I57" s="3">
        <v>-6329</v>
      </c>
      <c r="J57" s="72"/>
      <c r="K57" s="3">
        <f>'PL-T (6)'!K57+6675</f>
        <v>2964</v>
      </c>
      <c r="L57" s="77"/>
      <c r="M57" s="3">
        <v>-6329</v>
      </c>
      <c r="N57" s="28"/>
    </row>
    <row r="58" spans="1:15" x14ac:dyDescent="0.45">
      <c r="A58" s="78" t="s">
        <v>133</v>
      </c>
      <c r="B58" s="79"/>
      <c r="C58" s="97"/>
      <c r="D58" s="98"/>
      <c r="E58" s="38"/>
      <c r="F58" s="56"/>
      <c r="G58" s="1"/>
      <c r="H58" s="1"/>
      <c r="I58" s="1"/>
      <c r="J58" s="1"/>
      <c r="K58" s="1"/>
      <c r="L58" s="1"/>
      <c r="M58" s="1"/>
      <c r="N58" s="28"/>
    </row>
    <row r="59" spans="1:15" x14ac:dyDescent="0.45">
      <c r="A59" s="78"/>
      <c r="B59" s="28" t="s">
        <v>134</v>
      </c>
      <c r="C59" s="97"/>
      <c r="D59" s="98"/>
      <c r="E59" s="38"/>
      <c r="F59" s="56"/>
      <c r="G59" s="3">
        <f>SUM(G53:G57)</f>
        <v>11152</v>
      </c>
      <c r="H59" s="72"/>
      <c r="I59" s="3">
        <f>SUM(I53:I57)</f>
        <v>-82311</v>
      </c>
      <c r="J59" s="72"/>
      <c r="K59" s="3">
        <f>SUM(K53:K57)</f>
        <v>-11857</v>
      </c>
      <c r="L59" s="77"/>
      <c r="M59" s="3">
        <f>SUM(M53:M57)</f>
        <v>25317</v>
      </c>
      <c r="N59" s="28"/>
    </row>
    <row r="60" spans="1:15" x14ac:dyDescent="0.45">
      <c r="A60" s="119" t="s">
        <v>135</v>
      </c>
      <c r="B60" s="28"/>
      <c r="C60" s="97"/>
      <c r="D60" s="98"/>
      <c r="E60" s="38"/>
      <c r="F60" s="56"/>
      <c r="G60" s="2"/>
      <c r="H60" s="72"/>
      <c r="I60" s="2"/>
      <c r="J60" s="77"/>
      <c r="K60" s="2"/>
      <c r="M60" s="2"/>
      <c r="N60" s="28"/>
    </row>
    <row r="61" spans="1:15" x14ac:dyDescent="0.45">
      <c r="A61" s="78" t="s">
        <v>212</v>
      </c>
      <c r="B61" s="28"/>
      <c r="C61" s="97"/>
      <c r="D61" s="98"/>
      <c r="E61" s="38"/>
      <c r="F61" s="56"/>
      <c r="G61" s="2">
        <f>'PL-T (6)'!G61-164627+1</f>
        <v>146145</v>
      </c>
      <c r="H61" s="72"/>
      <c r="I61" s="2">
        <v>-106134</v>
      </c>
      <c r="J61" s="77"/>
      <c r="K61" s="2">
        <f>'PL-T (6)'!K61+23098</f>
        <v>146145</v>
      </c>
      <c r="M61" s="2">
        <v>-106134</v>
      </c>
      <c r="N61" s="28"/>
    </row>
    <row r="62" spans="1:15" x14ac:dyDescent="0.45">
      <c r="A62" s="78" t="s">
        <v>226</v>
      </c>
      <c r="B62" s="28"/>
      <c r="C62" s="97"/>
      <c r="D62" s="98"/>
      <c r="E62" s="99"/>
      <c r="F62" s="56"/>
      <c r="G62" s="3">
        <f>'PL-T (6)'!G62+32925</f>
        <v>-29229</v>
      </c>
      <c r="H62" s="72"/>
      <c r="I62" s="3">
        <v>21226</v>
      </c>
      <c r="J62" s="77"/>
      <c r="K62" s="3">
        <f>'PL-T (6)'!K62-4620</f>
        <v>-29229</v>
      </c>
      <c r="M62" s="3">
        <v>21226</v>
      </c>
      <c r="N62" s="28"/>
      <c r="O62" s="2"/>
    </row>
    <row r="63" spans="1:15" x14ac:dyDescent="0.45">
      <c r="A63" s="78" t="s">
        <v>135</v>
      </c>
      <c r="B63" s="79"/>
      <c r="C63" s="97"/>
      <c r="D63" s="98"/>
      <c r="E63" s="99"/>
      <c r="F63" s="56"/>
      <c r="G63" s="2"/>
      <c r="H63" s="72"/>
      <c r="I63" s="2"/>
      <c r="J63" s="77"/>
      <c r="K63" s="2"/>
      <c r="M63" s="2"/>
      <c r="N63" s="2"/>
    </row>
    <row r="64" spans="1:15" x14ac:dyDescent="0.45">
      <c r="A64" s="96"/>
      <c r="B64" s="79" t="s">
        <v>134</v>
      </c>
      <c r="C64" s="97"/>
      <c r="D64" s="98"/>
      <c r="E64" s="99"/>
      <c r="F64" s="56"/>
      <c r="G64" s="3">
        <f>SUM(G61:G62)</f>
        <v>116916</v>
      </c>
      <c r="H64" s="72"/>
      <c r="I64" s="3">
        <f>SUM(I61:I62)</f>
        <v>-84908</v>
      </c>
      <c r="J64" s="77"/>
      <c r="K64" s="3">
        <f>SUM(K61:K62)</f>
        <v>116916</v>
      </c>
      <c r="M64" s="3">
        <f>SUM(M61:M62)</f>
        <v>-84908</v>
      </c>
      <c r="N64" s="2"/>
    </row>
    <row r="65" spans="1:14" x14ac:dyDescent="0.45">
      <c r="A65" s="96" t="s">
        <v>148</v>
      </c>
      <c r="B65" s="28"/>
      <c r="C65" s="97"/>
      <c r="D65" s="98"/>
      <c r="E65" s="99"/>
      <c r="F65" s="56"/>
      <c r="G65" s="25">
        <f>G59+G64</f>
        <v>128068</v>
      </c>
      <c r="H65" s="72"/>
      <c r="I65" s="25">
        <f>I59+I64</f>
        <v>-167219</v>
      </c>
      <c r="J65" s="77"/>
      <c r="K65" s="25">
        <f>K59+K64</f>
        <v>105059</v>
      </c>
      <c r="M65" s="25">
        <f>M59+M64</f>
        <v>-59591</v>
      </c>
      <c r="N65" s="28"/>
    </row>
    <row r="66" spans="1:14" x14ac:dyDescent="0.45">
      <c r="A66" s="96"/>
      <c r="B66" s="28"/>
      <c r="C66" s="97"/>
      <c r="D66" s="98"/>
      <c r="E66" s="99"/>
      <c r="F66" s="56"/>
      <c r="G66" s="2"/>
      <c r="H66" s="72"/>
      <c r="I66" s="2"/>
      <c r="J66" s="77"/>
      <c r="K66" s="2"/>
      <c r="M66" s="2"/>
      <c r="N66" s="28"/>
    </row>
    <row r="67" spans="1:14" ht="21.75" thickBot="1" x14ac:dyDescent="0.5">
      <c r="A67" s="96" t="s">
        <v>149</v>
      </c>
      <c r="B67" s="28"/>
      <c r="C67" s="97"/>
      <c r="D67" s="98"/>
      <c r="E67" s="99"/>
      <c r="F67" s="56"/>
      <c r="G67" s="42">
        <f>G49+G65</f>
        <v>3497790</v>
      </c>
      <c r="H67" s="72"/>
      <c r="I67" s="42">
        <f>I49+I65</f>
        <v>3450807</v>
      </c>
      <c r="J67" s="77"/>
      <c r="K67" s="42">
        <f>K49+K65</f>
        <v>7592160</v>
      </c>
      <c r="M67" s="42">
        <f>M49+M65</f>
        <v>8733390</v>
      </c>
      <c r="N67" s="28"/>
    </row>
    <row r="68" spans="1:14" ht="21.75" thickTop="1" x14ac:dyDescent="0.45">
      <c r="A68" s="96"/>
      <c r="B68" s="28"/>
      <c r="C68" s="97"/>
      <c r="D68" s="98"/>
      <c r="E68" s="99"/>
      <c r="F68" s="56"/>
      <c r="G68" s="2"/>
      <c r="H68" s="72"/>
      <c r="I68" s="2"/>
      <c r="J68" s="77"/>
      <c r="K68" s="2"/>
      <c r="M68" s="2"/>
      <c r="N68" s="28"/>
    </row>
    <row r="69" spans="1:14" x14ac:dyDescent="0.45">
      <c r="A69" s="92" t="s">
        <v>85</v>
      </c>
      <c r="B69" s="28"/>
      <c r="C69" s="97"/>
      <c r="D69" s="98"/>
      <c r="E69" s="99"/>
      <c r="F69" s="56"/>
      <c r="G69" s="2"/>
      <c r="H69" s="72"/>
      <c r="I69" s="2"/>
      <c r="J69" s="77"/>
      <c r="K69" s="2"/>
      <c r="L69" s="2"/>
      <c r="M69" s="2"/>
      <c r="N69" s="28"/>
    </row>
    <row r="70" spans="1:14" ht="21.75" thickBot="1" x14ac:dyDescent="0.5">
      <c r="A70" s="1" t="str">
        <f>A29</f>
        <v>ส่วนที่เป็นของผู้ถือหุ้นของบริษัทฯ</v>
      </c>
      <c r="C70" s="97"/>
      <c r="D70" s="98"/>
      <c r="E70" s="99"/>
      <c r="F70" s="56"/>
      <c r="G70" s="2">
        <f>G73-G72</f>
        <v>3385746</v>
      </c>
      <c r="H70" s="72"/>
      <c r="I70" s="2">
        <f>I73-I72</f>
        <v>3330920</v>
      </c>
      <c r="J70" s="77"/>
      <c r="K70" s="42">
        <f>K67</f>
        <v>7592160</v>
      </c>
      <c r="L70" s="42"/>
      <c r="M70" s="42">
        <f>M67</f>
        <v>8733390</v>
      </c>
      <c r="N70" s="28"/>
    </row>
    <row r="71" spans="1:14" ht="21.75" thickTop="1" x14ac:dyDescent="0.45">
      <c r="A71" s="1" t="s">
        <v>157</v>
      </c>
      <c r="C71" s="97"/>
      <c r="D71" s="98"/>
      <c r="E71" s="99"/>
      <c r="F71" s="56"/>
      <c r="G71" s="2"/>
      <c r="H71" s="72"/>
      <c r="I71" s="2"/>
      <c r="J71" s="77"/>
      <c r="K71" s="2"/>
      <c r="L71" s="2"/>
      <c r="M71" s="2"/>
      <c r="N71" s="28"/>
    </row>
    <row r="72" spans="1:14" x14ac:dyDescent="0.45">
      <c r="A72" s="78" t="s">
        <v>156</v>
      </c>
      <c r="B72" s="28"/>
      <c r="C72" s="97"/>
      <c r="D72" s="98"/>
      <c r="E72" s="99"/>
      <c r="F72" s="56"/>
      <c r="G72" s="2">
        <f>'PL-T (6)'!G72-142086</f>
        <v>112044</v>
      </c>
      <c r="H72" s="72"/>
      <c r="I72" s="2">
        <v>119887</v>
      </c>
      <c r="J72" s="77"/>
      <c r="K72" s="2"/>
      <c r="L72" s="2"/>
      <c r="M72" s="2"/>
      <c r="N72" s="28"/>
    </row>
    <row r="73" spans="1:14" ht="21.75" thickBot="1" x14ac:dyDescent="0.5">
      <c r="A73" s="96"/>
      <c r="B73" s="28"/>
      <c r="C73" s="97"/>
      <c r="D73" s="98"/>
      <c r="E73" s="99"/>
      <c r="F73" s="56"/>
      <c r="G73" s="30">
        <f>G67</f>
        <v>3497790</v>
      </c>
      <c r="H73" s="146"/>
      <c r="I73" s="30">
        <f>I67</f>
        <v>3450807</v>
      </c>
      <c r="J73" s="77"/>
      <c r="K73" s="2"/>
      <c r="M73" s="2"/>
      <c r="N73" s="28"/>
    </row>
    <row r="74" spans="1:14" ht="21.75" thickTop="1" x14ac:dyDescent="0.45">
      <c r="F74" s="1"/>
      <c r="G74" s="80"/>
      <c r="H74" s="74"/>
      <c r="I74" s="31"/>
      <c r="J74" s="75"/>
      <c r="K74" s="74"/>
      <c r="L74" s="74"/>
      <c r="M74" s="31"/>
    </row>
    <row r="75" spans="1:14" x14ac:dyDescent="0.45">
      <c r="A75" s="1" t="s">
        <v>35</v>
      </c>
      <c r="F75" s="1"/>
      <c r="G75" s="80"/>
      <c r="H75" s="74"/>
      <c r="I75" s="31"/>
      <c r="J75" s="75"/>
      <c r="K75" s="80"/>
      <c r="L75" s="74"/>
      <c r="M75" s="31"/>
    </row>
    <row r="76" spans="1:14" x14ac:dyDescent="0.45">
      <c r="F76" s="1"/>
      <c r="G76" s="80"/>
      <c r="H76" s="74"/>
      <c r="I76" s="31"/>
      <c r="J76" s="75"/>
      <c r="K76" s="80"/>
      <c r="L76" s="74"/>
      <c r="M76" s="31"/>
    </row>
    <row r="77" spans="1:14" x14ac:dyDescent="0.45">
      <c r="F77" s="1"/>
      <c r="G77" s="80"/>
      <c r="H77" s="74"/>
      <c r="I77" s="31"/>
      <c r="J77" s="75"/>
      <c r="K77" s="80"/>
      <c r="L77" s="74"/>
      <c r="M77" s="31"/>
    </row>
    <row r="78" spans="1:14" x14ac:dyDescent="0.45">
      <c r="F78" s="1"/>
      <c r="G78" s="80"/>
      <c r="H78" s="74"/>
      <c r="I78" s="31"/>
      <c r="J78" s="75"/>
      <c r="K78" s="80"/>
      <c r="L78" s="74"/>
      <c r="M78" s="31"/>
    </row>
    <row r="79" spans="1:14" x14ac:dyDescent="0.45">
      <c r="F79" s="1"/>
      <c r="G79" s="80"/>
      <c r="H79" s="74"/>
      <c r="I79" s="31"/>
      <c r="J79" s="75"/>
      <c r="K79" s="80"/>
      <c r="L79" s="74"/>
      <c r="M79" s="31"/>
    </row>
    <row r="80" spans="1:14" x14ac:dyDescent="0.45">
      <c r="F80" s="1"/>
      <c r="G80" s="80"/>
      <c r="H80" s="74"/>
      <c r="I80" s="31"/>
      <c r="J80" s="75"/>
      <c r="K80" s="80"/>
      <c r="L80" s="74"/>
      <c r="M80" s="31"/>
    </row>
    <row r="81" spans="1:13" x14ac:dyDescent="0.45">
      <c r="F81" s="1"/>
      <c r="G81" s="80"/>
      <c r="H81" s="74"/>
      <c r="I81" s="31"/>
      <c r="J81" s="75"/>
      <c r="K81" s="80"/>
      <c r="L81" s="74"/>
      <c r="M81" s="31"/>
    </row>
    <row r="82" spans="1:13" x14ac:dyDescent="0.45">
      <c r="A82" s="100"/>
      <c r="B82" s="76"/>
      <c r="C82" s="76"/>
      <c r="E82" s="76"/>
      <c r="F82" s="39"/>
      <c r="G82" s="39"/>
      <c r="H82" s="39"/>
      <c r="I82" s="39"/>
      <c r="J82" s="39"/>
      <c r="K82" s="39"/>
      <c r="L82" s="39"/>
      <c r="M82" s="76" t="s">
        <v>129</v>
      </c>
    </row>
    <row r="83" spans="1:13" x14ac:dyDescent="0.45">
      <c r="A83" s="91"/>
      <c r="B83" s="91"/>
      <c r="C83" s="91"/>
      <c r="D83" s="91"/>
      <c r="E83" s="91"/>
      <c r="F83" s="39"/>
      <c r="G83" s="39"/>
      <c r="H83" s="39"/>
      <c r="I83" s="39"/>
      <c r="J83" s="39"/>
      <c r="K83" s="39"/>
      <c r="L83" s="39"/>
      <c r="M83" s="39"/>
    </row>
    <row r="84" spans="1:13" x14ac:dyDescent="0.45">
      <c r="A84" s="91"/>
      <c r="B84" s="91"/>
      <c r="C84" s="91"/>
      <c r="D84" s="91"/>
      <c r="E84" s="91"/>
      <c r="H84" s="32"/>
      <c r="I84" s="32"/>
      <c r="J84" s="32"/>
      <c r="M84" s="34"/>
    </row>
    <row r="88" spans="1:13" x14ac:dyDescent="0.45">
      <c r="I88" s="32"/>
      <c r="K88" s="32"/>
      <c r="M88" s="32"/>
    </row>
  </sheetData>
  <mergeCells count="4">
    <mergeCell ref="G47:I47"/>
    <mergeCell ref="K47:N47"/>
    <mergeCell ref="G6:I6"/>
    <mergeCell ref="K6:N6"/>
  </mergeCells>
  <printOptions horizontalCentered="1"/>
  <pageMargins left="0.78" right="0.25" top="0.35" bottom="0.2" header="0.196850393700787" footer="0.196850393700787"/>
  <pageSetup paperSize="9" scale="93" firstPageNumber="3" fitToHeight="0" orientation="portrait" useFirstPageNumber="1" r:id="rId1"/>
  <headerFooter alignWithMargins="0"/>
  <rowBreaks count="1" manualBreakCount="1">
    <brk id="41" max="16383" man="1"/>
  </rowBreaks>
  <colBreaks count="1" manualBreakCount="1">
    <brk id="16" max="8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DEC59-5E71-4F43-9A7E-2E86A92A2B7B}">
  <sheetPr codeName="Sheet4"/>
  <dimension ref="A1:O250"/>
  <sheetViews>
    <sheetView showGridLines="0" view="pageBreakPreview" zoomScaleNormal="98" zoomScaleSheetLayoutView="100" workbookViewId="0">
      <selection activeCell="O1" sqref="O1"/>
    </sheetView>
  </sheetViews>
  <sheetFormatPr defaultColWidth="9.140625" defaultRowHeight="21" x14ac:dyDescent="0.45"/>
  <cols>
    <col min="1" max="3" width="2.7109375" style="1" customWidth="1"/>
    <col min="4" max="4" width="36.42578125" style="1" customWidth="1"/>
    <col min="5" max="5" width="10" style="31" customWidth="1"/>
    <col min="6" max="6" width="0.5703125" style="31" customWidth="1"/>
    <col min="7" max="7" width="14.42578125" style="32" customWidth="1"/>
    <col min="8" max="8" width="0.5703125" style="28" customWidth="1"/>
    <col min="9" max="9" width="14.42578125" style="28" customWidth="1"/>
    <col min="10" max="10" width="0.5703125" style="28" customWidth="1"/>
    <col min="11" max="11" width="14.42578125" style="28" customWidth="1"/>
    <col min="12" max="12" width="0.5703125" style="28" customWidth="1"/>
    <col min="13" max="13" width="14.42578125" style="28" customWidth="1"/>
    <col min="14" max="14" width="12.85546875" style="1" customWidth="1"/>
    <col min="15" max="16384" width="9.140625" style="1"/>
  </cols>
  <sheetData>
    <row r="1" spans="1:14" x14ac:dyDescent="0.45">
      <c r="M1" s="43" t="s">
        <v>146</v>
      </c>
    </row>
    <row r="2" spans="1:14" x14ac:dyDescent="0.45">
      <c r="A2" s="91" t="s">
        <v>36</v>
      </c>
      <c r="B2" s="91"/>
      <c r="C2" s="91"/>
      <c r="D2" s="91"/>
      <c r="E2" s="91"/>
      <c r="F2" s="39"/>
      <c r="G2" s="1"/>
      <c r="H2" s="39"/>
      <c r="I2" s="39"/>
      <c r="J2" s="39"/>
      <c r="K2" s="39"/>
      <c r="L2" s="39"/>
      <c r="M2" s="34"/>
    </row>
    <row r="3" spans="1:14" x14ac:dyDescent="0.45">
      <c r="A3" s="91" t="s">
        <v>13</v>
      </c>
      <c r="B3" s="91"/>
      <c r="C3" s="91"/>
      <c r="D3" s="91"/>
      <c r="E3" s="91"/>
      <c r="F3" s="39"/>
      <c r="G3" s="39"/>
      <c r="H3" s="39"/>
      <c r="I3" s="39"/>
      <c r="J3" s="39"/>
      <c r="K3" s="39"/>
      <c r="L3" s="39"/>
      <c r="M3" s="39"/>
    </row>
    <row r="4" spans="1:14" x14ac:dyDescent="0.45">
      <c r="A4" s="91" t="s">
        <v>250</v>
      </c>
      <c r="B4" s="91"/>
      <c r="C4" s="91"/>
      <c r="D4" s="91"/>
      <c r="E4" s="91"/>
      <c r="F4" s="39"/>
      <c r="G4" s="39"/>
      <c r="H4" s="39"/>
      <c r="I4" s="130"/>
      <c r="J4" s="39"/>
      <c r="K4" s="39"/>
      <c r="L4" s="39"/>
      <c r="M4" s="39"/>
    </row>
    <row r="5" spans="1:14" x14ac:dyDescent="0.45">
      <c r="C5" s="44"/>
      <c r="D5" s="44"/>
      <c r="E5" s="44"/>
      <c r="F5" s="45"/>
      <c r="G5" s="44"/>
      <c r="H5" s="44"/>
      <c r="I5" s="44"/>
      <c r="J5" s="44"/>
      <c r="M5" s="34" t="s">
        <v>235</v>
      </c>
    </row>
    <row r="6" spans="1:14" x14ac:dyDescent="0.45">
      <c r="A6" s="92"/>
      <c r="B6" s="92"/>
      <c r="C6" s="92"/>
      <c r="D6" s="92"/>
      <c r="E6" s="92"/>
      <c r="F6" s="1"/>
      <c r="G6" s="157" t="s">
        <v>30</v>
      </c>
      <c r="H6" s="157"/>
      <c r="I6" s="157"/>
      <c r="K6" s="157" t="s">
        <v>65</v>
      </c>
      <c r="L6" s="157"/>
      <c r="M6" s="157"/>
      <c r="N6" s="28"/>
    </row>
    <row r="7" spans="1:14" x14ac:dyDescent="0.45">
      <c r="E7" s="36" t="s">
        <v>26</v>
      </c>
      <c r="F7" s="1"/>
      <c r="G7" s="46">
        <v>2569</v>
      </c>
      <c r="H7" s="74"/>
      <c r="I7" s="46">
        <v>2568</v>
      </c>
      <c r="J7" s="75"/>
      <c r="K7" s="46">
        <v>2569</v>
      </c>
      <c r="L7" s="74"/>
      <c r="M7" s="46">
        <v>2568</v>
      </c>
    </row>
    <row r="8" spans="1:14" x14ac:dyDescent="0.45">
      <c r="A8" s="92" t="s">
        <v>24</v>
      </c>
      <c r="E8" s="93"/>
      <c r="I8" s="32"/>
    </row>
    <row r="9" spans="1:14" x14ac:dyDescent="0.45">
      <c r="A9" s="1" t="s">
        <v>76</v>
      </c>
      <c r="B9" s="37"/>
      <c r="C9" s="37"/>
      <c r="E9" s="120"/>
      <c r="F9" s="38"/>
      <c r="G9" s="2">
        <v>53051605</v>
      </c>
      <c r="H9" s="2"/>
      <c r="I9" s="1">
        <f>52777374-40906</f>
        <v>52736468</v>
      </c>
      <c r="J9" s="1"/>
      <c r="K9" s="2">
        <v>9089687</v>
      </c>
      <c r="L9" s="1"/>
      <c r="M9" s="2">
        <v>8927806</v>
      </c>
    </row>
    <row r="10" spans="1:14" x14ac:dyDescent="0.45">
      <c r="A10" s="1" t="s">
        <v>150</v>
      </c>
      <c r="C10" s="37"/>
      <c r="E10" s="120"/>
      <c r="F10" s="38"/>
      <c r="G10" s="2">
        <v>2050063</v>
      </c>
      <c r="H10" s="2"/>
      <c r="I10" s="1">
        <f>2033976+40906</f>
        <v>2074882</v>
      </c>
      <c r="J10" s="1"/>
      <c r="K10" s="2">
        <v>0</v>
      </c>
      <c r="L10" s="1"/>
      <c r="M10" s="2">
        <v>0</v>
      </c>
    </row>
    <row r="11" spans="1:14" x14ac:dyDescent="0.45">
      <c r="A11" s="1" t="s">
        <v>42</v>
      </c>
      <c r="B11" s="94"/>
      <c r="C11" s="94"/>
      <c r="E11" s="120"/>
      <c r="F11" s="38"/>
      <c r="G11" s="2"/>
      <c r="H11" s="2"/>
      <c r="I11" s="1"/>
      <c r="J11" s="1"/>
      <c r="K11" s="2"/>
      <c r="L11" s="1"/>
      <c r="M11" s="2"/>
    </row>
    <row r="12" spans="1:14" x14ac:dyDescent="0.45">
      <c r="B12" s="1" t="s">
        <v>66</v>
      </c>
      <c r="C12" s="37"/>
      <c r="E12" s="125"/>
      <c r="F12" s="38"/>
      <c r="G12" s="23">
        <v>38344</v>
      </c>
      <c r="H12" s="2"/>
      <c r="I12" s="23">
        <v>37365</v>
      </c>
      <c r="J12" s="1"/>
      <c r="K12" s="23">
        <v>10717200</v>
      </c>
      <c r="L12" s="1"/>
      <c r="M12" s="23">
        <v>9942132</v>
      </c>
    </row>
    <row r="13" spans="1:14" x14ac:dyDescent="0.45">
      <c r="B13" s="1" t="s">
        <v>43</v>
      </c>
      <c r="C13" s="37"/>
      <c r="E13" s="122"/>
      <c r="F13" s="38"/>
      <c r="G13" s="24">
        <v>966317</v>
      </c>
      <c r="H13" s="2"/>
      <c r="I13" s="24">
        <v>774864</v>
      </c>
      <c r="J13" s="1"/>
      <c r="K13" s="24">
        <v>840777</v>
      </c>
      <c r="L13" s="1"/>
      <c r="M13" s="24">
        <v>871263</v>
      </c>
    </row>
    <row r="14" spans="1:14" x14ac:dyDescent="0.45">
      <c r="A14" s="1" t="s">
        <v>44</v>
      </c>
      <c r="C14" s="37"/>
      <c r="E14" s="122"/>
      <c r="F14" s="38"/>
      <c r="G14" s="2">
        <f>SUM(G12:G13)</f>
        <v>1004661</v>
      </c>
      <c r="H14" s="2"/>
      <c r="I14" s="139">
        <f>SUM(I12:I13)</f>
        <v>812229</v>
      </c>
      <c r="J14" s="2"/>
      <c r="K14" s="2">
        <f>SUM(K12:K13)</f>
        <v>11557977</v>
      </c>
      <c r="L14" s="2"/>
      <c r="M14" s="139">
        <f>SUM(M12:M13)</f>
        <v>10813395</v>
      </c>
    </row>
    <row r="15" spans="1:14" x14ac:dyDescent="0.45">
      <c r="A15" s="92" t="s">
        <v>14</v>
      </c>
      <c r="C15" s="37"/>
      <c r="E15" s="126"/>
      <c r="F15" s="38"/>
      <c r="G15" s="25">
        <f>SUM(G9:G14)-G14</f>
        <v>56106329</v>
      </c>
      <c r="H15" s="2"/>
      <c r="I15" s="140">
        <f>SUM(I9:I14)-I14</f>
        <v>55623579</v>
      </c>
      <c r="J15" s="2"/>
      <c r="K15" s="25">
        <f>SUM(K9:K14)-K14</f>
        <v>20647664</v>
      </c>
      <c r="L15" s="2"/>
      <c r="M15" s="25">
        <f>SUM(M9:M14)-M14</f>
        <v>19741201</v>
      </c>
    </row>
    <row r="16" spans="1:14" x14ac:dyDescent="0.45">
      <c r="A16" s="92" t="s">
        <v>25</v>
      </c>
      <c r="E16" s="127"/>
      <c r="G16" s="2"/>
      <c r="H16" s="63"/>
      <c r="I16" s="63"/>
      <c r="J16" s="2"/>
      <c r="K16" s="2"/>
      <c r="L16" s="2"/>
      <c r="M16" s="2"/>
    </row>
    <row r="17" spans="1:13" x14ac:dyDescent="0.45">
      <c r="A17" s="1" t="s">
        <v>102</v>
      </c>
      <c r="E17" s="120"/>
      <c r="G17" s="2">
        <v>35984937</v>
      </c>
      <c r="H17" s="2"/>
      <c r="I17" s="2">
        <v>35021214</v>
      </c>
      <c r="J17" s="1"/>
      <c r="K17" s="2">
        <v>5869512</v>
      </c>
      <c r="L17" s="1"/>
      <c r="M17" s="2">
        <v>5705577</v>
      </c>
    </row>
    <row r="18" spans="1:13" x14ac:dyDescent="0.45">
      <c r="A18" s="1" t="s">
        <v>71</v>
      </c>
      <c r="C18" s="37"/>
      <c r="D18" s="37"/>
      <c r="E18" s="120"/>
      <c r="F18" s="38"/>
      <c r="G18" s="2">
        <v>10663278</v>
      </c>
      <c r="H18" s="2"/>
      <c r="I18" s="2">
        <v>10476254</v>
      </c>
      <c r="J18" s="1"/>
      <c r="K18" s="2">
        <v>2422393</v>
      </c>
      <c r="L18" s="1"/>
      <c r="M18" s="2">
        <v>2360825</v>
      </c>
    </row>
    <row r="19" spans="1:13" x14ac:dyDescent="0.45">
      <c r="A19" s="92" t="s">
        <v>22</v>
      </c>
      <c r="E19" s="120"/>
      <c r="G19" s="25">
        <f>SUM(G17:G18)</f>
        <v>46648215</v>
      </c>
      <c r="H19" s="2"/>
      <c r="I19" s="140">
        <f>SUM(I17:I18)</f>
        <v>45497468</v>
      </c>
      <c r="J19" s="2"/>
      <c r="K19" s="25">
        <f>SUM(K17:K18)</f>
        <v>8291905</v>
      </c>
      <c r="L19" s="2"/>
      <c r="M19" s="25">
        <f>SUM(M17:M18)</f>
        <v>8066402</v>
      </c>
    </row>
    <row r="20" spans="1:13" x14ac:dyDescent="0.45">
      <c r="A20" s="95" t="s">
        <v>182</v>
      </c>
      <c r="E20" s="120"/>
      <c r="G20" s="2">
        <f>G15-G19</f>
        <v>9458114</v>
      </c>
      <c r="H20" s="2"/>
      <c r="I20" s="139">
        <f>I15-I19</f>
        <v>10126111</v>
      </c>
      <c r="J20" s="1"/>
      <c r="K20" s="2">
        <f>K15-K19</f>
        <v>12355759</v>
      </c>
      <c r="L20" s="1"/>
      <c r="M20" s="2">
        <f>M15-M19</f>
        <v>11674799</v>
      </c>
    </row>
    <row r="21" spans="1:13" x14ac:dyDescent="0.45">
      <c r="A21" s="1" t="s">
        <v>68</v>
      </c>
      <c r="E21" s="134">
        <v>6</v>
      </c>
      <c r="G21" s="2">
        <v>54970</v>
      </c>
      <c r="H21" s="2"/>
      <c r="I21" s="2">
        <v>32005</v>
      </c>
      <c r="J21" s="1"/>
      <c r="K21" s="2">
        <v>0</v>
      </c>
      <c r="L21" s="1"/>
      <c r="M21" s="2">
        <v>0</v>
      </c>
    </row>
    <row r="22" spans="1:13" x14ac:dyDescent="0.45">
      <c r="A22" s="47" t="s">
        <v>160</v>
      </c>
      <c r="C22" s="37"/>
      <c r="E22" s="135"/>
      <c r="F22" s="38"/>
      <c r="G22" s="2">
        <v>31425</v>
      </c>
      <c r="H22" s="2"/>
      <c r="I22" s="2">
        <v>65014</v>
      </c>
      <c r="J22" s="1"/>
      <c r="K22" s="2">
        <v>57989</v>
      </c>
      <c r="L22" s="1"/>
      <c r="M22" s="2">
        <v>87307</v>
      </c>
    </row>
    <row r="23" spans="1:13" x14ac:dyDescent="0.45">
      <c r="A23" s="1" t="s">
        <v>138</v>
      </c>
      <c r="E23" s="135"/>
      <c r="G23" s="3">
        <v>-154924</v>
      </c>
      <c r="H23" s="2"/>
      <c r="I23" s="3">
        <v>-193480</v>
      </c>
      <c r="J23" s="1"/>
      <c r="K23" s="3">
        <v>-159422</v>
      </c>
      <c r="L23" s="1"/>
      <c r="M23" s="3">
        <v>-237913</v>
      </c>
    </row>
    <row r="24" spans="1:13" x14ac:dyDescent="0.45">
      <c r="A24" s="92" t="s">
        <v>125</v>
      </c>
      <c r="E24" s="135"/>
      <c r="G24" s="2">
        <f>SUM(G20:G23)</f>
        <v>9389585</v>
      </c>
      <c r="H24" s="2"/>
      <c r="I24" s="139">
        <f>SUM(I20:I23)</f>
        <v>10029650</v>
      </c>
      <c r="J24" s="2"/>
      <c r="K24" s="2">
        <f>SUM(K20:K23)</f>
        <v>12254326</v>
      </c>
      <c r="L24" s="2"/>
      <c r="M24" s="2">
        <f>SUM(M20:M23)</f>
        <v>11524193</v>
      </c>
    </row>
    <row r="25" spans="1:13" x14ac:dyDescent="0.45">
      <c r="A25" s="1" t="s">
        <v>126</v>
      </c>
      <c r="E25" s="135"/>
      <c r="G25" s="2">
        <v>-1833155</v>
      </c>
      <c r="H25" s="2"/>
      <c r="I25" s="2">
        <v>-1916396</v>
      </c>
      <c r="J25" s="1"/>
      <c r="K25" s="2">
        <v>-259603</v>
      </c>
      <c r="L25" s="1"/>
      <c r="M25" s="2">
        <v>-250575</v>
      </c>
    </row>
    <row r="26" spans="1:13" ht="21.75" thickBot="1" x14ac:dyDescent="0.5">
      <c r="A26" s="92" t="s">
        <v>147</v>
      </c>
      <c r="E26" s="127"/>
      <c r="G26" s="30">
        <f>SUM(G24:G25)</f>
        <v>7556430</v>
      </c>
      <c r="H26" s="2"/>
      <c r="I26" s="141">
        <f>SUM(I24:I25)</f>
        <v>8113254</v>
      </c>
      <c r="J26" s="2"/>
      <c r="K26" s="30">
        <f>SUM(K24:K25)</f>
        <v>11994723</v>
      </c>
      <c r="L26" s="2"/>
      <c r="M26" s="30">
        <f>SUM(M24:M25)</f>
        <v>11273618</v>
      </c>
    </row>
    <row r="27" spans="1:13" ht="21.75" thickTop="1" x14ac:dyDescent="0.45">
      <c r="E27" s="127"/>
      <c r="G27" s="51"/>
      <c r="H27" s="63"/>
      <c r="I27" s="51"/>
      <c r="K27" s="1"/>
      <c r="M27" s="1"/>
    </row>
    <row r="28" spans="1:13" x14ac:dyDescent="0.45">
      <c r="A28" s="92" t="s">
        <v>103</v>
      </c>
      <c r="E28" s="123"/>
      <c r="G28" s="2"/>
      <c r="H28" s="2"/>
      <c r="I28" s="2"/>
      <c r="J28" s="2"/>
      <c r="K28" s="2"/>
      <c r="L28" s="2"/>
      <c r="M28" s="2"/>
    </row>
    <row r="29" spans="1:13" ht="21.75" thickBot="1" x14ac:dyDescent="0.5">
      <c r="A29" s="1" t="s">
        <v>97</v>
      </c>
      <c r="E29" s="123"/>
      <c r="G29" s="2">
        <f>+G26-G31</f>
        <v>7306451</v>
      </c>
      <c r="H29" s="2"/>
      <c r="I29" s="2">
        <f>+I26-I31</f>
        <v>7836353</v>
      </c>
      <c r="J29" s="2"/>
      <c r="K29" s="42">
        <f>K26</f>
        <v>11994723</v>
      </c>
      <c r="L29" s="2"/>
      <c r="M29" s="42">
        <f>M26</f>
        <v>11273618</v>
      </c>
    </row>
    <row r="30" spans="1:13" ht="21.75" thickTop="1" x14ac:dyDescent="0.45">
      <c r="A30" s="1" t="s">
        <v>157</v>
      </c>
      <c r="E30" s="123"/>
      <c r="G30" s="2"/>
      <c r="H30" s="2"/>
      <c r="I30" s="2"/>
      <c r="J30" s="2"/>
      <c r="K30" s="2"/>
      <c r="L30" s="2"/>
      <c r="M30" s="2"/>
    </row>
    <row r="31" spans="1:13" x14ac:dyDescent="0.45">
      <c r="A31" s="1" t="s">
        <v>156</v>
      </c>
      <c r="E31" s="123"/>
      <c r="G31" s="3">
        <v>249979</v>
      </c>
      <c r="H31" s="2"/>
      <c r="I31" s="3">
        <v>276901</v>
      </c>
      <c r="J31" s="2"/>
      <c r="K31" s="2"/>
      <c r="L31" s="2"/>
      <c r="M31" s="2"/>
    </row>
    <row r="32" spans="1:13" ht="21.75" thickBot="1" x14ac:dyDescent="0.5">
      <c r="E32" s="123"/>
      <c r="G32" s="42">
        <f>SUM(G29:G31)</f>
        <v>7556430</v>
      </c>
      <c r="H32" s="2"/>
      <c r="I32" s="42">
        <f>SUM(I29:I31)</f>
        <v>8113254</v>
      </c>
      <c r="J32" s="2"/>
      <c r="K32" s="2"/>
      <c r="L32" s="2"/>
      <c r="M32" s="2"/>
    </row>
    <row r="33" spans="1:14" ht="21.75" thickTop="1" x14ac:dyDescent="0.45">
      <c r="E33" s="123"/>
      <c r="G33" s="84"/>
      <c r="H33" s="85"/>
      <c r="I33" s="84"/>
      <c r="J33" s="2"/>
      <c r="K33" s="2"/>
      <c r="L33" s="2"/>
      <c r="M33" s="2"/>
    </row>
    <row r="34" spans="1:14" x14ac:dyDescent="0.45">
      <c r="A34" s="92" t="s">
        <v>106</v>
      </c>
      <c r="B34" s="92"/>
      <c r="E34" s="134">
        <v>16</v>
      </c>
      <c r="G34" s="28"/>
    </row>
    <row r="35" spans="1:14" ht="21.75" thickBot="1" x14ac:dyDescent="0.5">
      <c r="A35" s="1" t="s">
        <v>127</v>
      </c>
      <c r="E35" s="123"/>
      <c r="G35" s="52">
        <f>G29/G37*1000</f>
        <v>0.45975648935070806</v>
      </c>
      <c r="H35" s="73"/>
      <c r="I35" s="52">
        <f>I29/I37*1000</f>
        <v>0.49310043201451553</v>
      </c>
      <c r="J35" s="73"/>
      <c r="K35" s="52">
        <f>K29/K37*1000</f>
        <v>0.75476476023916306</v>
      </c>
      <c r="L35" s="73"/>
      <c r="M35" s="52">
        <f>M29/M37*1000</f>
        <v>0.7093894195637459</v>
      </c>
    </row>
    <row r="36" spans="1:14" ht="21.75" thickTop="1" x14ac:dyDescent="0.45">
      <c r="E36" s="121"/>
      <c r="G36" s="28"/>
    </row>
    <row r="37" spans="1:14" ht="21.75" thickBot="1" x14ac:dyDescent="0.5">
      <c r="A37" s="1" t="s">
        <v>34</v>
      </c>
      <c r="E37" s="121"/>
      <c r="G37" s="42">
        <v>15892001895</v>
      </c>
      <c r="H37" s="2"/>
      <c r="I37" s="42">
        <v>15892001895</v>
      </c>
      <c r="J37" s="2"/>
      <c r="K37" s="42">
        <v>15892001895</v>
      </c>
      <c r="L37" s="2"/>
      <c r="M37" s="42">
        <v>15892001895</v>
      </c>
    </row>
    <row r="38" spans="1:14" ht="21.75" thickTop="1" x14ac:dyDescent="0.45">
      <c r="E38" s="38"/>
      <c r="G38" s="2"/>
      <c r="H38" s="2"/>
      <c r="I38" s="2"/>
      <c r="J38" s="2"/>
      <c r="K38" s="2"/>
      <c r="L38" s="2"/>
      <c r="M38" s="2"/>
    </row>
    <row r="39" spans="1:14" x14ac:dyDescent="0.45">
      <c r="A39" s="1" t="s">
        <v>35</v>
      </c>
      <c r="E39" s="38"/>
      <c r="G39" s="2"/>
      <c r="H39" s="2"/>
      <c r="I39" s="2"/>
      <c r="J39" s="2"/>
      <c r="K39" s="2"/>
      <c r="L39" s="2"/>
      <c r="M39" s="2"/>
    </row>
    <row r="40" spans="1:14" x14ac:dyDescent="0.45">
      <c r="E40" s="38"/>
      <c r="G40" s="2"/>
      <c r="H40" s="2"/>
      <c r="I40" s="2"/>
      <c r="J40" s="2"/>
      <c r="K40" s="2"/>
      <c r="L40" s="2"/>
      <c r="M40" s="2"/>
    </row>
    <row r="41" spans="1:14" x14ac:dyDescent="0.45">
      <c r="E41" s="38"/>
      <c r="G41" s="43"/>
      <c r="H41" s="43"/>
      <c r="I41" s="43"/>
      <c r="J41" s="43"/>
      <c r="K41" s="43"/>
      <c r="L41" s="43"/>
      <c r="M41" s="76" t="s">
        <v>247</v>
      </c>
    </row>
    <row r="42" spans="1:14" x14ac:dyDescent="0.45">
      <c r="E42" s="38"/>
      <c r="G42" s="43"/>
      <c r="H42" s="43"/>
      <c r="I42" s="43"/>
      <c r="J42" s="43"/>
      <c r="K42" s="43"/>
      <c r="L42" s="43"/>
      <c r="M42" s="43" t="s">
        <v>146</v>
      </c>
    </row>
    <row r="43" spans="1:14" x14ac:dyDescent="0.45">
      <c r="A43" s="92" t="s">
        <v>36</v>
      </c>
      <c r="F43" s="39"/>
      <c r="G43" s="39"/>
      <c r="H43" s="39"/>
      <c r="I43" s="39"/>
      <c r="J43" s="39"/>
      <c r="K43" s="39"/>
      <c r="L43" s="39"/>
      <c r="M43" s="39"/>
    </row>
    <row r="44" spans="1:14" x14ac:dyDescent="0.45">
      <c r="A44" s="91" t="s">
        <v>83</v>
      </c>
      <c r="B44" s="91"/>
      <c r="C44" s="91"/>
      <c r="D44" s="91"/>
      <c r="E44" s="39"/>
      <c r="F44" s="39"/>
      <c r="G44" s="39"/>
      <c r="H44" s="39"/>
      <c r="I44" s="39"/>
      <c r="J44" s="39"/>
      <c r="K44" s="39"/>
      <c r="L44" s="39"/>
      <c r="M44" s="39"/>
    </row>
    <row r="45" spans="1:14" x14ac:dyDescent="0.45">
      <c r="A45" s="91" t="str">
        <f>A4</f>
        <v>สำหรับงวดหกเดือนสิ้นสุดวันที่ 30 มิถุนายน 2569</v>
      </c>
      <c r="B45" s="91"/>
      <c r="C45" s="91"/>
      <c r="D45" s="91"/>
      <c r="E45" s="39"/>
      <c r="F45" s="39"/>
      <c r="G45" s="39"/>
      <c r="H45" s="39"/>
      <c r="I45" s="39"/>
      <c r="J45" s="39"/>
      <c r="K45" s="39"/>
      <c r="L45" s="39"/>
      <c r="M45" s="39"/>
    </row>
    <row r="46" spans="1:14" x14ac:dyDescent="0.45">
      <c r="A46" s="91"/>
      <c r="B46" s="91"/>
      <c r="C46" s="91"/>
      <c r="D46" s="91"/>
      <c r="E46" s="39"/>
      <c r="H46" s="32"/>
      <c r="I46" s="32"/>
      <c r="J46" s="32"/>
      <c r="M46" s="34" t="str">
        <f>+'BS&amp;PL Thai'!$M$4</f>
        <v>(หน่วย: พันบาท)</v>
      </c>
    </row>
    <row r="47" spans="1:14" x14ac:dyDescent="0.45">
      <c r="C47" s="32"/>
      <c r="D47" s="32"/>
      <c r="E47" s="32"/>
      <c r="F47" s="1"/>
      <c r="G47" s="157" t="s">
        <v>30</v>
      </c>
      <c r="H47" s="157"/>
      <c r="I47" s="157"/>
      <c r="K47" s="157" t="s">
        <v>65</v>
      </c>
      <c r="L47" s="157"/>
      <c r="M47" s="157"/>
      <c r="N47" s="28"/>
    </row>
    <row r="48" spans="1:14" x14ac:dyDescent="0.45">
      <c r="A48" s="92"/>
      <c r="B48" s="92"/>
      <c r="C48" s="92"/>
      <c r="D48" s="92"/>
      <c r="F48" s="1"/>
      <c r="G48" s="46">
        <f>+G$7</f>
        <v>2569</v>
      </c>
      <c r="H48" s="74"/>
      <c r="I48" s="46">
        <f>+I$7</f>
        <v>2568</v>
      </c>
      <c r="J48" s="75"/>
      <c r="K48" s="46">
        <f>+K$7</f>
        <v>2569</v>
      </c>
      <c r="L48" s="74"/>
      <c r="M48" s="46">
        <f>+M$7</f>
        <v>2568</v>
      </c>
    </row>
    <row r="49" spans="1:14" x14ac:dyDescent="0.45">
      <c r="A49" s="96" t="s">
        <v>147</v>
      </c>
      <c r="B49" s="28"/>
      <c r="C49" s="97"/>
      <c r="D49" s="98"/>
      <c r="E49" s="99"/>
      <c r="F49" s="56"/>
      <c r="G49" s="3">
        <f>G26</f>
        <v>7556430</v>
      </c>
      <c r="H49" s="72"/>
      <c r="I49" s="3">
        <f>I26</f>
        <v>8113254</v>
      </c>
      <c r="J49" s="77"/>
      <c r="K49" s="3">
        <f>K26</f>
        <v>11994723</v>
      </c>
      <c r="M49" s="3">
        <f>M26</f>
        <v>11273618</v>
      </c>
      <c r="N49" s="28"/>
    </row>
    <row r="50" spans="1:14" x14ac:dyDescent="0.45">
      <c r="A50" s="96"/>
      <c r="B50" s="28"/>
      <c r="C50" s="97"/>
      <c r="D50" s="98"/>
      <c r="E50" s="99"/>
      <c r="F50" s="56"/>
      <c r="G50" s="2"/>
      <c r="H50" s="72"/>
      <c r="I50" s="2"/>
      <c r="J50" s="77"/>
      <c r="K50" s="2"/>
      <c r="M50" s="2"/>
      <c r="N50" s="28"/>
    </row>
    <row r="51" spans="1:14" x14ac:dyDescent="0.45">
      <c r="A51" s="96" t="s">
        <v>84</v>
      </c>
      <c r="B51" s="28"/>
      <c r="C51" s="97"/>
      <c r="D51" s="98"/>
      <c r="E51" s="99"/>
      <c r="F51" s="56"/>
      <c r="G51" s="2"/>
      <c r="H51" s="72"/>
      <c r="I51" s="2"/>
      <c r="J51" s="77"/>
      <c r="K51" s="2"/>
      <c r="M51" s="2"/>
      <c r="N51" s="28"/>
    </row>
    <row r="52" spans="1:14" x14ac:dyDescent="0.45">
      <c r="A52" s="119" t="s">
        <v>133</v>
      </c>
      <c r="B52" s="28"/>
      <c r="C52" s="56"/>
      <c r="D52" s="57"/>
      <c r="E52" s="2"/>
      <c r="F52" s="56"/>
      <c r="G52" s="2"/>
      <c r="H52" s="72"/>
      <c r="I52" s="2"/>
      <c r="J52" s="77"/>
      <c r="K52" s="2"/>
      <c r="M52" s="2"/>
      <c r="N52" s="28"/>
    </row>
    <row r="53" spans="1:14" x14ac:dyDescent="0.45">
      <c r="A53" s="78" t="s">
        <v>117</v>
      </c>
      <c r="B53" s="28"/>
      <c r="C53" s="97"/>
      <c r="D53" s="98"/>
      <c r="E53" s="99"/>
      <c r="F53" s="56"/>
      <c r="G53" s="2"/>
      <c r="H53" s="72"/>
      <c r="I53" s="2"/>
      <c r="J53" s="72"/>
      <c r="K53" s="2"/>
      <c r="L53" s="77"/>
      <c r="M53" s="2"/>
      <c r="N53" s="28"/>
    </row>
    <row r="54" spans="1:14" x14ac:dyDescent="0.45">
      <c r="A54" s="78" t="s">
        <v>118</v>
      </c>
      <c r="B54" s="28"/>
      <c r="C54" s="97"/>
      <c r="D54" s="98"/>
      <c r="E54" s="38"/>
      <c r="F54" s="56"/>
      <c r="G54" s="2">
        <v>117886</v>
      </c>
      <c r="H54" s="77"/>
      <c r="I54" s="2">
        <v>-102959</v>
      </c>
      <c r="J54" s="2"/>
      <c r="K54" s="2">
        <v>0</v>
      </c>
      <c r="L54" s="77"/>
      <c r="M54" s="2">
        <v>0</v>
      </c>
      <c r="N54" s="28"/>
    </row>
    <row r="55" spans="1:14" x14ac:dyDescent="0.45">
      <c r="A55" s="78" t="s">
        <v>242</v>
      </c>
      <c r="B55" s="78"/>
      <c r="C55" s="78"/>
      <c r="D55" s="78"/>
      <c r="E55" s="121"/>
      <c r="F55" s="56"/>
      <c r="G55" s="2">
        <v>26263</v>
      </c>
      <c r="H55" s="2"/>
      <c r="I55" s="2">
        <v>89644</v>
      </c>
      <c r="J55" s="2"/>
      <c r="K55" s="2">
        <v>26263</v>
      </c>
      <c r="L55" s="77"/>
      <c r="M55" s="2">
        <v>89644</v>
      </c>
      <c r="N55" s="28"/>
    </row>
    <row r="56" spans="1:14" x14ac:dyDescent="0.45">
      <c r="A56" s="78" t="s">
        <v>225</v>
      </c>
      <c r="B56" s="78"/>
      <c r="C56" s="78"/>
      <c r="D56" s="78"/>
      <c r="E56" s="121"/>
      <c r="F56" s="56"/>
      <c r="G56" s="2">
        <v>-7709</v>
      </c>
      <c r="H56" s="2"/>
      <c r="I56" s="2">
        <v>-57998</v>
      </c>
      <c r="J56" s="2"/>
      <c r="K56" s="2">
        <v>-7709</v>
      </c>
      <c r="L56" s="77"/>
      <c r="M56" s="2">
        <v>-57998</v>
      </c>
      <c r="N56" s="28"/>
    </row>
    <row r="57" spans="1:14" x14ac:dyDescent="0.45">
      <c r="A57" s="78" t="s">
        <v>226</v>
      </c>
      <c r="B57" s="78"/>
      <c r="C57" s="78"/>
      <c r="D57" s="78"/>
      <c r="E57" s="120"/>
      <c r="F57" s="56"/>
      <c r="G57" s="3">
        <v>-3711</v>
      </c>
      <c r="H57" s="2"/>
      <c r="I57" s="3">
        <v>-6329</v>
      </c>
      <c r="J57" s="2"/>
      <c r="K57" s="3">
        <v>-3711</v>
      </c>
      <c r="L57" s="77"/>
      <c r="M57" s="3">
        <v>-6329</v>
      </c>
      <c r="N57" s="28"/>
    </row>
    <row r="58" spans="1:14" x14ac:dyDescent="0.45">
      <c r="A58" s="78" t="s">
        <v>133</v>
      </c>
      <c r="B58" s="28"/>
      <c r="C58" s="97"/>
      <c r="D58" s="98"/>
      <c r="E58" s="38"/>
      <c r="F58" s="56"/>
      <c r="G58" s="2"/>
      <c r="H58" s="2"/>
      <c r="I58" s="2"/>
      <c r="J58" s="2"/>
      <c r="K58" s="2"/>
      <c r="L58" s="77"/>
      <c r="M58" s="2"/>
      <c r="N58" s="28"/>
    </row>
    <row r="59" spans="1:14" x14ac:dyDescent="0.45">
      <c r="A59" s="78"/>
      <c r="B59" s="79" t="s">
        <v>134</v>
      </c>
      <c r="C59" s="97"/>
      <c r="D59" s="98"/>
      <c r="E59" s="38"/>
      <c r="F59" s="56"/>
      <c r="G59" s="3">
        <f>SUM(G53:G57)</f>
        <v>132729</v>
      </c>
      <c r="H59" s="2"/>
      <c r="I59" s="3">
        <f>SUM(I53:I57)</f>
        <v>-77642</v>
      </c>
      <c r="J59" s="2"/>
      <c r="K59" s="3">
        <f>SUM(K53:K57)</f>
        <v>14843</v>
      </c>
      <c r="L59" s="77"/>
      <c r="M59" s="3">
        <f>SUM(M53:M57)</f>
        <v>25317</v>
      </c>
      <c r="N59" s="28"/>
    </row>
    <row r="60" spans="1:14" x14ac:dyDescent="0.45">
      <c r="A60" s="119" t="s">
        <v>135</v>
      </c>
      <c r="B60" s="28"/>
      <c r="C60" s="97"/>
      <c r="D60" s="98"/>
      <c r="E60" s="38"/>
      <c r="F60" s="56"/>
      <c r="G60" s="2"/>
      <c r="H60" s="72"/>
      <c r="I60" s="2"/>
      <c r="J60" s="77"/>
      <c r="K60" s="2"/>
      <c r="M60" s="2"/>
      <c r="N60" s="28"/>
    </row>
    <row r="61" spans="1:14" x14ac:dyDescent="0.45">
      <c r="A61" s="78" t="s">
        <v>212</v>
      </c>
      <c r="B61" s="28"/>
      <c r="C61" s="97"/>
      <c r="D61" s="98"/>
      <c r="E61" s="38"/>
      <c r="F61" s="56"/>
      <c r="G61" s="1">
        <v>310771</v>
      </c>
      <c r="H61" s="72"/>
      <c r="I61" s="1">
        <v>146428</v>
      </c>
      <c r="J61" s="1"/>
      <c r="K61" s="1">
        <v>123047</v>
      </c>
      <c r="L61" s="1"/>
      <c r="M61" s="1">
        <v>-185677</v>
      </c>
      <c r="N61" s="28"/>
    </row>
    <row r="62" spans="1:14" x14ac:dyDescent="0.45">
      <c r="A62" s="78" t="s">
        <v>226</v>
      </c>
      <c r="B62" s="28"/>
      <c r="C62" s="97"/>
      <c r="D62" s="98"/>
      <c r="E62" s="38"/>
      <c r="F62" s="56"/>
      <c r="G62" s="1">
        <v>-62154</v>
      </c>
      <c r="H62" s="72"/>
      <c r="I62" s="1">
        <v>-29286</v>
      </c>
      <c r="J62" s="1"/>
      <c r="K62" s="1">
        <v>-24609</v>
      </c>
      <c r="L62" s="1"/>
      <c r="M62" s="1">
        <v>37135</v>
      </c>
      <c r="N62" s="28"/>
    </row>
    <row r="63" spans="1:14" x14ac:dyDescent="0.45">
      <c r="A63" s="78" t="s">
        <v>135</v>
      </c>
      <c r="B63" s="28"/>
      <c r="C63" s="97"/>
      <c r="D63" s="98"/>
      <c r="E63" s="99"/>
      <c r="F63" s="56"/>
      <c r="G63" s="29"/>
      <c r="H63" s="72"/>
      <c r="I63" s="29"/>
      <c r="J63" s="77"/>
      <c r="K63" s="29"/>
      <c r="M63" s="29"/>
      <c r="N63" s="28"/>
    </row>
    <row r="64" spans="1:14" x14ac:dyDescent="0.45">
      <c r="A64" s="78"/>
      <c r="B64" s="79" t="s">
        <v>134</v>
      </c>
      <c r="C64" s="97"/>
      <c r="D64" s="98"/>
      <c r="E64" s="2"/>
      <c r="F64" s="56"/>
      <c r="G64" s="2">
        <f>SUM(G61:G62)</f>
        <v>248617</v>
      </c>
      <c r="H64" s="72"/>
      <c r="I64" s="2">
        <f>SUM(I61:I62)</f>
        <v>117142</v>
      </c>
      <c r="J64" s="77"/>
      <c r="K64" s="2">
        <f>SUM(K61:K62)</f>
        <v>98438</v>
      </c>
      <c r="M64" s="2">
        <f>SUM(M61:M62)</f>
        <v>-148542</v>
      </c>
      <c r="N64" s="2"/>
    </row>
    <row r="65" spans="1:14" x14ac:dyDescent="0.45">
      <c r="A65" s="96" t="s">
        <v>148</v>
      </c>
      <c r="B65" s="79"/>
      <c r="C65" s="97"/>
      <c r="D65" s="98"/>
      <c r="E65" s="99"/>
      <c r="F65" s="56"/>
      <c r="G65" s="25">
        <f>G59+G64</f>
        <v>381346</v>
      </c>
      <c r="H65" s="72"/>
      <c r="I65" s="25">
        <f>I59+I64</f>
        <v>39500</v>
      </c>
      <c r="J65" s="77"/>
      <c r="K65" s="25">
        <f>K59+K64</f>
        <v>113281</v>
      </c>
      <c r="M65" s="25">
        <f>M59+M64</f>
        <v>-123225</v>
      </c>
      <c r="N65" s="2"/>
    </row>
    <row r="66" spans="1:14" x14ac:dyDescent="0.45">
      <c r="A66" s="96"/>
      <c r="B66" s="28"/>
      <c r="C66" s="97"/>
      <c r="D66" s="98"/>
      <c r="E66" s="99"/>
      <c r="F66" s="56"/>
      <c r="G66" s="2"/>
      <c r="H66" s="72"/>
      <c r="I66" s="2"/>
      <c r="J66" s="77"/>
      <c r="K66" s="2"/>
      <c r="M66" s="2"/>
      <c r="N66" s="28"/>
    </row>
    <row r="67" spans="1:14" ht="21.75" thickBot="1" x14ac:dyDescent="0.5">
      <c r="A67" s="96" t="s">
        <v>149</v>
      </c>
      <c r="B67" s="28"/>
      <c r="C67" s="97"/>
      <c r="D67" s="98"/>
      <c r="E67" s="99"/>
      <c r="F67" s="56"/>
      <c r="G67" s="42">
        <f>G49+G65</f>
        <v>7937776</v>
      </c>
      <c r="H67" s="72"/>
      <c r="I67" s="42">
        <f>I49++I65</f>
        <v>8152754</v>
      </c>
      <c r="J67" s="77"/>
      <c r="K67" s="42">
        <f>K49+K65</f>
        <v>12108004</v>
      </c>
      <c r="M67" s="42">
        <f>M49++M65</f>
        <v>11150393</v>
      </c>
      <c r="N67" s="28"/>
    </row>
    <row r="68" spans="1:14" ht="21.75" thickTop="1" x14ac:dyDescent="0.45">
      <c r="A68" s="96"/>
      <c r="B68" s="28"/>
      <c r="C68" s="97"/>
      <c r="D68" s="98"/>
      <c r="E68" s="99"/>
      <c r="F68" s="56"/>
      <c r="G68" s="2"/>
      <c r="H68" s="72"/>
      <c r="I68" s="2"/>
      <c r="J68" s="77"/>
      <c r="K68" s="2"/>
      <c r="M68" s="2"/>
      <c r="N68" s="28"/>
    </row>
    <row r="69" spans="1:14" x14ac:dyDescent="0.45">
      <c r="A69" s="96" t="s">
        <v>85</v>
      </c>
      <c r="B69" s="28"/>
      <c r="C69" s="97"/>
      <c r="D69" s="98"/>
      <c r="E69" s="99"/>
      <c r="F69" s="56"/>
      <c r="G69" s="2"/>
      <c r="H69" s="72"/>
      <c r="I69" s="2"/>
      <c r="J69" s="77"/>
      <c r="K69" s="2"/>
      <c r="M69" s="2"/>
      <c r="N69" s="28"/>
    </row>
    <row r="70" spans="1:14" ht="21.75" thickBot="1" x14ac:dyDescent="0.5">
      <c r="A70" s="1" t="str">
        <f>A29</f>
        <v>ส่วนที่เป็นของผู้ถือหุ้นของบริษัทฯ</v>
      </c>
      <c r="B70" s="28"/>
      <c r="C70" s="97"/>
      <c r="D70" s="98"/>
      <c r="E70" s="99"/>
      <c r="F70" s="56"/>
      <c r="G70" s="2">
        <f>G73-G72</f>
        <v>7683646</v>
      </c>
      <c r="H70" s="72"/>
      <c r="I70" s="2">
        <f>I73-I72</f>
        <v>7880788</v>
      </c>
      <c r="J70" s="77"/>
      <c r="K70" s="42">
        <f>K67</f>
        <v>12108004</v>
      </c>
      <c r="L70" s="2"/>
      <c r="M70" s="42">
        <f>M67</f>
        <v>11150393</v>
      </c>
      <c r="N70" s="28"/>
    </row>
    <row r="71" spans="1:14" ht="21.75" thickTop="1" x14ac:dyDescent="0.45">
      <c r="A71" s="1" t="s">
        <v>157</v>
      </c>
      <c r="C71" s="97"/>
      <c r="D71" s="98"/>
      <c r="E71" s="99"/>
      <c r="F71" s="56"/>
      <c r="G71" s="2"/>
      <c r="H71" s="72"/>
      <c r="I71" s="2"/>
      <c r="J71" s="77"/>
      <c r="K71" s="2"/>
      <c r="L71" s="2"/>
      <c r="M71" s="2"/>
      <c r="N71" s="28"/>
    </row>
    <row r="72" spans="1:14" x14ac:dyDescent="0.45">
      <c r="A72" s="1" t="s">
        <v>156</v>
      </c>
      <c r="C72" s="97"/>
      <c r="D72" s="98"/>
      <c r="E72" s="99"/>
      <c r="F72" s="56"/>
      <c r="G72" s="1">
        <f>('CE Thai'!AD54)</f>
        <v>254130</v>
      </c>
      <c r="H72" s="1"/>
      <c r="I72" s="1">
        <v>271966</v>
      </c>
      <c r="J72" s="77"/>
      <c r="K72" s="2"/>
      <c r="L72" s="2"/>
      <c r="M72" s="2"/>
      <c r="N72" s="28"/>
    </row>
    <row r="73" spans="1:14" ht="21.75" thickBot="1" x14ac:dyDescent="0.5">
      <c r="A73" s="96"/>
      <c r="B73" s="28"/>
      <c r="C73" s="97"/>
      <c r="D73" s="98"/>
      <c r="E73" s="99"/>
      <c r="F73" s="56"/>
      <c r="G73" s="30">
        <f>G67</f>
        <v>7937776</v>
      </c>
      <c r="H73" s="72"/>
      <c r="I73" s="30">
        <f>I67</f>
        <v>8152754</v>
      </c>
      <c r="J73" s="77"/>
      <c r="K73" s="2"/>
      <c r="L73" s="2"/>
      <c r="M73" s="2"/>
      <c r="N73" s="28"/>
    </row>
    <row r="74" spans="1:14" ht="21.75" thickTop="1" x14ac:dyDescent="0.45">
      <c r="A74" s="96"/>
      <c r="B74" s="28"/>
      <c r="C74" s="97"/>
      <c r="D74" s="98"/>
      <c r="E74" s="99"/>
      <c r="F74" s="56"/>
      <c r="G74" s="2"/>
      <c r="H74" s="72"/>
      <c r="I74" s="2"/>
      <c r="J74" s="77"/>
      <c r="K74" s="2"/>
      <c r="M74" s="2"/>
      <c r="N74" s="28"/>
    </row>
    <row r="75" spans="1:14" x14ac:dyDescent="0.45">
      <c r="A75" s="1" t="s">
        <v>35</v>
      </c>
      <c r="F75" s="1"/>
      <c r="G75" s="80"/>
      <c r="H75" s="74"/>
      <c r="I75" s="31"/>
      <c r="J75" s="75"/>
      <c r="K75" s="74"/>
      <c r="L75" s="74"/>
      <c r="M75" s="31"/>
    </row>
    <row r="76" spans="1:14" x14ac:dyDescent="0.45">
      <c r="F76" s="1"/>
      <c r="G76" s="80"/>
      <c r="H76" s="74"/>
      <c r="I76" s="31"/>
      <c r="J76" s="75"/>
      <c r="K76" s="74"/>
      <c r="L76" s="74"/>
      <c r="M76" s="31"/>
    </row>
    <row r="77" spans="1:14" x14ac:dyDescent="0.45">
      <c r="F77" s="1"/>
      <c r="G77" s="80"/>
      <c r="H77" s="74"/>
      <c r="I77" s="31"/>
      <c r="J77" s="75"/>
      <c r="K77" s="74"/>
      <c r="L77" s="74"/>
      <c r="M77" s="31"/>
    </row>
    <row r="78" spans="1:14" x14ac:dyDescent="0.45">
      <c r="F78" s="1"/>
      <c r="G78" s="80"/>
      <c r="H78" s="74"/>
      <c r="I78" s="31"/>
      <c r="J78" s="75"/>
      <c r="K78" s="80"/>
      <c r="L78" s="74"/>
      <c r="M78" s="31"/>
    </row>
    <row r="79" spans="1:14" x14ac:dyDescent="0.45">
      <c r="F79" s="1"/>
      <c r="G79" s="80"/>
      <c r="H79" s="74"/>
      <c r="I79" s="31"/>
      <c r="J79" s="75"/>
      <c r="K79" s="80"/>
      <c r="L79" s="74"/>
      <c r="M79" s="31"/>
    </row>
    <row r="80" spans="1:14" x14ac:dyDescent="0.45">
      <c r="F80" s="1"/>
      <c r="G80" s="80"/>
      <c r="H80" s="74"/>
      <c r="I80" s="31"/>
      <c r="J80" s="75"/>
      <c r="K80" s="80"/>
      <c r="L80" s="74"/>
      <c r="M80" s="31"/>
    </row>
    <row r="81" spans="1:14" x14ac:dyDescent="0.45">
      <c r="F81" s="1"/>
      <c r="G81" s="80"/>
      <c r="H81" s="74"/>
      <c r="I81" s="31"/>
      <c r="J81" s="75"/>
      <c r="K81" s="80"/>
      <c r="L81" s="74"/>
      <c r="M81" s="31"/>
    </row>
    <row r="82" spans="1:14" x14ac:dyDescent="0.45">
      <c r="F82" s="76"/>
      <c r="G82" s="76"/>
      <c r="H82" s="76"/>
      <c r="I82" s="76"/>
      <c r="J82" s="76"/>
      <c r="K82" s="76"/>
      <c r="L82" s="76"/>
      <c r="M82" s="76" t="s">
        <v>248</v>
      </c>
    </row>
    <row r="83" spans="1:14" x14ac:dyDescent="0.45">
      <c r="F83" s="76"/>
      <c r="G83" s="76"/>
      <c r="H83" s="76"/>
      <c r="I83" s="76"/>
      <c r="J83" s="76"/>
      <c r="K83" s="76"/>
      <c r="L83" s="76"/>
      <c r="M83" s="43" t="s">
        <v>146</v>
      </c>
    </row>
    <row r="84" spans="1:14" x14ac:dyDescent="0.45">
      <c r="A84" s="92" t="s">
        <v>36</v>
      </c>
      <c r="F84" s="39"/>
      <c r="G84" s="39"/>
      <c r="H84" s="39"/>
      <c r="I84" s="39"/>
      <c r="J84" s="39"/>
      <c r="K84" s="39"/>
      <c r="L84" s="39"/>
      <c r="M84" s="39"/>
    </row>
    <row r="85" spans="1:14" x14ac:dyDescent="0.45">
      <c r="A85" s="100" t="s">
        <v>29</v>
      </c>
      <c r="B85" s="76"/>
      <c r="C85" s="76"/>
      <c r="E85" s="76"/>
      <c r="F85" s="39"/>
      <c r="G85" s="39"/>
      <c r="H85" s="39"/>
      <c r="I85" s="39"/>
      <c r="J85" s="39"/>
      <c r="K85" s="39"/>
      <c r="L85" s="39"/>
      <c r="M85" s="39"/>
    </row>
    <row r="86" spans="1:14" x14ac:dyDescent="0.45">
      <c r="A86" s="91" t="str">
        <f>A45</f>
        <v>สำหรับงวดหกเดือนสิ้นสุดวันที่ 30 มิถุนายน 2569</v>
      </c>
      <c r="B86" s="91"/>
      <c r="C86" s="91"/>
      <c r="D86" s="91"/>
      <c r="E86" s="91"/>
      <c r="F86" s="39"/>
      <c r="G86" s="39"/>
      <c r="H86" s="39"/>
      <c r="I86" s="39"/>
      <c r="J86" s="39"/>
      <c r="K86" s="39"/>
      <c r="L86" s="39"/>
      <c r="M86" s="39"/>
    </row>
    <row r="87" spans="1:14" x14ac:dyDescent="0.45">
      <c r="A87" s="91"/>
      <c r="B87" s="91"/>
      <c r="C87" s="91"/>
      <c r="D87" s="91"/>
      <c r="E87" s="91"/>
      <c r="H87" s="32"/>
      <c r="I87" s="32"/>
      <c r="J87" s="32"/>
      <c r="M87" s="34" t="str">
        <f>+'BS&amp;PL Thai'!$M$4</f>
        <v>(หน่วย: พันบาท)</v>
      </c>
    </row>
    <row r="88" spans="1:14" x14ac:dyDescent="0.45">
      <c r="A88" s="92"/>
      <c r="B88" s="91"/>
      <c r="C88" s="91"/>
      <c r="D88" s="91"/>
      <c r="E88" s="91"/>
      <c r="F88" s="1"/>
      <c r="G88" s="157" t="s">
        <v>30</v>
      </c>
      <c r="H88" s="157"/>
      <c r="I88" s="157"/>
      <c r="K88" s="157" t="s">
        <v>65</v>
      </c>
      <c r="L88" s="157"/>
      <c r="M88" s="157"/>
      <c r="N88" s="28"/>
    </row>
    <row r="89" spans="1:14" x14ac:dyDescent="0.45">
      <c r="C89" s="32"/>
      <c r="D89" s="32"/>
      <c r="E89" s="32"/>
      <c r="F89" s="1"/>
      <c r="G89" s="46">
        <f>+G$7</f>
        <v>2569</v>
      </c>
      <c r="H89" s="74"/>
      <c r="I89" s="46">
        <f>+I$7</f>
        <v>2568</v>
      </c>
      <c r="J89" s="75"/>
      <c r="K89" s="46">
        <f>+K$7</f>
        <v>2569</v>
      </c>
      <c r="L89" s="74"/>
      <c r="M89" s="46">
        <f>+M$7</f>
        <v>2568</v>
      </c>
    </row>
    <row r="90" spans="1:14" x14ac:dyDescent="0.45">
      <c r="A90" s="92" t="s">
        <v>15</v>
      </c>
      <c r="B90" s="92"/>
      <c r="C90" s="92"/>
      <c r="D90" s="92"/>
      <c r="E90" s="92"/>
      <c r="I90" s="32"/>
      <c r="K90" s="32"/>
      <c r="L90" s="32"/>
      <c r="M90" s="32"/>
    </row>
    <row r="91" spans="1:14" x14ac:dyDescent="0.45">
      <c r="A91" s="1" t="s">
        <v>125</v>
      </c>
      <c r="G91" s="2">
        <f>G24</f>
        <v>9389585</v>
      </c>
      <c r="H91" s="2"/>
      <c r="I91" s="2">
        <f>I24</f>
        <v>10029650</v>
      </c>
      <c r="J91" s="2"/>
      <c r="K91" s="2">
        <f>K24</f>
        <v>12254326</v>
      </c>
      <c r="L91" s="2"/>
      <c r="M91" s="2">
        <f>M24</f>
        <v>11524193</v>
      </c>
    </row>
    <row r="92" spans="1:14" x14ac:dyDescent="0.45">
      <c r="A92" s="1" t="s">
        <v>164</v>
      </c>
      <c r="G92" s="2"/>
      <c r="H92" s="2"/>
      <c r="I92" s="2"/>
      <c r="J92" s="2"/>
      <c r="K92" s="2"/>
      <c r="L92" s="2"/>
      <c r="M92" s="2"/>
    </row>
    <row r="93" spans="1:14" x14ac:dyDescent="0.45">
      <c r="B93" s="1" t="s">
        <v>165</v>
      </c>
      <c r="G93" s="2"/>
      <c r="H93" s="2"/>
      <c r="I93" s="2"/>
      <c r="J93" s="2"/>
      <c r="K93" s="2"/>
      <c r="L93" s="2"/>
      <c r="M93" s="2"/>
    </row>
    <row r="94" spans="1:14" x14ac:dyDescent="0.45">
      <c r="B94" s="1" t="s">
        <v>77</v>
      </c>
      <c r="F94" s="1"/>
      <c r="G94" s="1">
        <v>3654645</v>
      </c>
      <c r="H94" s="1"/>
      <c r="I94" s="1">
        <v>3281380</v>
      </c>
      <c r="J94" s="1"/>
      <c r="K94" s="1">
        <v>724615</v>
      </c>
      <c r="L94" s="1"/>
      <c r="M94" s="1">
        <v>638439</v>
      </c>
    </row>
    <row r="95" spans="1:14" x14ac:dyDescent="0.45">
      <c r="B95" s="1" t="s">
        <v>78</v>
      </c>
      <c r="F95" s="1"/>
      <c r="G95" s="1">
        <v>22207</v>
      </c>
      <c r="H95" s="1"/>
      <c r="I95" s="1">
        <v>8084</v>
      </c>
      <c r="J95" s="1"/>
      <c r="K95" s="1">
        <v>2306</v>
      </c>
      <c r="L95" s="1"/>
      <c r="M95" s="2">
        <v>2091</v>
      </c>
    </row>
    <row r="96" spans="1:14" x14ac:dyDescent="0.45">
      <c r="B96" s="1" t="s">
        <v>257</v>
      </c>
      <c r="E96" s="1"/>
      <c r="F96" s="1"/>
      <c r="G96" s="137">
        <v>7465</v>
      </c>
      <c r="H96" s="1"/>
      <c r="I96" s="1">
        <v>-546</v>
      </c>
      <c r="J96" s="1"/>
      <c r="K96" s="2">
        <v>0</v>
      </c>
      <c r="L96" s="1"/>
      <c r="M96" s="2">
        <v>0</v>
      </c>
    </row>
    <row r="97" spans="2:13" x14ac:dyDescent="0.45">
      <c r="B97" s="81" t="s">
        <v>238</v>
      </c>
      <c r="C97" s="82"/>
      <c r="D97" s="82"/>
      <c r="E97" s="82"/>
      <c r="F97" s="1"/>
      <c r="G97" s="137">
        <v>-17750</v>
      </c>
      <c r="H97" s="1"/>
      <c r="I97" s="2">
        <v>-292</v>
      </c>
      <c r="J97" s="128"/>
      <c r="K97" s="137">
        <v>-18098</v>
      </c>
      <c r="L97" s="128"/>
      <c r="M97" s="2">
        <v>0</v>
      </c>
    </row>
    <row r="98" spans="2:13" x14ac:dyDescent="0.45">
      <c r="B98" s="1" t="s">
        <v>194</v>
      </c>
      <c r="E98" s="1"/>
      <c r="F98" s="1"/>
      <c r="G98" s="1"/>
      <c r="H98" s="1"/>
      <c r="I98" s="1"/>
      <c r="J98" s="128"/>
      <c r="K98" s="1"/>
      <c r="L98" s="1"/>
      <c r="M98" s="1"/>
    </row>
    <row r="99" spans="2:13" x14ac:dyDescent="0.45">
      <c r="B99" s="101" t="s">
        <v>195</v>
      </c>
      <c r="E99" s="1"/>
      <c r="F99" s="1"/>
      <c r="G99" s="2">
        <v>3413</v>
      </c>
      <c r="H99" s="1"/>
      <c r="I99" s="1">
        <v>1186</v>
      </c>
      <c r="J99" s="128"/>
      <c r="K99" s="2">
        <v>195</v>
      </c>
      <c r="L99" s="1"/>
      <c r="M99" s="2">
        <v>16</v>
      </c>
    </row>
    <row r="100" spans="2:13" x14ac:dyDescent="0.45">
      <c r="B100" s="1" t="s">
        <v>258</v>
      </c>
      <c r="E100" s="1"/>
      <c r="F100" s="1"/>
      <c r="G100" s="1">
        <v>130209</v>
      </c>
      <c r="H100" s="1"/>
      <c r="I100" s="1">
        <v>82115</v>
      </c>
      <c r="J100" s="128"/>
      <c r="K100" s="1">
        <v>7453</v>
      </c>
      <c r="L100" s="1"/>
      <c r="M100" s="1">
        <v>20186</v>
      </c>
    </row>
    <row r="101" spans="2:13" x14ac:dyDescent="0.45">
      <c r="B101" s="1" t="s">
        <v>187</v>
      </c>
      <c r="E101" s="1"/>
      <c r="F101" s="1"/>
      <c r="G101" s="1"/>
      <c r="H101" s="1"/>
      <c r="I101" s="1"/>
      <c r="J101" s="128"/>
      <c r="K101" s="1"/>
      <c r="L101" s="1"/>
      <c r="M101" s="1"/>
    </row>
    <row r="102" spans="2:13" x14ac:dyDescent="0.45">
      <c r="B102" s="1" t="s">
        <v>186</v>
      </c>
      <c r="E102" s="1"/>
      <c r="F102" s="1"/>
      <c r="G102" s="1">
        <v>12344</v>
      </c>
      <c r="H102" s="1"/>
      <c r="I102" s="1">
        <v>7170</v>
      </c>
      <c r="J102" s="128"/>
      <c r="K102" s="1">
        <v>645</v>
      </c>
      <c r="L102" s="1"/>
      <c r="M102" s="1">
        <v>766</v>
      </c>
    </row>
    <row r="103" spans="2:13" x14ac:dyDescent="0.45">
      <c r="B103" s="1" t="s">
        <v>130</v>
      </c>
      <c r="E103" s="1"/>
      <c r="F103" s="1"/>
      <c r="G103" s="1">
        <v>-129998</v>
      </c>
      <c r="H103" s="1"/>
      <c r="I103" s="1">
        <v>-131593</v>
      </c>
      <c r="J103" s="128"/>
      <c r="K103" s="1">
        <v>-63850</v>
      </c>
      <c r="L103" s="1"/>
      <c r="M103" s="1">
        <v>-61325</v>
      </c>
    </row>
    <row r="104" spans="2:13" x14ac:dyDescent="0.45">
      <c r="B104" s="1" t="s">
        <v>268</v>
      </c>
      <c r="E104" s="1"/>
      <c r="F104" s="1"/>
      <c r="G104" s="2">
        <v>2</v>
      </c>
      <c r="H104" s="1"/>
      <c r="I104" s="1">
        <v>7263</v>
      </c>
      <c r="J104" s="128"/>
      <c r="K104" s="2">
        <v>0</v>
      </c>
      <c r="L104" s="1"/>
      <c r="M104" s="1">
        <v>7255</v>
      </c>
    </row>
    <row r="105" spans="2:13" x14ac:dyDescent="0.45">
      <c r="B105" s="1" t="s">
        <v>68</v>
      </c>
      <c r="E105" s="1"/>
      <c r="F105" s="1"/>
      <c r="G105" s="2">
        <v>-54970</v>
      </c>
      <c r="H105" s="1"/>
      <c r="I105" s="1">
        <v>-32006</v>
      </c>
      <c r="J105" s="1"/>
      <c r="K105" s="2">
        <v>0</v>
      </c>
      <c r="L105" s="128"/>
      <c r="M105" s="2">
        <v>0</v>
      </c>
    </row>
    <row r="106" spans="2:13" x14ac:dyDescent="0.45">
      <c r="B106" s="81" t="s">
        <v>181</v>
      </c>
      <c r="E106" s="1"/>
      <c r="F106" s="1"/>
      <c r="G106" s="1">
        <v>175</v>
      </c>
      <c r="H106" s="1"/>
      <c r="I106" s="1">
        <v>305</v>
      </c>
      <c r="J106" s="1"/>
      <c r="K106" s="1">
        <v>175</v>
      </c>
      <c r="L106" s="1"/>
      <c r="M106" s="1">
        <v>305</v>
      </c>
    </row>
    <row r="107" spans="2:13" x14ac:dyDescent="0.45">
      <c r="B107" s="81" t="s">
        <v>269</v>
      </c>
      <c r="E107" s="1"/>
      <c r="F107" s="1"/>
      <c r="G107" s="1">
        <v>-1590</v>
      </c>
      <c r="H107" s="1"/>
      <c r="I107" s="1">
        <v>-4731</v>
      </c>
      <c r="J107" s="1"/>
      <c r="K107" s="1">
        <v>-527</v>
      </c>
      <c r="L107" s="1"/>
      <c r="M107" s="1">
        <v>-841</v>
      </c>
    </row>
    <row r="108" spans="2:13" x14ac:dyDescent="0.45">
      <c r="B108" s="1" t="s">
        <v>263</v>
      </c>
      <c r="E108" s="1"/>
      <c r="F108" s="1"/>
      <c r="G108" s="2">
        <v>-615</v>
      </c>
      <c r="H108" s="1"/>
      <c r="I108" s="1">
        <v>1004</v>
      </c>
      <c r="J108" s="1"/>
      <c r="K108" s="2">
        <v>0</v>
      </c>
      <c r="L108" s="1"/>
      <c r="M108" s="1">
        <v>553</v>
      </c>
    </row>
    <row r="109" spans="2:13" x14ac:dyDescent="0.45">
      <c r="B109" s="1" t="s">
        <v>196</v>
      </c>
      <c r="E109" s="1"/>
      <c r="F109" s="1"/>
      <c r="G109" s="1"/>
      <c r="H109" s="1"/>
      <c r="I109" s="1"/>
      <c r="J109" s="1"/>
      <c r="K109" s="1"/>
      <c r="L109" s="1"/>
      <c r="M109" s="1"/>
    </row>
    <row r="110" spans="2:13" x14ac:dyDescent="0.45">
      <c r="B110" s="1" t="s">
        <v>197</v>
      </c>
      <c r="E110" s="1"/>
      <c r="F110" s="1"/>
      <c r="G110" s="1">
        <v>250747</v>
      </c>
      <c r="H110" s="1"/>
      <c r="I110" s="1">
        <v>210830</v>
      </c>
      <c r="J110" s="1"/>
      <c r="K110" s="1">
        <v>245509</v>
      </c>
      <c r="L110" s="1"/>
      <c r="M110" s="1">
        <v>205856</v>
      </c>
    </row>
    <row r="111" spans="2:13" x14ac:dyDescent="0.45">
      <c r="B111" s="1" t="s">
        <v>266</v>
      </c>
      <c r="E111" s="1"/>
      <c r="F111" s="1"/>
      <c r="G111" s="1"/>
      <c r="H111" s="1"/>
      <c r="I111" s="1"/>
      <c r="J111" s="1"/>
      <c r="K111" s="1"/>
      <c r="L111" s="1"/>
      <c r="M111" s="1"/>
    </row>
    <row r="112" spans="2:13" x14ac:dyDescent="0.45">
      <c r="B112" s="1" t="s">
        <v>267</v>
      </c>
      <c r="E112" s="1"/>
      <c r="F112" s="1"/>
      <c r="G112" s="1">
        <v>247461</v>
      </c>
      <c r="H112" s="1"/>
      <c r="I112" s="1">
        <v>252084</v>
      </c>
      <c r="J112" s="1"/>
      <c r="K112" s="1">
        <v>70817</v>
      </c>
      <c r="L112" s="1"/>
      <c r="M112" s="1">
        <v>66283</v>
      </c>
    </row>
    <row r="113" spans="1:13" x14ac:dyDescent="0.45">
      <c r="B113" s="1" t="s">
        <v>160</v>
      </c>
      <c r="E113" s="1"/>
      <c r="F113" s="1"/>
      <c r="G113" s="1">
        <v>-31425</v>
      </c>
      <c r="H113" s="1"/>
      <c r="I113" s="1">
        <v>-65014</v>
      </c>
      <c r="J113" s="1"/>
      <c r="K113" s="1">
        <v>-57989</v>
      </c>
      <c r="L113" s="1"/>
      <c r="M113" s="1">
        <v>-87307</v>
      </c>
    </row>
    <row r="114" spans="1:13" x14ac:dyDescent="0.45">
      <c r="B114" s="1" t="s">
        <v>66</v>
      </c>
      <c r="E114" s="1"/>
      <c r="F114" s="1"/>
      <c r="G114" s="1">
        <v>-38344</v>
      </c>
      <c r="H114" s="1"/>
      <c r="I114" s="1">
        <v>-37365</v>
      </c>
      <c r="J114" s="1"/>
      <c r="K114" s="1">
        <v>-10717200</v>
      </c>
      <c r="L114" s="1"/>
      <c r="M114" s="1">
        <v>-9942132</v>
      </c>
    </row>
    <row r="115" spans="1:13" x14ac:dyDescent="0.45">
      <c r="B115" s="1" t="s">
        <v>138</v>
      </c>
      <c r="E115" s="1"/>
      <c r="F115" s="1"/>
      <c r="G115" s="3">
        <v>154924</v>
      </c>
      <c r="H115" s="2"/>
      <c r="I115" s="3">
        <v>193480</v>
      </c>
      <c r="J115" s="2"/>
      <c r="K115" s="3">
        <v>159422</v>
      </c>
      <c r="L115" s="2"/>
      <c r="M115" s="3">
        <v>237913</v>
      </c>
    </row>
    <row r="116" spans="1:13" x14ac:dyDescent="0.45">
      <c r="A116" s="1" t="s">
        <v>100</v>
      </c>
      <c r="E116" s="1"/>
      <c r="G116" s="2"/>
      <c r="H116" s="2"/>
      <c r="I116" s="2"/>
      <c r="J116" s="2"/>
      <c r="K116" s="2"/>
      <c r="L116" s="2"/>
      <c r="M116" s="2"/>
    </row>
    <row r="117" spans="1:13" x14ac:dyDescent="0.45">
      <c r="B117" s="1" t="s">
        <v>101</v>
      </c>
      <c r="E117" s="1"/>
      <c r="G117" s="2">
        <f>SUM(G91:G115)</f>
        <v>13598485</v>
      </c>
      <c r="H117" s="2"/>
      <c r="I117" s="2">
        <f>SUM(I91:I115)</f>
        <v>13803004</v>
      </c>
      <c r="J117" s="2"/>
      <c r="K117" s="2">
        <f>SUM(K91:K115)</f>
        <v>2607799</v>
      </c>
      <c r="L117" s="2"/>
      <c r="M117" s="2">
        <f>SUM(M91:M115)</f>
        <v>2612251</v>
      </c>
    </row>
    <row r="118" spans="1:13" x14ac:dyDescent="0.45">
      <c r="E118" s="1"/>
      <c r="G118" s="2"/>
      <c r="H118" s="2"/>
      <c r="I118" s="2"/>
      <c r="J118" s="2"/>
      <c r="K118" s="2"/>
      <c r="L118" s="2"/>
      <c r="M118" s="2"/>
    </row>
    <row r="119" spans="1:13" x14ac:dyDescent="0.45">
      <c r="A119" s="1" t="s">
        <v>35</v>
      </c>
      <c r="E119" s="1"/>
      <c r="G119" s="2"/>
      <c r="H119" s="2"/>
      <c r="I119" s="2"/>
      <c r="J119" s="2"/>
      <c r="K119" s="2"/>
      <c r="L119" s="2"/>
      <c r="M119" s="2"/>
    </row>
    <row r="120" spans="1:13" x14ac:dyDescent="0.45">
      <c r="E120" s="1"/>
      <c r="G120" s="2"/>
      <c r="H120" s="2"/>
      <c r="I120" s="2"/>
      <c r="J120" s="2"/>
      <c r="K120" s="2"/>
      <c r="L120" s="2"/>
      <c r="M120" s="2"/>
    </row>
    <row r="121" spans="1:13" x14ac:dyDescent="0.45">
      <c r="G121" s="2"/>
      <c r="H121" s="2"/>
      <c r="I121" s="64"/>
      <c r="J121" s="2"/>
      <c r="K121" s="2"/>
      <c r="L121" s="2"/>
      <c r="M121" s="2"/>
    </row>
    <row r="122" spans="1:13" x14ac:dyDescent="0.45">
      <c r="G122" s="2"/>
      <c r="H122" s="2"/>
      <c r="I122" s="2"/>
      <c r="J122" s="2"/>
      <c r="K122" s="2"/>
      <c r="L122" s="2"/>
      <c r="M122" s="2"/>
    </row>
    <row r="123" spans="1:13" x14ac:dyDescent="0.45">
      <c r="D123" s="31"/>
      <c r="G123" s="2"/>
      <c r="H123" s="2"/>
      <c r="I123" s="2"/>
      <c r="J123" s="2"/>
      <c r="K123" s="2"/>
      <c r="L123" s="2"/>
      <c r="M123" s="76" t="s">
        <v>249</v>
      </c>
    </row>
    <row r="124" spans="1:13" x14ac:dyDescent="0.45">
      <c r="D124" s="31"/>
      <c r="G124" s="2"/>
      <c r="H124" s="2"/>
      <c r="I124" s="2"/>
      <c r="J124" s="2"/>
      <c r="K124" s="2"/>
      <c r="L124" s="2"/>
      <c r="M124" s="43" t="s">
        <v>146</v>
      </c>
    </row>
    <row r="125" spans="1:13" x14ac:dyDescent="0.45">
      <c r="A125" s="92" t="s">
        <v>36</v>
      </c>
      <c r="F125" s="39"/>
      <c r="G125" s="39"/>
      <c r="H125" s="39"/>
      <c r="I125" s="39"/>
      <c r="J125" s="39"/>
      <c r="K125" s="39"/>
      <c r="L125" s="39"/>
      <c r="M125" s="39"/>
    </row>
    <row r="126" spans="1:13" x14ac:dyDescent="0.45">
      <c r="A126" s="92" t="s">
        <v>95</v>
      </c>
      <c r="F126" s="39"/>
      <c r="G126" s="39"/>
      <c r="H126" s="39"/>
      <c r="I126" s="39"/>
      <c r="J126" s="39"/>
      <c r="K126" s="39"/>
      <c r="L126" s="39"/>
      <c r="M126" s="39"/>
    </row>
    <row r="127" spans="1:13" x14ac:dyDescent="0.45">
      <c r="A127" s="92" t="str">
        <f>A86</f>
        <v>สำหรับงวดหกเดือนสิ้นสุดวันที่ 30 มิถุนายน 2569</v>
      </c>
      <c r="F127" s="39"/>
      <c r="G127" s="39"/>
      <c r="H127" s="39"/>
      <c r="I127" s="39"/>
      <c r="J127" s="39"/>
      <c r="K127" s="39"/>
      <c r="L127" s="39"/>
      <c r="M127" s="39"/>
    </row>
    <row r="128" spans="1:13" x14ac:dyDescent="0.45">
      <c r="A128" s="91"/>
      <c r="B128" s="91"/>
      <c r="C128" s="91"/>
      <c r="D128" s="91"/>
      <c r="E128" s="91"/>
      <c r="H128" s="32"/>
      <c r="I128" s="32"/>
      <c r="J128" s="32"/>
      <c r="M128" s="34" t="str">
        <f>+'BS&amp;PL Thai'!$M$4</f>
        <v>(หน่วย: พันบาท)</v>
      </c>
    </row>
    <row r="129" spans="1:15" x14ac:dyDescent="0.45">
      <c r="A129" s="91"/>
      <c r="B129" s="91"/>
      <c r="C129" s="91"/>
      <c r="D129" s="91"/>
      <c r="E129" s="91"/>
      <c r="F129" s="1"/>
      <c r="G129" s="157" t="s">
        <v>30</v>
      </c>
      <c r="H129" s="157"/>
      <c r="I129" s="157"/>
      <c r="K129" s="157" t="s">
        <v>65</v>
      </c>
      <c r="L129" s="157"/>
      <c r="M129" s="157"/>
      <c r="O129" s="28"/>
    </row>
    <row r="130" spans="1:15" x14ac:dyDescent="0.45">
      <c r="A130" s="91"/>
      <c r="B130" s="91"/>
      <c r="C130" s="91"/>
      <c r="D130" s="91"/>
      <c r="E130" s="91"/>
      <c r="F130" s="1"/>
      <c r="G130" s="46">
        <f>+G$7</f>
        <v>2569</v>
      </c>
      <c r="H130" s="74"/>
      <c r="I130" s="46">
        <f>+I$7</f>
        <v>2568</v>
      </c>
      <c r="J130" s="75"/>
      <c r="K130" s="46">
        <f>+K$7</f>
        <v>2569</v>
      </c>
      <c r="L130" s="74"/>
      <c r="M130" s="46">
        <f>+M$7</f>
        <v>2568</v>
      </c>
    </row>
    <row r="131" spans="1:15" x14ac:dyDescent="0.45">
      <c r="A131" s="92" t="s">
        <v>122</v>
      </c>
      <c r="C131" s="32"/>
      <c r="D131" s="32"/>
      <c r="E131" s="32"/>
      <c r="I131" s="32"/>
      <c r="K131" s="32"/>
      <c r="L131" s="32"/>
      <c r="M131" s="32"/>
    </row>
    <row r="132" spans="1:15" x14ac:dyDescent="0.45">
      <c r="A132" s="1" t="s">
        <v>51</v>
      </c>
      <c r="B132" s="92"/>
      <c r="C132" s="92"/>
      <c r="D132" s="92"/>
      <c r="E132" s="92"/>
      <c r="G132" s="2"/>
      <c r="H132" s="2"/>
      <c r="I132" s="2"/>
      <c r="J132" s="2"/>
      <c r="K132" s="2"/>
      <c r="L132" s="2"/>
      <c r="M132" s="2"/>
    </row>
    <row r="133" spans="1:15" x14ac:dyDescent="0.45">
      <c r="B133" s="1" t="s">
        <v>216</v>
      </c>
      <c r="F133" s="1"/>
      <c r="G133" s="1">
        <v>-670809</v>
      </c>
      <c r="H133" s="1"/>
      <c r="I133" s="1">
        <v>346384</v>
      </c>
      <c r="J133" s="1"/>
      <c r="K133" s="1">
        <v>-378093</v>
      </c>
      <c r="L133" s="1"/>
      <c r="M133" s="1">
        <v>57442</v>
      </c>
    </row>
    <row r="134" spans="1:15" x14ac:dyDescent="0.45">
      <c r="A134" s="92"/>
      <c r="B134" s="1" t="s">
        <v>38</v>
      </c>
      <c r="F134" s="1"/>
      <c r="G134" s="1">
        <v>-182304</v>
      </c>
      <c r="H134" s="1"/>
      <c r="I134" s="1">
        <v>126611</v>
      </c>
      <c r="J134" s="1"/>
      <c r="K134" s="1">
        <v>-84752</v>
      </c>
      <c r="L134" s="1"/>
      <c r="M134" s="1">
        <v>1998</v>
      </c>
    </row>
    <row r="135" spans="1:15" x14ac:dyDescent="0.45">
      <c r="A135" s="92"/>
      <c r="B135" s="1" t="s">
        <v>241</v>
      </c>
      <c r="F135" s="1"/>
      <c r="G135" s="1">
        <v>-252109</v>
      </c>
      <c r="H135" s="1"/>
      <c r="I135" s="1">
        <v>-17118</v>
      </c>
      <c r="J135" s="1"/>
      <c r="K135" s="2">
        <v>0</v>
      </c>
      <c r="L135" s="1"/>
      <c r="M135" s="2">
        <v>0</v>
      </c>
    </row>
    <row r="136" spans="1:15" x14ac:dyDescent="0.45">
      <c r="B136" s="1" t="s">
        <v>52</v>
      </c>
      <c r="F136" s="1"/>
      <c r="G136" s="1">
        <f>-126977+1</f>
        <v>-126976</v>
      </c>
      <c r="H136" s="1"/>
      <c r="I136" s="1">
        <v>-102442</v>
      </c>
      <c r="J136" s="1"/>
      <c r="K136" s="1">
        <v>-34523</v>
      </c>
      <c r="L136" s="1"/>
      <c r="M136" s="1">
        <v>-34336</v>
      </c>
    </row>
    <row r="137" spans="1:15" x14ac:dyDescent="0.45">
      <c r="B137" s="1" t="s">
        <v>53</v>
      </c>
      <c r="E137" s="1"/>
      <c r="F137" s="1"/>
      <c r="G137" s="1">
        <v>-5014</v>
      </c>
      <c r="H137" s="1"/>
      <c r="I137" s="1">
        <v>-368945</v>
      </c>
      <c r="J137" s="1"/>
      <c r="K137" s="1">
        <f>-19-1</f>
        <v>-20</v>
      </c>
      <c r="L137" s="1"/>
      <c r="M137" s="1">
        <v>-379177</v>
      </c>
    </row>
    <row r="138" spans="1:15" x14ac:dyDescent="0.45">
      <c r="A138" s="1" t="s">
        <v>54</v>
      </c>
      <c r="E138" s="1"/>
      <c r="G138" s="1"/>
      <c r="H138" s="1"/>
      <c r="I138" s="1"/>
      <c r="J138" s="1"/>
      <c r="K138" s="1"/>
      <c r="L138" s="1"/>
      <c r="M138" s="1"/>
    </row>
    <row r="139" spans="1:15" x14ac:dyDescent="0.45">
      <c r="B139" s="1" t="s">
        <v>217</v>
      </c>
      <c r="E139" s="1"/>
      <c r="F139" s="1"/>
      <c r="G139" s="1">
        <v>-1102962</v>
      </c>
      <c r="H139" s="1"/>
      <c r="I139" s="1">
        <v>-529755</v>
      </c>
      <c r="J139" s="1"/>
      <c r="K139" s="1">
        <f>-340222+1</f>
        <v>-340221</v>
      </c>
      <c r="L139" s="1"/>
      <c r="M139" s="1">
        <v>-54479</v>
      </c>
    </row>
    <row r="140" spans="1:15" x14ac:dyDescent="0.45">
      <c r="B140" s="1" t="s">
        <v>39</v>
      </c>
      <c r="E140" s="1"/>
      <c r="F140" s="1"/>
      <c r="G140" s="1">
        <v>2327416</v>
      </c>
      <c r="H140" s="1"/>
      <c r="I140" s="1">
        <v>1784639</v>
      </c>
      <c r="J140" s="1"/>
      <c r="K140" s="1">
        <v>409271</v>
      </c>
      <c r="L140" s="1"/>
      <c r="M140" s="1">
        <v>183454</v>
      </c>
    </row>
    <row r="141" spans="1:15" x14ac:dyDescent="0.45">
      <c r="B141" s="1" t="s">
        <v>131</v>
      </c>
      <c r="F141" s="1"/>
      <c r="G141" s="1">
        <v>93037</v>
      </c>
      <c r="H141" s="1"/>
      <c r="I141" s="1">
        <v>117098</v>
      </c>
      <c r="J141" s="1"/>
      <c r="K141" s="1">
        <v>66721</v>
      </c>
      <c r="L141" s="1"/>
      <c r="M141" s="1">
        <v>93559</v>
      </c>
    </row>
    <row r="142" spans="1:15" x14ac:dyDescent="0.45">
      <c r="B142" s="1" t="s">
        <v>6</v>
      </c>
      <c r="E142" s="1"/>
      <c r="F142" s="1"/>
      <c r="G142" s="1">
        <v>-460643</v>
      </c>
      <c r="H142" s="1"/>
      <c r="I142" s="1">
        <v>-295045</v>
      </c>
      <c r="J142" s="1"/>
      <c r="K142" s="1">
        <v>-176445</v>
      </c>
      <c r="L142" s="1"/>
      <c r="M142" s="1">
        <v>-158014</v>
      </c>
    </row>
    <row r="143" spans="1:15" x14ac:dyDescent="0.45">
      <c r="B143" s="1" t="s">
        <v>162</v>
      </c>
      <c r="E143" s="1"/>
      <c r="F143" s="1"/>
      <c r="G143" s="1">
        <f>-43994-1</f>
        <v>-43995</v>
      </c>
      <c r="H143" s="1"/>
      <c r="I143" s="1">
        <v>-46588</v>
      </c>
      <c r="J143" s="1"/>
      <c r="K143" s="1">
        <v>-40793</v>
      </c>
      <c r="L143" s="1"/>
      <c r="M143" s="1">
        <v>-43527</v>
      </c>
    </row>
    <row r="144" spans="1:15" x14ac:dyDescent="0.45">
      <c r="B144" s="1" t="s">
        <v>218</v>
      </c>
      <c r="E144" s="1"/>
      <c r="F144" s="1"/>
      <c r="G144" s="1">
        <v>-160645</v>
      </c>
      <c r="H144" s="1"/>
      <c r="I144" s="1">
        <v>-38158</v>
      </c>
      <c r="J144" s="1"/>
      <c r="K144" s="1">
        <f>-66342-1</f>
        <v>-66343</v>
      </c>
      <c r="L144" s="1"/>
      <c r="M144" s="1">
        <v>-5541</v>
      </c>
    </row>
    <row r="145" spans="1:13" x14ac:dyDescent="0.45">
      <c r="B145" s="1" t="s">
        <v>40</v>
      </c>
      <c r="E145" s="1"/>
      <c r="F145" s="1"/>
      <c r="G145" s="136">
        <f>25854-1</f>
        <v>25853</v>
      </c>
      <c r="H145" s="1"/>
      <c r="I145" s="136">
        <v>-13692</v>
      </c>
      <c r="J145" s="1"/>
      <c r="K145" s="136">
        <f>356-2</f>
        <v>354</v>
      </c>
      <c r="L145" s="1"/>
      <c r="M145" s="136">
        <v>18</v>
      </c>
    </row>
    <row r="146" spans="1:13" x14ac:dyDescent="0.45">
      <c r="A146" s="1" t="s">
        <v>151</v>
      </c>
      <c r="E146" s="1"/>
      <c r="F146" s="1"/>
      <c r="G146" s="2">
        <f>SUM(G133:G145)+G117</f>
        <v>13039334</v>
      </c>
      <c r="H146" s="2"/>
      <c r="I146" s="2">
        <f>SUM(I133:I145)+I117</f>
        <v>14765993</v>
      </c>
      <c r="J146" s="2"/>
      <c r="K146" s="2">
        <f>SUM(K133:K145)+K117</f>
        <v>1962955</v>
      </c>
      <c r="L146" s="2"/>
      <c r="M146" s="2">
        <f>SUM(M133:M145)+M117</f>
        <v>2273648</v>
      </c>
    </row>
    <row r="147" spans="1:13" x14ac:dyDescent="0.45">
      <c r="B147" s="1" t="s">
        <v>174</v>
      </c>
      <c r="E147" s="1"/>
      <c r="F147" s="1"/>
      <c r="G147" s="1">
        <v>35041</v>
      </c>
      <c r="H147" s="1"/>
      <c r="I147" s="1">
        <v>62677</v>
      </c>
      <c r="J147" s="1"/>
      <c r="K147" s="1">
        <v>58232</v>
      </c>
      <c r="L147" s="1"/>
      <c r="M147" s="1">
        <v>88017</v>
      </c>
    </row>
    <row r="148" spans="1:13" x14ac:dyDescent="0.45">
      <c r="B148" s="1" t="s">
        <v>152</v>
      </c>
      <c r="E148" s="1"/>
      <c r="F148" s="1"/>
      <c r="G148" s="1">
        <v>-99097</v>
      </c>
      <c r="H148" s="1"/>
      <c r="I148" s="1">
        <v>-136473</v>
      </c>
      <c r="J148" s="1"/>
      <c r="K148" s="1">
        <v>-154262</v>
      </c>
      <c r="L148" s="1"/>
      <c r="M148" s="1">
        <v>-240347</v>
      </c>
    </row>
    <row r="149" spans="1:13" x14ac:dyDescent="0.45">
      <c r="B149" s="1" t="s">
        <v>104</v>
      </c>
      <c r="E149" s="1"/>
      <c r="F149" s="1"/>
      <c r="G149" s="1">
        <v>1528</v>
      </c>
      <c r="H149" s="1"/>
      <c r="I149" s="1">
        <v>53478</v>
      </c>
      <c r="J149" s="1"/>
      <c r="K149" s="2">
        <v>0</v>
      </c>
      <c r="L149" s="1"/>
      <c r="M149" s="2">
        <v>0</v>
      </c>
    </row>
    <row r="150" spans="1:13" x14ac:dyDescent="0.45">
      <c r="B150" s="39" t="s">
        <v>132</v>
      </c>
      <c r="E150" s="1"/>
      <c r="F150" s="1"/>
      <c r="G150" s="1">
        <v>-1930533</v>
      </c>
      <c r="H150" s="1"/>
      <c r="I150" s="1">
        <v>-1906453</v>
      </c>
      <c r="J150" s="1"/>
      <c r="K150" s="1">
        <v>-231159</v>
      </c>
      <c r="L150" s="1"/>
      <c r="M150" s="1">
        <v>-181516</v>
      </c>
    </row>
    <row r="151" spans="1:13" x14ac:dyDescent="0.45">
      <c r="A151" s="91" t="s">
        <v>207</v>
      </c>
      <c r="B151" s="39"/>
      <c r="E151" s="1"/>
      <c r="G151" s="25">
        <f>SUM(G146:G150)</f>
        <v>11046273</v>
      </c>
      <c r="H151" s="2"/>
      <c r="I151" s="25">
        <f>SUM(I146:I150)</f>
        <v>12839222</v>
      </c>
      <c r="J151" s="2"/>
      <c r="K151" s="25">
        <f>SUM(K146:K150)</f>
        <v>1635766</v>
      </c>
      <c r="L151" s="2"/>
      <c r="M151" s="25">
        <f>SUM(M146:M150)</f>
        <v>1939802</v>
      </c>
    </row>
    <row r="152" spans="1:13" x14ac:dyDescent="0.45">
      <c r="A152" s="39"/>
      <c r="B152" s="39"/>
      <c r="E152" s="1"/>
      <c r="G152" s="2"/>
      <c r="H152" s="2"/>
      <c r="I152" s="2"/>
      <c r="J152" s="2"/>
      <c r="K152" s="2"/>
      <c r="L152" s="2"/>
      <c r="M152" s="2"/>
    </row>
    <row r="153" spans="1:13" x14ac:dyDescent="0.45">
      <c r="A153" s="39" t="s">
        <v>35</v>
      </c>
      <c r="B153" s="39"/>
      <c r="E153" s="1"/>
      <c r="G153" s="2"/>
      <c r="H153" s="2"/>
      <c r="I153" s="2"/>
      <c r="J153" s="2"/>
      <c r="K153" s="2"/>
      <c r="L153" s="2"/>
      <c r="M153" s="2"/>
    </row>
    <row r="154" spans="1:13" x14ac:dyDescent="0.45">
      <c r="A154" s="92"/>
      <c r="G154" s="2"/>
      <c r="H154" s="2"/>
      <c r="I154" s="2"/>
      <c r="J154" s="2"/>
      <c r="K154" s="2"/>
      <c r="L154" s="2"/>
      <c r="M154" s="2"/>
    </row>
    <row r="155" spans="1:13" x14ac:dyDescent="0.45">
      <c r="A155" s="92"/>
      <c r="G155" s="2"/>
      <c r="H155" s="2"/>
      <c r="I155" s="2"/>
      <c r="J155" s="2"/>
      <c r="K155" s="2"/>
      <c r="L155" s="2"/>
      <c r="M155" s="2"/>
    </row>
    <row r="156" spans="1:13" x14ac:dyDescent="0.45">
      <c r="G156" s="2"/>
      <c r="H156" s="2"/>
      <c r="I156" s="2"/>
      <c r="J156" s="2"/>
      <c r="K156" s="2"/>
      <c r="L156" s="2"/>
      <c r="M156" s="2"/>
    </row>
    <row r="157" spans="1:13" x14ac:dyDescent="0.45">
      <c r="G157" s="2"/>
      <c r="H157" s="2"/>
      <c r="I157" s="2"/>
      <c r="J157" s="2"/>
      <c r="K157" s="2"/>
      <c r="L157" s="2"/>
      <c r="M157" s="2"/>
    </row>
    <row r="158" spans="1:13" x14ac:dyDescent="0.45">
      <c r="G158" s="2"/>
      <c r="H158" s="2"/>
      <c r="I158" s="2"/>
      <c r="J158" s="2"/>
      <c r="K158" s="2"/>
      <c r="L158" s="2"/>
      <c r="M158" s="2"/>
    </row>
    <row r="159" spans="1:13" x14ac:dyDescent="0.45">
      <c r="G159" s="2"/>
      <c r="H159" s="2"/>
      <c r="I159" s="2"/>
      <c r="J159" s="2"/>
      <c r="K159" s="2"/>
      <c r="L159" s="2"/>
      <c r="M159" s="2"/>
    </row>
    <row r="160" spans="1:13" x14ac:dyDescent="0.45">
      <c r="G160" s="2"/>
      <c r="H160" s="2"/>
      <c r="I160" s="2"/>
      <c r="J160" s="2"/>
      <c r="K160" s="2"/>
      <c r="L160" s="2"/>
      <c r="M160" s="2"/>
    </row>
    <row r="161" spans="1:14" x14ac:dyDescent="0.45">
      <c r="G161" s="2"/>
      <c r="H161" s="2"/>
      <c r="I161" s="2"/>
      <c r="J161" s="2"/>
      <c r="K161" s="2"/>
      <c r="L161" s="2"/>
      <c r="M161" s="2"/>
    </row>
    <row r="162" spans="1:14" x14ac:dyDescent="0.45">
      <c r="G162" s="2"/>
      <c r="H162" s="2"/>
      <c r="I162" s="2"/>
      <c r="J162" s="2"/>
      <c r="K162" s="2"/>
      <c r="L162" s="2"/>
      <c r="M162" s="2"/>
    </row>
    <row r="163" spans="1:14" x14ac:dyDescent="0.45">
      <c r="G163" s="2"/>
      <c r="H163" s="2"/>
      <c r="I163" s="2"/>
      <c r="J163" s="2"/>
      <c r="K163" s="2"/>
      <c r="L163" s="2"/>
      <c r="M163" s="2"/>
    </row>
    <row r="164" spans="1:14" x14ac:dyDescent="0.45">
      <c r="G164" s="2"/>
      <c r="H164" s="2"/>
      <c r="I164" s="2"/>
      <c r="J164" s="2"/>
      <c r="K164" s="2"/>
      <c r="L164" s="2"/>
      <c r="M164" s="2">
        <v>12</v>
      </c>
    </row>
    <row r="165" spans="1:14" x14ac:dyDescent="0.45">
      <c r="G165" s="2"/>
      <c r="H165" s="2"/>
      <c r="I165" s="2"/>
      <c r="J165" s="2"/>
      <c r="K165" s="2"/>
      <c r="L165" s="2"/>
      <c r="M165" s="43" t="s">
        <v>146</v>
      </c>
    </row>
    <row r="166" spans="1:14" x14ac:dyDescent="0.45">
      <c r="A166" s="92" t="s">
        <v>36</v>
      </c>
      <c r="F166" s="39"/>
      <c r="G166" s="39"/>
      <c r="H166" s="39"/>
      <c r="I166" s="39"/>
      <c r="J166" s="39"/>
      <c r="K166" s="39"/>
      <c r="L166" s="39"/>
      <c r="M166" s="39"/>
    </row>
    <row r="167" spans="1:14" x14ac:dyDescent="0.45">
      <c r="A167" s="92" t="s">
        <v>95</v>
      </c>
      <c r="F167" s="39"/>
      <c r="G167" s="39"/>
      <c r="H167" s="39"/>
      <c r="I167" s="39"/>
      <c r="J167" s="39"/>
      <c r="K167" s="39"/>
      <c r="L167" s="39"/>
      <c r="M167" s="39"/>
    </row>
    <row r="168" spans="1:14" x14ac:dyDescent="0.45">
      <c r="A168" s="92" t="str">
        <f>A127</f>
        <v>สำหรับงวดหกเดือนสิ้นสุดวันที่ 30 มิถุนายน 2569</v>
      </c>
      <c r="F168" s="39"/>
      <c r="G168" s="39"/>
      <c r="H168" s="39"/>
      <c r="I168" s="39"/>
      <c r="J168" s="39"/>
      <c r="K168" s="39"/>
      <c r="L168" s="39"/>
      <c r="M168" s="39"/>
    </row>
    <row r="169" spans="1:14" x14ac:dyDescent="0.45">
      <c r="F169" s="45"/>
      <c r="G169" s="44"/>
      <c r="H169" s="44"/>
      <c r="I169" s="44"/>
      <c r="J169" s="44"/>
      <c r="M169" s="34" t="str">
        <f>+'BS&amp;PL Thai'!$M$4</f>
        <v>(หน่วย: พันบาท)</v>
      </c>
    </row>
    <row r="170" spans="1:14" x14ac:dyDescent="0.45">
      <c r="F170" s="1"/>
      <c r="G170" s="157" t="s">
        <v>30</v>
      </c>
      <c r="H170" s="157"/>
      <c r="I170" s="157"/>
      <c r="K170" s="157" t="s">
        <v>65</v>
      </c>
      <c r="L170" s="157"/>
      <c r="M170" s="157"/>
      <c r="N170" s="28"/>
    </row>
    <row r="171" spans="1:14" x14ac:dyDescent="0.45">
      <c r="A171" s="91"/>
      <c r="B171" s="91"/>
      <c r="C171" s="91"/>
      <c r="D171" s="91"/>
      <c r="E171" s="91"/>
      <c r="F171" s="1"/>
      <c r="G171" s="46">
        <f>+G$7</f>
        <v>2569</v>
      </c>
      <c r="H171" s="74"/>
      <c r="I171" s="46">
        <f>+I$7</f>
        <v>2568</v>
      </c>
      <c r="J171" s="75"/>
      <c r="K171" s="46">
        <f>+K$7</f>
        <v>2569</v>
      </c>
      <c r="L171" s="74"/>
      <c r="M171" s="46">
        <f>+M$7</f>
        <v>2568</v>
      </c>
    </row>
    <row r="172" spans="1:14" x14ac:dyDescent="0.45">
      <c r="A172" s="91" t="s">
        <v>16</v>
      </c>
      <c r="B172" s="91"/>
      <c r="C172" s="91"/>
      <c r="D172" s="91"/>
      <c r="E172" s="91"/>
      <c r="I172" s="32"/>
    </row>
    <row r="173" spans="1:14" x14ac:dyDescent="0.45">
      <c r="A173" s="39" t="s">
        <v>243</v>
      </c>
      <c r="B173" s="91"/>
      <c r="C173" s="91"/>
      <c r="D173" s="91"/>
      <c r="E173" s="91"/>
      <c r="F173" s="1"/>
      <c r="G173" s="1">
        <f>105412</f>
        <v>105412</v>
      </c>
      <c r="H173" s="1"/>
      <c r="I173" s="1">
        <v>-76281</v>
      </c>
      <c r="J173" s="1"/>
      <c r="K173" s="2">
        <v>-239</v>
      </c>
      <c r="L173" s="1"/>
      <c r="M173" s="2">
        <v>-476</v>
      </c>
    </row>
    <row r="174" spans="1:14" x14ac:dyDescent="0.45">
      <c r="A174" s="1" t="s">
        <v>239</v>
      </c>
      <c r="C174" s="44"/>
      <c r="D174" s="44"/>
      <c r="E174" s="44"/>
      <c r="F174" s="1"/>
      <c r="G174" s="1">
        <v>-64</v>
      </c>
      <c r="H174" s="1"/>
      <c r="I174" s="1">
        <v>-17</v>
      </c>
      <c r="J174" s="1"/>
      <c r="K174" s="2">
        <v>0</v>
      </c>
      <c r="L174" s="1"/>
      <c r="M174" s="2">
        <v>0</v>
      </c>
    </row>
    <row r="175" spans="1:14" x14ac:dyDescent="0.45">
      <c r="A175" s="1" t="s">
        <v>183</v>
      </c>
      <c r="B175" s="92"/>
      <c r="C175" s="92"/>
      <c r="D175" s="92"/>
      <c r="E175" s="92"/>
      <c r="F175" s="1"/>
      <c r="G175" s="1">
        <v>80890</v>
      </c>
      <c r="H175" s="1"/>
      <c r="I175" s="1">
        <v>65691</v>
      </c>
      <c r="J175" s="1"/>
      <c r="K175" s="2">
        <v>10717200</v>
      </c>
      <c r="L175" s="1"/>
      <c r="M175" s="1">
        <v>9942132</v>
      </c>
    </row>
    <row r="176" spans="1:14" x14ac:dyDescent="0.45">
      <c r="A176" s="1" t="s">
        <v>206</v>
      </c>
      <c r="F176" s="1"/>
      <c r="G176" s="2">
        <v>0</v>
      </c>
      <c r="H176" s="1"/>
      <c r="I176" s="2">
        <v>0</v>
      </c>
      <c r="J176" s="1"/>
      <c r="K176" s="2">
        <v>-34</v>
      </c>
      <c r="L176" s="1"/>
      <c r="M176" s="1">
        <v>-730816</v>
      </c>
    </row>
    <row r="177" spans="1:13" x14ac:dyDescent="0.45">
      <c r="A177" s="1" t="s">
        <v>184</v>
      </c>
      <c r="F177" s="1"/>
      <c r="G177" s="1">
        <v>-45167</v>
      </c>
      <c r="H177" s="1"/>
      <c r="I177" s="2">
        <v>-35647</v>
      </c>
      <c r="J177" s="2"/>
      <c r="K177" s="2">
        <v>0</v>
      </c>
      <c r="L177" s="2"/>
      <c r="M177" s="2">
        <v>0</v>
      </c>
    </row>
    <row r="178" spans="1:13" x14ac:dyDescent="0.45">
      <c r="A178" s="1" t="s">
        <v>178</v>
      </c>
      <c r="E178" s="1"/>
      <c r="F178" s="1"/>
      <c r="G178" s="1">
        <v>27345</v>
      </c>
      <c r="H178" s="1"/>
      <c r="I178" s="2">
        <v>6000</v>
      </c>
      <c r="J178" s="2"/>
      <c r="K178" s="2">
        <v>16345</v>
      </c>
      <c r="L178" s="2"/>
      <c r="M178" s="2">
        <v>0</v>
      </c>
    </row>
    <row r="179" spans="1:13" x14ac:dyDescent="0.45">
      <c r="A179" s="1" t="s">
        <v>259</v>
      </c>
      <c r="E179" s="1"/>
      <c r="F179" s="1"/>
      <c r="G179" s="2">
        <v>0</v>
      </c>
      <c r="H179" s="1"/>
      <c r="I179" s="2">
        <v>0</v>
      </c>
      <c r="J179" s="1"/>
      <c r="K179" s="2">
        <v>-492753</v>
      </c>
      <c r="L179" s="1"/>
      <c r="M179" s="1">
        <v>37245</v>
      </c>
    </row>
    <row r="180" spans="1:13" x14ac:dyDescent="0.45">
      <c r="A180" s="1" t="s">
        <v>210</v>
      </c>
      <c r="E180" s="1"/>
      <c r="F180" s="1"/>
      <c r="G180" s="2">
        <v>0</v>
      </c>
      <c r="H180" s="1"/>
      <c r="I180" s="2">
        <v>0</v>
      </c>
      <c r="J180" s="1"/>
      <c r="K180" s="2">
        <v>45000</v>
      </c>
      <c r="L180" s="1"/>
      <c r="M180" s="1">
        <v>123947</v>
      </c>
    </row>
    <row r="181" spans="1:13" x14ac:dyDescent="0.45">
      <c r="A181" s="1" t="s">
        <v>209</v>
      </c>
      <c r="E181" s="1"/>
      <c r="F181" s="1"/>
      <c r="G181" s="1">
        <v>-99681</v>
      </c>
      <c r="H181" s="1"/>
      <c r="I181" s="1">
        <v>-13153</v>
      </c>
      <c r="J181" s="1"/>
      <c r="K181" s="2">
        <v>0</v>
      </c>
      <c r="L181" s="2"/>
      <c r="M181" s="2">
        <v>-360</v>
      </c>
    </row>
    <row r="182" spans="1:13" x14ac:dyDescent="0.45">
      <c r="A182" s="1" t="s">
        <v>169</v>
      </c>
      <c r="E182" s="1"/>
      <c r="F182" s="1"/>
      <c r="G182" s="1">
        <v>22097</v>
      </c>
      <c r="H182" s="1"/>
      <c r="I182" s="1">
        <v>15755</v>
      </c>
      <c r="J182" s="1"/>
      <c r="K182" s="2">
        <v>713</v>
      </c>
      <c r="L182" s="1"/>
      <c r="M182" s="1">
        <v>2797</v>
      </c>
    </row>
    <row r="183" spans="1:13" x14ac:dyDescent="0.45">
      <c r="A183" s="1" t="s">
        <v>73</v>
      </c>
      <c r="E183" s="1"/>
      <c r="F183" s="1"/>
      <c r="G183" s="1">
        <f>-3691983-1</f>
        <v>-3691984</v>
      </c>
      <c r="H183" s="1"/>
      <c r="I183" s="1">
        <v>-5531697</v>
      </c>
      <c r="J183" s="1"/>
      <c r="K183" s="2">
        <v>-483419</v>
      </c>
      <c r="L183" s="1"/>
      <c r="M183" s="1">
        <v>-539933</v>
      </c>
    </row>
    <row r="184" spans="1:13" x14ac:dyDescent="0.45">
      <c r="A184" s="1" t="s">
        <v>105</v>
      </c>
      <c r="E184" s="1"/>
      <c r="F184" s="1"/>
      <c r="G184" s="1">
        <f>-510060-1</f>
        <v>-510061</v>
      </c>
      <c r="H184" s="1"/>
      <c r="I184" s="1">
        <v>-356956</v>
      </c>
      <c r="J184" s="1"/>
      <c r="K184" s="2">
        <v>-247925</v>
      </c>
      <c r="L184" s="1"/>
      <c r="M184" s="1">
        <v>-148597</v>
      </c>
    </row>
    <row r="185" spans="1:13" x14ac:dyDescent="0.45">
      <c r="A185" s="92" t="s">
        <v>260</v>
      </c>
      <c r="E185" s="1"/>
      <c r="G185" s="25">
        <f>SUM(G173:G184)</f>
        <v>-4111213</v>
      </c>
      <c r="H185" s="2"/>
      <c r="I185" s="25">
        <f>SUM(I173:I184)</f>
        <v>-5926305</v>
      </c>
      <c r="J185" s="2"/>
      <c r="K185" s="25">
        <f>SUM(K173:K184)</f>
        <v>9554888</v>
      </c>
      <c r="L185" s="2"/>
      <c r="M185" s="25">
        <f>SUM(M173:M184)</f>
        <v>8685939</v>
      </c>
    </row>
    <row r="186" spans="1:13" x14ac:dyDescent="0.45">
      <c r="E186" s="1"/>
      <c r="G186" s="2"/>
      <c r="H186" s="2"/>
      <c r="I186" s="2"/>
      <c r="J186" s="2"/>
      <c r="K186" s="2"/>
      <c r="L186" s="2"/>
      <c r="M186" s="2"/>
    </row>
    <row r="187" spans="1:13" x14ac:dyDescent="0.45">
      <c r="A187" s="1" t="s">
        <v>35</v>
      </c>
      <c r="E187" s="1"/>
      <c r="H187" s="2"/>
      <c r="I187" s="2"/>
      <c r="J187" s="2"/>
      <c r="K187" s="2"/>
      <c r="L187" s="2"/>
      <c r="M187" s="2"/>
    </row>
    <row r="188" spans="1:13" x14ac:dyDescent="0.45">
      <c r="E188" s="1"/>
      <c r="G188" s="2"/>
      <c r="H188" s="2"/>
      <c r="I188" s="2"/>
      <c r="J188" s="2"/>
      <c r="K188" s="2"/>
      <c r="L188" s="2"/>
      <c r="M188" s="2"/>
    </row>
    <row r="189" spans="1:13" x14ac:dyDescent="0.45">
      <c r="E189" s="1"/>
      <c r="G189" s="2"/>
      <c r="H189" s="2"/>
      <c r="I189" s="2"/>
      <c r="J189" s="2"/>
      <c r="K189" s="2"/>
      <c r="L189" s="2"/>
      <c r="M189" s="2"/>
    </row>
    <row r="190" spans="1:13" x14ac:dyDescent="0.45">
      <c r="E190" s="1"/>
      <c r="G190" s="2"/>
      <c r="H190" s="2"/>
      <c r="I190" s="2"/>
      <c r="J190" s="2"/>
      <c r="K190" s="2"/>
      <c r="L190" s="2"/>
      <c r="M190" s="2"/>
    </row>
    <row r="191" spans="1:13" x14ac:dyDescent="0.45">
      <c r="A191" s="92"/>
      <c r="G191" s="2"/>
      <c r="H191" s="2"/>
      <c r="I191" s="2"/>
      <c r="J191" s="2"/>
      <c r="K191" s="2"/>
      <c r="L191" s="2"/>
      <c r="M191" s="2"/>
    </row>
    <row r="192" spans="1:13" x14ac:dyDescent="0.45">
      <c r="G192" s="2"/>
      <c r="H192" s="2"/>
      <c r="I192" s="2"/>
      <c r="J192" s="2"/>
      <c r="K192" s="2"/>
      <c r="L192" s="2"/>
      <c r="M192" s="2"/>
    </row>
    <row r="193" spans="1:13" x14ac:dyDescent="0.45">
      <c r="G193" s="2"/>
      <c r="H193" s="2"/>
      <c r="I193" s="2"/>
      <c r="J193" s="2"/>
      <c r="K193" s="2"/>
      <c r="L193" s="2"/>
      <c r="M193" s="2"/>
    </row>
    <row r="194" spans="1:13" x14ac:dyDescent="0.45">
      <c r="G194" s="2"/>
      <c r="H194" s="2"/>
      <c r="I194" s="2"/>
      <c r="J194" s="2"/>
      <c r="K194" s="2"/>
      <c r="L194" s="2"/>
      <c r="M194" s="2"/>
    </row>
    <row r="195" spans="1:13" x14ac:dyDescent="0.45">
      <c r="G195" s="2"/>
      <c r="H195" s="2"/>
      <c r="I195" s="2"/>
      <c r="J195" s="2"/>
      <c r="K195" s="2"/>
      <c r="L195" s="2"/>
      <c r="M195" s="2"/>
    </row>
    <row r="196" spans="1:13" x14ac:dyDescent="0.45">
      <c r="G196" s="2"/>
      <c r="H196" s="2"/>
      <c r="I196" s="2"/>
      <c r="J196" s="2"/>
      <c r="K196" s="2"/>
      <c r="L196" s="2"/>
      <c r="M196" s="2"/>
    </row>
    <row r="197" spans="1:13" x14ac:dyDescent="0.45">
      <c r="G197" s="2"/>
      <c r="H197" s="2"/>
      <c r="I197" s="2"/>
      <c r="J197" s="2"/>
      <c r="K197" s="2"/>
      <c r="L197" s="2"/>
      <c r="M197" s="2"/>
    </row>
    <row r="198" spans="1:13" x14ac:dyDescent="0.45">
      <c r="G198" s="2"/>
      <c r="H198" s="2"/>
      <c r="I198" s="2"/>
      <c r="J198" s="2"/>
      <c r="K198" s="2"/>
      <c r="L198" s="2"/>
      <c r="M198" s="2"/>
    </row>
    <row r="199" spans="1:13" x14ac:dyDescent="0.45">
      <c r="G199" s="2"/>
      <c r="H199" s="2"/>
      <c r="I199" s="2"/>
      <c r="J199" s="2"/>
      <c r="K199" s="2"/>
      <c r="L199" s="2"/>
      <c r="M199" s="2"/>
    </row>
    <row r="200" spans="1:13" x14ac:dyDescent="0.45">
      <c r="G200" s="2"/>
      <c r="H200" s="2"/>
      <c r="I200" s="2"/>
      <c r="J200" s="2"/>
      <c r="K200" s="2"/>
      <c r="L200" s="2"/>
      <c r="M200" s="2"/>
    </row>
    <row r="201" spans="1:13" x14ac:dyDescent="0.45">
      <c r="G201" s="2"/>
      <c r="H201" s="2"/>
      <c r="I201" s="2"/>
      <c r="J201" s="2"/>
      <c r="K201" s="2"/>
      <c r="L201" s="2"/>
      <c r="M201" s="2"/>
    </row>
    <row r="202" spans="1:13" x14ac:dyDescent="0.45">
      <c r="G202" s="2"/>
      <c r="H202" s="2"/>
      <c r="I202" s="2"/>
      <c r="J202" s="2"/>
      <c r="K202" s="2"/>
      <c r="L202" s="2"/>
      <c r="M202" s="2"/>
    </row>
    <row r="203" spans="1:13" x14ac:dyDescent="0.45">
      <c r="G203" s="2"/>
      <c r="H203" s="2"/>
      <c r="I203" s="2"/>
      <c r="J203" s="2"/>
      <c r="K203" s="2"/>
      <c r="L203" s="2"/>
      <c r="M203" s="2"/>
    </row>
    <row r="204" spans="1:13" x14ac:dyDescent="0.45">
      <c r="G204" s="2"/>
      <c r="H204" s="2"/>
      <c r="I204" s="2"/>
      <c r="J204" s="2"/>
      <c r="K204" s="2"/>
      <c r="L204" s="2"/>
      <c r="M204" s="2"/>
    </row>
    <row r="205" spans="1:13" x14ac:dyDescent="0.45">
      <c r="G205" s="2"/>
      <c r="H205" s="2"/>
      <c r="I205" s="2"/>
      <c r="J205" s="2"/>
      <c r="K205" s="2"/>
      <c r="L205" s="2"/>
      <c r="M205" s="2">
        <v>13</v>
      </c>
    </row>
    <row r="206" spans="1:13" x14ac:dyDescent="0.45">
      <c r="G206" s="2"/>
      <c r="H206" s="2"/>
      <c r="I206" s="2"/>
      <c r="J206" s="2"/>
      <c r="K206" s="2"/>
      <c r="L206" s="2"/>
      <c r="M206" s="43" t="s">
        <v>146</v>
      </c>
    </row>
    <row r="207" spans="1:13" x14ac:dyDescent="0.45">
      <c r="A207" s="92" t="s">
        <v>36</v>
      </c>
      <c r="F207" s="39"/>
      <c r="G207" s="39"/>
      <c r="H207" s="39"/>
      <c r="I207" s="39"/>
      <c r="J207" s="39"/>
      <c r="K207" s="39"/>
      <c r="L207" s="39"/>
      <c r="M207" s="39"/>
    </row>
    <row r="208" spans="1:13" x14ac:dyDescent="0.45">
      <c r="A208" s="92" t="s">
        <v>95</v>
      </c>
      <c r="F208" s="39"/>
      <c r="G208" s="39"/>
      <c r="H208" s="39"/>
      <c r="I208" s="39"/>
      <c r="J208" s="39"/>
      <c r="K208" s="39"/>
      <c r="L208" s="39"/>
      <c r="M208" s="39"/>
    </row>
    <row r="209" spans="1:14" x14ac:dyDescent="0.45">
      <c r="A209" s="92" t="str">
        <f>A168</f>
        <v>สำหรับงวดหกเดือนสิ้นสุดวันที่ 30 มิถุนายน 2569</v>
      </c>
      <c r="F209" s="39"/>
      <c r="G209" s="39"/>
      <c r="H209" s="39"/>
      <c r="I209" s="39"/>
      <c r="J209" s="39"/>
      <c r="K209" s="39"/>
      <c r="L209" s="39"/>
      <c r="M209" s="39"/>
    </row>
    <row r="210" spans="1:14" x14ac:dyDescent="0.45">
      <c r="F210" s="45"/>
      <c r="G210" s="44"/>
      <c r="H210" s="44"/>
      <c r="I210" s="44"/>
      <c r="J210" s="44"/>
      <c r="M210" s="34" t="str">
        <f>M169</f>
        <v>(หน่วย: พันบาท)</v>
      </c>
    </row>
    <row r="211" spans="1:14" x14ac:dyDescent="0.45">
      <c r="F211" s="1"/>
      <c r="G211" s="157" t="s">
        <v>30</v>
      </c>
      <c r="H211" s="157"/>
      <c r="I211" s="157"/>
      <c r="K211" s="157" t="s">
        <v>65</v>
      </c>
      <c r="L211" s="157"/>
      <c r="M211" s="157"/>
      <c r="N211" s="28"/>
    </row>
    <row r="212" spans="1:14" x14ac:dyDescent="0.45">
      <c r="F212" s="1"/>
      <c r="G212" s="46">
        <f>+G$7</f>
        <v>2569</v>
      </c>
      <c r="H212" s="74"/>
      <c r="I212" s="46">
        <f>+I$7</f>
        <v>2568</v>
      </c>
      <c r="J212" s="75"/>
      <c r="K212" s="46">
        <f>+K$7</f>
        <v>2569</v>
      </c>
      <c r="L212" s="74"/>
      <c r="M212" s="46">
        <f>+M$7</f>
        <v>2568</v>
      </c>
    </row>
    <row r="213" spans="1:14" x14ac:dyDescent="0.45">
      <c r="A213" s="92" t="s">
        <v>116</v>
      </c>
      <c r="G213" s="2"/>
      <c r="H213" s="2"/>
      <c r="I213" s="2"/>
      <c r="J213" s="2"/>
      <c r="K213" s="2"/>
      <c r="L213" s="2"/>
      <c r="M213" s="2"/>
    </row>
    <row r="214" spans="1:14" x14ac:dyDescent="0.45">
      <c r="A214" s="39" t="s">
        <v>264</v>
      </c>
      <c r="B214" s="91"/>
      <c r="C214" s="91"/>
      <c r="D214" s="91"/>
      <c r="E214" s="91"/>
      <c r="G214" s="2">
        <v>0</v>
      </c>
      <c r="H214" s="2"/>
      <c r="I214" s="2">
        <v>0</v>
      </c>
      <c r="J214" s="1"/>
      <c r="K214" s="1">
        <v>-4471514</v>
      </c>
      <c r="L214" s="1"/>
      <c r="M214" s="1">
        <v>-3273210</v>
      </c>
    </row>
    <row r="215" spans="1:14" x14ac:dyDescent="0.45">
      <c r="A215" s="39" t="s">
        <v>265</v>
      </c>
      <c r="B215" s="91"/>
      <c r="C215" s="91"/>
      <c r="D215" s="91"/>
      <c r="E215" s="91"/>
      <c r="G215" s="1">
        <v>4500000</v>
      </c>
      <c r="H215" s="1"/>
      <c r="I215" s="2">
        <v>0</v>
      </c>
      <c r="J215" s="1"/>
      <c r="K215" s="1">
        <v>4500000</v>
      </c>
      <c r="L215" s="1"/>
      <c r="M215" s="2">
        <v>0</v>
      </c>
    </row>
    <row r="216" spans="1:14" x14ac:dyDescent="0.45">
      <c r="A216" s="39" t="s">
        <v>166</v>
      </c>
      <c r="B216" s="91"/>
      <c r="C216" s="91"/>
      <c r="D216" s="91"/>
      <c r="E216" s="91"/>
      <c r="G216" s="1">
        <v>-3000000</v>
      </c>
      <c r="H216" s="2"/>
      <c r="I216" s="2">
        <v>-2000000</v>
      </c>
      <c r="J216" s="2"/>
      <c r="K216" s="2">
        <v>-3000000</v>
      </c>
      <c r="L216" s="2"/>
      <c r="M216" s="2">
        <v>-2000000</v>
      </c>
    </row>
    <row r="217" spans="1:14" x14ac:dyDescent="0.45">
      <c r="A217" s="1" t="s">
        <v>177</v>
      </c>
      <c r="C217" s="44"/>
      <c r="D217" s="44"/>
      <c r="E217" s="44"/>
      <c r="G217" s="1">
        <v>-251683</v>
      </c>
      <c r="H217" s="1"/>
      <c r="I217" s="1">
        <v>-229881</v>
      </c>
      <c r="J217" s="1"/>
      <c r="K217" s="1">
        <f>-296061+3</f>
        <v>-296058</v>
      </c>
      <c r="L217" s="1"/>
      <c r="M217" s="1">
        <v>-123238</v>
      </c>
    </row>
    <row r="218" spans="1:14" x14ac:dyDescent="0.45">
      <c r="A218" s="1" t="s">
        <v>119</v>
      </c>
      <c r="F218" s="1"/>
      <c r="G218" s="1"/>
      <c r="H218" s="1"/>
      <c r="I218" s="1"/>
      <c r="J218" s="1"/>
      <c r="K218" s="1"/>
      <c r="L218" s="1"/>
      <c r="M218" s="1"/>
    </row>
    <row r="219" spans="1:14" x14ac:dyDescent="0.45">
      <c r="A219" s="1" t="s">
        <v>120</v>
      </c>
      <c r="F219" s="1"/>
      <c r="G219" s="1">
        <f>-909+2</f>
        <v>-907</v>
      </c>
      <c r="H219" s="1"/>
      <c r="I219" s="1">
        <v>-32482</v>
      </c>
      <c r="J219" s="1"/>
      <c r="K219" s="2">
        <v>0</v>
      </c>
      <c r="L219" s="2"/>
      <c r="M219" s="2">
        <v>0</v>
      </c>
    </row>
    <row r="220" spans="1:14" x14ac:dyDescent="0.45">
      <c r="A220" s="1" t="s">
        <v>251</v>
      </c>
      <c r="E220" s="1"/>
      <c r="F220" s="1"/>
      <c r="G220" s="1">
        <v>-10327538</v>
      </c>
      <c r="H220" s="2"/>
      <c r="I220" s="2">
        <v>-6356602</v>
      </c>
      <c r="J220" s="1"/>
      <c r="K220" s="2">
        <v>-10327538</v>
      </c>
      <c r="L220" s="2"/>
      <c r="M220" s="2">
        <v>-6356602</v>
      </c>
    </row>
    <row r="221" spans="1:14" x14ac:dyDescent="0.45">
      <c r="A221" s="1" t="s">
        <v>153</v>
      </c>
      <c r="E221" s="1"/>
      <c r="F221" s="1"/>
      <c r="G221" s="1">
        <v>-330534</v>
      </c>
      <c r="H221" s="1"/>
      <c r="I221" s="1">
        <v>-304371</v>
      </c>
      <c r="J221" s="1"/>
      <c r="K221" s="2">
        <v>0</v>
      </c>
      <c r="L221" s="2"/>
      <c r="M221" s="2">
        <v>0</v>
      </c>
    </row>
    <row r="222" spans="1:14" x14ac:dyDescent="0.45">
      <c r="A222" s="92" t="s">
        <v>261</v>
      </c>
      <c r="E222" s="1"/>
      <c r="G222" s="25">
        <f>SUM(G214:G221)</f>
        <v>-9410662</v>
      </c>
      <c r="H222" s="2"/>
      <c r="I222" s="25">
        <f>SUM(I214:I221)</f>
        <v>-8923336</v>
      </c>
      <c r="J222" s="2"/>
      <c r="K222" s="25">
        <f>SUM(K214:K221)</f>
        <v>-13595110</v>
      </c>
      <c r="L222" s="2"/>
      <c r="M222" s="25">
        <f>SUM(M214:M221)</f>
        <v>-11753050</v>
      </c>
    </row>
    <row r="223" spans="1:14" x14ac:dyDescent="0.45">
      <c r="A223" s="1" t="s">
        <v>204</v>
      </c>
      <c r="G223" s="1">
        <v>44748</v>
      </c>
      <c r="H223" s="1"/>
      <c r="I223" s="1">
        <v>-43194</v>
      </c>
      <c r="J223" s="1"/>
      <c r="K223" s="2">
        <v>0</v>
      </c>
      <c r="L223" s="2"/>
      <c r="M223" s="2">
        <v>0</v>
      </c>
    </row>
    <row r="224" spans="1:14" x14ac:dyDescent="0.45">
      <c r="A224" s="1" t="s">
        <v>205</v>
      </c>
      <c r="E224" s="1"/>
      <c r="G224" s="136">
        <v>615</v>
      </c>
      <c r="H224" s="1"/>
      <c r="I224" s="136">
        <v>-452</v>
      </c>
      <c r="J224" s="1"/>
      <c r="K224" s="3">
        <v>0</v>
      </c>
      <c r="L224" s="2"/>
      <c r="M224" s="3">
        <v>0</v>
      </c>
    </row>
    <row r="225" spans="1:13" x14ac:dyDescent="0.45">
      <c r="A225" s="92" t="s">
        <v>262</v>
      </c>
      <c r="E225" s="1"/>
      <c r="G225" s="2">
        <f>G151+G185+G222+G223+G224</f>
        <v>-2430239</v>
      </c>
      <c r="H225" s="2"/>
      <c r="I225" s="2">
        <f>I151+I185+I222+I223+I224</f>
        <v>-2054065</v>
      </c>
      <c r="J225" s="2"/>
      <c r="K225" s="2">
        <f>K151+K185+K222+K223+K224</f>
        <v>-2404456</v>
      </c>
      <c r="L225" s="2"/>
      <c r="M225" s="2">
        <f>M151+M185+M222+M223+M224</f>
        <v>-1127309</v>
      </c>
    </row>
    <row r="226" spans="1:13" x14ac:dyDescent="0.45">
      <c r="A226" s="1" t="s">
        <v>236</v>
      </c>
      <c r="E226" s="1"/>
      <c r="G226" s="2">
        <f>'BS&amp;PL Thai'!I12</f>
        <v>6341598</v>
      </c>
      <c r="H226" s="2"/>
      <c r="I226" s="2">
        <v>7373001</v>
      </c>
      <c r="J226" s="2"/>
      <c r="K226" s="2">
        <f>'BS&amp;PL Thai'!M12</f>
        <v>4079097</v>
      </c>
      <c r="L226" s="2"/>
      <c r="M226" s="2">
        <v>4386363</v>
      </c>
    </row>
    <row r="227" spans="1:13" ht="21.75" thickBot="1" x14ac:dyDescent="0.5">
      <c r="A227" s="92" t="s">
        <v>237</v>
      </c>
      <c r="E227" s="1"/>
      <c r="G227" s="30">
        <f>SUM(G225:G226)</f>
        <v>3911359</v>
      </c>
      <c r="H227" s="2"/>
      <c r="I227" s="30">
        <f>SUM(I225:I226)</f>
        <v>5318936</v>
      </c>
      <c r="J227" s="2"/>
      <c r="K227" s="30">
        <f>SUM(K225:K226)</f>
        <v>1674641</v>
      </c>
      <c r="L227" s="2"/>
      <c r="M227" s="30">
        <f>SUM(M225:M226)</f>
        <v>3259054</v>
      </c>
    </row>
    <row r="228" spans="1:13" ht="21.75" thickTop="1" x14ac:dyDescent="0.45">
      <c r="E228" s="1"/>
      <c r="G228" s="2"/>
      <c r="H228" s="2"/>
      <c r="I228" s="2"/>
      <c r="J228" s="2"/>
      <c r="K228" s="2"/>
      <c r="L228" s="2"/>
      <c r="M228" s="2"/>
    </row>
    <row r="229" spans="1:13" x14ac:dyDescent="0.45">
      <c r="A229" s="92" t="s">
        <v>74</v>
      </c>
      <c r="E229" s="1"/>
      <c r="F229" s="1"/>
      <c r="G229" s="1"/>
      <c r="H229" s="1"/>
      <c r="I229" s="83"/>
      <c r="J229" s="1"/>
      <c r="K229" s="1"/>
      <c r="L229" s="1"/>
      <c r="M229" s="1"/>
    </row>
    <row r="230" spans="1:13" x14ac:dyDescent="0.45">
      <c r="A230" s="1" t="s">
        <v>75</v>
      </c>
      <c r="F230" s="1"/>
      <c r="G230" s="1"/>
      <c r="H230" s="1"/>
      <c r="I230" s="1"/>
      <c r="J230" s="1"/>
      <c r="K230" s="1"/>
      <c r="L230" s="1"/>
      <c r="M230" s="1"/>
    </row>
    <row r="231" spans="1:13" x14ac:dyDescent="0.45">
      <c r="B231" s="1" t="s">
        <v>170</v>
      </c>
      <c r="G231" s="1">
        <v>128528</v>
      </c>
      <c r="H231" s="1"/>
      <c r="I231" s="1">
        <v>74161</v>
      </c>
      <c r="J231" s="1"/>
      <c r="K231" s="1">
        <v>347978</v>
      </c>
      <c r="L231" s="1"/>
      <c r="M231" s="2">
        <v>2747</v>
      </c>
    </row>
    <row r="232" spans="1:13" x14ac:dyDescent="0.45">
      <c r="B232" s="1" t="s">
        <v>188</v>
      </c>
      <c r="G232" s="1"/>
      <c r="H232" s="1"/>
      <c r="I232" s="1"/>
      <c r="J232" s="1"/>
      <c r="K232" s="1"/>
      <c r="L232" s="1"/>
      <c r="M232" s="1"/>
    </row>
    <row r="233" spans="1:13" x14ac:dyDescent="0.45">
      <c r="A233" s="92"/>
      <c r="B233" s="1" t="s">
        <v>240</v>
      </c>
      <c r="G233" s="1">
        <v>-312268</v>
      </c>
      <c r="H233" s="1"/>
      <c r="I233" s="1">
        <v>-855628</v>
      </c>
      <c r="J233" s="1"/>
      <c r="K233" s="1">
        <v>-29583</v>
      </c>
      <c r="L233" s="1"/>
      <c r="M233" s="1">
        <v>-22963</v>
      </c>
    </row>
    <row r="234" spans="1:13" x14ac:dyDescent="0.45">
      <c r="B234" s="1" t="s">
        <v>228</v>
      </c>
      <c r="G234" s="2">
        <v>11218</v>
      </c>
      <c r="H234" s="137"/>
      <c r="I234" s="137">
        <v>8560</v>
      </c>
      <c r="J234" s="128"/>
      <c r="K234" s="2">
        <v>1875</v>
      </c>
      <c r="L234" s="2"/>
      <c r="M234" s="2">
        <v>60</v>
      </c>
    </row>
    <row r="235" spans="1:13" x14ac:dyDescent="0.45">
      <c r="E235" s="1"/>
      <c r="G235" s="1"/>
      <c r="H235" s="1"/>
      <c r="I235" s="1"/>
      <c r="J235" s="1"/>
      <c r="K235" s="1"/>
      <c r="L235" s="1"/>
      <c r="M235" s="1"/>
    </row>
    <row r="236" spans="1:13" x14ac:dyDescent="0.45">
      <c r="A236" s="1" t="s">
        <v>35</v>
      </c>
      <c r="E236" s="1"/>
      <c r="G236" s="2"/>
      <c r="H236" s="2"/>
      <c r="I236" s="2"/>
      <c r="J236" s="2"/>
      <c r="K236" s="2"/>
      <c r="L236" s="2"/>
      <c r="M236" s="2"/>
    </row>
    <row r="237" spans="1:13" x14ac:dyDescent="0.45">
      <c r="E237" s="1"/>
      <c r="G237" s="2"/>
      <c r="H237" s="2"/>
      <c r="I237" s="2"/>
      <c r="J237" s="2"/>
      <c r="K237" s="2"/>
      <c r="L237" s="2"/>
      <c r="M237" s="2"/>
    </row>
    <row r="238" spans="1:13" x14ac:dyDescent="0.45">
      <c r="E238" s="1"/>
      <c r="G238" s="2"/>
      <c r="H238" s="2"/>
      <c r="I238" s="2"/>
      <c r="J238" s="2"/>
      <c r="K238" s="2"/>
      <c r="L238" s="2"/>
      <c r="M238" s="2"/>
    </row>
    <row r="239" spans="1:13" x14ac:dyDescent="0.45">
      <c r="E239" s="1"/>
      <c r="G239" s="2"/>
      <c r="H239" s="2"/>
      <c r="I239" s="2"/>
      <c r="J239" s="2"/>
      <c r="K239" s="2"/>
      <c r="L239" s="2"/>
      <c r="M239" s="2"/>
    </row>
    <row r="240" spans="1:13" x14ac:dyDescent="0.45">
      <c r="G240" s="2"/>
      <c r="H240" s="2"/>
      <c r="I240" s="2"/>
      <c r="J240" s="2"/>
      <c r="K240" s="2"/>
      <c r="L240" s="2"/>
      <c r="M240" s="2"/>
    </row>
    <row r="241" spans="7:13" x14ac:dyDescent="0.45">
      <c r="G241" s="2"/>
      <c r="H241" s="2"/>
      <c r="I241" s="2"/>
      <c r="J241" s="2"/>
      <c r="K241" s="2"/>
      <c r="L241" s="2"/>
      <c r="M241" s="2"/>
    </row>
    <row r="242" spans="7:13" x14ac:dyDescent="0.45">
      <c r="G242" s="2"/>
      <c r="H242" s="2"/>
      <c r="I242" s="2"/>
      <c r="J242" s="2"/>
      <c r="K242" s="2"/>
      <c r="L242" s="2"/>
      <c r="M242" s="2"/>
    </row>
    <row r="243" spans="7:13" x14ac:dyDescent="0.45">
      <c r="G243" s="2"/>
      <c r="H243" s="2"/>
      <c r="I243" s="2"/>
      <c r="J243" s="2"/>
      <c r="K243" s="2"/>
      <c r="L243" s="2"/>
      <c r="M243" s="2"/>
    </row>
    <row r="244" spans="7:13" x14ac:dyDescent="0.45">
      <c r="G244" s="2"/>
      <c r="H244" s="2"/>
      <c r="I244" s="2"/>
      <c r="J244" s="2"/>
      <c r="K244" s="2"/>
      <c r="L244" s="2"/>
      <c r="M244" s="2"/>
    </row>
    <row r="245" spans="7:13" x14ac:dyDescent="0.45">
      <c r="G245" s="2"/>
      <c r="H245" s="2"/>
      <c r="I245" s="2"/>
      <c r="J245" s="2"/>
      <c r="K245" s="2"/>
      <c r="L245" s="2"/>
      <c r="M245" s="2"/>
    </row>
    <row r="246" spans="7:13" x14ac:dyDescent="0.45">
      <c r="G246" s="2"/>
      <c r="H246" s="2"/>
      <c r="I246" s="2"/>
      <c r="J246" s="2"/>
      <c r="K246" s="2"/>
      <c r="L246" s="2"/>
      <c r="M246" s="2">
        <v>14</v>
      </c>
    </row>
    <row r="250" spans="7:13" x14ac:dyDescent="0.45">
      <c r="I250" s="32"/>
      <c r="K250" s="32"/>
      <c r="M250" s="32"/>
    </row>
  </sheetData>
  <mergeCells count="12">
    <mergeCell ref="G47:I47"/>
    <mergeCell ref="G6:I6"/>
    <mergeCell ref="K6:M6"/>
    <mergeCell ref="K47:M47"/>
    <mergeCell ref="G211:I211"/>
    <mergeCell ref="G170:I170"/>
    <mergeCell ref="G88:I88"/>
    <mergeCell ref="K88:M88"/>
    <mergeCell ref="K129:M129"/>
    <mergeCell ref="K170:M170"/>
    <mergeCell ref="K211:M211"/>
    <mergeCell ref="G129:I129"/>
  </mergeCells>
  <printOptions horizontalCentered="1"/>
  <pageMargins left="0.65" right="0.21" top="0.46" bottom="0.22" header="0.196850393700787" footer="0.196850393700787"/>
  <pageSetup paperSize="9" scale="93" firstPageNumber="3" fitToHeight="0" orientation="portrait" useFirstPageNumber="1" r:id="rId1"/>
  <headerFooter alignWithMargins="0"/>
  <rowBreaks count="6" manualBreakCount="6">
    <brk id="41" max="12" man="1"/>
    <brk id="82" max="12" man="1"/>
    <brk id="123" max="12" man="1"/>
    <brk id="164" max="12" man="1"/>
    <brk id="205" max="12" man="1"/>
    <brk id="246" max="13" man="1"/>
  </rowBreaks>
  <customProperties>
    <customPr name="_pios_id" r:id="rId2"/>
    <customPr name="FPMExcelClientCellBasedFunctionStatus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AEA6A-2DB5-45FA-900B-F81C2AD15E93}">
  <sheetPr codeName="Sheet5"/>
  <dimension ref="A1:AQ119"/>
  <sheetViews>
    <sheetView showGridLines="0" view="pageBreakPreview" zoomScaleNormal="100" zoomScaleSheetLayoutView="100" workbookViewId="0">
      <selection activeCell="AH1" sqref="AH1"/>
    </sheetView>
  </sheetViews>
  <sheetFormatPr defaultColWidth="8" defaultRowHeight="21" x14ac:dyDescent="0.45"/>
  <cols>
    <col min="1" max="1" width="27.42578125" style="104" customWidth="1"/>
    <col min="2" max="2" width="5.5703125" style="4" customWidth="1"/>
    <col min="3" max="3" width="2.5703125" style="4" customWidth="1"/>
    <col min="4" max="4" width="11.28515625" style="5" customWidth="1"/>
    <col min="5" max="5" width="0.5703125" style="5" customWidth="1"/>
    <col min="6" max="6" width="13" style="5" customWidth="1"/>
    <col min="7" max="7" width="0.5703125" style="5" customWidth="1"/>
    <col min="8" max="8" width="13" style="5" customWidth="1"/>
    <col min="9" max="9" width="0.5703125" style="5" customWidth="1"/>
    <col min="10" max="10" width="15.140625" style="5" customWidth="1"/>
    <col min="11" max="11" width="0.5703125" style="5" customWidth="1"/>
    <col min="12" max="12" width="10.85546875" style="5" customWidth="1"/>
    <col min="13" max="13" width="0.5703125" style="5" customWidth="1"/>
    <col min="14" max="14" width="12.7109375" style="5" customWidth="1"/>
    <col min="15" max="15" width="0.5703125" style="5" customWidth="1"/>
    <col min="16" max="16" width="12.85546875" style="5" customWidth="1"/>
    <col min="17" max="17" width="0.5703125" style="5" customWidth="1"/>
    <col min="18" max="18" width="12.28515625" style="5" customWidth="1"/>
    <col min="19" max="19" width="0.5703125" style="5" customWidth="1"/>
    <col min="20" max="20" width="14.7109375" style="5" customWidth="1"/>
    <col min="21" max="21" width="0.5703125" style="5" customWidth="1"/>
    <col min="22" max="22" width="13.85546875" style="5" customWidth="1"/>
    <col min="23" max="23" width="0.5703125" style="5" customWidth="1"/>
    <col min="24" max="24" width="15.140625" style="5" customWidth="1"/>
    <col min="25" max="25" width="0.5703125" style="5" customWidth="1"/>
    <col min="26" max="26" width="14.7109375" style="5" customWidth="1"/>
    <col min="27" max="27" width="0.5703125" style="5" customWidth="1"/>
    <col min="28" max="28" width="13.140625" style="5" customWidth="1"/>
    <col min="29" max="29" width="0.5703125" style="5" customWidth="1"/>
    <col min="30" max="30" width="14.5703125" style="5" customWidth="1"/>
    <col min="31" max="31" width="0.5703125" style="5" customWidth="1"/>
    <col min="32" max="32" width="13.42578125" style="5" customWidth="1"/>
    <col min="33" max="33" width="0.42578125" style="5" customWidth="1"/>
    <col min="34" max="34" width="13.42578125" style="5" customWidth="1"/>
    <col min="35" max="35" width="2.140625" style="5" customWidth="1"/>
    <col min="36" max="36" width="13" style="5" customWidth="1"/>
    <col min="37" max="37" width="3.5703125" style="5" customWidth="1"/>
    <col min="38" max="38" width="13.140625" style="5" customWidth="1"/>
    <col min="39" max="39" width="12" style="5" customWidth="1"/>
    <col min="40" max="40" width="11.42578125" style="4" customWidth="1"/>
    <col min="41" max="16384" width="8" style="4"/>
  </cols>
  <sheetData>
    <row r="1" spans="1:43" x14ac:dyDescent="0.45">
      <c r="AF1" s="43" t="str">
        <f>'PL-T (6)'!M1</f>
        <v>(ยังไม่ได้ตรวจสอบ แต่สอบทานแล้ว)</v>
      </c>
    </row>
    <row r="2" spans="1:43" x14ac:dyDescent="0.45">
      <c r="A2" s="102" t="s">
        <v>36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4"/>
    </row>
    <row r="3" spans="1:43" x14ac:dyDescent="0.45">
      <c r="A3" s="102" t="s">
        <v>202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</row>
    <row r="4" spans="1:43" x14ac:dyDescent="0.45">
      <c r="A4" s="103" t="str">
        <f>'PL-T (6)'!$A$4</f>
        <v>สำหรับงวดหกเดือนสิ้นสุดวันที่ 30 มิถุนายน 2569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</row>
    <row r="5" spans="1:43" x14ac:dyDescent="0.45">
      <c r="E5" s="7"/>
      <c r="AF5" s="6" t="str">
        <f>+'BS&amp;PL Thai'!$M$4</f>
        <v>(หน่วย: พันบาท)</v>
      </c>
      <c r="AH5" s="6"/>
      <c r="AJ5" s="4"/>
    </row>
    <row r="6" spans="1:43" x14ac:dyDescent="0.45">
      <c r="D6" s="161" t="s">
        <v>30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8"/>
      <c r="AI6" s="8"/>
      <c r="AJ6" s="8"/>
    </row>
    <row r="7" spans="1:43" x14ac:dyDescent="0.45">
      <c r="D7" s="158" t="s">
        <v>98</v>
      </c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D7" s="9"/>
    </row>
    <row r="8" spans="1:43" x14ac:dyDescent="0.45">
      <c r="D8" s="7"/>
      <c r="E8" s="7"/>
      <c r="F8" s="7"/>
      <c r="G8" s="7"/>
      <c r="H8" s="4"/>
      <c r="P8" s="158" t="s">
        <v>81</v>
      </c>
      <c r="Q8" s="158"/>
      <c r="R8" s="158"/>
      <c r="S8" s="158"/>
      <c r="T8" s="158"/>
      <c r="U8" s="158"/>
      <c r="V8" s="158"/>
      <c r="W8" s="158"/>
      <c r="X8" s="158"/>
      <c r="Y8" s="158"/>
      <c r="Z8" s="158"/>
      <c r="AN8" s="5"/>
      <c r="AO8" s="5"/>
    </row>
    <row r="9" spans="1:43" x14ac:dyDescent="0.45">
      <c r="D9" s="7"/>
      <c r="E9" s="7"/>
      <c r="F9" s="7"/>
      <c r="G9" s="7"/>
      <c r="H9" s="4"/>
      <c r="P9" s="158" t="s">
        <v>86</v>
      </c>
      <c r="Q9" s="158"/>
      <c r="R9" s="158"/>
      <c r="S9" s="158"/>
      <c r="T9" s="158"/>
      <c r="U9" s="158"/>
      <c r="V9" s="158"/>
      <c r="W9" s="158"/>
      <c r="X9" s="158"/>
      <c r="AA9" s="7"/>
      <c r="AC9" s="7"/>
      <c r="AD9" s="7"/>
      <c r="AE9" s="7"/>
      <c r="AF9" s="7"/>
    </row>
    <row r="10" spans="1:43" s="11" customFormat="1" ht="21.75" x14ac:dyDescent="0.45">
      <c r="A10" s="105"/>
      <c r="D10" s="86"/>
      <c r="E10" s="86"/>
      <c r="F10" s="87"/>
      <c r="G10" s="87"/>
      <c r="H10" s="87"/>
      <c r="I10" s="87"/>
      <c r="J10" s="86" t="s">
        <v>59</v>
      </c>
      <c r="K10" s="88"/>
      <c r="L10" s="160" t="s">
        <v>41</v>
      </c>
      <c r="M10" s="160"/>
      <c r="N10" s="160"/>
      <c r="O10" s="88"/>
      <c r="P10" s="88" t="s">
        <v>171</v>
      </c>
      <c r="Q10" s="88"/>
      <c r="R10" s="88"/>
      <c r="S10" s="88"/>
      <c r="T10" s="88" t="s">
        <v>57</v>
      </c>
      <c r="U10" s="86"/>
      <c r="Z10" s="86"/>
      <c r="AA10" s="86"/>
      <c r="AB10" s="86"/>
      <c r="AC10" s="86"/>
      <c r="AD10" s="86" t="s">
        <v>91</v>
      </c>
      <c r="AE10" s="86"/>
      <c r="AF10" s="86"/>
      <c r="AM10" s="7"/>
      <c r="AN10" s="7"/>
      <c r="AO10" s="7"/>
      <c r="AP10" s="7"/>
      <c r="AQ10" s="7"/>
    </row>
    <row r="11" spans="1:43" s="11" customFormat="1" ht="21.75" x14ac:dyDescent="0.45">
      <c r="A11" s="105"/>
      <c r="D11" s="86" t="s">
        <v>10</v>
      </c>
      <c r="E11" s="86"/>
      <c r="F11" s="86"/>
      <c r="G11" s="86"/>
      <c r="H11" s="86" t="s">
        <v>57</v>
      </c>
      <c r="I11" s="86"/>
      <c r="J11" s="86" t="s">
        <v>113</v>
      </c>
      <c r="K11" s="88"/>
      <c r="L11" s="86" t="s">
        <v>58</v>
      </c>
      <c r="M11" s="86"/>
      <c r="N11" s="86"/>
      <c r="O11" s="88"/>
      <c r="P11" s="86" t="s">
        <v>175</v>
      </c>
      <c r="Q11" s="86"/>
      <c r="R11" s="86" t="s">
        <v>33</v>
      </c>
      <c r="S11" s="86"/>
      <c r="T11" s="88" t="s">
        <v>90</v>
      </c>
      <c r="U11" s="86"/>
      <c r="V11" s="11" t="s">
        <v>223</v>
      </c>
      <c r="W11" s="7"/>
      <c r="X11" s="7"/>
      <c r="Z11" s="86" t="s">
        <v>87</v>
      </c>
      <c r="AA11" s="86"/>
      <c r="AB11" s="86" t="s">
        <v>72</v>
      </c>
      <c r="AC11" s="86"/>
      <c r="AD11" s="86" t="s">
        <v>92</v>
      </c>
      <c r="AE11" s="86"/>
      <c r="AF11" s="86" t="s">
        <v>23</v>
      </c>
      <c r="AM11" s="7"/>
      <c r="AN11" s="7"/>
      <c r="AO11" s="7"/>
      <c r="AP11" s="7"/>
      <c r="AQ11" s="7"/>
    </row>
    <row r="12" spans="1:43" s="11" customFormat="1" ht="21.75" x14ac:dyDescent="0.45">
      <c r="A12" s="105"/>
      <c r="D12" s="86" t="s">
        <v>27</v>
      </c>
      <c r="E12" s="86"/>
      <c r="F12" s="86" t="s">
        <v>59</v>
      </c>
      <c r="G12" s="86"/>
      <c r="H12" s="86" t="s">
        <v>61</v>
      </c>
      <c r="I12" s="86"/>
      <c r="J12" s="86" t="s">
        <v>114</v>
      </c>
      <c r="K12" s="88"/>
      <c r="L12" s="86" t="s">
        <v>47</v>
      </c>
      <c r="M12" s="86"/>
      <c r="N12" s="86"/>
      <c r="O12" s="88"/>
      <c r="P12" s="86" t="s">
        <v>172</v>
      </c>
      <c r="Q12" s="86"/>
      <c r="R12" s="86" t="s">
        <v>60</v>
      </c>
      <c r="S12" s="86"/>
      <c r="T12" s="86" t="s">
        <v>111</v>
      </c>
      <c r="U12" s="86"/>
      <c r="V12" s="7" t="s">
        <v>220</v>
      </c>
      <c r="W12" s="7"/>
      <c r="X12" s="7" t="s">
        <v>224</v>
      </c>
      <c r="Z12" s="86" t="s">
        <v>89</v>
      </c>
      <c r="AA12" s="86"/>
      <c r="AB12" s="86" t="s">
        <v>32</v>
      </c>
      <c r="AC12" s="86"/>
      <c r="AD12" s="86" t="s">
        <v>93</v>
      </c>
      <c r="AE12" s="86"/>
      <c r="AF12" s="88" t="s">
        <v>31</v>
      </c>
      <c r="AM12" s="7"/>
      <c r="AN12" s="7"/>
      <c r="AO12" s="7"/>
      <c r="AP12" s="7"/>
      <c r="AQ12" s="7"/>
    </row>
    <row r="13" spans="1:43" s="11" customFormat="1" ht="21.75" x14ac:dyDescent="0.45">
      <c r="A13" s="105"/>
      <c r="C13" s="31"/>
      <c r="D13" s="89" t="s">
        <v>28</v>
      </c>
      <c r="E13" s="86"/>
      <c r="F13" s="89" t="s">
        <v>62</v>
      </c>
      <c r="G13" s="86"/>
      <c r="H13" s="89" t="s">
        <v>63</v>
      </c>
      <c r="I13" s="86"/>
      <c r="J13" s="89" t="s">
        <v>115</v>
      </c>
      <c r="K13" s="88"/>
      <c r="L13" s="89" t="s">
        <v>46</v>
      </c>
      <c r="M13" s="86"/>
      <c r="N13" s="89" t="s">
        <v>21</v>
      </c>
      <c r="O13" s="88"/>
      <c r="P13" s="90" t="s">
        <v>176</v>
      </c>
      <c r="Q13" s="86"/>
      <c r="R13" s="89" t="s">
        <v>67</v>
      </c>
      <c r="S13" s="86"/>
      <c r="T13" s="89" t="s">
        <v>112</v>
      </c>
      <c r="U13" s="86"/>
      <c r="V13" s="10" t="s">
        <v>219</v>
      </c>
      <c r="W13" s="7"/>
      <c r="X13" s="10" t="s">
        <v>221</v>
      </c>
      <c r="Z13" s="89" t="s">
        <v>88</v>
      </c>
      <c r="AA13" s="86"/>
      <c r="AB13" s="89" t="s">
        <v>99</v>
      </c>
      <c r="AC13" s="86"/>
      <c r="AD13" s="89" t="s">
        <v>64</v>
      </c>
      <c r="AE13" s="86"/>
      <c r="AF13" s="89" t="s">
        <v>32</v>
      </c>
      <c r="AM13" s="7"/>
      <c r="AN13" s="7"/>
      <c r="AO13" s="7"/>
      <c r="AP13" s="7"/>
      <c r="AQ13" s="7"/>
    </row>
    <row r="14" spans="1:43" x14ac:dyDescent="0.45">
      <c r="A14" s="106" t="s">
        <v>211</v>
      </c>
      <c r="D14" s="129">
        <v>1589200</v>
      </c>
      <c r="E14" s="129"/>
      <c r="F14" s="129">
        <v>30166103</v>
      </c>
      <c r="G14" s="129"/>
      <c r="H14" s="129">
        <v>305000</v>
      </c>
      <c r="I14" s="129"/>
      <c r="J14" s="129">
        <v>-3974575</v>
      </c>
      <c r="K14" s="129"/>
      <c r="L14" s="129">
        <v>175822</v>
      </c>
      <c r="M14" s="129"/>
      <c r="N14" s="129">
        <v>56302896</v>
      </c>
      <c r="O14" s="129"/>
      <c r="P14" s="129">
        <v>322807</v>
      </c>
      <c r="Q14" s="129"/>
      <c r="R14" s="129">
        <v>15152503</v>
      </c>
      <c r="S14" s="129"/>
      <c r="T14" s="129">
        <v>-3172</v>
      </c>
      <c r="U14" s="129"/>
      <c r="V14" s="13">
        <v>0</v>
      </c>
      <c r="W14" s="59"/>
      <c r="X14" s="13">
        <v>0</v>
      </c>
      <c r="Y14" s="129"/>
      <c r="Z14" s="129">
        <f>SUM(P14:X14)</f>
        <v>15472138</v>
      </c>
      <c r="AA14" s="129"/>
      <c r="AB14" s="129">
        <v>100036584</v>
      </c>
      <c r="AC14" s="129"/>
      <c r="AD14" s="129">
        <v>3889929.6549999998</v>
      </c>
      <c r="AE14" s="13"/>
      <c r="AF14" s="129">
        <f>SUM(AB14:AD14)</f>
        <v>103926513.655</v>
      </c>
      <c r="AG14" s="4"/>
      <c r="AH14" s="4"/>
      <c r="AI14" s="4"/>
      <c r="AJ14" s="4"/>
      <c r="AN14" s="5"/>
      <c r="AO14" s="5"/>
    </row>
    <row r="15" spans="1:43" x14ac:dyDescent="0.45">
      <c r="A15" s="4" t="s">
        <v>147</v>
      </c>
      <c r="B15" s="11"/>
      <c r="D15" s="15">
        <v>0</v>
      </c>
      <c r="E15" s="13"/>
      <c r="F15" s="15">
        <v>0</v>
      </c>
      <c r="G15" s="13"/>
      <c r="H15" s="15">
        <v>0</v>
      </c>
      <c r="I15" s="13"/>
      <c r="J15" s="15">
        <v>0</v>
      </c>
      <c r="K15" s="4"/>
      <c r="L15" s="15">
        <v>0</v>
      </c>
      <c r="M15" s="13"/>
      <c r="N15" s="15">
        <f>'PL-T (6)'!I29</f>
        <v>7836353</v>
      </c>
      <c r="O15" s="14"/>
      <c r="P15" s="15">
        <v>0</v>
      </c>
      <c r="Q15" s="13"/>
      <c r="R15" s="15">
        <v>0</v>
      </c>
      <c r="S15" s="13"/>
      <c r="T15" s="15">
        <v>0</v>
      </c>
      <c r="U15" s="13"/>
      <c r="V15" s="15">
        <v>0</v>
      </c>
      <c r="W15" s="7"/>
      <c r="X15" s="15">
        <v>0</v>
      </c>
      <c r="Z15" s="15">
        <f>SUM(P15:V15)</f>
        <v>0</v>
      </c>
      <c r="AA15" s="13"/>
      <c r="AB15" s="15">
        <f>SUM(D15:N15,Z15)</f>
        <v>7836353</v>
      </c>
      <c r="AC15" s="13"/>
      <c r="AD15" s="15">
        <v>276901</v>
      </c>
      <c r="AE15" s="13"/>
      <c r="AF15" s="15">
        <f>SUM(AB15:AD15)</f>
        <v>8113254</v>
      </c>
      <c r="AG15" s="4"/>
      <c r="AH15" s="4"/>
      <c r="AI15" s="4"/>
      <c r="AJ15" s="4"/>
      <c r="AK15" s="4"/>
      <c r="AL15" s="4"/>
      <c r="AN15" s="5"/>
      <c r="AO15" s="5"/>
      <c r="AP15" s="5"/>
      <c r="AQ15" s="5"/>
    </row>
    <row r="16" spans="1:43" x14ac:dyDescent="0.45">
      <c r="A16" s="4" t="s">
        <v>148</v>
      </c>
      <c r="B16" s="11"/>
      <c r="D16" s="16">
        <v>0</v>
      </c>
      <c r="E16" s="13"/>
      <c r="F16" s="16">
        <v>0</v>
      </c>
      <c r="G16" s="13"/>
      <c r="H16" s="16">
        <v>0</v>
      </c>
      <c r="I16" s="13"/>
      <c r="J16" s="16">
        <v>0</v>
      </c>
      <c r="K16" s="4"/>
      <c r="L16" s="16">
        <v>0</v>
      </c>
      <c r="M16" s="13"/>
      <c r="N16" s="16">
        <v>0</v>
      </c>
      <c r="O16" s="14"/>
      <c r="P16" s="16">
        <v>116269</v>
      </c>
      <c r="Q16" s="13"/>
      <c r="R16" s="16">
        <v>0</v>
      </c>
      <c r="S16" s="13"/>
      <c r="T16" s="16">
        <v>-97151</v>
      </c>
      <c r="U16" s="13"/>
      <c r="V16" s="16">
        <v>71715</v>
      </c>
      <c r="W16" s="7"/>
      <c r="X16" s="16">
        <v>-46398</v>
      </c>
      <c r="Z16" s="16">
        <f>SUM(P16:X16)</f>
        <v>44435</v>
      </c>
      <c r="AA16" s="13"/>
      <c r="AB16" s="16">
        <f>SUM(D16:N16,Z16)</f>
        <v>44435</v>
      </c>
      <c r="AC16" s="13"/>
      <c r="AD16" s="16">
        <v>-4935</v>
      </c>
      <c r="AE16" s="13"/>
      <c r="AF16" s="16">
        <f>SUM(AB16:AD16)</f>
        <v>39500</v>
      </c>
      <c r="AG16" s="4"/>
      <c r="AH16" s="4"/>
      <c r="AI16" s="4"/>
      <c r="AJ16" s="4"/>
      <c r="AK16" s="4"/>
      <c r="AL16" s="4"/>
      <c r="AN16" s="5"/>
      <c r="AO16" s="5"/>
      <c r="AP16" s="5"/>
      <c r="AQ16" s="5"/>
    </row>
    <row r="17" spans="1:43" x14ac:dyDescent="0.45">
      <c r="A17" s="4" t="s">
        <v>149</v>
      </c>
      <c r="B17" s="11"/>
      <c r="D17" s="17">
        <f>SUM(D15:D16)</f>
        <v>0</v>
      </c>
      <c r="E17" s="13"/>
      <c r="F17" s="17">
        <f>SUM(F15:F16)</f>
        <v>0</v>
      </c>
      <c r="G17" s="13"/>
      <c r="H17" s="17">
        <f>SUM(H15:H16)</f>
        <v>0</v>
      </c>
      <c r="I17" s="13"/>
      <c r="J17" s="17">
        <f>SUM(J15:J16)</f>
        <v>0</v>
      </c>
      <c r="K17" s="4"/>
      <c r="L17" s="17">
        <f>SUM(L15:L16)</f>
        <v>0</v>
      </c>
      <c r="M17" s="13"/>
      <c r="N17" s="17">
        <f>SUM(N15:N16)</f>
        <v>7836353</v>
      </c>
      <c r="O17" s="14"/>
      <c r="P17" s="17">
        <f>SUM(P15:P16)</f>
        <v>116269</v>
      </c>
      <c r="Q17" s="13"/>
      <c r="R17" s="17">
        <f>SUM(R15:R16)</f>
        <v>0</v>
      </c>
      <c r="S17" s="13"/>
      <c r="T17" s="17">
        <f>SUM(T15:T16)</f>
        <v>-97151</v>
      </c>
      <c r="U17" s="13"/>
      <c r="V17" s="17">
        <f>SUM(V15:V16)</f>
        <v>71715</v>
      </c>
      <c r="W17" s="7"/>
      <c r="X17" s="17">
        <f>SUM(X15:X16)</f>
        <v>-46398</v>
      </c>
      <c r="Z17" s="17">
        <f>SUM(Z15:Z16)</f>
        <v>44435</v>
      </c>
      <c r="AA17" s="13"/>
      <c r="AB17" s="17">
        <f>SUM(AB15:AB16)</f>
        <v>7880788</v>
      </c>
      <c r="AC17" s="13"/>
      <c r="AD17" s="17">
        <f>SUM(AD15:AD16)</f>
        <v>271966</v>
      </c>
      <c r="AE17" s="13"/>
      <c r="AF17" s="17">
        <f>SUM(AF15:AF16)</f>
        <v>8152754</v>
      </c>
      <c r="AG17" s="4"/>
      <c r="AH17" s="4"/>
      <c r="AI17" s="4"/>
      <c r="AJ17" s="4"/>
      <c r="AK17" s="4"/>
      <c r="AL17" s="4"/>
      <c r="AN17" s="5"/>
      <c r="AO17" s="5"/>
      <c r="AP17" s="5"/>
      <c r="AQ17" s="5"/>
    </row>
    <row r="18" spans="1:43" x14ac:dyDescent="0.45">
      <c r="A18" s="4" t="s">
        <v>233</v>
      </c>
      <c r="B18" s="11"/>
      <c r="D18" s="13">
        <v>0</v>
      </c>
      <c r="E18" s="13"/>
      <c r="F18" s="13">
        <v>0</v>
      </c>
      <c r="G18" s="13"/>
      <c r="H18" s="13">
        <v>0</v>
      </c>
      <c r="I18" s="13"/>
      <c r="J18" s="13">
        <v>0</v>
      </c>
      <c r="K18" s="4"/>
      <c r="L18" s="13">
        <v>0</v>
      </c>
      <c r="M18" s="13"/>
      <c r="N18" s="13">
        <v>-6356663</v>
      </c>
      <c r="O18" s="14"/>
      <c r="P18" s="13">
        <v>0</v>
      </c>
      <c r="Q18" s="13"/>
      <c r="R18" s="13">
        <v>0</v>
      </c>
      <c r="S18" s="13"/>
      <c r="T18" s="13">
        <v>0</v>
      </c>
      <c r="U18" s="13"/>
      <c r="V18" s="13">
        <v>0</v>
      </c>
      <c r="W18" s="7"/>
      <c r="X18" s="13">
        <v>0</v>
      </c>
      <c r="Z18" s="13">
        <f>SUM(P18:X18)</f>
        <v>0</v>
      </c>
      <c r="AA18" s="13"/>
      <c r="AB18" s="13">
        <f>SUM(D18:N18,Z18)</f>
        <v>-6356663</v>
      </c>
      <c r="AC18" s="13"/>
      <c r="AD18" s="13">
        <v>0</v>
      </c>
      <c r="AE18" s="13"/>
      <c r="AF18" s="13">
        <f>SUM(AB18:AD18)</f>
        <v>-6356663</v>
      </c>
      <c r="AG18" s="4"/>
      <c r="AH18" s="4"/>
      <c r="AI18" s="4"/>
      <c r="AJ18" s="4"/>
      <c r="AK18" s="4"/>
      <c r="AL18" s="4"/>
      <c r="AN18" s="5"/>
      <c r="AO18" s="5"/>
      <c r="AP18" s="5"/>
      <c r="AQ18" s="5"/>
    </row>
    <row r="19" spans="1:43" x14ac:dyDescent="0.45">
      <c r="A19" s="4" t="s">
        <v>121</v>
      </c>
      <c r="B19" s="11"/>
      <c r="D19" s="13"/>
      <c r="E19" s="13"/>
      <c r="F19" s="13"/>
      <c r="G19" s="13"/>
      <c r="H19" s="13"/>
      <c r="I19" s="13"/>
      <c r="J19" s="13"/>
      <c r="K19" s="4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7"/>
      <c r="X19" s="13"/>
      <c r="Z19" s="13"/>
      <c r="AA19" s="13"/>
      <c r="AB19" s="13"/>
      <c r="AC19" s="13"/>
      <c r="AD19" s="13"/>
      <c r="AE19" s="13"/>
      <c r="AF19" s="13"/>
      <c r="AG19" s="4"/>
      <c r="AH19" s="4"/>
      <c r="AI19" s="4"/>
      <c r="AJ19" s="4"/>
      <c r="AK19" s="4"/>
      <c r="AL19" s="4"/>
      <c r="AN19" s="5"/>
      <c r="AO19" s="5"/>
      <c r="AP19" s="5"/>
      <c r="AQ19" s="5"/>
    </row>
    <row r="20" spans="1:43" x14ac:dyDescent="0.45">
      <c r="A20" s="104" t="s">
        <v>180</v>
      </c>
      <c r="B20" s="11"/>
      <c r="D20" s="13"/>
      <c r="E20" s="13"/>
      <c r="F20" s="13"/>
      <c r="G20" s="13"/>
      <c r="H20" s="13"/>
      <c r="I20" s="13"/>
      <c r="J20" s="13"/>
      <c r="K20" s="4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7"/>
      <c r="X20" s="13"/>
      <c r="Y20" s="4"/>
      <c r="Z20" s="13"/>
      <c r="AA20" s="13"/>
      <c r="AB20" s="13"/>
      <c r="AC20" s="13"/>
      <c r="AD20" s="13"/>
      <c r="AE20" s="13"/>
      <c r="AF20" s="13"/>
      <c r="AG20" s="4"/>
      <c r="AH20" s="4"/>
      <c r="AI20" s="4"/>
      <c r="AJ20" s="4"/>
      <c r="AK20" s="4"/>
      <c r="AL20" s="4"/>
      <c r="AN20" s="5"/>
      <c r="AO20" s="5"/>
      <c r="AP20" s="5"/>
      <c r="AQ20" s="5"/>
    </row>
    <row r="21" spans="1:43" x14ac:dyDescent="0.45">
      <c r="A21" s="4" t="s">
        <v>179</v>
      </c>
      <c r="B21" s="11"/>
      <c r="D21" s="13">
        <v>0</v>
      </c>
      <c r="E21" s="13"/>
      <c r="F21" s="13">
        <v>0</v>
      </c>
      <c r="G21" s="13"/>
      <c r="H21" s="13">
        <v>0</v>
      </c>
      <c r="I21" s="13"/>
      <c r="J21" s="13">
        <v>-11811</v>
      </c>
      <c r="K21" s="4"/>
      <c r="L21" s="13">
        <v>0</v>
      </c>
      <c r="M21" s="13"/>
      <c r="N21" s="13">
        <v>0</v>
      </c>
      <c r="O21" s="13"/>
      <c r="P21" s="13">
        <v>0</v>
      </c>
      <c r="Q21" s="13"/>
      <c r="R21" s="13">
        <v>0</v>
      </c>
      <c r="S21" s="13"/>
      <c r="T21" s="13">
        <v>0</v>
      </c>
      <c r="U21" s="13"/>
      <c r="V21" s="13">
        <v>0</v>
      </c>
      <c r="X21" s="13">
        <v>0</v>
      </c>
      <c r="Z21" s="13">
        <f>SUM(P21:X21)</f>
        <v>0</v>
      </c>
      <c r="AA21" s="13"/>
      <c r="AB21" s="13">
        <f>SUM(D21:N21,Z21)</f>
        <v>-11811</v>
      </c>
      <c r="AC21" s="13"/>
      <c r="AD21" s="13">
        <v>-20671</v>
      </c>
      <c r="AE21" s="13"/>
      <c r="AF21" s="13">
        <f>SUM(AB21:AD21)</f>
        <v>-32482</v>
      </c>
      <c r="AG21" s="4"/>
      <c r="AH21" s="4"/>
      <c r="AI21" s="4"/>
      <c r="AJ21" s="4"/>
      <c r="AK21" s="4"/>
      <c r="AL21" s="4"/>
      <c r="AN21" s="5"/>
      <c r="AO21" s="5"/>
      <c r="AP21" s="5"/>
      <c r="AQ21" s="5"/>
    </row>
    <row r="22" spans="1:43" x14ac:dyDescent="0.45">
      <c r="A22" s="4" t="s">
        <v>155</v>
      </c>
      <c r="B22" s="11"/>
      <c r="D22" s="13">
        <v>0</v>
      </c>
      <c r="E22" s="13"/>
      <c r="F22" s="13">
        <v>0</v>
      </c>
      <c r="G22" s="13"/>
      <c r="H22" s="13">
        <v>0</v>
      </c>
      <c r="I22" s="13"/>
      <c r="J22" s="13">
        <v>0</v>
      </c>
      <c r="K22" s="4"/>
      <c r="L22" s="13">
        <v>0</v>
      </c>
      <c r="M22" s="13"/>
      <c r="N22" s="13">
        <v>0</v>
      </c>
      <c r="O22" s="14"/>
      <c r="P22" s="48">
        <v>0</v>
      </c>
      <c r="Q22" s="13"/>
      <c r="R22" s="13">
        <v>0</v>
      </c>
      <c r="S22" s="13"/>
      <c r="T22" s="13">
        <v>0</v>
      </c>
      <c r="U22" s="13"/>
      <c r="V22" s="13">
        <v>0</v>
      </c>
      <c r="X22" s="13">
        <v>0</v>
      </c>
      <c r="Z22" s="13">
        <f>SUM(P22:X22)</f>
        <v>0</v>
      </c>
      <c r="AA22" s="13"/>
      <c r="AB22" s="13">
        <v>0</v>
      </c>
      <c r="AC22" s="13"/>
      <c r="AD22" s="13">
        <v>-312871</v>
      </c>
      <c r="AE22" s="13"/>
      <c r="AF22" s="13">
        <f>SUM(AB22:AD22)</f>
        <v>-312871</v>
      </c>
      <c r="AG22" s="4"/>
      <c r="AH22" s="4"/>
      <c r="AI22" s="4"/>
      <c r="AJ22" s="4"/>
      <c r="AK22" s="4"/>
      <c r="AL22" s="4"/>
      <c r="AN22" s="5"/>
      <c r="AO22" s="5"/>
      <c r="AP22" s="5"/>
      <c r="AQ22" s="5"/>
    </row>
    <row r="23" spans="1:43" ht="21.75" thickBot="1" x14ac:dyDescent="0.5">
      <c r="A23" s="106" t="s">
        <v>252</v>
      </c>
      <c r="D23" s="19">
        <f>D14+SUM(D17:D22)</f>
        <v>1589200</v>
      </c>
      <c r="E23" s="13"/>
      <c r="F23" s="19">
        <f>F14+SUM(F17:F22)</f>
        <v>30166103</v>
      </c>
      <c r="G23" s="13"/>
      <c r="H23" s="19">
        <f>H14+SUM(H17:H22)</f>
        <v>305000</v>
      </c>
      <c r="I23" s="13"/>
      <c r="J23" s="19">
        <f>J14+SUM(J17:J22)</f>
        <v>-3986386</v>
      </c>
      <c r="K23" s="4"/>
      <c r="L23" s="19">
        <f>L14+SUM(L17:L22)</f>
        <v>175822</v>
      </c>
      <c r="M23" s="13"/>
      <c r="N23" s="19">
        <f>N14+SUM(N17:N22)</f>
        <v>57782586</v>
      </c>
      <c r="O23" s="14"/>
      <c r="P23" s="19">
        <f>P14+SUM(P17:P22)</f>
        <v>439076</v>
      </c>
      <c r="Q23" s="13"/>
      <c r="R23" s="19">
        <f>R14+SUM(R17:R22)</f>
        <v>15152503</v>
      </c>
      <c r="S23" s="13"/>
      <c r="T23" s="19">
        <f t="shared" ref="T23:Z23" si="0">T14+SUM(T17:T22)</f>
        <v>-100323</v>
      </c>
      <c r="U23" s="13"/>
      <c r="V23" s="19">
        <f t="shared" si="0"/>
        <v>71715</v>
      </c>
      <c r="W23" s="13"/>
      <c r="X23" s="19">
        <f t="shared" si="0"/>
        <v>-46398</v>
      </c>
      <c r="Y23" s="13"/>
      <c r="Z23" s="19">
        <f t="shared" si="0"/>
        <v>15516573</v>
      </c>
      <c r="AA23" s="13"/>
      <c r="AB23" s="19">
        <f>AB14+SUM(AB17:AB22)</f>
        <v>101548898</v>
      </c>
      <c r="AC23" s="13"/>
      <c r="AD23" s="19">
        <f>AD14+SUM(AD17:AD22)</f>
        <v>3828353.6549999998</v>
      </c>
      <c r="AE23" s="13"/>
      <c r="AF23" s="19">
        <f>AF14+SUM(AF17:AF22)</f>
        <v>105377251.655</v>
      </c>
      <c r="AG23" s="4"/>
      <c r="AH23" s="4"/>
      <c r="AI23" s="4"/>
      <c r="AJ23" s="4"/>
      <c r="AK23" s="4"/>
      <c r="AL23" s="4"/>
      <c r="AN23" s="5"/>
      <c r="AO23" s="5"/>
      <c r="AP23" s="5"/>
      <c r="AQ23" s="5"/>
    </row>
    <row r="24" spans="1:43" ht="21.75" thickTop="1" x14ac:dyDescent="0.45">
      <c r="A24" s="4"/>
      <c r="B24" s="5"/>
      <c r="C24" s="5"/>
    </row>
    <row r="25" spans="1:43" x14ac:dyDescent="0.45">
      <c r="A25" s="4" t="s">
        <v>35</v>
      </c>
      <c r="B25" s="5"/>
      <c r="C25" s="5"/>
      <c r="AH25" s="4"/>
    </row>
    <row r="26" spans="1:43" x14ac:dyDescent="0.45">
      <c r="A26" s="4"/>
      <c r="B26" s="5"/>
      <c r="C26" s="5"/>
      <c r="AH26" s="4"/>
    </row>
    <row r="27" spans="1:43" x14ac:dyDescent="0.45">
      <c r="A27" s="4"/>
      <c r="B27" s="5"/>
      <c r="C27" s="5"/>
      <c r="AH27" s="4"/>
    </row>
    <row r="28" spans="1:43" x14ac:dyDescent="0.45">
      <c r="A28" s="4"/>
      <c r="B28" s="5"/>
      <c r="C28" s="5"/>
      <c r="AH28" s="4"/>
    </row>
    <row r="29" spans="1:43" x14ac:dyDescent="0.45">
      <c r="A29" s="4"/>
      <c r="B29" s="5"/>
      <c r="C29" s="5"/>
      <c r="AH29" s="4"/>
    </row>
    <row r="30" spans="1:43" x14ac:dyDescent="0.45">
      <c r="A30" s="4"/>
      <c r="B30" s="5"/>
      <c r="C30" s="5"/>
      <c r="AH30" s="4"/>
    </row>
    <row r="31" spans="1:43" x14ac:dyDescent="0.45">
      <c r="A31" s="4"/>
      <c r="B31" s="5"/>
      <c r="C31" s="5"/>
      <c r="AH31" s="4"/>
    </row>
    <row r="32" spans="1:43" x14ac:dyDescent="0.45">
      <c r="A32" s="4"/>
      <c r="B32" s="5"/>
      <c r="C32" s="5"/>
      <c r="AH32" s="4"/>
    </row>
    <row r="33" spans="1:41" x14ac:dyDescent="0.45">
      <c r="A33" s="4"/>
      <c r="B33" s="5"/>
      <c r="C33" s="5"/>
      <c r="AH33" s="4"/>
    </row>
    <row r="34" spans="1:41" x14ac:dyDescent="0.45">
      <c r="A34" s="4"/>
      <c r="B34" s="5"/>
      <c r="C34" s="5"/>
      <c r="AH34" s="4"/>
    </row>
    <row r="35" spans="1:41" x14ac:dyDescent="0.45">
      <c r="A35" s="4"/>
      <c r="B35" s="5"/>
      <c r="C35" s="5"/>
      <c r="AH35" s="4"/>
    </row>
    <row r="36" spans="1:41" x14ac:dyDescent="0.45">
      <c r="A36" s="4"/>
      <c r="B36" s="5"/>
      <c r="C36" s="5"/>
      <c r="AH36" s="4"/>
    </row>
    <row r="37" spans="1:41" x14ac:dyDescent="0.45">
      <c r="A37" s="4"/>
      <c r="B37" s="5"/>
      <c r="C37" s="5"/>
      <c r="AF37" s="5">
        <v>8</v>
      </c>
    </row>
    <row r="38" spans="1:41" x14ac:dyDescent="0.45">
      <c r="A38" s="4"/>
      <c r="B38" s="5"/>
      <c r="C38" s="5"/>
      <c r="AF38" s="6" t="str">
        <f>AF1</f>
        <v>(ยังไม่ได้ตรวจสอบ แต่สอบทานแล้ว)</v>
      </c>
    </row>
    <row r="39" spans="1:41" x14ac:dyDescent="0.45">
      <c r="A39" s="106" t="s">
        <v>36</v>
      </c>
      <c r="B39" s="5"/>
      <c r="C39" s="5"/>
      <c r="AF39" s="6"/>
    </row>
    <row r="40" spans="1:41" x14ac:dyDescent="0.45">
      <c r="A40" s="106" t="s">
        <v>203</v>
      </c>
      <c r="B40" s="5"/>
      <c r="C40" s="5"/>
    </row>
    <row r="41" spans="1:41" x14ac:dyDescent="0.45">
      <c r="A41" s="106" t="str">
        <f>A4</f>
        <v>สำหรับงวดหกเดือนสิ้นสุดวันที่ 30 มิถุนายน 2569</v>
      </c>
      <c r="B41" s="5"/>
      <c r="C41" s="5"/>
    </row>
    <row r="42" spans="1:41" x14ac:dyDescent="0.45">
      <c r="A42" s="4"/>
      <c r="E42" s="7"/>
      <c r="AD42" s="4"/>
      <c r="AF42" s="6" t="str">
        <f>+'BS&amp;PL Thai'!$M$4</f>
        <v>(หน่วย: พันบาท)</v>
      </c>
      <c r="AH42" s="4"/>
      <c r="AJ42" s="4"/>
    </row>
    <row r="43" spans="1:41" x14ac:dyDescent="0.45">
      <c r="A43" s="102"/>
      <c r="D43" s="161" t="s">
        <v>30</v>
      </c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8"/>
      <c r="AI43" s="8"/>
      <c r="AJ43" s="8"/>
    </row>
    <row r="44" spans="1:41" x14ac:dyDescent="0.45">
      <c r="A44" s="102"/>
      <c r="D44" s="158" t="s">
        <v>98</v>
      </c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D44" s="9"/>
    </row>
    <row r="45" spans="1:41" x14ac:dyDescent="0.45">
      <c r="A45" s="103"/>
      <c r="D45" s="7"/>
      <c r="E45" s="7"/>
      <c r="F45" s="7"/>
      <c r="G45" s="7"/>
      <c r="H45" s="4"/>
      <c r="P45" s="158" t="s">
        <v>81</v>
      </c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9"/>
      <c r="AB45" s="9"/>
      <c r="AN45" s="5"/>
      <c r="AO45" s="5"/>
    </row>
    <row r="46" spans="1:41" x14ac:dyDescent="0.45">
      <c r="D46" s="7"/>
      <c r="E46" s="7"/>
      <c r="F46" s="7"/>
      <c r="G46" s="7"/>
      <c r="H46" s="4"/>
      <c r="P46" s="158" t="s">
        <v>86</v>
      </c>
      <c r="Q46" s="158"/>
      <c r="R46" s="158"/>
      <c r="S46" s="158"/>
      <c r="T46" s="158"/>
      <c r="U46" s="158"/>
      <c r="V46" s="158"/>
      <c r="W46" s="158"/>
      <c r="X46" s="158"/>
      <c r="Y46" s="9"/>
      <c r="Z46" s="9"/>
      <c r="AA46" s="7"/>
      <c r="AB46" s="7"/>
      <c r="AC46" s="7"/>
      <c r="AD46" s="7"/>
      <c r="AN46" s="5"/>
    </row>
    <row r="47" spans="1:41" s="11" customFormat="1" x14ac:dyDescent="0.45">
      <c r="A47" s="104"/>
      <c r="D47" s="7"/>
      <c r="E47" s="7"/>
      <c r="F47" s="5"/>
      <c r="G47" s="5"/>
      <c r="H47" s="5"/>
      <c r="I47" s="5"/>
      <c r="J47" s="7" t="s">
        <v>59</v>
      </c>
      <c r="L47" s="159" t="s">
        <v>41</v>
      </c>
      <c r="M47" s="159"/>
      <c r="N47" s="159"/>
      <c r="P47" s="11" t="s">
        <v>171</v>
      </c>
      <c r="T47" s="11" t="s">
        <v>57</v>
      </c>
      <c r="U47" s="7"/>
      <c r="W47" s="7"/>
      <c r="Y47" s="7"/>
      <c r="Z47" s="7"/>
      <c r="AA47" s="7"/>
      <c r="AB47" s="7"/>
      <c r="AC47" s="7"/>
      <c r="AD47" s="7" t="s">
        <v>91</v>
      </c>
      <c r="AE47" s="7"/>
      <c r="AF47" s="7"/>
      <c r="AH47" s="5"/>
      <c r="AI47" s="5"/>
      <c r="AJ47" s="5"/>
      <c r="AK47" s="5"/>
      <c r="AL47" s="5"/>
      <c r="AM47" s="5"/>
      <c r="AN47" s="5"/>
      <c r="AO47" s="7"/>
    </row>
    <row r="48" spans="1:41" s="11" customFormat="1" x14ac:dyDescent="0.45">
      <c r="A48" s="104"/>
      <c r="D48" s="7" t="s">
        <v>10</v>
      </c>
      <c r="E48" s="7"/>
      <c r="F48" s="7"/>
      <c r="G48" s="7"/>
      <c r="H48" s="7" t="s">
        <v>57</v>
      </c>
      <c r="I48" s="7"/>
      <c r="J48" s="7" t="s">
        <v>113</v>
      </c>
      <c r="L48" s="7" t="s">
        <v>58</v>
      </c>
      <c r="M48" s="7"/>
      <c r="N48" s="7"/>
      <c r="P48" s="7" t="s">
        <v>175</v>
      </c>
      <c r="Q48" s="7"/>
      <c r="R48" s="7" t="s">
        <v>33</v>
      </c>
      <c r="S48" s="7"/>
      <c r="T48" s="11" t="s">
        <v>90</v>
      </c>
      <c r="U48" s="7"/>
      <c r="V48" s="11" t="s">
        <v>223</v>
      </c>
      <c r="W48" s="7"/>
      <c r="X48" s="7"/>
      <c r="Y48" s="7"/>
      <c r="Z48" s="7" t="s">
        <v>87</v>
      </c>
      <c r="AA48" s="7"/>
      <c r="AB48" s="7" t="s">
        <v>72</v>
      </c>
      <c r="AC48" s="7"/>
      <c r="AD48" s="7" t="s">
        <v>92</v>
      </c>
      <c r="AE48" s="7"/>
      <c r="AF48" s="7" t="s">
        <v>23</v>
      </c>
      <c r="AH48" s="5"/>
      <c r="AI48" s="5"/>
      <c r="AJ48" s="5"/>
      <c r="AK48" s="5"/>
      <c r="AL48" s="5"/>
      <c r="AM48" s="5"/>
      <c r="AN48" s="5"/>
      <c r="AO48" s="7"/>
    </row>
    <row r="49" spans="1:43" s="11" customFormat="1" x14ac:dyDescent="0.45">
      <c r="A49" s="104"/>
      <c r="D49" s="7" t="s">
        <v>27</v>
      </c>
      <c r="E49" s="7"/>
      <c r="F49" s="7" t="s">
        <v>59</v>
      </c>
      <c r="G49" s="7"/>
      <c r="H49" s="7" t="s">
        <v>61</v>
      </c>
      <c r="I49" s="7"/>
      <c r="J49" s="7" t="s">
        <v>114</v>
      </c>
      <c r="L49" s="7" t="s">
        <v>47</v>
      </c>
      <c r="M49" s="7"/>
      <c r="N49" s="7"/>
      <c r="P49" s="7" t="s">
        <v>172</v>
      </c>
      <c r="Q49" s="7"/>
      <c r="R49" s="7" t="s">
        <v>60</v>
      </c>
      <c r="S49" s="7"/>
      <c r="T49" s="7" t="s">
        <v>111</v>
      </c>
      <c r="U49" s="7"/>
      <c r="V49" s="7" t="s">
        <v>220</v>
      </c>
      <c r="W49" s="7"/>
      <c r="X49" s="7" t="s">
        <v>224</v>
      </c>
      <c r="Y49" s="7"/>
      <c r="Z49" s="7" t="s">
        <v>89</v>
      </c>
      <c r="AA49" s="7"/>
      <c r="AB49" s="7" t="s">
        <v>32</v>
      </c>
      <c r="AC49" s="7"/>
      <c r="AD49" s="7" t="s">
        <v>93</v>
      </c>
      <c r="AE49" s="7"/>
      <c r="AF49" s="11" t="s">
        <v>31</v>
      </c>
      <c r="AH49" s="5"/>
      <c r="AI49" s="5"/>
      <c r="AJ49" s="5"/>
      <c r="AK49" s="5"/>
      <c r="AL49" s="5"/>
      <c r="AM49" s="5"/>
      <c r="AN49" s="5"/>
      <c r="AO49" s="7"/>
    </row>
    <row r="50" spans="1:43" s="11" customFormat="1" x14ac:dyDescent="0.45">
      <c r="A50" s="104"/>
      <c r="C50" s="31"/>
      <c r="D50" s="10" t="s">
        <v>28</v>
      </c>
      <c r="E50" s="7"/>
      <c r="F50" s="10" t="s">
        <v>62</v>
      </c>
      <c r="G50" s="7"/>
      <c r="H50" s="10" t="s">
        <v>63</v>
      </c>
      <c r="I50" s="7"/>
      <c r="J50" s="10" t="s">
        <v>115</v>
      </c>
      <c r="L50" s="10" t="s">
        <v>46</v>
      </c>
      <c r="M50" s="7"/>
      <c r="N50" s="10" t="s">
        <v>21</v>
      </c>
      <c r="P50" s="12" t="s">
        <v>176</v>
      </c>
      <c r="Q50" s="7"/>
      <c r="R50" s="10" t="s">
        <v>67</v>
      </c>
      <c r="S50" s="7"/>
      <c r="T50" s="10" t="s">
        <v>112</v>
      </c>
      <c r="U50" s="7"/>
      <c r="V50" s="10" t="s">
        <v>219</v>
      </c>
      <c r="W50" s="7"/>
      <c r="X50" s="10" t="s">
        <v>221</v>
      </c>
      <c r="Y50" s="7"/>
      <c r="Z50" s="10" t="s">
        <v>88</v>
      </c>
      <c r="AA50" s="7"/>
      <c r="AB50" s="10" t="s">
        <v>99</v>
      </c>
      <c r="AC50" s="7"/>
      <c r="AD50" s="10" t="s">
        <v>64</v>
      </c>
      <c r="AE50" s="7"/>
      <c r="AF50" s="10" t="s">
        <v>32</v>
      </c>
      <c r="AH50" s="5"/>
      <c r="AI50" s="5"/>
      <c r="AJ50" s="5"/>
      <c r="AK50" s="5"/>
      <c r="AL50" s="5"/>
      <c r="AM50" s="5"/>
      <c r="AN50" s="5"/>
      <c r="AO50" s="7"/>
    </row>
    <row r="51" spans="1:43" x14ac:dyDescent="0.45">
      <c r="A51" s="102" t="s">
        <v>234</v>
      </c>
      <c r="D51" s="129">
        <v>1589200</v>
      </c>
      <c r="E51" s="129"/>
      <c r="F51" s="129">
        <v>30166103</v>
      </c>
      <c r="G51" s="129"/>
      <c r="H51" s="129">
        <v>305000</v>
      </c>
      <c r="I51" s="129"/>
      <c r="J51" s="129">
        <v>-3986765</v>
      </c>
      <c r="K51" s="129"/>
      <c r="L51" s="129">
        <v>175822</v>
      </c>
      <c r="M51" s="129"/>
      <c r="N51" s="129">
        <v>59997125</v>
      </c>
      <c r="O51" s="129"/>
      <c r="P51" s="129">
        <v>514128</v>
      </c>
      <c r="Q51" s="129"/>
      <c r="R51" s="129">
        <v>17472566</v>
      </c>
      <c r="S51" s="129"/>
      <c r="T51" s="129">
        <v>-164704</v>
      </c>
      <c r="U51" s="129"/>
      <c r="V51" s="129">
        <v>-158505</v>
      </c>
      <c r="W51" s="129"/>
      <c r="X51" s="129">
        <v>-15694</v>
      </c>
      <c r="Y51" s="129"/>
      <c r="Z51" s="129">
        <f>SUM(P51:X51)</f>
        <v>17647791</v>
      </c>
      <c r="AA51" s="129"/>
      <c r="AB51" s="13">
        <f>SUM(D51:N51,Z51)</f>
        <v>105894276</v>
      </c>
      <c r="AC51" s="129"/>
      <c r="AD51" s="129">
        <v>4114498</v>
      </c>
      <c r="AE51" s="13"/>
      <c r="AF51" s="13">
        <f>SUM(AB51:AD51)</f>
        <v>110008774</v>
      </c>
      <c r="AG51" s="11"/>
      <c r="AN51" s="5"/>
      <c r="AO51" s="5"/>
    </row>
    <row r="52" spans="1:43" x14ac:dyDescent="0.45">
      <c r="A52" s="4" t="s">
        <v>147</v>
      </c>
      <c r="B52" s="11"/>
      <c r="D52" s="15">
        <v>0</v>
      </c>
      <c r="E52" s="13"/>
      <c r="F52" s="15">
        <v>0</v>
      </c>
      <c r="G52" s="13"/>
      <c r="H52" s="15">
        <v>0</v>
      </c>
      <c r="I52" s="13"/>
      <c r="J52" s="15">
        <v>0</v>
      </c>
      <c r="K52" s="4"/>
      <c r="L52" s="15">
        <v>0</v>
      </c>
      <c r="M52" s="13"/>
      <c r="N52" s="15">
        <f>'PL-T (6)'!G29</f>
        <v>7306451</v>
      </c>
      <c r="O52" s="14"/>
      <c r="P52" s="15">
        <v>0</v>
      </c>
      <c r="Q52" s="13"/>
      <c r="R52" s="15">
        <v>0</v>
      </c>
      <c r="S52" s="13"/>
      <c r="T52" s="15">
        <v>0</v>
      </c>
      <c r="U52" s="13"/>
      <c r="V52" s="15">
        <v>0</v>
      </c>
      <c r="W52" s="13"/>
      <c r="X52" s="15">
        <v>0</v>
      </c>
      <c r="Y52" s="13"/>
      <c r="Z52" s="15">
        <f>SUM(P52:V52)</f>
        <v>0</v>
      </c>
      <c r="AA52" s="13"/>
      <c r="AB52" s="15">
        <f>D52+F52+H52+L52+N52+Z52</f>
        <v>7306451</v>
      </c>
      <c r="AC52" s="13"/>
      <c r="AD52" s="15">
        <f>'PL-T (6)'!G31</f>
        <v>249979</v>
      </c>
      <c r="AE52" s="13"/>
      <c r="AF52" s="15">
        <f>SUM(AB52:AD52)</f>
        <v>7556430</v>
      </c>
      <c r="AG52" s="4"/>
      <c r="AN52" s="5"/>
      <c r="AO52" s="5"/>
    </row>
    <row r="53" spans="1:43" x14ac:dyDescent="0.45">
      <c r="A53" s="4" t="s">
        <v>148</v>
      </c>
      <c r="B53" s="11"/>
      <c r="D53" s="16">
        <v>0</v>
      </c>
      <c r="E53" s="13"/>
      <c r="F53" s="53">
        <v>0</v>
      </c>
      <c r="G53" s="13"/>
      <c r="H53" s="53">
        <v>0</v>
      </c>
      <c r="I53" s="13"/>
      <c r="J53" s="53">
        <v>0</v>
      </c>
      <c r="K53" s="4"/>
      <c r="L53" s="53">
        <v>0</v>
      </c>
      <c r="M53" s="13"/>
      <c r="N53" s="53">
        <v>0</v>
      </c>
      <c r="O53" s="14"/>
      <c r="P53" s="53">
        <v>248123</v>
      </c>
      <c r="Q53" s="13"/>
      <c r="R53" s="53">
        <v>0</v>
      </c>
      <c r="S53" s="13"/>
      <c r="T53" s="53">
        <v>114229</v>
      </c>
      <c r="U53" s="13"/>
      <c r="V53" s="53">
        <v>21010</v>
      </c>
      <c r="W53" s="13"/>
      <c r="X53" s="53">
        <v>-6167</v>
      </c>
      <c r="Y53" s="13"/>
      <c r="Z53" s="53">
        <f>SUM(P53:X53)</f>
        <v>377195</v>
      </c>
      <c r="AA53" s="13"/>
      <c r="AB53" s="53">
        <f>D53+F53+H53+L53+N53+Z53</f>
        <v>377195</v>
      </c>
      <c r="AC53" s="13"/>
      <c r="AD53" s="53">
        <v>4151</v>
      </c>
      <c r="AE53" s="13"/>
      <c r="AF53" s="53">
        <f>SUM(AB53:AD53)</f>
        <v>381346</v>
      </c>
      <c r="AG53" s="4"/>
      <c r="AN53" s="5"/>
      <c r="AO53" s="5"/>
    </row>
    <row r="54" spans="1:43" x14ac:dyDescent="0.45">
      <c r="A54" s="4" t="s">
        <v>149</v>
      </c>
      <c r="B54" s="11"/>
      <c r="D54" s="13">
        <f>SUM(D52:D53)</f>
        <v>0</v>
      </c>
      <c r="E54" s="13"/>
      <c r="F54" s="17">
        <f>SUM(F52:F53)</f>
        <v>0</v>
      </c>
      <c r="G54" s="13"/>
      <c r="H54" s="17">
        <f>SUM(H52:H53)</f>
        <v>0</v>
      </c>
      <c r="I54" s="13"/>
      <c r="J54" s="17">
        <f>SUM(J52:J53)</f>
        <v>0</v>
      </c>
      <c r="K54" s="4"/>
      <c r="L54" s="17">
        <f>SUM(L52:L53)</f>
        <v>0</v>
      </c>
      <c r="M54" s="13"/>
      <c r="N54" s="58">
        <f>SUM(N52:N53)</f>
        <v>7306451</v>
      </c>
      <c r="O54" s="14"/>
      <c r="P54" s="17">
        <f>SUM(P52:P53)</f>
        <v>248123</v>
      </c>
      <c r="Q54" s="13"/>
      <c r="R54" s="17">
        <f>SUM(R52:R53)</f>
        <v>0</v>
      </c>
      <c r="S54" s="13"/>
      <c r="T54" s="17">
        <f>SUM(T52:T53)</f>
        <v>114229</v>
      </c>
      <c r="U54" s="13"/>
      <c r="V54" s="17">
        <f>SUM(V52:V53)</f>
        <v>21010</v>
      </c>
      <c r="W54" s="13"/>
      <c r="X54" s="17">
        <f>SUM(X52:X53)</f>
        <v>-6167</v>
      </c>
      <c r="Y54" s="13"/>
      <c r="Z54" s="17">
        <f>SUM(Z52:Z53)</f>
        <v>377195</v>
      </c>
      <c r="AA54" s="13"/>
      <c r="AB54" s="17">
        <f>SUM(AB52:AB53)</f>
        <v>7683646</v>
      </c>
      <c r="AC54" s="13"/>
      <c r="AD54" s="17">
        <f>SUM(AD52:AD53)</f>
        <v>254130</v>
      </c>
      <c r="AE54" s="13"/>
      <c r="AF54" s="17">
        <f>SUM(AF52:AF53)</f>
        <v>7937776</v>
      </c>
      <c r="AG54" s="4"/>
      <c r="AN54" s="5"/>
      <c r="AO54" s="5"/>
    </row>
    <row r="55" spans="1:43" x14ac:dyDescent="0.45">
      <c r="A55" s="4" t="s">
        <v>233</v>
      </c>
      <c r="B55" s="11"/>
      <c r="D55" s="13">
        <v>0</v>
      </c>
      <c r="E55" s="13"/>
      <c r="F55" s="13">
        <v>0</v>
      </c>
      <c r="G55" s="13"/>
      <c r="H55" s="13">
        <v>0</v>
      </c>
      <c r="I55" s="13"/>
      <c r="J55" s="13">
        <v>0</v>
      </c>
      <c r="K55" s="4"/>
      <c r="L55" s="13">
        <v>0</v>
      </c>
      <c r="M55" s="13"/>
      <c r="N55" s="6">
        <v>-10329413</v>
      </c>
      <c r="O55" s="14"/>
      <c r="P55" s="13">
        <v>0</v>
      </c>
      <c r="Q55" s="13"/>
      <c r="R55" s="13">
        <v>0</v>
      </c>
      <c r="S55" s="13"/>
      <c r="T55" s="13">
        <v>0</v>
      </c>
      <c r="U55" s="13"/>
      <c r="V55" s="13">
        <v>0</v>
      </c>
      <c r="W55" s="13"/>
      <c r="X55" s="13">
        <v>0</v>
      </c>
      <c r="Y55" s="13"/>
      <c r="Z55" s="13">
        <f>SUM(P55:V55)</f>
        <v>0</v>
      </c>
      <c r="AA55" s="13"/>
      <c r="AB55" s="13">
        <f>SUM(D55:N55,Z55)</f>
        <v>-10329413</v>
      </c>
      <c r="AC55" s="13"/>
      <c r="AD55" s="13">
        <v>0</v>
      </c>
      <c r="AF55" s="13">
        <f>SUM(AB55:AD55)</f>
        <v>-10329413</v>
      </c>
      <c r="AG55" s="4"/>
      <c r="AH55" s="4"/>
      <c r="AI55" s="4"/>
      <c r="AJ55" s="4"/>
      <c r="AK55" s="4"/>
      <c r="AL55" s="4"/>
      <c r="AN55" s="5"/>
      <c r="AO55" s="5"/>
      <c r="AP55" s="5"/>
      <c r="AQ55" s="5"/>
    </row>
    <row r="56" spans="1:43" x14ac:dyDescent="0.45">
      <c r="A56" s="4" t="s">
        <v>254</v>
      </c>
      <c r="B56" s="11"/>
      <c r="D56" s="13"/>
      <c r="E56" s="13"/>
      <c r="F56" s="13"/>
      <c r="G56" s="13"/>
      <c r="H56" s="13"/>
      <c r="I56" s="13"/>
      <c r="J56" s="13"/>
      <c r="K56" s="4"/>
      <c r="L56" s="13"/>
      <c r="M56" s="13"/>
      <c r="N56" s="6"/>
      <c r="O56" s="14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F56" s="13"/>
      <c r="AG56" s="4"/>
      <c r="AH56" s="4"/>
      <c r="AI56" s="4"/>
      <c r="AJ56" s="4"/>
      <c r="AK56" s="4"/>
      <c r="AL56" s="4"/>
      <c r="AN56" s="5"/>
      <c r="AO56" s="5"/>
      <c r="AP56" s="5"/>
      <c r="AQ56" s="5"/>
    </row>
    <row r="57" spans="1:43" x14ac:dyDescent="0.45">
      <c r="A57" s="4" t="s">
        <v>255</v>
      </c>
      <c r="B57" s="11"/>
      <c r="D57" s="13">
        <v>0</v>
      </c>
      <c r="E57" s="13"/>
      <c r="F57" s="13">
        <v>0</v>
      </c>
      <c r="G57" s="13"/>
      <c r="H57" s="13">
        <v>0</v>
      </c>
      <c r="I57" s="13"/>
      <c r="J57" s="13">
        <v>0</v>
      </c>
      <c r="K57" s="4"/>
      <c r="L57" s="13">
        <v>0</v>
      </c>
      <c r="M57" s="13"/>
      <c r="N57" s="6">
        <v>9462</v>
      </c>
      <c r="O57" s="14"/>
      <c r="P57" s="6">
        <v>-9462</v>
      </c>
      <c r="Q57" s="13"/>
      <c r="R57" s="13">
        <v>0</v>
      </c>
      <c r="S57" s="13"/>
      <c r="T57" s="13">
        <v>0</v>
      </c>
      <c r="U57" s="13"/>
      <c r="V57" s="13">
        <v>0</v>
      </c>
      <c r="W57" s="13"/>
      <c r="X57" s="13">
        <v>0</v>
      </c>
      <c r="Y57" s="13"/>
      <c r="Z57" s="13">
        <f>SUM(P57:V57)</f>
        <v>-9462</v>
      </c>
      <c r="AA57" s="13"/>
      <c r="AB57" s="13">
        <f>SUM(D57:N57,Z57)</f>
        <v>0</v>
      </c>
      <c r="AC57" s="13"/>
      <c r="AD57" s="13">
        <v>0</v>
      </c>
      <c r="AF57" s="13">
        <f>SUM(AB57:AD57)</f>
        <v>0</v>
      </c>
      <c r="AG57" s="4"/>
      <c r="AH57" s="4"/>
      <c r="AI57" s="4"/>
      <c r="AJ57" s="4"/>
      <c r="AK57" s="4"/>
      <c r="AL57" s="4"/>
      <c r="AN57" s="5"/>
      <c r="AO57" s="5"/>
      <c r="AP57" s="5"/>
      <c r="AQ57" s="5"/>
    </row>
    <row r="58" spans="1:43" x14ac:dyDescent="0.45">
      <c r="A58" s="4" t="s">
        <v>121</v>
      </c>
      <c r="B58" s="11"/>
      <c r="D58" s="13"/>
      <c r="E58" s="13"/>
      <c r="F58" s="13"/>
      <c r="G58" s="13"/>
      <c r="H58" s="13"/>
      <c r="I58" s="13"/>
      <c r="J58" s="13"/>
      <c r="K58" s="4"/>
      <c r="L58" s="13"/>
      <c r="M58" s="13"/>
      <c r="N58" s="6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4"/>
      <c r="AN58" s="5"/>
      <c r="AO58" s="5"/>
    </row>
    <row r="59" spans="1:43" x14ac:dyDescent="0.45">
      <c r="A59" s="4" t="s">
        <v>180</v>
      </c>
      <c r="B59" s="11"/>
      <c r="D59" s="13"/>
      <c r="E59" s="13"/>
      <c r="F59" s="13"/>
      <c r="G59" s="13"/>
      <c r="H59" s="13"/>
      <c r="I59" s="13"/>
      <c r="J59" s="13"/>
      <c r="K59" s="4"/>
      <c r="L59" s="13"/>
      <c r="M59" s="13"/>
      <c r="N59" s="6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4"/>
      <c r="AN59" s="5"/>
      <c r="AO59" s="5"/>
    </row>
    <row r="60" spans="1:43" x14ac:dyDescent="0.45">
      <c r="A60" s="107" t="s">
        <v>179</v>
      </c>
      <c r="B60" s="11"/>
      <c r="D60" s="13">
        <v>0</v>
      </c>
      <c r="E60" s="13"/>
      <c r="F60" s="13">
        <v>0</v>
      </c>
      <c r="G60" s="13"/>
      <c r="H60" s="13">
        <v>0</v>
      </c>
      <c r="I60" s="13"/>
      <c r="J60" s="6">
        <v>-469</v>
      </c>
      <c r="K60" s="4"/>
      <c r="L60" s="13">
        <v>0</v>
      </c>
      <c r="M60" s="13"/>
      <c r="N60" s="13">
        <v>0</v>
      </c>
      <c r="O60" s="13"/>
      <c r="P60" s="13">
        <v>0</v>
      </c>
      <c r="Q60" s="13"/>
      <c r="R60" s="13">
        <v>0</v>
      </c>
      <c r="S60" s="13"/>
      <c r="T60" s="13">
        <v>0</v>
      </c>
      <c r="U60" s="13"/>
      <c r="V60" s="13">
        <v>0</v>
      </c>
      <c r="W60" s="13"/>
      <c r="X60" s="13">
        <v>0</v>
      </c>
      <c r="Y60" s="13"/>
      <c r="Z60" s="13">
        <f>SUM(P60:V60)</f>
        <v>0</v>
      </c>
      <c r="AA60" s="13"/>
      <c r="AB60" s="13">
        <f>SUM(D60:N60,Z60)</f>
        <v>-469</v>
      </c>
      <c r="AC60" s="13"/>
      <c r="AD60" s="6">
        <v>-438</v>
      </c>
      <c r="AE60" s="13"/>
      <c r="AF60" s="13">
        <f>SUM(AB60:AD60)</f>
        <v>-907</v>
      </c>
      <c r="AG60" s="4"/>
      <c r="AN60" s="5"/>
      <c r="AO60" s="5"/>
    </row>
    <row r="61" spans="1:43" x14ac:dyDescent="0.45">
      <c r="A61" s="4" t="s">
        <v>155</v>
      </c>
      <c r="B61" s="11"/>
      <c r="D61" s="13">
        <v>0</v>
      </c>
      <c r="E61" s="13"/>
      <c r="F61" s="13">
        <v>0</v>
      </c>
      <c r="G61" s="13"/>
      <c r="H61" s="13">
        <v>0</v>
      </c>
      <c r="I61" s="13"/>
      <c r="J61" s="13">
        <v>0</v>
      </c>
      <c r="K61" s="4"/>
      <c r="L61" s="13">
        <v>0</v>
      </c>
      <c r="M61" s="13"/>
      <c r="N61" s="13">
        <v>0</v>
      </c>
      <c r="O61" s="14"/>
      <c r="P61" s="48">
        <v>0</v>
      </c>
      <c r="Q61" s="13"/>
      <c r="R61" s="13">
        <v>0</v>
      </c>
      <c r="S61" s="13"/>
      <c r="T61" s="13">
        <v>0</v>
      </c>
      <c r="U61" s="13"/>
      <c r="V61" s="13">
        <v>0</v>
      </c>
      <c r="W61" s="13"/>
      <c r="X61" s="13">
        <v>0</v>
      </c>
      <c r="Y61" s="13"/>
      <c r="Z61" s="13">
        <f>SUM(P61:V61)</f>
        <v>0</v>
      </c>
      <c r="AA61" s="13"/>
      <c r="AB61" s="13">
        <f>SUM(D61:N61,Z61)</f>
        <v>0</v>
      </c>
      <c r="AC61" s="13"/>
      <c r="AD61" s="6">
        <v>-339877</v>
      </c>
      <c r="AE61" s="18"/>
      <c r="AF61" s="13">
        <f>SUM(AB61:AD61)</f>
        <v>-339877</v>
      </c>
      <c r="AG61" s="4"/>
      <c r="AN61" s="5"/>
      <c r="AO61" s="5"/>
    </row>
    <row r="62" spans="1:43" ht="21.75" thickBot="1" x14ac:dyDescent="0.5">
      <c r="A62" s="103" t="s">
        <v>253</v>
      </c>
      <c r="D62" s="19">
        <f>D51+SUM(D54:D61)</f>
        <v>1589200</v>
      </c>
      <c r="E62" s="13"/>
      <c r="F62" s="19">
        <f>F51+SUM(F54:F61)</f>
        <v>30166103</v>
      </c>
      <c r="G62" s="13"/>
      <c r="H62" s="19">
        <f>H51+SUM(H54:H61)</f>
        <v>305000</v>
      </c>
      <c r="I62" s="13"/>
      <c r="J62" s="19">
        <f>J51+SUM(J54:J61)</f>
        <v>-3987234</v>
      </c>
      <c r="K62" s="4"/>
      <c r="L62" s="19">
        <f>L51+SUM(L54:L61)</f>
        <v>175822</v>
      </c>
      <c r="M62" s="13"/>
      <c r="N62" s="19">
        <f>N51+SUM(N54:N61)</f>
        <v>56983625</v>
      </c>
      <c r="O62" s="14"/>
      <c r="P62" s="19">
        <f>P51+SUM(P54:P61)</f>
        <v>752789</v>
      </c>
      <c r="Q62" s="13"/>
      <c r="R62" s="19">
        <f>R51+SUM(R54:R61)</f>
        <v>17472566</v>
      </c>
      <c r="S62" s="13"/>
      <c r="T62" s="19">
        <f>T51+SUM(T54:T61)</f>
        <v>-50475</v>
      </c>
      <c r="U62" s="13"/>
      <c r="V62" s="19">
        <f>V51+SUM(V54:V61)</f>
        <v>-137495</v>
      </c>
      <c r="W62" s="13"/>
      <c r="X62" s="19">
        <f>X51+SUM(X54:X61)</f>
        <v>-21861</v>
      </c>
      <c r="Y62" s="13"/>
      <c r="Z62" s="19">
        <f>Z51+SUM(Z54:Z61)</f>
        <v>18015524</v>
      </c>
      <c r="AA62" s="13"/>
      <c r="AB62" s="19">
        <f>AB51+SUM(AB54:AB61)</f>
        <v>103248040</v>
      </c>
      <c r="AC62" s="13"/>
      <c r="AD62" s="19">
        <f>AD51+SUM(AD54:AD61)</f>
        <v>4028313</v>
      </c>
      <c r="AE62" s="13"/>
      <c r="AF62" s="19">
        <f>AF51+SUM(AF54:AF61)</f>
        <v>107276353</v>
      </c>
      <c r="AG62" s="4"/>
      <c r="AN62" s="5"/>
      <c r="AO62" s="5"/>
    </row>
    <row r="63" spans="1:43" ht="21.75" thickTop="1" x14ac:dyDescent="0.45">
      <c r="A63" s="4"/>
      <c r="B63" s="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54"/>
      <c r="AF63" s="49"/>
    </row>
    <row r="64" spans="1:43" x14ac:dyDescent="0.45">
      <c r="A64" s="4" t="s">
        <v>35</v>
      </c>
      <c r="B64" s="5"/>
      <c r="C64" s="5"/>
      <c r="N64" s="49"/>
      <c r="O64" s="49"/>
      <c r="AG64" s="5">
        <f>AG62-AG63</f>
        <v>0</v>
      </c>
    </row>
    <row r="65" spans="1:41" x14ac:dyDescent="0.45">
      <c r="A65" s="4"/>
      <c r="B65" s="5"/>
      <c r="C65" s="5"/>
      <c r="N65" s="49"/>
      <c r="O65" s="49"/>
      <c r="AD65" s="49"/>
    </row>
    <row r="66" spans="1:41" x14ac:dyDescent="0.45">
      <c r="A66" s="4"/>
      <c r="B66" s="5"/>
      <c r="C66" s="5"/>
      <c r="O66" s="49"/>
    </row>
    <row r="67" spans="1:41" x14ac:dyDescent="0.45">
      <c r="A67" s="4"/>
      <c r="B67" s="5"/>
      <c r="C67" s="5"/>
      <c r="N67" s="49"/>
      <c r="O67" s="49"/>
    </row>
    <row r="68" spans="1:41" x14ac:dyDescent="0.45">
      <c r="A68" s="4"/>
      <c r="B68" s="5"/>
      <c r="C68" s="5"/>
      <c r="N68" s="49"/>
      <c r="O68" s="49"/>
    </row>
    <row r="69" spans="1:41" x14ac:dyDescent="0.45">
      <c r="A69" s="4"/>
      <c r="B69" s="5"/>
      <c r="C69" s="5"/>
      <c r="N69" s="49"/>
      <c r="O69" s="49"/>
    </row>
    <row r="70" spans="1:41" x14ac:dyDescent="0.45">
      <c r="A70" s="4"/>
      <c r="B70" s="5"/>
      <c r="C70" s="5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55"/>
      <c r="AC70" s="49"/>
      <c r="AD70" s="49"/>
      <c r="AE70" s="54"/>
      <c r="AF70" s="49"/>
    </row>
    <row r="71" spans="1:41" x14ac:dyDescent="0.45">
      <c r="A71" s="4"/>
      <c r="B71" s="5"/>
      <c r="C71" s="5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55"/>
      <c r="AC71" s="49"/>
      <c r="AD71" s="49"/>
      <c r="AE71" s="54"/>
      <c r="AF71" s="49"/>
    </row>
    <row r="72" spans="1:41" x14ac:dyDescent="0.45">
      <c r="A72" s="4"/>
      <c r="B72" s="5"/>
      <c r="C72" s="5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55"/>
      <c r="AC72" s="49"/>
      <c r="AD72" s="49"/>
      <c r="AE72" s="54"/>
      <c r="AF72" s="49"/>
    </row>
    <row r="73" spans="1:41" x14ac:dyDescent="0.45">
      <c r="A73" s="4"/>
      <c r="B73" s="5"/>
      <c r="C73" s="5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55"/>
      <c r="AC73" s="49"/>
      <c r="AD73" s="49"/>
      <c r="AE73" s="54"/>
      <c r="AF73" s="49"/>
    </row>
    <row r="74" spans="1:41" x14ac:dyDescent="0.45">
      <c r="A74" s="4"/>
      <c r="B74" s="5"/>
      <c r="C74" s="5"/>
      <c r="N74" s="62"/>
      <c r="O74" s="62"/>
      <c r="P74" s="62"/>
      <c r="Q74" s="62"/>
      <c r="R74" s="11"/>
      <c r="AF74" s="5">
        <v>9</v>
      </c>
    </row>
    <row r="75" spans="1:41" x14ac:dyDescent="0.45">
      <c r="A75" s="4"/>
      <c r="B75" s="5"/>
      <c r="C75" s="5"/>
      <c r="N75" s="62"/>
      <c r="O75" s="62"/>
      <c r="P75" s="62"/>
      <c r="Q75" s="62"/>
      <c r="R75" s="11"/>
      <c r="AD75" s="6" t="str">
        <f>AF38</f>
        <v>(ยังไม่ได้ตรวจสอบ แต่สอบทานแล้ว)</v>
      </c>
    </row>
    <row r="76" spans="1:41" x14ac:dyDescent="0.45">
      <c r="A76" s="4"/>
      <c r="B76" s="108" t="s">
        <v>36</v>
      </c>
      <c r="D76" s="62"/>
      <c r="E76" s="62"/>
      <c r="F76" s="62"/>
      <c r="G76" s="62"/>
      <c r="H76" s="62"/>
      <c r="I76" s="62"/>
      <c r="J76" s="62"/>
      <c r="K76" s="62"/>
      <c r="L76" s="62"/>
      <c r="M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"/>
      <c r="AE76" s="62"/>
      <c r="AG76" s="62"/>
      <c r="AN76" s="5"/>
      <c r="AO76" s="5"/>
    </row>
    <row r="77" spans="1:41" x14ac:dyDescent="0.45">
      <c r="A77" s="4"/>
      <c r="B77" s="108" t="s">
        <v>203</v>
      </c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N77" s="5"/>
      <c r="AO77" s="5"/>
    </row>
    <row r="78" spans="1:41" x14ac:dyDescent="0.45">
      <c r="A78" s="4"/>
      <c r="B78" s="106" t="str">
        <f>A41</f>
        <v>สำหรับงวดหกเดือนสิ้นสุดวันที่ 30 มิถุนายน 2569</v>
      </c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N78" s="5"/>
      <c r="AO78" s="5"/>
    </row>
    <row r="79" spans="1:41" x14ac:dyDescent="0.45">
      <c r="A79" s="4"/>
      <c r="D79" s="4"/>
      <c r="E79" s="4"/>
      <c r="AD79" s="6" t="str">
        <f>+'BS&amp;PL Thai'!$M$4</f>
        <v>(หน่วย: พันบาท)</v>
      </c>
      <c r="AF79" s="4"/>
    </row>
    <row r="80" spans="1:41" s="11" customFormat="1" x14ac:dyDescent="0.45">
      <c r="A80" s="4"/>
      <c r="J80" s="5"/>
      <c r="K80" s="5"/>
      <c r="L80" s="159" t="s">
        <v>65</v>
      </c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7"/>
      <c r="AG80" s="5"/>
      <c r="AH80" s="7"/>
      <c r="AI80" s="7"/>
      <c r="AJ80" s="7"/>
      <c r="AK80" s="7"/>
      <c r="AL80" s="7"/>
      <c r="AM80" s="7"/>
    </row>
    <row r="81" spans="1:39" s="11" customFormat="1" x14ac:dyDescent="0.45">
      <c r="A81" s="4"/>
      <c r="J81" s="5"/>
      <c r="K81" s="5"/>
      <c r="L81" s="7"/>
      <c r="M81" s="7"/>
      <c r="N81" s="7"/>
      <c r="O81" s="7"/>
      <c r="P81" s="7"/>
      <c r="Q81" s="7"/>
      <c r="R81" s="7"/>
      <c r="S81" s="7"/>
      <c r="T81" s="158" t="s">
        <v>81</v>
      </c>
      <c r="U81" s="158"/>
      <c r="V81" s="158"/>
      <c r="W81" s="158"/>
      <c r="X81" s="158"/>
      <c r="Y81" s="158"/>
      <c r="Z81" s="158"/>
      <c r="AA81" s="158"/>
      <c r="AB81" s="158"/>
      <c r="AC81" s="9"/>
      <c r="AD81" s="9"/>
      <c r="AE81" s="20"/>
      <c r="AG81" s="5"/>
      <c r="AH81" s="7"/>
      <c r="AI81" s="7"/>
      <c r="AJ81" s="7"/>
      <c r="AK81" s="7"/>
      <c r="AL81" s="7"/>
      <c r="AM81" s="7"/>
    </row>
    <row r="82" spans="1:39" s="11" customFormat="1" x14ac:dyDescent="0.45">
      <c r="A82" s="4"/>
      <c r="J82" s="5"/>
      <c r="K82" s="5"/>
      <c r="L82" s="7"/>
      <c r="M82" s="7"/>
      <c r="N82" s="7"/>
      <c r="O82" s="7"/>
      <c r="P82" s="7"/>
      <c r="Q82" s="7"/>
      <c r="R82" s="7"/>
      <c r="S82" s="7"/>
      <c r="T82" s="158" t="s">
        <v>86</v>
      </c>
      <c r="U82" s="158"/>
      <c r="V82" s="158"/>
      <c r="W82" s="158"/>
      <c r="X82" s="158"/>
      <c r="Y82" s="158"/>
      <c r="Z82" s="158"/>
      <c r="AA82" s="5"/>
      <c r="AB82" s="5"/>
      <c r="AC82" s="20"/>
      <c r="AE82" s="5"/>
      <c r="AF82" s="5"/>
      <c r="AG82" s="7"/>
      <c r="AH82" s="7"/>
      <c r="AI82" s="7"/>
      <c r="AJ82" s="7"/>
      <c r="AK82" s="7"/>
    </row>
    <row r="83" spans="1:39" s="11" customFormat="1" x14ac:dyDescent="0.45">
      <c r="A83" s="4"/>
      <c r="J83" s="5"/>
      <c r="K83" s="5"/>
      <c r="L83" s="7"/>
      <c r="M83" s="7"/>
      <c r="N83" s="5"/>
      <c r="O83" s="5"/>
      <c r="P83" s="10"/>
      <c r="Q83" s="10" t="s">
        <v>41</v>
      </c>
      <c r="R83" s="10"/>
      <c r="S83" s="7"/>
      <c r="T83" s="11" t="s">
        <v>171</v>
      </c>
      <c r="U83" s="7"/>
      <c r="W83" s="7"/>
      <c r="Y83" s="7"/>
      <c r="AA83" s="7"/>
      <c r="AB83" s="7"/>
      <c r="AC83" s="20"/>
      <c r="AE83" s="5"/>
      <c r="AF83" s="5"/>
      <c r="AG83" s="7"/>
      <c r="AH83" s="7"/>
      <c r="AI83" s="7"/>
      <c r="AJ83" s="7"/>
      <c r="AK83" s="7"/>
    </row>
    <row r="84" spans="1:39" s="11" customFormat="1" x14ac:dyDescent="0.45">
      <c r="A84" s="104"/>
      <c r="J84" s="5"/>
      <c r="K84" s="5"/>
      <c r="L84" s="7" t="s">
        <v>10</v>
      </c>
      <c r="M84" s="7"/>
      <c r="N84" s="7"/>
      <c r="P84" s="7" t="s">
        <v>58</v>
      </c>
      <c r="Q84" s="7"/>
      <c r="R84" s="7"/>
      <c r="T84" s="7" t="s">
        <v>175</v>
      </c>
      <c r="U84" s="7"/>
      <c r="V84" s="7" t="s">
        <v>33</v>
      </c>
      <c r="W84" s="7"/>
      <c r="X84" s="11" t="s">
        <v>223</v>
      </c>
      <c r="Y84" s="7"/>
      <c r="Z84" s="7"/>
      <c r="AB84" s="7" t="s">
        <v>87</v>
      </c>
      <c r="AC84" s="7"/>
      <c r="AD84" s="7" t="s">
        <v>23</v>
      </c>
      <c r="AE84" s="20"/>
      <c r="AG84" s="5"/>
      <c r="AH84" s="7"/>
      <c r="AI84" s="7"/>
      <c r="AJ84" s="7"/>
      <c r="AK84" s="7"/>
      <c r="AL84" s="7"/>
      <c r="AM84" s="7"/>
    </row>
    <row r="85" spans="1:39" s="11" customFormat="1" x14ac:dyDescent="0.45">
      <c r="A85" s="104"/>
      <c r="J85" s="5"/>
      <c r="K85" s="5"/>
      <c r="L85" s="7" t="s">
        <v>27</v>
      </c>
      <c r="M85" s="7"/>
      <c r="N85" s="7" t="s">
        <v>59</v>
      </c>
      <c r="P85" s="7" t="s">
        <v>47</v>
      </c>
      <c r="Q85" s="7"/>
      <c r="R85" s="7"/>
      <c r="T85" s="7" t="s">
        <v>172</v>
      </c>
      <c r="U85" s="7"/>
      <c r="V85" s="7" t="s">
        <v>60</v>
      </c>
      <c r="W85" s="7"/>
      <c r="X85" s="7" t="s">
        <v>220</v>
      </c>
      <c r="Y85" s="7"/>
      <c r="Z85" s="7" t="s">
        <v>224</v>
      </c>
      <c r="AA85" s="7"/>
      <c r="AB85" s="7" t="s">
        <v>89</v>
      </c>
      <c r="AC85" s="7"/>
      <c r="AD85" s="11" t="s">
        <v>31</v>
      </c>
      <c r="AE85" s="20"/>
      <c r="AG85" s="5"/>
      <c r="AH85" s="7"/>
      <c r="AI85" s="7"/>
      <c r="AJ85" s="7"/>
      <c r="AK85" s="7"/>
      <c r="AL85" s="7"/>
      <c r="AM85" s="7"/>
    </row>
    <row r="86" spans="1:39" x14ac:dyDescent="0.45">
      <c r="D86" s="4"/>
      <c r="E86" s="4"/>
      <c r="F86" s="4"/>
      <c r="G86" s="4"/>
      <c r="H86" s="4"/>
      <c r="I86" s="4"/>
      <c r="J86" s="31"/>
      <c r="K86" s="4"/>
      <c r="L86" s="10" t="s">
        <v>28</v>
      </c>
      <c r="M86" s="7"/>
      <c r="N86" s="10" t="s">
        <v>62</v>
      </c>
      <c r="O86" s="11"/>
      <c r="P86" s="10" t="s">
        <v>46</v>
      </c>
      <c r="Q86" s="7"/>
      <c r="R86" s="10" t="s">
        <v>21</v>
      </c>
      <c r="S86" s="11"/>
      <c r="T86" s="12" t="s">
        <v>173</v>
      </c>
      <c r="U86" s="7"/>
      <c r="V86" s="10" t="s">
        <v>67</v>
      </c>
      <c r="W86" s="7"/>
      <c r="X86" s="10" t="s">
        <v>219</v>
      </c>
      <c r="Y86" s="7"/>
      <c r="Z86" s="10" t="s">
        <v>221</v>
      </c>
      <c r="AA86" s="7"/>
      <c r="AB86" s="10" t="s">
        <v>88</v>
      </c>
      <c r="AC86" s="7"/>
      <c r="AD86" s="10" t="s">
        <v>32</v>
      </c>
      <c r="AL86" s="4"/>
      <c r="AM86" s="4"/>
    </row>
    <row r="87" spans="1:39" x14ac:dyDescent="0.45">
      <c r="A87" s="105"/>
      <c r="B87" s="116" t="str">
        <f>A14</f>
        <v>ยอดคงเหลือ ณ วันที่ 1 มกราคม 2568</v>
      </c>
      <c r="D87" s="4"/>
      <c r="E87" s="4"/>
      <c r="F87" s="4"/>
      <c r="G87" s="4"/>
      <c r="H87" s="4"/>
      <c r="I87" s="4"/>
      <c r="J87" s="4"/>
      <c r="K87" s="4"/>
      <c r="L87" s="60">
        <v>1589200</v>
      </c>
      <c r="M87" s="60"/>
      <c r="N87" s="60">
        <v>30103179</v>
      </c>
      <c r="O87" s="61"/>
      <c r="P87" s="60">
        <v>175822</v>
      </c>
      <c r="Q87" s="60"/>
      <c r="R87" s="60">
        <v>17249646</v>
      </c>
      <c r="S87" s="61"/>
      <c r="T87" s="60">
        <v>276048</v>
      </c>
      <c r="U87" s="60"/>
      <c r="V87" s="60">
        <v>2699126</v>
      </c>
      <c r="W87" s="60"/>
      <c r="X87" s="118">
        <v>0</v>
      </c>
      <c r="Y87" s="60"/>
      <c r="Z87" s="118">
        <v>0</v>
      </c>
      <c r="AA87" s="60"/>
      <c r="AB87" s="50">
        <f>SUM(T87:Z87)</f>
        <v>2975174</v>
      </c>
      <c r="AC87" s="60"/>
      <c r="AD87" s="50">
        <f>SUM(L87:R87)+AB87</f>
        <v>52093021</v>
      </c>
      <c r="AL87" s="4"/>
      <c r="AM87" s="4"/>
    </row>
    <row r="88" spans="1:39" x14ac:dyDescent="0.45">
      <c r="A88" s="105"/>
      <c r="B88" s="4" t="s">
        <v>147</v>
      </c>
      <c r="D88" s="4"/>
      <c r="E88" s="4"/>
      <c r="F88" s="4"/>
      <c r="G88" s="4"/>
      <c r="H88" s="4"/>
      <c r="I88" s="4"/>
      <c r="J88" s="4"/>
      <c r="K88" s="4"/>
      <c r="L88" s="15">
        <v>0</v>
      </c>
      <c r="N88" s="15">
        <v>0</v>
      </c>
      <c r="P88" s="15">
        <v>0</v>
      </c>
      <c r="R88" s="15">
        <v>11273618</v>
      </c>
      <c r="T88" s="15">
        <v>0</v>
      </c>
      <c r="V88" s="15">
        <v>0</v>
      </c>
      <c r="X88" s="15">
        <v>0</v>
      </c>
      <c r="Z88" s="15">
        <v>0</v>
      </c>
      <c r="AB88" s="21">
        <v>0</v>
      </c>
      <c r="AD88" s="15">
        <f>SUM(AB88,L88:R88)</f>
        <v>11273618</v>
      </c>
      <c r="AL88" s="4"/>
      <c r="AM88" s="4"/>
    </row>
    <row r="89" spans="1:39" x14ac:dyDescent="0.45">
      <c r="A89" s="105"/>
      <c r="B89" s="4" t="s">
        <v>148</v>
      </c>
      <c r="D89" s="4"/>
      <c r="E89" s="4"/>
      <c r="F89" s="4"/>
      <c r="G89" s="4"/>
      <c r="H89" s="4"/>
      <c r="I89" s="4"/>
      <c r="J89" s="4"/>
      <c r="K89" s="4"/>
      <c r="L89" s="16">
        <v>0</v>
      </c>
      <c r="M89" s="13"/>
      <c r="N89" s="16">
        <v>0</v>
      </c>
      <c r="O89" s="4"/>
      <c r="P89" s="16">
        <v>0</v>
      </c>
      <c r="Q89" s="18"/>
      <c r="R89" s="16">
        <v>0</v>
      </c>
      <c r="S89" s="4"/>
      <c r="T89" s="16">
        <v>-148542</v>
      </c>
      <c r="U89" s="18"/>
      <c r="V89" s="16">
        <v>0</v>
      </c>
      <c r="W89" s="18"/>
      <c r="X89" s="16">
        <v>71715</v>
      </c>
      <c r="Y89" s="18"/>
      <c r="Z89" s="16">
        <v>-46398</v>
      </c>
      <c r="AA89" s="13"/>
      <c r="AB89" s="22">
        <v>-123225</v>
      </c>
      <c r="AC89" s="13"/>
      <c r="AD89" s="16">
        <f>SUM(AB89,L89:R89)</f>
        <v>-123225</v>
      </c>
      <c r="AL89" s="4"/>
      <c r="AM89" s="4"/>
    </row>
    <row r="90" spans="1:39" x14ac:dyDescent="0.45">
      <c r="A90" s="105"/>
      <c r="B90" s="4" t="s">
        <v>149</v>
      </c>
      <c r="D90" s="4"/>
      <c r="E90" s="4"/>
      <c r="F90" s="4"/>
      <c r="G90" s="4"/>
      <c r="H90" s="4"/>
      <c r="I90" s="4"/>
      <c r="J90" s="4"/>
      <c r="K90" s="4"/>
      <c r="L90" s="13">
        <v>0</v>
      </c>
      <c r="M90" s="13"/>
      <c r="N90" s="13">
        <v>0</v>
      </c>
      <c r="O90" s="4"/>
      <c r="P90" s="13">
        <v>0</v>
      </c>
      <c r="Q90" s="18"/>
      <c r="R90" s="13">
        <v>11273618</v>
      </c>
      <c r="S90" s="4"/>
      <c r="T90" s="13">
        <v>-148542</v>
      </c>
      <c r="U90" s="18"/>
      <c r="V90" s="13">
        <v>0</v>
      </c>
      <c r="W90" s="18"/>
      <c r="X90" s="13">
        <v>71715</v>
      </c>
      <c r="Y90" s="18"/>
      <c r="Z90" s="13">
        <v>-46398</v>
      </c>
      <c r="AA90" s="13"/>
      <c r="AB90" s="13">
        <v>-123225</v>
      </c>
      <c r="AC90" s="13"/>
      <c r="AD90" s="13">
        <f>SUM(AD88:AD89)</f>
        <v>11150393</v>
      </c>
      <c r="AL90" s="4"/>
      <c r="AM90" s="4"/>
    </row>
    <row r="91" spans="1:39" x14ac:dyDescent="0.45">
      <c r="A91" s="105"/>
      <c r="B91" s="4" t="s">
        <v>233</v>
      </c>
      <c r="D91" s="4"/>
      <c r="E91" s="4"/>
      <c r="F91" s="4"/>
      <c r="G91" s="4"/>
      <c r="H91" s="4"/>
      <c r="I91" s="4"/>
      <c r="J91" s="4"/>
      <c r="K91" s="4"/>
      <c r="L91" s="13">
        <v>0</v>
      </c>
      <c r="M91" s="13"/>
      <c r="N91" s="13">
        <v>0</v>
      </c>
      <c r="O91" s="4"/>
      <c r="P91" s="13">
        <v>0</v>
      </c>
      <c r="Q91" s="18"/>
      <c r="R91" s="13">
        <v>-6356663</v>
      </c>
      <c r="S91" s="4"/>
      <c r="T91" s="13">
        <v>0</v>
      </c>
      <c r="U91" s="18"/>
      <c r="V91" s="13">
        <v>0</v>
      </c>
      <c r="W91" s="18"/>
      <c r="X91" s="13">
        <v>0</v>
      </c>
      <c r="Y91" s="18"/>
      <c r="Z91" s="13">
        <v>0</v>
      </c>
      <c r="AA91" s="13"/>
      <c r="AB91" s="13">
        <v>0</v>
      </c>
      <c r="AC91" s="13"/>
      <c r="AD91" s="13">
        <f>R91</f>
        <v>-6356663</v>
      </c>
      <c r="AL91" s="4"/>
      <c r="AM91" s="4"/>
    </row>
    <row r="92" spans="1:39" ht="21.75" thickBot="1" x14ac:dyDescent="0.5">
      <c r="A92" s="4"/>
      <c r="B92" s="106" t="str">
        <f>A23</f>
        <v>ยอดคงเหลือ ณ วันที่ 30 มิถุนายน 2568</v>
      </c>
      <c r="D92" s="4"/>
      <c r="E92" s="4"/>
      <c r="F92" s="4"/>
      <c r="G92" s="4"/>
      <c r="H92" s="4"/>
      <c r="I92" s="4"/>
      <c r="J92" s="4"/>
      <c r="K92" s="4"/>
      <c r="L92" s="19">
        <f>SUM(L87,L90:L91)</f>
        <v>1589200</v>
      </c>
      <c r="M92" s="13"/>
      <c r="N92" s="19">
        <f>SUM(N87,N90:N91)</f>
        <v>30103179</v>
      </c>
      <c r="O92" s="4"/>
      <c r="P92" s="19">
        <f>SUM(P87,P90:P91)</f>
        <v>175822</v>
      </c>
      <c r="Q92" s="13"/>
      <c r="R92" s="19">
        <f>SUM(R87,R90:R91)</f>
        <v>22166601</v>
      </c>
      <c r="S92" s="4"/>
      <c r="T92" s="19">
        <f>SUM(T87,T90:T91)</f>
        <v>127506</v>
      </c>
      <c r="U92" s="13"/>
      <c r="V92" s="19">
        <f>SUM(V87,V90:V91)</f>
        <v>2699126</v>
      </c>
      <c r="W92" s="13"/>
      <c r="X92" s="19">
        <f>SUM(X87,X90:X91)</f>
        <v>71715</v>
      </c>
      <c r="Y92" s="13"/>
      <c r="Z92" s="19">
        <f>SUM(Z87,Z90:Z91)</f>
        <v>-46398</v>
      </c>
      <c r="AA92" s="13"/>
      <c r="AB92" s="19">
        <f>SUM(AB87,AB90:AB91)</f>
        <v>2851949</v>
      </c>
      <c r="AC92" s="13"/>
      <c r="AD92" s="19">
        <f>SUM(AD87,AD90:AD91)</f>
        <v>56886751</v>
      </c>
      <c r="AL92" s="4"/>
      <c r="AM92" s="4"/>
    </row>
    <row r="93" spans="1:39" ht="21.75" thickTop="1" x14ac:dyDescent="0.45">
      <c r="A93" s="4"/>
      <c r="E93" s="4"/>
      <c r="R93" s="55"/>
      <c r="AL93" s="4"/>
      <c r="AM93" s="4"/>
    </row>
    <row r="94" spans="1:39" x14ac:dyDescent="0.45">
      <c r="A94" s="4"/>
      <c r="B94" s="116" t="str">
        <f>A51</f>
        <v>ยอดคงเหลือ ณ วันที่ 1 มกราคม 2569</v>
      </c>
      <c r="E94" s="4"/>
      <c r="K94" s="4"/>
      <c r="L94" s="18">
        <v>1589200</v>
      </c>
      <c r="M94" s="18"/>
      <c r="N94" s="18">
        <v>30103179</v>
      </c>
      <c r="O94" s="142"/>
      <c r="P94" s="18">
        <v>175822</v>
      </c>
      <c r="Q94" s="18"/>
      <c r="R94" s="18">
        <v>18040748</v>
      </c>
      <c r="S94" s="142"/>
      <c r="T94" s="18">
        <v>202558</v>
      </c>
      <c r="U94" s="142"/>
      <c r="V94" s="18">
        <v>2699126</v>
      </c>
      <c r="W94" s="142"/>
      <c r="X94" s="18">
        <v>-158505</v>
      </c>
      <c r="Y94" s="18"/>
      <c r="Z94" s="18">
        <v>-15694</v>
      </c>
      <c r="AA94" s="143"/>
      <c r="AB94" s="18">
        <f>SUM(T94:Z94)</f>
        <v>2727485</v>
      </c>
      <c r="AC94" s="143"/>
      <c r="AD94" s="18">
        <f>SUM(L94:Z94)</f>
        <v>52636434</v>
      </c>
      <c r="AL94" s="4"/>
      <c r="AM94" s="4"/>
    </row>
    <row r="95" spans="1:39" x14ac:dyDescent="0.45">
      <c r="B95" s="4" t="s">
        <v>147</v>
      </c>
      <c r="D95" s="4"/>
      <c r="E95" s="4"/>
      <c r="F95" s="4"/>
      <c r="G95" s="4"/>
      <c r="H95" s="4"/>
      <c r="I95" s="4"/>
      <c r="J95" s="4"/>
      <c r="K95" s="4"/>
      <c r="L95" s="15">
        <v>0</v>
      </c>
      <c r="N95" s="15">
        <v>0</v>
      </c>
      <c r="P95" s="15">
        <v>0</v>
      </c>
      <c r="R95" s="15">
        <f>'PL-T (6)'!K29</f>
        <v>11994723</v>
      </c>
      <c r="T95" s="15">
        <v>0</v>
      </c>
      <c r="V95" s="15">
        <v>0</v>
      </c>
      <c r="X95" s="15">
        <v>0</v>
      </c>
      <c r="Z95" s="15">
        <v>0</v>
      </c>
      <c r="AB95" s="21">
        <f>SUM(T95:Z95)</f>
        <v>0</v>
      </c>
      <c r="AD95" s="15">
        <f>SUM(AB95,L95:R95)</f>
        <v>11994723</v>
      </c>
      <c r="AL95" s="4"/>
      <c r="AM95" s="4"/>
    </row>
    <row r="96" spans="1:39" x14ac:dyDescent="0.45">
      <c r="A96" s="4"/>
      <c r="B96" s="4" t="s">
        <v>148</v>
      </c>
      <c r="D96" s="4"/>
      <c r="E96" s="4"/>
      <c r="F96" s="4"/>
      <c r="G96" s="4"/>
      <c r="H96" s="4"/>
      <c r="I96" s="4"/>
      <c r="J96" s="4"/>
      <c r="K96" s="4"/>
      <c r="L96" s="16">
        <v>0</v>
      </c>
      <c r="M96" s="13"/>
      <c r="N96" s="16">
        <v>0</v>
      </c>
      <c r="O96" s="4"/>
      <c r="P96" s="16">
        <v>0</v>
      </c>
      <c r="Q96" s="18"/>
      <c r="R96" s="16">
        <v>0</v>
      </c>
      <c r="S96" s="4"/>
      <c r="T96" s="16">
        <f>ROUND(SUM('PL-T (6)'!K61:L62),0)</f>
        <v>98438</v>
      </c>
      <c r="U96" s="18"/>
      <c r="V96" s="16">
        <v>0</v>
      </c>
      <c r="W96" s="18"/>
      <c r="X96" s="16">
        <v>21010</v>
      </c>
      <c r="Y96" s="18"/>
      <c r="Z96" s="16">
        <v>-6167</v>
      </c>
      <c r="AA96" s="13"/>
      <c r="AB96" s="22">
        <f>SUM(T96:Z96)</f>
        <v>113281</v>
      </c>
      <c r="AC96" s="13"/>
      <c r="AD96" s="16">
        <f>SUM(AB96,L96:R96)</f>
        <v>113281</v>
      </c>
      <c r="AL96" s="4"/>
      <c r="AM96" s="4"/>
    </row>
    <row r="97" spans="1:41" x14ac:dyDescent="0.45">
      <c r="A97" s="4"/>
      <c r="B97" s="4" t="s">
        <v>149</v>
      </c>
      <c r="D97" s="4"/>
      <c r="E97" s="4"/>
      <c r="F97" s="4"/>
      <c r="G97" s="4"/>
      <c r="H97" s="4"/>
      <c r="I97" s="4"/>
      <c r="J97" s="4"/>
      <c r="K97" s="4"/>
      <c r="L97" s="13">
        <f>SUM(L95:L96)</f>
        <v>0</v>
      </c>
      <c r="M97" s="13"/>
      <c r="N97" s="13">
        <f>SUM(N95:N96)</f>
        <v>0</v>
      </c>
      <c r="O97" s="4"/>
      <c r="P97" s="13">
        <f>SUM(P95:P96)</f>
        <v>0</v>
      </c>
      <c r="Q97" s="18"/>
      <c r="R97" s="13">
        <f>SUM(R95:R96)</f>
        <v>11994723</v>
      </c>
      <c r="S97" s="4"/>
      <c r="T97" s="13">
        <f>SUM(T95:T96)</f>
        <v>98438</v>
      </c>
      <c r="U97" s="18"/>
      <c r="V97" s="13">
        <f>SUM(V95:V96)</f>
        <v>0</v>
      </c>
      <c r="W97" s="18"/>
      <c r="X97" s="13">
        <f>SUM(X95:X96)</f>
        <v>21010</v>
      </c>
      <c r="Y97" s="18"/>
      <c r="Z97" s="13">
        <f>SUM(Z95:Z96)</f>
        <v>-6167</v>
      </c>
      <c r="AA97" s="13"/>
      <c r="AB97" s="13">
        <f>SUM(AB95:AB96)</f>
        <v>113281</v>
      </c>
      <c r="AC97" s="13"/>
      <c r="AD97" s="13">
        <f>SUM(AD95:AD96)</f>
        <v>12108004</v>
      </c>
      <c r="AL97" s="4"/>
      <c r="AM97" s="4"/>
    </row>
    <row r="98" spans="1:41" x14ac:dyDescent="0.45">
      <c r="A98" s="4"/>
      <c r="B98" s="4" t="s">
        <v>233</v>
      </c>
      <c r="D98" s="4"/>
      <c r="E98" s="4"/>
      <c r="F98" s="4"/>
      <c r="G98" s="4"/>
      <c r="H98" s="4"/>
      <c r="I98" s="4"/>
      <c r="J98" s="4"/>
      <c r="K98" s="4"/>
      <c r="L98" s="13">
        <v>0</v>
      </c>
      <c r="M98" s="13"/>
      <c r="N98" s="13">
        <v>0</v>
      </c>
      <c r="O98" s="4"/>
      <c r="P98" s="13">
        <v>0</v>
      </c>
      <c r="Q98" s="18"/>
      <c r="R98" s="6">
        <v>-10329413</v>
      </c>
      <c r="S98" s="4"/>
      <c r="T98" s="13">
        <v>0</v>
      </c>
      <c r="U98" s="18"/>
      <c r="V98" s="13">
        <v>0</v>
      </c>
      <c r="W98" s="18"/>
      <c r="X98" s="13">
        <v>0</v>
      </c>
      <c r="Y98" s="18"/>
      <c r="Z98" s="13">
        <v>0</v>
      </c>
      <c r="AA98" s="13"/>
      <c r="AB98" s="13">
        <v>0</v>
      </c>
      <c r="AC98" s="13"/>
      <c r="AD98" s="13">
        <f>R98</f>
        <v>-10329413</v>
      </c>
      <c r="AL98" s="4"/>
      <c r="AM98" s="4"/>
    </row>
    <row r="99" spans="1:41" x14ac:dyDescent="0.45">
      <c r="A99" s="4"/>
      <c r="B99" s="4" t="s">
        <v>254</v>
      </c>
      <c r="D99" s="4"/>
      <c r="E99" s="4"/>
      <c r="F99" s="4"/>
      <c r="G99" s="4"/>
      <c r="H99" s="4"/>
      <c r="I99" s="4"/>
      <c r="J99" s="4"/>
      <c r="K99" s="4"/>
      <c r="L99" s="13"/>
      <c r="M99" s="13"/>
      <c r="N99" s="13"/>
      <c r="O99" s="4"/>
      <c r="P99" s="13"/>
      <c r="Q99" s="18"/>
      <c r="R99" s="6"/>
      <c r="S99" s="4"/>
      <c r="T99" s="13"/>
      <c r="U99" s="18"/>
      <c r="V99" s="13"/>
      <c r="W99" s="18"/>
      <c r="X99" s="13"/>
      <c r="Y99" s="18"/>
      <c r="Z99" s="13"/>
      <c r="AA99" s="13"/>
      <c r="AB99" s="13"/>
      <c r="AC99" s="13"/>
      <c r="AD99" s="13"/>
      <c r="AL99" s="4"/>
      <c r="AM99" s="4"/>
    </row>
    <row r="100" spans="1:41" x14ac:dyDescent="0.45">
      <c r="A100" s="4"/>
      <c r="B100" s="4" t="s">
        <v>255</v>
      </c>
      <c r="D100" s="4"/>
      <c r="E100" s="4"/>
      <c r="F100" s="4"/>
      <c r="G100" s="4"/>
      <c r="H100" s="4"/>
      <c r="I100" s="4"/>
      <c r="J100" s="4"/>
      <c r="K100" s="4"/>
      <c r="L100" s="13">
        <v>0</v>
      </c>
      <c r="M100" s="13"/>
      <c r="N100" s="13">
        <v>0</v>
      </c>
      <c r="O100" s="4"/>
      <c r="P100" s="13">
        <v>0</v>
      </c>
      <c r="Q100" s="18"/>
      <c r="R100" s="4">
        <f>-T100</f>
        <v>9462</v>
      </c>
      <c r="S100" s="4"/>
      <c r="T100" s="4">
        <v>-9462</v>
      </c>
      <c r="U100" s="4"/>
      <c r="V100" s="13">
        <v>0</v>
      </c>
      <c r="W100" s="18"/>
      <c r="X100" s="13">
        <v>0</v>
      </c>
      <c r="Y100" s="18"/>
      <c r="Z100" s="13">
        <v>0</v>
      </c>
      <c r="AA100" s="13"/>
      <c r="AB100" s="18">
        <f>SUM(T100:Z100)</f>
        <v>-9462</v>
      </c>
      <c r="AC100" s="13"/>
      <c r="AD100" s="13">
        <f>SUM(AB100,L100:R100)</f>
        <v>0</v>
      </c>
      <c r="AL100" s="4"/>
      <c r="AM100" s="4"/>
    </row>
    <row r="101" spans="1:41" ht="21.75" thickBot="1" x14ac:dyDescent="0.5">
      <c r="A101" s="4"/>
      <c r="B101" s="106" t="str">
        <f>A62</f>
        <v>ยอดคงเหลือ ณ วันที่ 30 มิถุนายน 2569</v>
      </c>
      <c r="D101" s="4"/>
      <c r="E101" s="4"/>
      <c r="F101" s="4"/>
      <c r="G101" s="4"/>
      <c r="H101" s="4"/>
      <c r="I101" s="4"/>
      <c r="J101" s="4"/>
      <c r="K101" s="4"/>
      <c r="L101" s="19">
        <f>SUM(L94,L97:M100)</f>
        <v>1589200</v>
      </c>
      <c r="M101" s="13"/>
      <c r="N101" s="19">
        <f>SUM(N94,N97:O100)</f>
        <v>30103179</v>
      </c>
      <c r="O101" s="4"/>
      <c r="P101" s="19">
        <f>SUM(P94,P97:Q100)</f>
        <v>175822</v>
      </c>
      <c r="Q101" s="13"/>
      <c r="R101" s="19">
        <f>SUM(R94,R97:S100)</f>
        <v>19715520</v>
      </c>
      <c r="S101" s="4"/>
      <c r="T101" s="19">
        <f>SUM(T94,T97:U100)</f>
        <v>291534</v>
      </c>
      <c r="U101" s="13"/>
      <c r="V101" s="19">
        <f>SUM(V94,V97:W100)</f>
        <v>2699126</v>
      </c>
      <c r="W101" s="13"/>
      <c r="X101" s="19">
        <f>SUM(X94,X97:Y100)</f>
        <v>-137495</v>
      </c>
      <c r="Y101" s="13"/>
      <c r="Z101" s="19">
        <f>SUM(Z94,Z97:AA100)</f>
        <v>-21861</v>
      </c>
      <c r="AA101" s="13"/>
      <c r="AB101" s="19">
        <f>SUM(AB94,AB97:AC100)</f>
        <v>2831304</v>
      </c>
      <c r="AC101" s="13"/>
      <c r="AD101" s="19">
        <f>SUM(AD94,AD97:AE100)</f>
        <v>54415025</v>
      </c>
      <c r="AL101" s="4"/>
      <c r="AM101" s="4"/>
    </row>
    <row r="102" spans="1:41" ht="21.75" thickTop="1" x14ac:dyDescent="0.45">
      <c r="A102" s="4"/>
      <c r="D102" s="4"/>
      <c r="E102" s="4"/>
      <c r="F102" s="4"/>
      <c r="G102" s="4"/>
      <c r="H102" s="4"/>
      <c r="I102" s="4"/>
      <c r="J102" s="4"/>
      <c r="K102" s="4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>
        <f>+AB101-'BS&amp;PL Thai'!K104</f>
        <v>0</v>
      </c>
      <c r="AC102" s="4"/>
      <c r="AD102" s="55">
        <f>+AD101-'BS&amp;PL Thai'!K107</f>
        <v>0</v>
      </c>
      <c r="AE102" s="4"/>
      <c r="AF102" s="13"/>
      <c r="AG102" s="13"/>
      <c r="AN102" s="5"/>
      <c r="AO102" s="5"/>
    </row>
    <row r="103" spans="1:41" x14ac:dyDescent="0.45">
      <c r="A103" s="4"/>
      <c r="B103" s="4" t="s">
        <v>35</v>
      </c>
      <c r="D103" s="4"/>
      <c r="E103" s="4"/>
      <c r="F103" s="4"/>
      <c r="G103" s="4"/>
      <c r="H103" s="4"/>
      <c r="I103" s="4"/>
      <c r="J103" s="4"/>
      <c r="K103" s="4"/>
      <c r="L103" s="59"/>
      <c r="M103" s="59"/>
      <c r="N103" s="59"/>
      <c r="O103" s="59"/>
      <c r="P103" s="59"/>
      <c r="Q103" s="55"/>
      <c r="R103" s="59"/>
      <c r="S103" s="59"/>
      <c r="T103" s="59"/>
      <c r="U103" s="55"/>
      <c r="V103" s="59"/>
      <c r="W103" s="55"/>
      <c r="X103" s="59"/>
      <c r="Y103" s="55"/>
      <c r="Z103" s="59"/>
      <c r="AA103" s="59"/>
      <c r="AB103" s="59"/>
      <c r="AC103" s="59"/>
      <c r="AD103" s="59"/>
      <c r="AE103" s="13"/>
      <c r="AF103" s="13"/>
      <c r="AG103" s="13"/>
      <c r="AN103" s="5"/>
      <c r="AO103" s="5"/>
    </row>
    <row r="104" spans="1:41" x14ac:dyDescent="0.45">
      <c r="A104" s="4"/>
      <c r="D104" s="4"/>
      <c r="E104" s="4"/>
      <c r="F104" s="4"/>
      <c r="G104" s="4"/>
      <c r="H104" s="4"/>
      <c r="I104" s="4"/>
      <c r="J104" s="4"/>
      <c r="K104" s="4"/>
      <c r="L104" s="59"/>
      <c r="M104" s="59"/>
      <c r="N104" s="59"/>
      <c r="O104" s="59"/>
      <c r="P104" s="59"/>
      <c r="Q104" s="55"/>
      <c r="R104" s="59"/>
      <c r="S104" s="59"/>
      <c r="T104" s="59"/>
      <c r="U104" s="55"/>
      <c r="V104" s="59"/>
      <c r="W104" s="55"/>
      <c r="X104" s="59"/>
      <c r="Y104" s="55"/>
      <c r="Z104" s="59"/>
      <c r="AA104" s="59"/>
      <c r="AB104" s="59"/>
      <c r="AC104" s="59"/>
      <c r="AD104" s="59"/>
      <c r="AE104" s="13"/>
      <c r="AF104" s="13"/>
      <c r="AG104" s="13"/>
      <c r="AN104" s="5"/>
      <c r="AO104" s="5"/>
    </row>
    <row r="105" spans="1:41" x14ac:dyDescent="0.45">
      <c r="A105" s="4"/>
      <c r="D105" s="4"/>
      <c r="E105" s="4"/>
      <c r="F105" s="4"/>
      <c r="G105" s="4"/>
      <c r="H105" s="4"/>
      <c r="I105" s="4"/>
      <c r="J105" s="4"/>
      <c r="K105" s="4"/>
      <c r="L105" s="59"/>
      <c r="M105" s="59"/>
      <c r="N105" s="59"/>
      <c r="O105" s="59"/>
      <c r="P105" s="59"/>
      <c r="Q105" s="55"/>
      <c r="R105" s="59"/>
      <c r="S105" s="59"/>
      <c r="T105" s="59"/>
      <c r="U105" s="55"/>
      <c r="V105" s="59"/>
      <c r="W105" s="55"/>
      <c r="X105" s="59"/>
      <c r="Y105" s="55"/>
      <c r="Z105" s="59"/>
      <c r="AA105" s="59"/>
      <c r="AB105" s="59"/>
      <c r="AC105" s="59"/>
      <c r="AD105" s="59"/>
      <c r="AE105" s="13"/>
      <c r="AF105" s="13"/>
      <c r="AG105" s="13"/>
      <c r="AN105" s="5"/>
      <c r="AO105" s="5"/>
    </row>
    <row r="106" spans="1:41" x14ac:dyDescent="0.45">
      <c r="A106" s="4"/>
      <c r="D106" s="4"/>
      <c r="E106" s="4"/>
      <c r="F106" s="4"/>
      <c r="G106" s="4"/>
      <c r="H106" s="4"/>
      <c r="I106" s="4"/>
      <c r="J106" s="4"/>
      <c r="K106" s="4"/>
      <c r="L106" s="59"/>
      <c r="M106" s="59"/>
      <c r="N106" s="59"/>
      <c r="O106" s="59"/>
      <c r="P106" s="59"/>
      <c r="Q106" s="55"/>
      <c r="R106" s="59"/>
      <c r="S106" s="59"/>
      <c r="T106" s="59"/>
      <c r="U106" s="55"/>
      <c r="V106" s="59"/>
      <c r="W106" s="55"/>
      <c r="X106" s="59"/>
      <c r="Y106" s="55"/>
      <c r="Z106" s="59"/>
      <c r="AA106" s="59"/>
      <c r="AB106" s="59"/>
      <c r="AC106" s="59"/>
      <c r="AD106" s="59"/>
      <c r="AE106" s="13"/>
      <c r="AF106" s="13"/>
      <c r="AG106" s="13"/>
      <c r="AN106" s="5"/>
      <c r="AO106" s="5"/>
    </row>
    <row r="107" spans="1:41" x14ac:dyDescent="0.45">
      <c r="A107" s="4"/>
      <c r="D107" s="4"/>
      <c r="E107" s="4"/>
      <c r="F107" s="4"/>
      <c r="G107" s="4"/>
      <c r="H107" s="4"/>
      <c r="I107" s="4"/>
      <c r="J107" s="4"/>
      <c r="K107" s="4"/>
      <c r="L107" s="59"/>
      <c r="M107" s="59"/>
      <c r="N107" s="59"/>
      <c r="O107" s="59"/>
      <c r="P107" s="59"/>
      <c r="Q107" s="55"/>
      <c r="R107" s="59"/>
      <c r="S107" s="59"/>
      <c r="T107" s="59"/>
      <c r="U107" s="55"/>
      <c r="V107" s="59"/>
      <c r="W107" s="55"/>
      <c r="X107" s="59"/>
      <c r="Y107" s="55"/>
      <c r="Z107" s="59"/>
      <c r="AA107" s="59"/>
      <c r="AB107" s="59"/>
      <c r="AC107" s="59"/>
      <c r="AD107" s="59"/>
      <c r="AE107" s="13"/>
      <c r="AF107" s="13"/>
      <c r="AG107" s="13"/>
      <c r="AN107" s="5"/>
      <c r="AO107" s="5"/>
    </row>
    <row r="108" spans="1:41" x14ac:dyDescent="0.45">
      <c r="A108" s="4"/>
      <c r="D108" s="4"/>
      <c r="E108" s="4"/>
      <c r="F108" s="4"/>
      <c r="G108" s="4"/>
      <c r="H108" s="4"/>
      <c r="I108" s="4"/>
      <c r="J108" s="4"/>
      <c r="K108" s="4"/>
      <c r="L108" s="59"/>
      <c r="M108" s="59"/>
      <c r="N108" s="59"/>
      <c r="O108" s="59"/>
      <c r="P108" s="59"/>
      <c r="Q108" s="55"/>
      <c r="R108" s="59"/>
      <c r="S108" s="59"/>
      <c r="T108" s="59"/>
      <c r="U108" s="55"/>
      <c r="V108" s="59"/>
      <c r="W108" s="55"/>
      <c r="X108" s="59"/>
      <c r="Y108" s="55"/>
      <c r="Z108" s="59"/>
      <c r="AA108" s="59"/>
      <c r="AB108" s="59"/>
      <c r="AC108" s="59"/>
      <c r="AD108" s="59"/>
      <c r="AE108" s="13"/>
      <c r="AF108" s="13"/>
      <c r="AG108" s="13"/>
      <c r="AN108" s="5"/>
      <c r="AO108" s="5"/>
    </row>
    <row r="109" spans="1:41" x14ac:dyDescent="0.45">
      <c r="A109" s="4"/>
      <c r="D109" s="4"/>
      <c r="E109" s="4"/>
      <c r="F109" s="4"/>
      <c r="G109" s="4"/>
      <c r="H109" s="4"/>
      <c r="I109" s="4"/>
      <c r="J109" s="4"/>
      <c r="K109" s="4"/>
      <c r="L109" s="59"/>
      <c r="M109" s="59"/>
      <c r="N109" s="59"/>
      <c r="O109" s="59"/>
      <c r="P109" s="59"/>
      <c r="Q109" s="55"/>
      <c r="R109" s="59"/>
      <c r="S109" s="59"/>
      <c r="T109" s="59"/>
      <c r="U109" s="55"/>
      <c r="V109" s="59"/>
      <c r="W109" s="55"/>
      <c r="X109" s="59"/>
      <c r="Y109" s="55"/>
      <c r="Z109" s="59"/>
      <c r="AA109" s="59"/>
      <c r="AB109" s="59"/>
      <c r="AC109" s="59"/>
      <c r="AD109" s="59"/>
      <c r="AE109" s="13"/>
      <c r="AF109" s="13"/>
      <c r="AG109" s="13"/>
      <c r="AN109" s="5"/>
      <c r="AO109" s="5"/>
    </row>
    <row r="110" spans="1:41" x14ac:dyDescent="0.45">
      <c r="A110" s="4"/>
      <c r="D110" s="4"/>
      <c r="E110" s="4"/>
      <c r="F110" s="4"/>
      <c r="G110" s="4"/>
      <c r="H110" s="4"/>
      <c r="I110" s="4"/>
      <c r="J110" s="4"/>
      <c r="K110" s="4"/>
      <c r="L110" s="59"/>
      <c r="M110" s="59"/>
      <c r="N110" s="59"/>
      <c r="O110" s="59"/>
      <c r="P110" s="59"/>
      <c r="Q110" s="55"/>
      <c r="R110" s="59"/>
      <c r="S110" s="59"/>
      <c r="T110" s="59"/>
      <c r="U110" s="55"/>
      <c r="V110" s="59"/>
      <c r="W110" s="55"/>
      <c r="X110" s="59"/>
      <c r="Y110" s="55"/>
      <c r="Z110" s="59"/>
      <c r="AA110" s="59"/>
      <c r="AB110" s="59"/>
      <c r="AC110" s="59"/>
      <c r="AD110" s="59"/>
      <c r="AE110" s="13"/>
      <c r="AF110" s="13"/>
      <c r="AG110" s="13"/>
      <c r="AN110" s="5"/>
      <c r="AO110" s="5"/>
    </row>
    <row r="111" spans="1:41" x14ac:dyDescent="0.45">
      <c r="A111" s="4"/>
      <c r="AF111" s="5">
        <v>10</v>
      </c>
    </row>
    <row r="112" spans="1:41" x14ac:dyDescent="0.45">
      <c r="A112" s="4"/>
    </row>
    <row r="113" spans="1:1" x14ac:dyDescent="0.45">
      <c r="A113" s="4"/>
    </row>
    <row r="114" spans="1:1" x14ac:dyDescent="0.45">
      <c r="A114" s="4"/>
    </row>
    <row r="115" spans="1:1" x14ac:dyDescent="0.45">
      <c r="A115" s="4"/>
    </row>
    <row r="116" spans="1:1" x14ac:dyDescent="0.45">
      <c r="A116" s="4"/>
    </row>
    <row r="117" spans="1:1" x14ac:dyDescent="0.45">
      <c r="A117" s="4"/>
    </row>
    <row r="118" spans="1:1" x14ac:dyDescent="0.45">
      <c r="A118" s="4"/>
    </row>
    <row r="119" spans="1:1" x14ac:dyDescent="0.45">
      <c r="A119" s="4"/>
    </row>
  </sheetData>
  <mergeCells count="13">
    <mergeCell ref="D6:AF6"/>
    <mergeCell ref="D7:AB7"/>
    <mergeCell ref="P8:Z8"/>
    <mergeCell ref="P9:X9"/>
    <mergeCell ref="L80:AD80"/>
    <mergeCell ref="T82:Z82"/>
    <mergeCell ref="L47:N47"/>
    <mergeCell ref="T81:AB81"/>
    <mergeCell ref="L10:N10"/>
    <mergeCell ref="P45:Z45"/>
    <mergeCell ref="D44:AB44"/>
    <mergeCell ref="D43:AF43"/>
    <mergeCell ref="P46:X46"/>
  </mergeCells>
  <printOptions horizontalCentered="1"/>
  <pageMargins left="0.234251969" right="0.39370078740157499" top="0.78740157480314998" bottom="0.39370078740157499" header="0.196850393700787" footer="0.196850393700787"/>
  <pageSetup paperSize="9" scale="66" firstPageNumber="3" fitToHeight="3" orientation="landscape" useFirstPageNumber="1" r:id="rId1"/>
  <headerFooter alignWithMargins="0"/>
  <rowBreaks count="2" manualBreakCount="2">
    <brk id="37" max="31" man="1"/>
    <brk id="74" max="31" man="1"/>
  </rowBreaks>
  <customProperties>
    <customPr name="_pios_id" r:id="rId2"/>
  </customProperties>
  <ignoredErrors>
    <ignoredError sqref="D17:M17 P17:U17" formulaRange="1"/>
    <ignoredError sqref="AA54 AE54 AC5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C3408AAA44154587A42694E72FC102" ma:contentTypeVersion="11" ma:contentTypeDescription="Create a new document." ma:contentTypeScope="" ma:versionID="c1a3fa58c3079e95e40e8d68f756060f">
  <xsd:schema xmlns:xsd="http://www.w3.org/2001/XMLSchema" xmlns:xs="http://www.w3.org/2001/XMLSchema" xmlns:p="http://schemas.microsoft.com/office/2006/metadata/properties" xmlns:ns2="19048b4c-e54c-4c37-93e8-3efaf9596616" xmlns:ns3="a43997cb-da7d-4e77-9a88-63093e47fcfc" targetNamespace="http://schemas.microsoft.com/office/2006/metadata/properties" ma:root="true" ma:fieldsID="a85989caf8a8cb3e0d9148983f7d53f5" ns2:_="" ns3:_="">
    <xsd:import namespace="19048b4c-e54c-4c37-93e8-3efaf9596616"/>
    <xsd:import namespace="a43997cb-da7d-4e77-9a88-63093e47fc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48b4c-e54c-4c37-93e8-3efaf95966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3997cb-da7d-4e77-9a88-63093e47fc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41f8d40-3165-4949-97e5-88b38232a35c}" ma:internalName="TaxCatchAll" ma:showField="CatchAllData" ma:web="a43997cb-da7d-4e77-9a88-63093e47fc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13CEEB-A2F2-4C0C-8449-4614A61229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5CA890-DAD1-4074-AC2A-63413A2572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048b4c-e54c-4c37-93e8-3efaf9596616"/>
    <ds:schemaRef ds:uri="a43997cb-da7d-4e77-9a88-63093e47fc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 Thai</vt:lpstr>
      <vt:lpstr>PL-T (3)</vt:lpstr>
      <vt:lpstr>PL-T (6)</vt:lpstr>
      <vt:lpstr>CE Thai</vt:lpstr>
      <vt:lpstr>'BS&amp;PL Thai'!Print_Area</vt:lpstr>
      <vt:lpstr>'CE Thai'!Print_Area</vt:lpstr>
      <vt:lpstr>'PL-T (3)'!Print_Area</vt:lpstr>
      <vt:lpstr>'PL-T (6)'!Print_Area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asukyai</dc:creator>
  <cp:lastModifiedBy>Penpak Manacheep</cp:lastModifiedBy>
  <cp:lastPrinted>2026-08-11T07:04:28Z</cp:lastPrinted>
  <dcterms:created xsi:type="dcterms:W3CDTF">2002-04-23T15:36:06Z</dcterms:created>
  <dcterms:modified xsi:type="dcterms:W3CDTF">2026-08-13T09:46:57Z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B251 - Bs&amp;Pl_Thai and Eng_Q3'13.xls</vt:lpwstr>
  </property>
  <property fmtid="{D5CDD505-2E9C-101B-9397-08002B2CF9AE}" pid="3" name="CustomUiType">
    <vt:lpwstr>2</vt:lpwstr>
  </property>
  <property fmtid="{D5CDD505-2E9C-101B-9397-08002B2CF9AE}" pid="4" name="lcf76f155ced4ddcb4097134ff3c332f">
    <vt:lpwstr/>
  </property>
  <property fmtid="{D5CDD505-2E9C-101B-9397-08002B2CF9AE}" pid="5" name="TaxCatchAll">
    <vt:lpwstr/>
  </property>
</Properties>
</file>