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A\Advanced Info Service Public Company Lim ited - 1000000338\1834762 - 2026 DEC-FSA-AIS\Working Folder\Q2\Completion\File for SEC\AIS\"/>
    </mc:Choice>
  </mc:AlternateContent>
  <xr:revisionPtr revIDLastSave="0" documentId="13_ncr:1_{D69A6C16-E309-4FEB-99E5-D4B051E24957}" xr6:coauthVersionLast="47" xr6:coauthVersionMax="47" xr10:uidLastSave="{00000000-0000-0000-0000-000000000000}"/>
  <bookViews>
    <workbookView xWindow="-110" yWindow="-110" windowWidth="19420" windowHeight="11500" tabRatio="868" activeTab="2" xr2:uid="{00000000-000D-0000-FFFF-FFFF00000000}"/>
  </bookViews>
  <sheets>
    <sheet name="SFP(2-4)" sheetId="6" r:id="rId1"/>
    <sheet name="SI (3M)(5)" sheetId="24" r:id="rId2"/>
    <sheet name="SCI (3M)(6)" sheetId="25" r:id="rId3"/>
    <sheet name="SI (6M)(7)" sheetId="32" r:id="rId4"/>
    <sheet name="SCI (6M)(8)" sheetId="33" r:id="rId5"/>
    <sheet name="SCE(Conso) PY(9)" sheetId="30" r:id="rId6"/>
    <sheet name="SCE(Conso) CY(10)" sheetId="17" r:id="rId7"/>
    <sheet name="SCE (Separate) PY(11)" sheetId="31" r:id="rId8"/>
    <sheet name="SCE (Separate) CY(12)" sheetId="23" r:id="rId9"/>
    <sheet name="SCF(13-14)" sheetId="19" r:id="rId10"/>
  </sheets>
  <externalReferences>
    <externalReference r:id="rId11"/>
  </externalReferences>
  <definedNames>
    <definedName name="_xlnm._FilterDatabase" localSheetId="1" hidden="1">'SI (3M)(5)'!$A$1:$I$48</definedName>
    <definedName name="_xlnm._FilterDatabase" localSheetId="3" hidden="1">'SI (6M)(7)'!$A$1:$J$48</definedName>
    <definedName name="_GoBack" localSheetId="0">'SFP(2-4)'!#REF!</definedName>
    <definedName name="_xlnm.Print_Area" localSheetId="8">'SCE (Separate) CY(12)'!$A$1:$W$25</definedName>
    <definedName name="_xlnm.Print_Area" localSheetId="7">'SCE (Separate) PY(11)'!$A$1:$U$25</definedName>
    <definedName name="_xlnm.Print_Area" localSheetId="6">'SCE(Conso) CY(10)'!$A$1:$AB$34</definedName>
    <definedName name="_xlnm.Print_Area" localSheetId="5">'SCE(Conso) PY(9)'!$A$1:$AB$36</definedName>
    <definedName name="_xlnm.Print_Area" localSheetId="9">'SCF(13-14)'!$A$1:$I$99</definedName>
    <definedName name="_xlnm.Print_Area" localSheetId="2">'SCI (3M)(6)'!$A$1:$H$41</definedName>
    <definedName name="_xlnm.Print_Area" localSheetId="4">'SCI (6M)(8)'!$A$1:$I$41</definedName>
    <definedName name="_xlnm.Print_Area" localSheetId="0">'SFP(2-4)'!$A$1:$J$130</definedName>
    <definedName name="_xlnm.Print_Area" localSheetId="1">'SI (3M)(5)'!$A$1:$I$49</definedName>
    <definedName name="_xlnm.Print_Area" localSheetId="3">'SI (6M)(7)'!$A$1:$J$49</definedName>
    <definedName name="SCALE" localSheetId="8">#REF!</definedName>
    <definedName name="SCALE" localSheetId="0">#REF!</definedName>
    <definedName name="SCALE" localSheetId="1">#REF!</definedName>
    <definedName name="SCALE" localSheetId="3">#REF!</definedName>
    <definedName name="Z_62C88142_195A_406E_A347_1C61EA880C0D_.wvu.PrintArea" localSheetId="6" hidden="1">'SCE(Conso) CY(10)'!#REF!</definedName>
    <definedName name="Z_62C88142_195A_406E_A347_1C61EA880C0D_.wvu.PrintArea" localSheetId="9" hidden="1">'SCF(13-14)'!#REF!</definedName>
    <definedName name="Z_62C88142_195A_406E_A347_1C61EA880C0D_.wvu.PrintArea" localSheetId="2" hidden="1">'SCI (3M)(6)'!#REF!</definedName>
    <definedName name="Z_62C88142_195A_406E_A347_1C61EA880C0D_.wvu.PrintArea" localSheetId="4" hidden="1">'SCI (6M)(8)'!#REF!</definedName>
    <definedName name="Z_62C88142_195A_406E_A347_1C61EA880C0D_.wvu.PrintArea" localSheetId="0" hidden="1">'SFP(2-4)'!$A$7:$J$12</definedName>
    <definedName name="Z_62C88142_195A_406E_A347_1C61EA880C0D_.wvu.PrintArea" localSheetId="1" hidden="1">'SI (3M)(5)'!#REF!</definedName>
    <definedName name="Z_62C88142_195A_406E_A347_1C61EA880C0D_.wvu.PrintArea" localSheetId="3" hidden="1">'SI (6M)(7)'!#REF!</definedName>
    <definedName name="Z_62C88142_195A_406E_A347_1C61EA880C0D_.wvu.Rows" localSheetId="6" hidden="1">'SCE(Conso) CY(10)'!#REF!</definedName>
    <definedName name="Z_8AE384D2_954E_4FC4_9E7B_72B2DA3D2D3A_.wvu.PrintArea" localSheetId="6" hidden="1">'SCE(Conso) CY(10)'!#REF!</definedName>
    <definedName name="Z_8AE384D2_954E_4FC4_9E7B_72B2DA3D2D3A_.wvu.PrintArea" localSheetId="9" hidden="1">'SCF(13-14)'!#REF!</definedName>
    <definedName name="Z_8AE384D2_954E_4FC4_9E7B_72B2DA3D2D3A_.wvu.Rows" localSheetId="2" hidden="1">'SCI (3M)(6)'!#REF!</definedName>
    <definedName name="Z_8AE384D2_954E_4FC4_9E7B_72B2DA3D2D3A_.wvu.Rows" localSheetId="4" hidden="1">'SCI (6M)(8)'!#REF!</definedName>
    <definedName name="Z_8AE384D2_954E_4FC4_9E7B_72B2DA3D2D3A_.wvu.Rows" localSheetId="0" hidden="1">'SFP(2-4)'!#REF!</definedName>
    <definedName name="Z_8AE384D2_954E_4FC4_9E7B_72B2DA3D2D3A_.wvu.Rows" localSheetId="1" hidden="1">'SI (3M)(5)'!#REF!</definedName>
    <definedName name="Z_8AE384D2_954E_4FC4_9E7B_72B2DA3D2D3A_.wvu.Rows" localSheetId="3" hidden="1">'SI (6M)(7)'!#REF!</definedName>
    <definedName name="Z_DFBF4CAE_57D7_4172_8C3A_8E3DF4930C4B_.wvu.PrintArea" localSheetId="6" hidden="1">'SCE(Conso) CY(10)'!#REF!</definedName>
    <definedName name="Z_DFBF4CAE_57D7_4172_8C3A_8E3DF4930C4B_.wvu.PrintArea" localSheetId="9" hidden="1">'SCF(13-14)'!#REF!</definedName>
    <definedName name="Z_DFBF4CAE_57D7_4172_8C3A_8E3DF4930C4B_.wvu.Rows" localSheetId="2" hidden="1">'SCI (3M)(6)'!#REF!</definedName>
    <definedName name="Z_DFBF4CAE_57D7_4172_8C3A_8E3DF4930C4B_.wvu.Rows" localSheetId="4" hidden="1">'SCI (6M)(8)'!#REF!</definedName>
    <definedName name="Z_DFBF4CAE_57D7_4172_8C3A_8E3DF4930C4B_.wvu.Rows" localSheetId="0" hidden="1">'SFP(2-4)'!#REF!</definedName>
    <definedName name="Z_DFBF4CAE_57D7_4172_8C3A_8E3DF4930C4B_.wvu.Rows" localSheetId="1" hidden="1">'SI (3M)(5)'!#REF!</definedName>
    <definedName name="Z_DFBF4CAE_57D7_4172_8C3A_8E3DF4930C4B_.wvu.Rows" localSheetId="3" hidden="1">'SI (6M)(7)'!#REF!</definedName>
    <definedName name="Z_E1DB4DD3_3D3D_4C8E_ADFF_122E3B5E40F3_.wvu.PrintArea" localSheetId="6" hidden="1">'SCE(Conso) CY(10)'!#REF!</definedName>
    <definedName name="Z_E1DB4DD3_3D3D_4C8E_ADFF_122E3B5E40F3_.wvu.PrintArea" localSheetId="9" hidden="1">'SCF(13-14)'!#REF!</definedName>
    <definedName name="Z_E1DB4DD3_3D3D_4C8E_ADFF_122E3B5E40F3_.wvu.PrintArea" localSheetId="2" hidden="1">'SCI (3M)(6)'!#REF!</definedName>
    <definedName name="Z_E1DB4DD3_3D3D_4C8E_ADFF_122E3B5E40F3_.wvu.PrintArea" localSheetId="4" hidden="1">'SCI (6M)(8)'!#REF!</definedName>
    <definedName name="Z_E1DB4DD3_3D3D_4C8E_ADFF_122E3B5E40F3_.wvu.PrintArea" localSheetId="0" hidden="1">'SFP(2-4)'!$A$7:$J$12</definedName>
    <definedName name="Z_E1DB4DD3_3D3D_4C8E_ADFF_122E3B5E40F3_.wvu.PrintArea" localSheetId="1" hidden="1">'SI (3M)(5)'!#REF!</definedName>
    <definedName name="Z_E1DB4DD3_3D3D_4C8E_ADFF_122E3B5E40F3_.wvu.PrintArea" localSheetId="3" hidden="1">'SI (6M)(7)'!#REF!</definedName>
    <definedName name="Z_E1DB4DD3_3D3D_4C8E_ADFF_122E3B5E40F3_.wvu.Rows" localSheetId="2" hidden="1">'SCI (3M)(6)'!#REF!</definedName>
    <definedName name="Z_E1DB4DD3_3D3D_4C8E_ADFF_122E3B5E40F3_.wvu.Rows" localSheetId="4" hidden="1">'SCI (6M)(8)'!#REF!</definedName>
    <definedName name="Z_E1DB4DD3_3D3D_4C8E_ADFF_122E3B5E40F3_.wvu.Rows" localSheetId="0" hidden="1">'SFP(2-4)'!#REF!</definedName>
    <definedName name="Z_E1DB4DD3_3D3D_4C8E_ADFF_122E3B5E40F3_.wvu.Rows" localSheetId="1" hidden="1">'SI (3M)(5)'!#REF!</definedName>
    <definedName name="Z_E1DB4DD3_3D3D_4C8E_ADFF_122E3B5E40F3_.wvu.Rows" localSheetId="3" hidden="1">'SI (6M)(7)'!#REF!</definedName>
  </definedNames>
  <calcPr calcId="191028"/>
  <customWorkbookViews>
    <customWorkbookView name="KPMG - Personal View" guid="{8AE384D2-954E-4FC4-9E7B-72B2DA3D2D3A}" mergeInterval="0" personalView="1" maximized="1" windowWidth="994" windowHeight="517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PwC User - Personal View" guid="{DFBF4CAE-57D7-4172-8C3A-8E3DF4930C4B}" mergeInterval="0" personalView="1" maximized="1" windowWidth="1020" windowHeight="592" tabRatio="599" activeSheetId="4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" i="25" l="1"/>
  <c r="D74" i="6"/>
  <c r="F74" i="6" l="1"/>
  <c r="J74" i="6"/>
  <c r="H74" i="6"/>
  <c r="C88" i="19"/>
  <c r="G88" i="19"/>
  <c r="I88" i="19"/>
  <c r="E88" i="19"/>
  <c r="C25" i="31" l="1"/>
  <c r="O24" i="31"/>
  <c r="M24" i="31"/>
  <c r="M25" i="31" s="1"/>
  <c r="K24" i="31"/>
  <c r="G24" i="31"/>
  <c r="E24" i="31"/>
  <c r="C24" i="31"/>
  <c r="S23" i="31"/>
  <c r="S22" i="31"/>
  <c r="I24" i="31"/>
  <c r="I25" i="31" s="1"/>
  <c r="I30" i="31" s="1"/>
  <c r="U19" i="31"/>
  <c r="S19" i="31"/>
  <c r="Q19" i="31"/>
  <c r="O19" i="31"/>
  <c r="K19" i="31"/>
  <c r="K25" i="31" s="1"/>
  <c r="I19" i="31"/>
  <c r="G19" i="31"/>
  <c r="G25" i="31" s="1"/>
  <c r="E19" i="31"/>
  <c r="E25" i="31" s="1"/>
  <c r="C19" i="31"/>
  <c r="U18" i="31"/>
  <c r="S16" i="31"/>
  <c r="Z20" i="30"/>
  <c r="Z22" i="30" s="1"/>
  <c r="L34" i="30"/>
  <c r="R34" i="30"/>
  <c r="Z34" i="30"/>
  <c r="T34" i="30"/>
  <c r="N34" i="30"/>
  <c r="J34" i="30"/>
  <c r="H34" i="30"/>
  <c r="F34" i="30"/>
  <c r="D34" i="30"/>
  <c r="V32" i="30"/>
  <c r="X32" i="30" s="1"/>
  <c r="T29" i="30"/>
  <c r="T35" i="30" s="1"/>
  <c r="J29" i="30"/>
  <c r="H29" i="30"/>
  <c r="F29" i="30"/>
  <c r="D29" i="30"/>
  <c r="Z27" i="30"/>
  <c r="X27" i="30"/>
  <c r="V27" i="30"/>
  <c r="T27" i="30"/>
  <c r="R27" i="30"/>
  <c r="P27" i="30"/>
  <c r="N27" i="30"/>
  <c r="L27" i="30"/>
  <c r="J27" i="30"/>
  <c r="H27" i="30"/>
  <c r="F27" i="30"/>
  <c r="D27" i="30"/>
  <c r="AB26" i="30"/>
  <c r="AB25" i="30"/>
  <c r="AB27" i="30" s="1"/>
  <c r="T22" i="30"/>
  <c r="R22" i="30"/>
  <c r="R29" i="30" s="1"/>
  <c r="P22" i="30"/>
  <c r="P29" i="30" s="1"/>
  <c r="P35" i="30" s="1"/>
  <c r="N22" i="30"/>
  <c r="N29" i="30" s="1"/>
  <c r="N35" i="30" s="1"/>
  <c r="L22" i="30"/>
  <c r="L29" i="30" s="1"/>
  <c r="J22" i="30"/>
  <c r="H22" i="30"/>
  <c r="F22" i="30"/>
  <c r="D22" i="30"/>
  <c r="V20" i="30"/>
  <c r="X20" i="30" s="1"/>
  <c r="Z15" i="30"/>
  <c r="V15" i="30"/>
  <c r="X15" i="30" s="1"/>
  <c r="L26" i="32"/>
  <c r="L19" i="32"/>
  <c r="L14" i="32"/>
  <c r="L21" i="32" s="1"/>
  <c r="L28" i="32" s="1"/>
  <c r="L37" i="32" s="1"/>
  <c r="L39" i="32" s="1"/>
  <c r="L42" i="32" s="1"/>
  <c r="L44" i="32" s="1"/>
  <c r="Q24" i="31" l="1"/>
  <c r="O25" i="31"/>
  <c r="Q25" i="31"/>
  <c r="H35" i="30"/>
  <c r="R35" i="30"/>
  <c r="F35" i="30"/>
  <c r="D35" i="30"/>
  <c r="J35" i="30"/>
  <c r="U23" i="31"/>
  <c r="S24" i="31"/>
  <c r="S25" i="31" s="1"/>
  <c r="U22" i="31"/>
  <c r="U16" i="31"/>
  <c r="AB32" i="30"/>
  <c r="L35" i="30"/>
  <c r="Z29" i="30"/>
  <c r="Z35" i="30" s="1"/>
  <c r="X22" i="30"/>
  <c r="X29" i="30" s="1"/>
  <c r="AB20" i="30"/>
  <c r="AB22" i="30" s="1"/>
  <c r="AB29" i="30" s="1"/>
  <c r="AB15" i="30"/>
  <c r="V33" i="30"/>
  <c r="X33" i="30" s="1"/>
  <c r="AB33" i="30" s="1"/>
  <c r="V22" i="30"/>
  <c r="V29" i="30" s="1"/>
  <c r="U24" i="31" l="1"/>
  <c r="U25" i="31" s="1"/>
  <c r="AB34" i="30"/>
  <c r="AB35" i="30" s="1"/>
  <c r="X34" i="30"/>
  <c r="X35" i="30" s="1"/>
  <c r="V34" i="30"/>
  <c r="V35" i="30" s="1"/>
  <c r="I34" i="33" l="1"/>
  <c r="G34" i="33"/>
  <c r="E34" i="33"/>
  <c r="C34" i="33"/>
  <c r="I22" i="33"/>
  <c r="I35" i="33" s="1"/>
  <c r="G22" i="33"/>
  <c r="E22" i="33"/>
  <c r="C22" i="33"/>
  <c r="I26" i="32"/>
  <c r="G26" i="32"/>
  <c r="E26" i="32"/>
  <c r="C26" i="32"/>
  <c r="I19" i="32"/>
  <c r="G19" i="32"/>
  <c r="E19" i="32"/>
  <c r="C19" i="32"/>
  <c r="I14" i="32"/>
  <c r="G14" i="32"/>
  <c r="E14" i="32"/>
  <c r="C14" i="32"/>
  <c r="C35" i="33" l="1"/>
  <c r="E35" i="33"/>
  <c r="G35" i="33"/>
  <c r="G21" i="32"/>
  <c r="G28" i="32" s="1"/>
  <c r="G37" i="32" s="1"/>
  <c r="G39" i="32" s="1"/>
  <c r="G12" i="19" s="1"/>
  <c r="I21" i="32"/>
  <c r="I28" i="32"/>
  <c r="I37" i="32" s="1"/>
  <c r="I39" i="32" s="1"/>
  <c r="I12" i="19" s="1"/>
  <c r="C21" i="32"/>
  <c r="C28" i="32" s="1"/>
  <c r="C37" i="32" s="1"/>
  <c r="C39" i="32" s="1"/>
  <c r="C12" i="19" s="1"/>
  <c r="E21" i="32"/>
  <c r="E28" i="32" s="1"/>
  <c r="E37" i="32" s="1"/>
  <c r="E39" i="32" s="1"/>
  <c r="E12" i="19" s="1"/>
  <c r="O24" i="23"/>
  <c r="O25" i="23" s="1"/>
  <c r="F22" i="25"/>
  <c r="E44" i="32" l="1"/>
  <c r="E42" i="32" s="1"/>
  <c r="E12" i="33"/>
  <c r="C44" i="32"/>
  <c r="C42" i="32" s="1"/>
  <c r="L31" i="17" s="1"/>
  <c r="C12" i="33"/>
  <c r="G42" i="32"/>
  <c r="G12" i="33"/>
  <c r="I42" i="32"/>
  <c r="I44" i="32" s="1"/>
  <c r="I12" i="33"/>
  <c r="H34" i="25"/>
  <c r="F34" i="25"/>
  <c r="B34" i="25"/>
  <c r="G44" i="32" l="1"/>
  <c r="I22" i="23"/>
  <c r="H26" i="6"/>
  <c r="R26" i="17" l="1"/>
  <c r="I75" i="19" l="1"/>
  <c r="G75" i="19"/>
  <c r="E75" i="19"/>
  <c r="C75" i="19"/>
  <c r="K124" i="6" l="1"/>
  <c r="F40" i="6" l="1"/>
  <c r="F14" i="24" l="1"/>
  <c r="H127" i="6"/>
  <c r="D127" i="6" l="1"/>
  <c r="D129" i="6" l="1"/>
  <c r="V15" i="17"/>
  <c r="X15" i="17" s="1"/>
  <c r="U16" i="23"/>
  <c r="J127" i="6" l="1"/>
  <c r="F26" i="6" l="1"/>
  <c r="F127" i="6"/>
  <c r="F129" i="6" s="1"/>
  <c r="J129" i="6"/>
  <c r="J84" i="6"/>
  <c r="F84" i="6"/>
  <c r="J40" i="6"/>
  <c r="Z26" i="17"/>
  <c r="X26" i="17"/>
  <c r="V26" i="17"/>
  <c r="T26" i="17"/>
  <c r="P26" i="17"/>
  <c r="N26" i="17"/>
  <c r="L26" i="17"/>
  <c r="J26" i="17"/>
  <c r="H26" i="17"/>
  <c r="F26" i="17"/>
  <c r="D26" i="17"/>
  <c r="AB25" i="17"/>
  <c r="AB26" i="17" s="1"/>
  <c r="H26" i="24"/>
  <c r="H19" i="24"/>
  <c r="H14" i="24"/>
  <c r="D26" i="24"/>
  <c r="D19" i="24"/>
  <c r="D14" i="24"/>
  <c r="H22" i="25"/>
  <c r="D22" i="25"/>
  <c r="H35" i="25" l="1"/>
  <c r="D35" i="25"/>
  <c r="H21" i="24"/>
  <c r="H28" i="24" s="1"/>
  <c r="H37" i="24" s="1"/>
  <c r="H39" i="24" s="1"/>
  <c r="I36" i="33" s="1"/>
  <c r="I39" i="33" s="1"/>
  <c r="I41" i="33" s="1"/>
  <c r="D21" i="24"/>
  <c r="D28" i="24" s="1"/>
  <c r="D37" i="24" s="1"/>
  <c r="D39" i="24" s="1"/>
  <c r="D44" i="24" s="1"/>
  <c r="F85" i="6"/>
  <c r="F130" i="6" s="1"/>
  <c r="J85" i="6"/>
  <c r="J130" i="6" s="1"/>
  <c r="F41" i="6"/>
  <c r="E36" i="33" l="1"/>
  <c r="E41" i="33" s="1"/>
  <c r="E39" i="33" s="1"/>
  <c r="F132" i="6"/>
  <c r="E29" i="19"/>
  <c r="E44" i="19" s="1"/>
  <c r="E47" i="19" s="1"/>
  <c r="E92" i="19" s="1"/>
  <c r="E94" i="19" s="1"/>
  <c r="H36" i="25" l="1"/>
  <c r="H41" i="25" s="1"/>
  <c r="D36" i="25"/>
  <c r="D41" i="25" s="1"/>
  <c r="H44" i="24"/>
  <c r="I29" i="19" s="1"/>
  <c r="I44" i="19" s="1"/>
  <c r="I47" i="19" s="1"/>
  <c r="I92" i="19" s="1"/>
  <c r="I94" i="19" s="1"/>
  <c r="O94" i="19" s="1"/>
  <c r="Q24" i="23"/>
  <c r="M24" i="23"/>
  <c r="K24" i="23"/>
  <c r="G24" i="23"/>
  <c r="E24" i="23"/>
  <c r="C24" i="23"/>
  <c r="U22" i="23"/>
  <c r="Z33" i="17"/>
  <c r="T33" i="17"/>
  <c r="N33" i="17"/>
  <c r="J33" i="17"/>
  <c r="H33" i="17"/>
  <c r="F33" i="17"/>
  <c r="D33" i="17"/>
  <c r="V31" i="17"/>
  <c r="D22" i="17" l="1"/>
  <c r="D28" i="17" s="1"/>
  <c r="D40" i="6" l="1"/>
  <c r="B14" i="24"/>
  <c r="B19" i="24"/>
  <c r="B26" i="24"/>
  <c r="B21" i="24" l="1"/>
  <c r="B28" i="24" s="1"/>
  <c r="B37" i="24" l="1"/>
  <c r="B39" i="24" l="1"/>
  <c r="C36" i="33" l="1"/>
  <c r="C41" i="33" s="1"/>
  <c r="C39" i="33" s="1"/>
  <c r="B44" i="24"/>
  <c r="B22" i="25"/>
  <c r="B35" i="25" s="1"/>
  <c r="B36" i="25" l="1"/>
  <c r="L33" i="17"/>
  <c r="X32" i="17"/>
  <c r="F26" i="24"/>
  <c r="H40" i="6"/>
  <c r="X31" i="17" l="1"/>
  <c r="AB31" i="17" s="1"/>
  <c r="R33" i="17"/>
  <c r="AB32" i="17"/>
  <c r="V33" i="17"/>
  <c r="AB33" i="17" l="1"/>
  <c r="X33" i="17"/>
  <c r="AB15" i="17"/>
  <c r="D34" i="17" l="1"/>
  <c r="F22" i="17"/>
  <c r="H22" i="17"/>
  <c r="J22" i="17"/>
  <c r="L22" i="17"/>
  <c r="L28" i="17" s="1"/>
  <c r="N22" i="17"/>
  <c r="P22" i="17"/>
  <c r="R22" i="17"/>
  <c r="T22" i="17"/>
  <c r="Z22" i="17"/>
  <c r="Z28" i="17" s="1"/>
  <c r="Z34" i="17" s="1"/>
  <c r="R28" i="17" l="1"/>
  <c r="R34" i="17"/>
  <c r="H34" i="17"/>
  <c r="H28" i="17"/>
  <c r="P34" i="17"/>
  <c r="P28" i="17"/>
  <c r="F34" i="17"/>
  <c r="F28" i="17"/>
  <c r="N34" i="17"/>
  <c r="N28" i="17"/>
  <c r="J34" i="17"/>
  <c r="J28" i="17"/>
  <c r="T34" i="17"/>
  <c r="T28" i="17"/>
  <c r="K19" i="23"/>
  <c r="I19" i="23" l="1"/>
  <c r="G19" i="23"/>
  <c r="E19" i="23"/>
  <c r="C19" i="23"/>
  <c r="K25" i="23" l="1"/>
  <c r="Q19" i="23"/>
  <c r="H84" i="6"/>
  <c r="S19" i="23"/>
  <c r="F35" i="25"/>
  <c r="F19" i="24"/>
  <c r="G25" i="23"/>
  <c r="E25" i="23"/>
  <c r="C25" i="23"/>
  <c r="U19" i="23"/>
  <c r="V20" i="17"/>
  <c r="H41" i="6"/>
  <c r="D84" i="6"/>
  <c r="D26" i="6"/>
  <c r="W18" i="23"/>
  <c r="J26" i="6"/>
  <c r="J41" i="6" s="1"/>
  <c r="J132" i="6" l="1"/>
  <c r="U23" i="23"/>
  <c r="X20" i="17"/>
  <c r="AB20" i="17" s="1"/>
  <c r="H129" i="6"/>
  <c r="W19" i="23"/>
  <c r="M25" i="23"/>
  <c r="Q25" i="23"/>
  <c r="X22" i="17"/>
  <c r="D41" i="6"/>
  <c r="V22" i="17"/>
  <c r="D85" i="6"/>
  <c r="D130" i="6" s="1"/>
  <c r="H85" i="6"/>
  <c r="F21" i="24"/>
  <c r="F28" i="24" s="1"/>
  <c r="F37" i="24" s="1"/>
  <c r="D132" i="6" l="1"/>
  <c r="S24" i="23"/>
  <c r="S25" i="23" s="1"/>
  <c r="U24" i="23"/>
  <c r="U25" i="23" s="1"/>
  <c r="W23" i="23"/>
  <c r="X28" i="17"/>
  <c r="X34" i="17"/>
  <c r="H130" i="6"/>
  <c r="V34" i="17"/>
  <c r="V28" i="17"/>
  <c r="W16" i="23"/>
  <c r="F39" i="24"/>
  <c r="G36" i="33" s="1"/>
  <c r="G39" i="33" s="1"/>
  <c r="G41" i="33" s="1"/>
  <c r="AB22" i="17"/>
  <c r="AB28" i="17" s="1"/>
  <c r="AB34" i="17" s="1"/>
  <c r="AD34" i="17" s="1"/>
  <c r="H132" i="6" l="1"/>
  <c r="F36" i="25"/>
  <c r="F44" i="24" l="1"/>
  <c r="I24" i="23" l="1"/>
  <c r="W22" i="23"/>
  <c r="W24" i="23" s="1"/>
  <c r="F41" i="25" l="1"/>
  <c r="C29" i="19"/>
  <c r="C44" i="19" s="1"/>
  <c r="C47" i="19" s="1"/>
  <c r="C92" i="19" s="1"/>
  <c r="C94" i="19" l="1"/>
  <c r="B41" i="25"/>
  <c r="L34" i="17"/>
  <c r="G29" i="19"/>
  <c r="G44" i="19" s="1"/>
  <c r="G47" i="19" s="1"/>
  <c r="G92" i="19" s="1"/>
  <c r="G94" i="19" s="1"/>
  <c r="I25" i="23" l="1"/>
  <c r="W25" i="23"/>
  <c r="Y25" i="23" l="1"/>
  <c r="X25" i="23"/>
</calcChain>
</file>

<file path=xl/sharedStrings.xml><?xml version="1.0" encoding="utf-8"?>
<sst xmlns="http://schemas.openxmlformats.org/spreadsheetml/2006/main" count="632" uniqueCount="291">
  <si>
    <t>ADVANCED  INFO  SERVICE  PUBLIC  COMPANY  LIMITED  AND  ITS  SUBSIDIARIES</t>
  </si>
  <si>
    <t>STATEMENTS  OF  FINANCIAL  POSITION</t>
  </si>
  <si>
    <t>AS  AT  JUNE  30,  2026</t>
  </si>
  <si>
    <t>UNIT : THOUSAND BAHT</t>
  </si>
  <si>
    <t>NOTES</t>
  </si>
  <si>
    <t>CONSOLIDATED</t>
  </si>
  <si>
    <t>SEPARATE</t>
  </si>
  <si>
    <t>FINANCIAL  STATEMENTS</t>
  </si>
  <si>
    <t xml:space="preserve">As at </t>
  </si>
  <si>
    <t>As at</t>
  </si>
  <si>
    <t>June 30,</t>
  </si>
  <si>
    <t>December 31,</t>
  </si>
  <si>
    <t>“Unaudited”</t>
  </si>
  <si>
    <t>ASSETS</t>
  </si>
  <si>
    <t>Current assets</t>
  </si>
  <si>
    <t>Cash and cash equivalents</t>
  </si>
  <si>
    <t>Specifically-designated bank deposits</t>
  </si>
  <si>
    <t>Short-term investment</t>
  </si>
  <si>
    <t>Trade and other current receivables</t>
  </si>
  <si>
    <t>3, 13</t>
  </si>
  <si>
    <t>Contract assets</t>
  </si>
  <si>
    <t>Short-term loans to related parties</t>
  </si>
  <si>
    <t>Current portion of long-term loans to a related party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</si>
  <si>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</si>
  <si>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</si>
  <si>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</si>
  <si>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</si>
  <si>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</si>
  <si>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</si>
  <si>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</si>
  <si>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</si>
  <si>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Investments in associates and joint ventures</t>
  </si>
  <si>
    <t>Long-term loans to a related party</t>
  </si>
  <si>
    <t>Property, plant and equipment</t>
  </si>
  <si>
    <t>Right-of-use assets</t>
  </si>
  <si>
    <t>Goodwill</t>
  </si>
  <si>
    <t>Other intangible assets other than goodwill</t>
  </si>
  <si>
    <t>Spectrum licenses</t>
  </si>
  <si>
    <t>Deferred tax assets</t>
  </si>
  <si>
    <t>Other non-current assets</t>
  </si>
  <si>
    <t>Total non-current assets</t>
  </si>
  <si>
    <t>Total assets</t>
  </si>
  <si>
    <r>
      <t>STATEMENTS  OF  FINANCIAL  POSITION</t>
    </r>
    <r>
      <rPr>
        <sz val="12"/>
        <rFont val="Times New Roman"/>
        <family val="1"/>
      </rPr>
      <t xml:space="preserve">  (CONTINUED)</t>
    </r>
  </si>
  <si>
    <t xml:space="preserve">LIABILITIES  AND  SHAREHOLDERS’  EQUITY </t>
  </si>
  <si>
    <t>Current liabilities</t>
  </si>
  <si>
    <t>Short-term borrowings</t>
  </si>
  <si>
    <t>Trade and other current payables</t>
  </si>
  <si>
    <t>Provision for revenue sharing</t>
  </si>
  <si>
    <t xml:space="preserve">Unearned income </t>
  </si>
  <si>
    <t>Advanced received from customers</t>
  </si>
  <si>
    <t>Current portion of long-term liabilities</t>
  </si>
  <si>
    <t>8, 13</t>
  </si>
  <si>
    <t>Current portion of spectrum licenses payable</t>
  </si>
  <si>
    <t>Current portion of lease liabilities</t>
  </si>
  <si>
    <t>Short-term borrowings from related parties</t>
  </si>
  <si>
    <t>Corporate income tax payable</t>
  </si>
  <si>
    <t>Other current financial liabilities</t>
  </si>
  <si>
    <t>Other current liabilities</t>
  </si>
  <si>
    <t>Total current liabilities</t>
  </si>
  <si>
    <t>Non-current liabilities</t>
  </si>
  <si>
    <t>Long-term liabilities</t>
  </si>
  <si>
    <t>Lease liabilities</t>
  </si>
  <si>
    <t>Provisions for employee benefit</t>
  </si>
  <si>
    <t>Spectrum licenses payable</t>
  </si>
  <si>
    <t>Other non-current financial liabilities</t>
  </si>
  <si>
    <t>Unearned income of long-term network rental</t>
  </si>
  <si>
    <t>Other non-current liabilities</t>
  </si>
  <si>
    <t>Total non-current liabilities</t>
  </si>
  <si>
    <t>Total liabilities</t>
  </si>
  <si>
    <r>
      <t xml:space="preserve">LIABILITIES  AND  SHAREHOLDERS’  EQUITY </t>
    </r>
    <r>
      <rPr>
        <sz val="12"/>
        <rFont val="Times New Roman"/>
        <family val="1"/>
      </rPr>
      <t>(CONTINUED)</t>
    </r>
  </si>
  <si>
    <t>Shareholders’ equity</t>
  </si>
  <si>
    <t>Share capital</t>
  </si>
  <si>
    <t>Authorised share capital</t>
  </si>
  <si>
    <t>4,997 million ordinary shares of</t>
  </si>
  <si>
    <t xml:space="preserve"> Baht 1.00 each</t>
  </si>
  <si>
    <t>Issued and paid share capital</t>
  </si>
  <si>
    <t>2,974 million ordinary shares of</t>
  </si>
  <si>
    <t xml:space="preserve"> Baht 1.00 each, fully paid</t>
  </si>
  <si>
    <t>Share premium</t>
  </si>
  <si>
    <t>Share premium on ordinary shares</t>
  </si>
  <si>
    <t>Other deficits</t>
  </si>
  <si>
    <t xml:space="preserve">Deficits arising from change in ownership interest </t>
  </si>
  <si>
    <t>in a subsidiary</t>
  </si>
  <si>
    <t xml:space="preserve">Retained earnings </t>
  </si>
  <si>
    <t xml:space="preserve">Appropriated </t>
  </si>
  <si>
    <t>Legal reserve</t>
  </si>
  <si>
    <t xml:space="preserve">Unappropriated </t>
  </si>
  <si>
    <t>Other components of shareholders’ equity</t>
  </si>
  <si>
    <t>Total shareholders’ equity attributable to owners</t>
  </si>
  <si>
    <t xml:space="preserve">   of the Company</t>
  </si>
  <si>
    <t>Non-controlling interests</t>
  </si>
  <si>
    <t>Total shareholders’ equity</t>
  </si>
  <si>
    <t>Total liabilities and shareholders’ equity</t>
  </si>
  <si>
    <t>STATEMENTS  OF  INCOME</t>
  </si>
  <si>
    <t>FOR  THE  THREE-MONTH  PERIOD  ENDED  JUNE  30,  2026</t>
  </si>
  <si>
    <t>“UNAUDITED”</t>
  </si>
  <si>
    <t>Revenues</t>
  </si>
  <si>
    <t>Revenues from rendering of services and equipment rentals</t>
  </si>
  <si>
    <t>10, 13</t>
  </si>
  <si>
    <t>Revenue from sale of goods</t>
  </si>
  <si>
    <t>Total revenues</t>
  </si>
  <si>
    <t>Costs</t>
  </si>
  <si>
    <t>Cost of rendering of services and equipment rentals</t>
  </si>
  <si>
    <t>Cost of sale of goods</t>
  </si>
  <si>
    <t>Total costs</t>
  </si>
  <si>
    <t>Gross profit</t>
  </si>
  <si>
    <t>Distribution costs and administrative expenses</t>
  </si>
  <si>
    <t>Distribution costs</t>
  </si>
  <si>
    <t>Administrative expenses</t>
  </si>
  <si>
    <t>Total distribution costs and administrative expenses</t>
  </si>
  <si>
    <t>Profit from operating activities</t>
  </si>
  <si>
    <t>Finance income</t>
  </si>
  <si>
    <t>Other income</t>
  </si>
  <si>
    <t>Share of profit of subsidiaries, associates and</t>
  </si>
  <si>
    <t>joint ventures accounted for using equity method</t>
  </si>
  <si>
    <t>5, 6</t>
  </si>
  <si>
    <t>Net gain (loss) on foreign exchange rate</t>
  </si>
  <si>
    <t>Net gain (loss) from fair value measurement of derivative assets</t>
  </si>
  <si>
    <t>Finance costs</t>
  </si>
  <si>
    <t xml:space="preserve">Profit before income tax </t>
  </si>
  <si>
    <t>Tax expense</t>
  </si>
  <si>
    <t>Profit for the periods</t>
  </si>
  <si>
    <t>Profit attributable to</t>
  </si>
  <si>
    <t xml:space="preserve">    Owners of the Company</t>
  </si>
  <si>
    <t xml:space="preserve">    Non-controlling interests</t>
  </si>
  <si>
    <t>Earnings per share (in Baht)</t>
  </si>
  <si>
    <t xml:space="preserve">Basic earnings per share </t>
  </si>
  <si>
    <t>Diluted earnings per share</t>
  </si>
  <si>
    <t>STATEMENTS  OF  COMPREHENSIVE  INCOME</t>
  </si>
  <si>
    <t>Other comprehensive income</t>
  </si>
  <si>
    <t>Components of other comprehensive income that</t>
  </si>
  <si>
    <t>will or may be subsequently reclassified to profit or loss</t>
  </si>
  <si>
    <t>Loss on cash flow hedges</t>
  </si>
  <si>
    <t xml:space="preserve">Share of other comprehensive income (expense) of subsidiaries </t>
  </si>
  <si>
    <t>accounted for using equity method</t>
  </si>
  <si>
    <t>Income tax relating to components of other comprehensive income</t>
  </si>
  <si>
    <t>that will  or may be subsequently reclassified to profit or loss</t>
  </si>
  <si>
    <t>Total components of other comprehensive income that</t>
  </si>
  <si>
    <t>will not be subsequently reclassified to profit or loss</t>
  </si>
  <si>
    <t>at fair value through other comprehensive income</t>
  </si>
  <si>
    <t>Share of other comprehensive income of subsidiaries</t>
  </si>
  <si>
    <t>Income tax relating to components of other comprehensive</t>
  </si>
  <si>
    <t>income that will not be subsequently reclassified</t>
  </si>
  <si>
    <t>to profit or loss</t>
  </si>
  <si>
    <t>Other comprehensive income (expense) for the periods, net of income tax</t>
  </si>
  <si>
    <t>Total comprehensive income for the periods</t>
  </si>
  <si>
    <t>Total comprehensive income attributable to</t>
  </si>
  <si>
    <t>Owners of the Company</t>
  </si>
  <si>
    <t>FOR  THE  SIX-MONTH  PERIOD  ENDED  JUNE  30,  2026</t>
  </si>
  <si>
    <t>Share of other comprehensive  income of subsidiaries</t>
  </si>
  <si>
    <t xml:space="preserve">STATEMENTS  OF  CHANGES  IN  SHAREHOLDERS’  EQUITY </t>
  </si>
  <si>
    <t xml:space="preserve">CONSOLIDATED  FINANCIAL  STATEMENTS  </t>
  </si>
  <si>
    <t>Retained earnings</t>
  </si>
  <si>
    <t>Issued and</t>
  </si>
  <si>
    <t>Deficits arising</t>
  </si>
  <si>
    <t>Total other</t>
  </si>
  <si>
    <t>Total shareholders’</t>
  </si>
  <si>
    <t>paid</t>
  </si>
  <si>
    <t>from change in</t>
  </si>
  <si>
    <t>Reserve for</t>
  </si>
  <si>
    <t>Gain on</t>
  </si>
  <si>
    <t>components of</t>
  </si>
  <si>
    <t>equity attributable</t>
  </si>
  <si>
    <t>Non-</t>
  </si>
  <si>
    <t>Total</t>
  </si>
  <si>
    <t>share</t>
  </si>
  <si>
    <t>Share</t>
  </si>
  <si>
    <t xml:space="preserve">ownership interest </t>
  </si>
  <si>
    <t>Legal</t>
  </si>
  <si>
    <t>Unappro-</t>
  </si>
  <si>
    <t>share-</t>
  </si>
  <si>
    <t>dilution of</t>
  </si>
  <si>
    <t>Hedging</t>
  </si>
  <si>
    <t>Fair value</t>
  </si>
  <si>
    <t>shareholders’</t>
  </si>
  <si>
    <t>to owners</t>
  </si>
  <si>
    <t>controlling</t>
  </si>
  <si>
    <t>Notes</t>
  </si>
  <si>
    <t>capital</t>
  </si>
  <si>
    <t>premium</t>
  </si>
  <si>
    <t>in subsidiaries</t>
  </si>
  <si>
    <t>reserve</t>
  </si>
  <si>
    <t>priated</t>
  </si>
  <si>
    <t>based payment</t>
  </si>
  <si>
    <t>investment</t>
  </si>
  <si>
    <t xml:space="preserve">reserves </t>
  </si>
  <si>
    <t>equity</t>
  </si>
  <si>
    <t>of the Company</t>
  </si>
  <si>
    <t>interests</t>
  </si>
  <si>
    <t>Balance as at January 1, 2025</t>
  </si>
  <si>
    <t>Transactions with owners, recorded directly</t>
  </si>
  <si>
    <t>in shareholders’ equity</t>
  </si>
  <si>
    <t>Contributions by and distributions to owners of</t>
  </si>
  <si>
    <t>the Company</t>
  </si>
  <si>
    <t>Dividends paid</t>
  </si>
  <si>
    <t>12, 13</t>
  </si>
  <si>
    <t>Total contributions by and distributions to owners</t>
  </si>
  <si>
    <t>Changes in ownership interest in a subsidiary</t>
  </si>
  <si>
    <t>Change in ownership interest in a subsidiary</t>
  </si>
  <si>
    <t>Loss of non-controlling interest with a change in control</t>
  </si>
  <si>
    <t>Total changes in ownership interest in a subsidiary</t>
  </si>
  <si>
    <t>Total transactions with owners, recorded directly</t>
  </si>
  <si>
    <t>Comprehensive income for the period</t>
  </si>
  <si>
    <t>Profit for the period</t>
  </si>
  <si>
    <t>Total comprehensive income for the period</t>
  </si>
  <si>
    <t>Balance as at June 30, 2025</t>
  </si>
  <si>
    <r>
      <t xml:space="preserve">STATEMENTS  OF  CHANGES  IN  SHAREHOLDERS’  EQUITY </t>
    </r>
    <r>
      <rPr>
        <sz val="12"/>
        <rFont val="Times New Roman"/>
        <family val="1"/>
      </rPr>
      <t>(CONTINUED)</t>
    </r>
  </si>
  <si>
    <t>Balance as at January 1, 2026</t>
  </si>
  <si>
    <t>Balance as at June 30, 2026</t>
  </si>
  <si>
    <t>STATEMENTS  OF  CHANGES  IN  SHAREHOLDERS’  EQUITY</t>
  </si>
  <si>
    <t>SEPARATE   FINANCIAL  STATEMENTS</t>
  </si>
  <si>
    <t>Share of other</t>
  </si>
  <si>
    <t xml:space="preserve">comprehensive gain (loss) </t>
  </si>
  <si>
    <t xml:space="preserve">Total other </t>
  </si>
  <si>
    <t xml:space="preserve">Reserve for </t>
  </si>
  <si>
    <t xml:space="preserve">Gain on </t>
  </si>
  <si>
    <t>of subsidiaries</t>
  </si>
  <si>
    <t xml:space="preserve">components of </t>
  </si>
  <si>
    <t xml:space="preserve">Total </t>
  </si>
  <si>
    <t>share-based</t>
  </si>
  <si>
    <t xml:space="preserve">accounted for </t>
  </si>
  <si>
    <t xml:space="preserve">shareholders’ </t>
  </si>
  <si>
    <t>share capital</t>
  </si>
  <si>
    <t>Unappropriated</t>
  </si>
  <si>
    <t>payment</t>
  </si>
  <si>
    <t>using equity method</t>
  </si>
  <si>
    <t>Transactions with owners, recorded directly in shareholders’ equity</t>
  </si>
  <si>
    <t>Total transactions with owners, recorded directly in shareholders’ equity</t>
  </si>
  <si>
    <t>FOR  THE SIX-MONTH  PERIOD  ENDED  JUNE  30,  2026</t>
  </si>
  <si>
    <t>STATEMENTS  OF  CASH  FLOWS</t>
  </si>
  <si>
    <t>FOR  THE  SIX-MONTH  PERIOD  ENDED  JUNE 30,  2026</t>
  </si>
  <si>
    <t>Cash flows from operating activities</t>
  </si>
  <si>
    <t xml:space="preserve">Adjustments to reconcile profit (loss) to cash receipts (payments) </t>
  </si>
  <si>
    <t xml:space="preserve">                                                             </t>
  </si>
  <si>
    <t xml:space="preserve"> </t>
  </si>
  <si>
    <t xml:space="preserve">Depreciation and amortisation </t>
  </si>
  <si>
    <t>Dividends received</t>
  </si>
  <si>
    <t>Expected credit losses</t>
  </si>
  <si>
    <t>Gain for obsolete,  decline in value and write-off inventories</t>
  </si>
  <si>
    <t>Reversal of loss on terminate contract assets</t>
  </si>
  <si>
    <t>Impairment loss, loss on sale and write-off of assets</t>
  </si>
  <si>
    <t xml:space="preserve">Net unrealised gain on foreign exchange rate and </t>
  </si>
  <si>
    <t xml:space="preserve">    fair value measurement of derivative assets</t>
  </si>
  <si>
    <t xml:space="preserve">    joint ventures accounted for using equity method</t>
  </si>
  <si>
    <t>(Reversal of) Employee benefit expense</t>
  </si>
  <si>
    <t xml:space="preserve">Cash provided by operation before </t>
  </si>
  <si>
    <t xml:space="preserve">    changes in operating assets and liabilities</t>
  </si>
  <si>
    <t>Changes in operating assets and liabilities</t>
  </si>
  <si>
    <t xml:space="preserve">Trade and other current receivables </t>
  </si>
  <si>
    <t xml:space="preserve">Unearned income - network equipment rental </t>
  </si>
  <si>
    <t>Advance received from customers</t>
  </si>
  <si>
    <t>Employee benefit paid</t>
  </si>
  <si>
    <t>Taxes paid</t>
  </si>
  <si>
    <r>
      <t>STATEMENTS  OF  CASH  FLOWS</t>
    </r>
    <r>
      <rPr>
        <sz val="12"/>
        <rFont val="Times New Roman"/>
        <family val="1"/>
      </rPr>
      <t xml:space="preserve">  (CONTINUED)</t>
    </r>
  </si>
  <si>
    <t>Cash flows from investing activities</t>
  </si>
  <si>
    <t>Interest received</t>
  </si>
  <si>
    <t>Purchase of property, plant, equipment and other</t>
  </si>
  <si>
    <t xml:space="preserve">   intangible assets other than goodwill</t>
  </si>
  <si>
    <t>Proceed from sale of equipment</t>
  </si>
  <si>
    <t>Payments for purchase of foreign investment fund</t>
  </si>
  <si>
    <t>Payment of spectrum license</t>
  </si>
  <si>
    <t xml:space="preserve">Net increase in investments in associates </t>
  </si>
  <si>
    <t xml:space="preserve">Net (increase) decrease in short-term loans to related parties </t>
  </si>
  <si>
    <t xml:space="preserve">Net increase in long-term loan to related parties </t>
  </si>
  <si>
    <t>Proceed from sale of investment in an subsidiary</t>
  </si>
  <si>
    <t>Proceed from capital reduction of investment in an associate</t>
  </si>
  <si>
    <t>Net cash provided by (used in) investing activities</t>
  </si>
  <si>
    <t>Cash flows from financing activities</t>
  </si>
  <si>
    <t>Finance costs paid</t>
  </si>
  <si>
    <t>Lease liabilities paid</t>
  </si>
  <si>
    <t>Proceed from long-term debentures</t>
  </si>
  <si>
    <t>Repayments of long-term debentures</t>
  </si>
  <si>
    <t>Proceeds from long-term borrowings</t>
  </si>
  <si>
    <t>Repayments of long-term borrowings</t>
  </si>
  <si>
    <t>Net cash received (paid for purchase) of a subsidiary from non-controlling interest</t>
  </si>
  <si>
    <t>Net cash used in financing activities</t>
  </si>
  <si>
    <t>Effect of exchange rate changes on balances held</t>
  </si>
  <si>
    <t xml:space="preserve">   in foreign currencies</t>
  </si>
  <si>
    <t>Net decrease in cash and cash equivalents</t>
  </si>
  <si>
    <t>Cash and cash equivalents as at January 1,</t>
  </si>
  <si>
    <t>Cash and cash equivalents as at June 30,</t>
  </si>
  <si>
    <t>Supplemental disclosures of cash flow information</t>
  </si>
  <si>
    <t>Outstanding debts arising from investments in</t>
  </si>
  <si>
    <t>capital expenditures, spectrum license and lease liabilities</t>
  </si>
  <si>
    <t>Net proceeds in short-term borrowings</t>
  </si>
  <si>
    <t>Net proceeds from short-term borrowings from related parties</t>
  </si>
  <si>
    <t xml:space="preserve">Gain on investment in equity designated </t>
  </si>
  <si>
    <t>Proceed from redemption of other investment</t>
  </si>
  <si>
    <t>Cash generated from operations</t>
  </si>
  <si>
    <t>Net cash provided by operating activities</t>
  </si>
  <si>
    <t>Net (increase) decrease in short-term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</si>
</sst>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;[Red]\(#,##0\);_-* &quot;-&quot;_-;_-@_-"/>
    <numFmt numFmtId="168" formatCode="0.00_)"/>
    <numFmt numFmtId="169" formatCode="_-* #,##0_-;\-* #,##0_-;_-* &quot;-&quot;??_-;_-@_-"/>
    <numFmt numFmtId="170" formatCode="_(* #,##0_);_(* \(#,##0\);_(* &quot;-&quot;?????_);_(@_)"/>
    <numFmt numFmtId="171" formatCode="_(* #,##0_);_(* \(#,##0\);_(* &quot;-&quot;??????_);_(@_)"/>
    <numFmt numFmtId="172" formatCode="_(* #,##0.00_);_(* \(#,##0.00\);_(* &quot;-&quot;_);_(@_)"/>
    <numFmt numFmtId="173" formatCode="_-* #,##0.00;[Red]\(#,##0.00\);_-* &quot;-&quot;_-;_-@_-"/>
  </numFmts>
  <fonts count="39">
    <font>
      <sz val="11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sz val="1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0"/>
      <name val="Times New Roman"/>
      <family val="1"/>
    </font>
    <font>
      <b/>
      <sz val="12"/>
      <color theme="0"/>
      <name val="Times New Roman"/>
      <family val="1"/>
    </font>
    <font>
      <sz val="9"/>
      <color theme="0"/>
      <name val="Times New Roman"/>
      <family val="1"/>
    </font>
    <font>
      <sz val="12"/>
      <name val="Times New Roman"/>
      <family val="1"/>
      <charset val="222"/>
    </font>
    <font>
      <b/>
      <sz val="12"/>
      <name val="Times New Roman"/>
      <family val="1"/>
      <charset val="222"/>
    </font>
    <font>
      <sz val="9"/>
      <name val="Times New Roman"/>
      <family val="1"/>
      <charset val="222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3">
    <xf numFmtId="0" fontId="0" fillId="0" borderId="0"/>
    <xf numFmtId="0" fontId="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8" fontId="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2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2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17" fillId="2" borderId="1" applyNumberFormat="0" applyProtection="0">
      <alignment vertical="center"/>
    </xf>
    <xf numFmtId="4" fontId="18" fillId="2" borderId="1" applyNumberFormat="0" applyProtection="0">
      <alignment vertical="center"/>
    </xf>
    <xf numFmtId="4" fontId="17" fillId="2" borderId="1" applyNumberFormat="0" applyProtection="0">
      <alignment horizontal="left" vertical="center" indent="1"/>
    </xf>
    <xf numFmtId="4" fontId="17" fillId="2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7" fillId="4" borderId="1" applyNumberFormat="0" applyProtection="0">
      <alignment horizontal="right" vertical="center"/>
    </xf>
    <xf numFmtId="4" fontId="17" fillId="5" borderId="1" applyNumberFormat="0" applyProtection="0">
      <alignment horizontal="right" vertical="center"/>
    </xf>
    <xf numFmtId="4" fontId="17" fillId="6" borderId="1" applyNumberFormat="0" applyProtection="0">
      <alignment horizontal="right" vertical="center"/>
    </xf>
    <xf numFmtId="4" fontId="17" fillId="7" borderId="1" applyNumberFormat="0" applyProtection="0">
      <alignment horizontal="right" vertical="center"/>
    </xf>
    <xf numFmtId="4" fontId="17" fillId="8" borderId="1" applyNumberFormat="0" applyProtection="0">
      <alignment horizontal="right" vertical="center"/>
    </xf>
    <xf numFmtId="4" fontId="17" fillId="9" borderId="1" applyNumberFormat="0" applyProtection="0">
      <alignment horizontal="right" vertical="center"/>
    </xf>
    <xf numFmtId="4" fontId="17" fillId="10" borderId="1" applyNumberFormat="0" applyProtection="0">
      <alignment horizontal="right" vertical="center"/>
    </xf>
    <xf numFmtId="4" fontId="17" fillId="11" borderId="1" applyNumberFormat="0" applyProtection="0">
      <alignment horizontal="right" vertical="center"/>
    </xf>
    <xf numFmtId="4" fontId="17" fillId="12" borderId="1" applyNumberFormat="0" applyProtection="0">
      <alignment horizontal="right" vertical="center"/>
    </xf>
    <xf numFmtId="4" fontId="19" fillId="13" borderId="1" applyNumberFormat="0" applyProtection="0">
      <alignment horizontal="left" vertical="center" indent="1"/>
    </xf>
    <xf numFmtId="4" fontId="17" fillId="14" borderId="2" applyNumberFormat="0" applyProtection="0">
      <alignment horizontal="left" vertical="center" indent="1"/>
    </xf>
    <xf numFmtId="4" fontId="20" fillId="15" borderId="0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7" fillId="14" borderId="1" applyNumberFormat="0" applyProtection="0">
      <alignment horizontal="left" vertical="center" indent="1"/>
    </xf>
    <xf numFmtId="4" fontId="17" fillId="16" borderId="1" applyNumberFormat="0" applyProtection="0">
      <alignment horizontal="left" vertical="center" indent="1"/>
    </xf>
    <xf numFmtId="0" fontId="10" fillId="16" borderId="1" applyNumberFormat="0" applyProtection="0">
      <alignment horizontal="left" vertical="center" indent="1"/>
    </xf>
    <xf numFmtId="0" fontId="10" fillId="16" borderId="1" applyNumberFormat="0" applyProtection="0">
      <alignment horizontal="left" vertical="center" indent="1"/>
    </xf>
    <xf numFmtId="0" fontId="10" fillId="17" borderId="1" applyNumberFormat="0" applyProtection="0">
      <alignment horizontal="left" vertical="center" indent="1"/>
    </xf>
    <xf numFmtId="0" fontId="10" fillId="17" borderId="1" applyNumberFormat="0" applyProtection="0">
      <alignment horizontal="left" vertical="center" indent="1"/>
    </xf>
    <xf numFmtId="0" fontId="10" fillId="18" borderId="1" applyNumberFormat="0" applyProtection="0">
      <alignment horizontal="left" vertical="center" indent="1"/>
    </xf>
    <xf numFmtId="0" fontId="10" fillId="18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7" fillId="19" borderId="1" applyNumberFormat="0" applyProtection="0">
      <alignment vertical="center"/>
    </xf>
    <xf numFmtId="4" fontId="18" fillId="19" borderId="1" applyNumberFormat="0" applyProtection="0">
      <alignment vertical="center"/>
    </xf>
    <xf numFmtId="4" fontId="17" fillId="19" borderId="1" applyNumberFormat="0" applyProtection="0">
      <alignment horizontal="left" vertical="center" indent="1"/>
    </xf>
    <xf numFmtId="4" fontId="17" fillId="19" borderId="1" applyNumberFormat="0" applyProtection="0">
      <alignment horizontal="left" vertical="center" indent="1"/>
    </xf>
    <xf numFmtId="4" fontId="17" fillId="14" borderId="1" applyNumberFormat="0" applyProtection="0">
      <alignment horizontal="right" vertical="center"/>
    </xf>
    <xf numFmtId="4" fontId="18" fillId="14" borderId="1" applyNumberFormat="0" applyProtection="0">
      <alignment horizontal="right" vertical="center"/>
    </xf>
    <xf numFmtId="0" fontId="10" fillId="3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0" fontId="21" fillId="0" borderId="0"/>
    <xf numFmtId="4" fontId="22" fillId="14" borderId="1" applyNumberFormat="0" applyProtection="0">
      <alignment horizontal="right" vertical="center"/>
    </xf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02">
    <xf numFmtId="0" fontId="0" fillId="0" borderId="0" xfId="0"/>
    <xf numFmtId="41" fontId="8" fillId="0" borderId="0" xfId="5" applyNumberFormat="1" applyFont="1" applyFill="1" applyBorder="1" applyAlignment="1">
      <alignment horizontal="right" vertical="center"/>
    </xf>
    <xf numFmtId="41" fontId="8" fillId="0" borderId="0" xfId="5" applyNumberFormat="1" applyFont="1" applyFill="1" applyBorder="1" applyAlignment="1">
      <alignment vertical="center"/>
    </xf>
    <xf numFmtId="43" fontId="8" fillId="0" borderId="0" xfId="5" applyFont="1" applyFill="1" applyBorder="1" applyAlignment="1">
      <alignment horizontal="center" vertical="center"/>
    </xf>
    <xf numFmtId="37" fontId="8" fillId="0" borderId="0" xfId="5" applyNumberFormat="1" applyFont="1" applyFill="1" applyBorder="1" applyAlignment="1">
      <alignment vertical="center"/>
    </xf>
    <xf numFmtId="43" fontId="8" fillId="0" borderId="0" xfId="5" applyFont="1" applyFill="1" applyBorder="1" applyAlignment="1">
      <alignment vertical="center"/>
    </xf>
    <xf numFmtId="166" fontId="8" fillId="0" borderId="0" xfId="5" applyNumberFormat="1" applyFont="1" applyFill="1" applyBorder="1" applyAlignment="1">
      <alignment horizontal="right" vertical="center"/>
    </xf>
    <xf numFmtId="166" fontId="7" fillId="0" borderId="0" xfId="5" applyNumberFormat="1" applyFont="1" applyFill="1" applyAlignment="1">
      <alignment horizontal="center" vertical="center"/>
    </xf>
    <xf numFmtId="166" fontId="8" fillId="0" borderId="0" xfId="5" applyNumberFormat="1" applyFont="1" applyFill="1" applyAlignment="1">
      <alignment horizontal="right" vertical="center"/>
    </xf>
    <xf numFmtId="166" fontId="8" fillId="0" borderId="3" xfId="5" applyNumberFormat="1" applyFont="1" applyFill="1" applyBorder="1" applyAlignment="1">
      <alignment horizontal="right" vertical="center"/>
    </xf>
    <xf numFmtId="166" fontId="8" fillId="0" borderId="0" xfId="5" applyNumberFormat="1" applyFont="1" applyFill="1" applyAlignment="1">
      <alignment vertical="center"/>
    </xf>
    <xf numFmtId="166" fontId="8" fillId="0" borderId="4" xfId="5" applyNumberFormat="1" applyFont="1" applyFill="1" applyBorder="1" applyAlignment="1">
      <alignment horizontal="right" vertical="center"/>
    </xf>
    <xf numFmtId="166" fontId="8" fillId="0" borderId="0" xfId="5" applyNumberFormat="1" applyFont="1" applyFill="1" applyAlignment="1">
      <alignment horizontal="center" vertical="center"/>
    </xf>
    <xf numFmtId="166" fontId="8" fillId="0" borderId="6" xfId="5" applyNumberFormat="1" applyFont="1" applyFill="1" applyBorder="1" applyAlignment="1">
      <alignment horizontal="right" vertical="center"/>
    </xf>
    <xf numFmtId="166" fontId="8" fillId="0" borderId="0" xfId="5" applyNumberFormat="1" applyFont="1" applyFill="1" applyBorder="1" applyAlignment="1">
      <alignment horizontal="center" vertical="center"/>
    </xf>
    <xf numFmtId="166" fontId="8" fillId="0" borderId="3" xfId="5" applyNumberFormat="1" applyFont="1" applyFill="1" applyBorder="1" applyAlignment="1">
      <alignment horizontal="center" vertical="center"/>
    </xf>
    <xf numFmtId="166" fontId="30" fillId="0" borderId="3" xfId="5" applyNumberFormat="1" applyFont="1" applyFill="1" applyBorder="1" applyAlignment="1">
      <alignment horizontal="center" vertical="center"/>
    </xf>
    <xf numFmtId="166" fontId="30" fillId="0" borderId="0" xfId="5" applyNumberFormat="1" applyFont="1" applyFill="1" applyBorder="1" applyAlignment="1">
      <alignment horizontal="center" vertical="center"/>
    </xf>
    <xf numFmtId="166" fontId="8" fillId="0" borderId="0" xfId="5" applyNumberFormat="1" applyFont="1" applyFill="1" applyBorder="1" applyAlignment="1">
      <alignment vertical="center"/>
    </xf>
    <xf numFmtId="166" fontId="8" fillId="0" borderId="3" xfId="5" applyNumberFormat="1" applyFont="1" applyFill="1" applyBorder="1" applyAlignment="1">
      <alignment vertical="center"/>
    </xf>
    <xf numFmtId="166" fontId="8" fillId="0" borderId="7" xfId="5" applyNumberFormat="1" applyFont="1" applyFill="1" applyBorder="1" applyAlignment="1">
      <alignment horizontal="center" vertical="center"/>
    </xf>
    <xf numFmtId="166" fontId="8" fillId="0" borderId="7" xfId="5" applyNumberFormat="1" applyFont="1" applyFill="1" applyBorder="1" applyAlignment="1">
      <alignment vertical="center"/>
    </xf>
    <xf numFmtId="166" fontId="8" fillId="0" borderId="7" xfId="5" applyNumberFormat="1" applyFont="1" applyFill="1" applyBorder="1" applyAlignment="1">
      <alignment horizontal="right" vertical="center"/>
    </xf>
    <xf numFmtId="166" fontId="30" fillId="0" borderId="0" xfId="5" applyNumberFormat="1" applyFont="1" applyFill="1" applyAlignment="1">
      <alignment vertical="center"/>
    </xf>
    <xf numFmtId="166" fontId="30" fillId="0" borderId="0" xfId="5" applyNumberFormat="1" applyFont="1" applyFill="1" applyAlignment="1">
      <alignment horizontal="center" vertical="center"/>
    </xf>
    <xf numFmtId="166" fontId="30" fillId="0" borderId="3" xfId="5" applyNumberFormat="1" applyFont="1" applyFill="1" applyBorder="1" applyAlignment="1">
      <alignment vertical="center"/>
    </xf>
    <xf numFmtId="166" fontId="30" fillId="0" borderId="9" xfId="5" applyNumberFormat="1" applyFont="1" applyFill="1" applyBorder="1" applyAlignment="1">
      <alignment vertical="center"/>
    </xf>
    <xf numFmtId="166" fontId="30" fillId="0" borderId="0" xfId="5" applyNumberFormat="1" applyFont="1" applyFill="1" applyBorder="1" applyAlignment="1">
      <alignment vertical="center"/>
    </xf>
    <xf numFmtId="166" fontId="8" fillId="0" borderId="6" xfId="5" applyNumberFormat="1" applyFont="1" applyFill="1" applyBorder="1" applyAlignment="1">
      <alignment vertical="center"/>
    </xf>
    <xf numFmtId="166" fontId="8" fillId="0" borderId="0" xfId="5" applyNumberFormat="1" applyFont="1" applyFill="1"/>
    <xf numFmtId="166" fontId="28" fillId="0" borderId="0" xfId="5" applyNumberFormat="1" applyFont="1" applyFill="1" applyAlignment="1">
      <alignment wrapText="1"/>
    </xf>
    <xf numFmtId="166" fontId="31" fillId="0" borderId="0" xfId="5" applyNumberFormat="1" applyFont="1" applyFill="1" applyAlignment="1">
      <alignment wrapText="1"/>
    </xf>
    <xf numFmtId="166" fontId="30" fillId="0" borderId="0" xfId="5" applyNumberFormat="1" applyFont="1" applyFill="1"/>
    <xf numFmtId="166" fontId="30" fillId="0" borderId="0" xfId="5" applyNumberFormat="1" applyFont="1" applyFill="1" applyAlignment="1">
      <alignment horizontal="right" vertical="center"/>
    </xf>
    <xf numFmtId="166" fontId="28" fillId="0" borderId="0" xfId="5" applyNumberFormat="1" applyFont="1" applyFill="1" applyAlignment="1">
      <alignment vertical="center"/>
    </xf>
    <xf numFmtId="166" fontId="29" fillId="0" borderId="0" xfId="5" applyNumberFormat="1" applyFont="1" applyFill="1" applyAlignment="1">
      <alignment vertical="center"/>
    </xf>
    <xf numFmtId="166" fontId="29" fillId="0" borderId="0" xfId="5" applyNumberFormat="1" applyFont="1" applyFill="1" applyAlignment="1">
      <alignment wrapText="1"/>
    </xf>
    <xf numFmtId="166" fontId="30" fillId="0" borderId="0" xfId="5" applyNumberFormat="1" applyFont="1" applyFill="1" applyAlignment="1">
      <alignment wrapText="1"/>
    </xf>
    <xf numFmtId="166" fontId="8" fillId="0" borderId="4" xfId="5" applyNumberFormat="1" applyFont="1" applyFill="1" applyBorder="1" applyAlignment="1">
      <alignment horizontal="center" vertical="center"/>
    </xf>
    <xf numFmtId="166" fontId="12" fillId="0" borderId="5" xfId="5" applyNumberFormat="1" applyFont="1" applyFill="1" applyBorder="1" applyAlignment="1">
      <alignment horizontal="right" vertical="center"/>
    </xf>
    <xf numFmtId="166" fontId="12" fillId="0" borderId="4" xfId="5" applyNumberFormat="1" applyFont="1" applyFill="1" applyBorder="1" applyAlignment="1" applyProtection="1">
      <alignment horizontal="right" vertical="center"/>
      <protection locked="0"/>
    </xf>
    <xf numFmtId="166" fontId="12" fillId="0" borderId="4" xfId="5" applyNumberFormat="1" applyFont="1" applyFill="1" applyBorder="1" applyAlignment="1" applyProtection="1">
      <alignment vertical="center"/>
      <protection locked="0"/>
    </xf>
    <xf numFmtId="166" fontId="12" fillId="0" borderId="6" xfId="5" applyNumberFormat="1" applyFont="1" applyFill="1" applyBorder="1" applyAlignment="1">
      <alignment vertical="center"/>
    </xf>
    <xf numFmtId="166" fontId="12" fillId="0" borderId="0" xfId="5" applyNumberFormat="1" applyFont="1" applyFill="1" applyAlignment="1">
      <alignment horizontal="right" vertical="center"/>
    </xf>
    <xf numFmtId="169" fontId="8" fillId="0" borderId="0" xfId="6" applyNumberFormat="1" applyFont="1" applyFill="1" applyAlignment="1">
      <alignment vertical="center"/>
    </xf>
    <xf numFmtId="41" fontId="12" fillId="0" borderId="0" xfId="5" applyNumberFormat="1" applyFont="1" applyFill="1" applyAlignment="1">
      <alignment horizontal="right" vertical="center"/>
    </xf>
    <xf numFmtId="166" fontId="12" fillId="0" borderId="0" xfId="5" applyNumberFormat="1" applyFont="1" applyFill="1" applyAlignment="1">
      <alignment vertical="center"/>
    </xf>
    <xf numFmtId="166" fontId="12" fillId="0" borderId="0" xfId="5" applyNumberFormat="1" applyFont="1" applyFill="1" applyBorder="1" applyAlignment="1">
      <alignment horizontal="right" vertical="center"/>
    </xf>
    <xf numFmtId="166" fontId="12" fillId="0" borderId="4" xfId="5" applyNumberFormat="1" applyFont="1" applyFill="1" applyBorder="1" applyAlignment="1">
      <alignment horizontal="right" vertical="center"/>
    </xf>
    <xf numFmtId="166" fontId="12" fillId="0" borderId="0" xfId="5" applyNumberFormat="1" applyFont="1" applyFill="1" applyAlignment="1" applyProtection="1">
      <alignment horizontal="right" vertical="center"/>
      <protection locked="0"/>
    </xf>
    <xf numFmtId="41" fontId="12" fillId="0" borderId="0" xfId="5" applyNumberFormat="1" applyFont="1" applyFill="1" applyBorder="1" applyAlignment="1">
      <alignment horizontal="right" vertical="center"/>
    </xf>
    <xf numFmtId="43" fontId="12" fillId="0" borderId="0" xfId="5" applyFont="1" applyFill="1" applyBorder="1" applyAlignment="1">
      <alignment horizontal="right" vertical="center"/>
    </xf>
    <xf numFmtId="166" fontId="12" fillId="0" borderId="3" xfId="5" applyNumberFormat="1" applyFont="1" applyFill="1" applyBorder="1" applyAlignment="1" applyProtection="1">
      <alignment vertical="center"/>
      <protection locked="0"/>
    </xf>
    <xf numFmtId="166" fontId="12" fillId="0" borderId="8" xfId="5" applyNumberFormat="1" applyFont="1" applyFill="1" applyBorder="1" applyAlignment="1">
      <alignment horizontal="right" vertical="center"/>
    </xf>
    <xf numFmtId="169" fontId="12" fillId="0" borderId="0" xfId="9" applyNumberFormat="1" applyFont="1" applyFill="1" applyBorder="1" applyAlignment="1">
      <alignment vertical="center"/>
    </xf>
    <xf numFmtId="43" fontId="11" fillId="0" borderId="0" xfId="5" applyFont="1" applyFill="1" applyAlignment="1">
      <alignment vertical="center"/>
    </xf>
    <xf numFmtId="166" fontId="12" fillId="0" borderId="3" xfId="5" applyNumberFormat="1" applyFont="1" applyFill="1" applyBorder="1" applyAlignment="1">
      <alignment horizontal="right" vertical="center"/>
    </xf>
    <xf numFmtId="166" fontId="12" fillId="0" borderId="0" xfId="5" applyNumberFormat="1" applyFont="1" applyFill="1" applyAlignment="1">
      <alignment horizontal="left" vertical="center" indent="1" readingOrder="1"/>
    </xf>
    <xf numFmtId="166" fontId="12" fillId="0" borderId="6" xfId="5" applyNumberFormat="1" applyFont="1" applyFill="1" applyBorder="1" applyAlignment="1">
      <alignment horizontal="right" vertical="center"/>
    </xf>
    <xf numFmtId="43" fontId="12" fillId="0" borderId="5" xfId="5" applyFont="1" applyFill="1" applyBorder="1" applyAlignment="1">
      <alignment horizontal="right" vertical="center"/>
    </xf>
    <xf numFmtId="43" fontId="12" fillId="0" borderId="0" xfId="5" applyFont="1" applyFill="1" applyAlignment="1">
      <alignment horizontal="right" vertical="center"/>
    </xf>
    <xf numFmtId="10" fontId="12" fillId="0" borderId="0" xfId="102" applyNumberFormat="1" applyFont="1" applyFill="1" applyAlignment="1">
      <alignment horizontal="right" vertical="center"/>
    </xf>
    <xf numFmtId="41" fontId="12" fillId="0" borderId="0" xfId="13" applyNumberFormat="1" applyFont="1" applyFill="1" applyBorder="1" applyAlignment="1">
      <alignment horizontal="right" vertical="center"/>
    </xf>
    <xf numFmtId="172" fontId="12" fillId="0" borderId="0" xfId="5" applyNumberFormat="1" applyFont="1" applyFill="1" applyAlignment="1">
      <alignment horizontal="right" vertical="center"/>
    </xf>
    <xf numFmtId="43" fontId="8" fillId="0" borderId="0" xfId="5" applyFont="1" applyFill="1" applyAlignment="1">
      <alignment vertical="center"/>
    </xf>
    <xf numFmtId="166" fontId="7" fillId="0" borderId="0" xfId="5" applyNumberFormat="1" applyFont="1" applyFill="1" applyBorder="1" applyAlignment="1">
      <alignment horizontal="right" vertical="center"/>
    </xf>
    <xf numFmtId="43" fontId="7" fillId="0" borderId="0" xfId="5" applyFont="1" applyFill="1" applyBorder="1" applyAlignment="1">
      <alignment horizontal="right" vertical="center"/>
    </xf>
    <xf numFmtId="169" fontId="12" fillId="0" borderId="0" xfId="5" applyNumberFormat="1" applyFont="1" applyFill="1" applyAlignment="1">
      <alignment vertical="center"/>
    </xf>
    <xf numFmtId="166" fontId="14" fillId="0" borderId="0" xfId="5" applyNumberFormat="1" applyFont="1" applyFill="1" applyAlignment="1">
      <alignment horizontal="center" vertical="center"/>
    </xf>
    <xf numFmtId="166" fontId="12" fillId="0" borderId="0" xfId="5" applyNumberFormat="1" applyFont="1" applyFill="1" applyAlignment="1">
      <alignment horizontal="center" vertical="center"/>
    </xf>
    <xf numFmtId="166" fontId="12" fillId="0" borderId="0" xfId="5" applyNumberFormat="1" applyFont="1" applyFill="1" applyBorder="1" applyAlignment="1">
      <alignment vertical="center"/>
    </xf>
    <xf numFmtId="166" fontId="12" fillId="0" borderId="0" xfId="5" applyNumberFormat="1" applyFont="1" applyFill="1" applyBorder="1" applyAlignment="1">
      <alignment horizontal="center" vertical="center"/>
    </xf>
    <xf numFmtId="166" fontId="12" fillId="0" borderId="7" xfId="5" applyNumberFormat="1" applyFont="1" applyFill="1" applyBorder="1" applyAlignment="1">
      <alignment horizontal="right" vertical="center"/>
    </xf>
    <xf numFmtId="166" fontId="12" fillId="0" borderId="3" xfId="5" applyNumberFormat="1" applyFont="1" applyFill="1" applyBorder="1" applyAlignment="1">
      <alignment vertical="center"/>
    </xf>
    <xf numFmtId="172" fontId="12" fillId="0" borderId="10" xfId="5" applyNumberFormat="1" applyFont="1" applyFill="1" applyBorder="1" applyAlignment="1">
      <alignment horizontal="right" vertical="center"/>
    </xf>
    <xf numFmtId="10" fontId="12" fillId="0" borderId="0" xfId="102" applyNumberFormat="1" applyFont="1" applyFill="1" applyAlignment="1">
      <alignment vertical="center"/>
    </xf>
    <xf numFmtId="10" fontId="12" fillId="0" borderId="0" xfId="5" applyNumberFormat="1" applyFont="1" applyFill="1" applyAlignment="1">
      <alignment horizontal="right" vertical="center"/>
    </xf>
    <xf numFmtId="41" fontId="12" fillId="0" borderId="0" xfId="12" applyNumberFormat="1" applyFont="1" applyFill="1" applyAlignment="1" applyProtection="1">
      <alignment horizontal="right" vertical="center"/>
      <protection locked="0"/>
    </xf>
    <xf numFmtId="166" fontId="12" fillId="0" borderId="0" xfId="5" applyNumberFormat="1" applyFont="1" applyFill="1" applyAlignment="1" applyProtection="1">
      <alignment vertical="center"/>
      <protection locked="0"/>
    </xf>
    <xf numFmtId="43" fontId="12" fillId="0" borderId="10" xfId="5" applyFont="1" applyFill="1" applyBorder="1" applyAlignment="1">
      <alignment horizontal="right" vertical="center"/>
    </xf>
    <xf numFmtId="166" fontId="30" fillId="0" borderId="0" xfId="5" applyNumberFormat="1" applyFont="1" applyFill="1" applyBorder="1" applyAlignment="1">
      <alignment horizontal="right" vertical="center"/>
    </xf>
    <xf numFmtId="166" fontId="29" fillId="0" borderId="0" xfId="5" applyNumberFormat="1" applyFont="1" applyFill="1" applyBorder="1" applyAlignment="1">
      <alignment vertical="center"/>
    </xf>
    <xf numFmtId="166" fontId="29" fillId="0" borderId="0" xfId="5" applyNumberFormat="1" applyFont="1" applyFill="1" applyBorder="1" applyAlignment="1">
      <alignment wrapText="1"/>
    </xf>
    <xf numFmtId="166" fontId="30" fillId="0" borderId="0" xfId="5" applyNumberFormat="1" applyFont="1" applyFill="1" applyBorder="1" applyAlignment="1">
      <alignment wrapText="1"/>
    </xf>
    <xf numFmtId="166" fontId="28" fillId="0" borderId="0" xfId="5" applyNumberFormat="1" applyFont="1" applyFill="1" applyBorder="1" applyAlignment="1">
      <alignment wrapText="1"/>
    </xf>
    <xf numFmtId="166" fontId="31" fillId="0" borderId="0" xfId="5" applyNumberFormat="1" applyFont="1" applyFill="1" applyBorder="1" applyAlignment="1">
      <alignment wrapText="1"/>
    </xf>
    <xf numFmtId="166" fontId="30" fillId="0" borderId="0" xfId="5" applyNumberFormat="1" applyFont="1" applyFill="1" applyBorder="1"/>
    <xf numFmtId="166" fontId="30" fillId="0" borderId="8" xfId="5" applyNumberFormat="1" applyFont="1" applyFill="1" applyBorder="1" applyAlignment="1">
      <alignment vertical="center"/>
    </xf>
    <xf numFmtId="43" fontId="0" fillId="0" borderId="0" xfId="5" applyFont="1" applyFill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left" vertical="center"/>
    </xf>
    <xf numFmtId="165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 indent="2" shrinkToFit="1"/>
    </xf>
    <xf numFmtId="0" fontId="11" fillId="0" borderId="0" xfId="0" applyFont="1" applyAlignment="1">
      <alignment horizontal="left" vertical="center" indent="4"/>
    </xf>
    <xf numFmtId="165" fontId="11" fillId="0" borderId="0" xfId="0" applyNumberFormat="1" applyFont="1" applyAlignment="1">
      <alignment vertical="center"/>
    </xf>
    <xf numFmtId="41" fontId="12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0" xfId="0" applyFont="1"/>
    <xf numFmtId="41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 vertical="center" indent="2"/>
    </xf>
    <xf numFmtId="0" fontId="11" fillId="0" borderId="0" xfId="0" applyFont="1" applyAlignment="1">
      <alignment horizontal="left" vertical="center" indent="2" shrinkToFi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indent="4"/>
    </xf>
    <xf numFmtId="0" fontId="12" fillId="0" borderId="0" xfId="0" applyFont="1" applyAlignment="1">
      <alignment horizontal="left" vertical="center" indent="5"/>
    </xf>
    <xf numFmtId="0" fontId="12" fillId="0" borderId="0" xfId="0" applyFont="1" applyAlignment="1">
      <alignment horizontal="left" vertical="center" indent="3"/>
    </xf>
    <xf numFmtId="0" fontId="11" fillId="0" borderId="0" xfId="0" applyFont="1" applyAlignment="1">
      <alignment horizontal="left" vertical="center" indent="2"/>
    </xf>
    <xf numFmtId="0" fontId="36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165" fontId="36" fillId="0" borderId="0" xfId="0" applyNumberFormat="1" applyFont="1" applyAlignment="1">
      <alignment vertical="center"/>
    </xf>
    <xf numFmtId="165" fontId="33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center" vertical="center"/>
    </xf>
    <xf numFmtId="167" fontId="12" fillId="0" borderId="0" xfId="0" applyNumberFormat="1" applyFont="1" applyAlignment="1">
      <alignment vertical="center"/>
    </xf>
    <xf numFmtId="167" fontId="36" fillId="0" borderId="0" xfId="0" applyNumberFormat="1" applyFont="1" applyAlignment="1">
      <alignment vertical="center"/>
    </xf>
    <xf numFmtId="167" fontId="33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173" fontId="12" fillId="0" borderId="0" xfId="0" applyNumberFormat="1" applyFont="1" applyAlignment="1">
      <alignment vertical="center"/>
    </xf>
    <xf numFmtId="173" fontId="36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167" fontId="11" fillId="0" borderId="0" xfId="0" applyNumberFormat="1" applyFont="1" applyAlignment="1">
      <alignment vertical="center"/>
    </xf>
    <xf numFmtId="167" fontId="37" fillId="0" borderId="0" xfId="0" applyNumberFormat="1" applyFont="1" applyAlignment="1">
      <alignment vertical="center"/>
    </xf>
    <xf numFmtId="167" fontId="34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166" fontId="12" fillId="0" borderId="0" xfId="0" applyNumberFormat="1" applyFont="1" applyAlignment="1">
      <alignment vertical="center"/>
    </xf>
    <xf numFmtId="165" fontId="12" fillId="0" borderId="0" xfId="58" applyNumberFormat="1" applyFont="1" applyAlignment="1">
      <alignment vertical="center"/>
    </xf>
    <xf numFmtId="165" fontId="12" fillId="0" borderId="0" xfId="58" applyNumberFormat="1" applyFont="1" applyAlignment="1">
      <alignment horizontal="left" vertical="center"/>
    </xf>
    <xf numFmtId="165" fontId="12" fillId="0" borderId="0" xfId="58" applyNumberFormat="1" applyFont="1" applyAlignment="1">
      <alignment horizontal="left" vertical="center" indent="1"/>
    </xf>
    <xf numFmtId="167" fontId="12" fillId="0" borderId="0" xfId="0" applyNumberFormat="1" applyFont="1" applyAlignment="1">
      <alignment horizontal="center" vertical="center"/>
    </xf>
    <xf numFmtId="0" fontId="8" fillId="0" borderId="0" xfId="0" applyFont="1"/>
    <xf numFmtId="41" fontId="7" fillId="0" borderId="0" xfId="0" applyNumberFormat="1" applyFont="1" applyAlignment="1">
      <alignment horizontal="center" vertical="center"/>
    </xf>
    <xf numFmtId="41" fontId="7" fillId="0" borderId="3" xfId="0" applyNumberFormat="1" applyFont="1" applyBorder="1" applyAlignment="1">
      <alignment horizontal="center" vertical="center"/>
    </xf>
    <xf numFmtId="41" fontId="8" fillId="0" borderId="0" xfId="0" applyNumberFormat="1" applyFont="1"/>
    <xf numFmtId="0" fontId="8" fillId="0" borderId="0" xfId="0" applyFont="1" applyAlignment="1">
      <alignment horizontal="center"/>
    </xf>
    <xf numFmtId="165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center" vertical="center" wrapText="1"/>
    </xf>
    <xf numFmtId="41" fontId="7" fillId="0" borderId="0" xfId="0" applyNumberFormat="1" applyFont="1" applyAlignment="1">
      <alignment horizontal="center"/>
    </xf>
    <xf numFmtId="41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6" fontId="8" fillId="0" borderId="0" xfId="0" applyNumberFormat="1" applyFont="1"/>
    <xf numFmtId="170" fontId="8" fillId="0" borderId="0" xfId="0" applyNumberFormat="1" applyFont="1" applyAlignment="1">
      <alignment vertical="center"/>
    </xf>
    <xf numFmtId="170" fontId="8" fillId="0" borderId="0" xfId="0" applyNumberFormat="1" applyFont="1"/>
    <xf numFmtId="0" fontId="8" fillId="0" borderId="0" xfId="0" applyFont="1" applyAlignment="1">
      <alignment horizontal="left" vertical="center"/>
    </xf>
    <xf numFmtId="165" fontId="8" fillId="0" borderId="0" xfId="0" applyNumberFormat="1" applyFont="1" applyAlignment="1">
      <alignment vertical="center"/>
    </xf>
    <xf numFmtId="171" fontId="8" fillId="0" borderId="0" xfId="0" applyNumberFormat="1" applyFont="1"/>
    <xf numFmtId="165" fontId="15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165" fontId="7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 wrapText="1"/>
    </xf>
    <xf numFmtId="41" fontId="7" fillId="0" borderId="0" xfId="0" quotePrefix="1" applyNumberFormat="1" applyFont="1" applyAlignment="1">
      <alignment horizontal="center" vertical="center"/>
    </xf>
    <xf numFmtId="0" fontId="7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29" fillId="0" borderId="0" xfId="0" applyFont="1"/>
    <xf numFmtId="0" fontId="30" fillId="0" borderId="0" xfId="0" applyFont="1" applyAlignment="1">
      <alignment horizontal="center" vertical="center"/>
    </xf>
    <xf numFmtId="165" fontId="30" fillId="0" borderId="0" xfId="0" applyNumberFormat="1" applyFont="1" applyAlignment="1">
      <alignment vertical="center"/>
    </xf>
    <xf numFmtId="0" fontId="30" fillId="0" borderId="0" xfId="0" applyFont="1"/>
    <xf numFmtId="0" fontId="29" fillId="0" borderId="0" xfId="0" applyFont="1" applyAlignment="1">
      <alignment vertical="center"/>
    </xf>
    <xf numFmtId="165" fontId="28" fillId="0" borderId="0" xfId="0" applyNumberFormat="1" applyFont="1" applyAlignment="1">
      <alignment horizontal="center" vertical="center"/>
    </xf>
    <xf numFmtId="165" fontId="28" fillId="0" borderId="0" xfId="0" applyNumberFormat="1" applyFont="1" applyAlignment="1">
      <alignment vertical="center"/>
    </xf>
    <xf numFmtId="0" fontId="29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1"/>
    </xf>
    <xf numFmtId="41" fontId="6" fillId="0" borderId="0" xfId="57" applyNumberFormat="1" applyFont="1" applyAlignment="1">
      <alignment vertical="center"/>
    </xf>
    <xf numFmtId="41" fontId="25" fillId="0" borderId="0" xfId="57" applyNumberFormat="1" applyFont="1" applyAlignment="1">
      <alignment vertical="center"/>
    </xf>
    <xf numFmtId="41" fontId="6" fillId="0" borderId="0" xfId="57" applyNumberFormat="1" applyFont="1" applyAlignment="1">
      <alignment vertical="center" wrapText="1"/>
    </xf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right" vertical="center"/>
    </xf>
    <xf numFmtId="165" fontId="13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left" vertical="center" indent="1"/>
    </xf>
    <xf numFmtId="165" fontId="12" fillId="0" borderId="0" xfId="0" applyNumberFormat="1" applyFont="1" applyAlignment="1">
      <alignment horizontal="left" vertical="center" indent="2"/>
    </xf>
    <xf numFmtId="165" fontId="12" fillId="0" borderId="0" xfId="0" applyNumberFormat="1" applyFont="1" applyAlignment="1">
      <alignment horizontal="left" vertical="center" indent="3"/>
    </xf>
    <xf numFmtId="165" fontId="14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 indent="1"/>
    </xf>
    <xf numFmtId="165" fontId="13" fillId="0" borderId="0" xfId="0" applyNumberFormat="1" applyFont="1" applyAlignment="1">
      <alignment vertical="center"/>
    </xf>
    <xf numFmtId="166" fontId="11" fillId="0" borderId="0" xfId="0" applyNumberFormat="1" applyFont="1" applyAlignment="1">
      <alignment vertical="center"/>
    </xf>
    <xf numFmtId="165" fontId="32" fillId="0" borderId="0" xfId="0" applyNumberFormat="1" applyFont="1" applyAlignment="1">
      <alignment vertical="center"/>
    </xf>
    <xf numFmtId="43" fontId="12" fillId="0" borderId="0" xfId="0" applyNumberFormat="1" applyFont="1" applyAlignment="1">
      <alignment horizontal="right" vertical="center"/>
    </xf>
    <xf numFmtId="43" fontId="12" fillId="0" borderId="0" xfId="0" applyNumberFormat="1" applyFont="1" applyAlignment="1">
      <alignment vertical="center"/>
    </xf>
    <xf numFmtId="172" fontId="12" fillId="0" borderId="10" xfId="0" applyNumberFormat="1" applyFont="1" applyBorder="1" applyAlignment="1">
      <alignment vertical="center"/>
    </xf>
    <xf numFmtId="172" fontId="12" fillId="0" borderId="0" xfId="0" applyNumberFormat="1" applyFont="1" applyAlignment="1">
      <alignment horizontal="right" vertical="center"/>
    </xf>
    <xf numFmtId="0" fontId="2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165" fontId="12" fillId="0" borderId="0" xfId="0" applyNumberFormat="1" applyFont="1" applyAlignment="1">
      <alignment horizontal="left" vertical="center"/>
    </xf>
    <xf numFmtId="41" fontId="7" fillId="0" borderId="3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</cellXfs>
  <cellStyles count="103">
    <cellStyle name="_x000a_386grabber=M" xfId="1" xr:uid="{00000000-0005-0000-0000-000000000000}"/>
    <cellStyle name="_x000a_386grabber=M 2" xfId="2" xr:uid="{00000000-0005-0000-0000-000001000000}"/>
    <cellStyle name="_x000a_386grabber=M_SFP" xfId="100" xr:uid="{00000000-0005-0000-0000-000002000000}"/>
    <cellStyle name="%" xfId="3" xr:uid="{00000000-0005-0000-0000-000003000000}"/>
    <cellStyle name="% 2" xfId="4" xr:uid="{00000000-0005-0000-0000-000004000000}"/>
    <cellStyle name="Comma" xfId="5" builtinId="3"/>
    <cellStyle name="Comma 10 3 3" xfId="101" xr:uid="{00000000-0005-0000-0000-000006000000}"/>
    <cellStyle name="Comma 2" xfId="6" xr:uid="{00000000-0005-0000-0000-000007000000}"/>
    <cellStyle name="Comma 2 2" xfId="7" xr:uid="{00000000-0005-0000-0000-000008000000}"/>
    <cellStyle name="Comma 2 3" xfId="8" xr:uid="{00000000-0005-0000-0000-000009000000}"/>
    <cellStyle name="Comma 3" xfId="9" xr:uid="{00000000-0005-0000-0000-00000A000000}"/>
    <cellStyle name="Comma 3 2" xfId="10" xr:uid="{00000000-0005-0000-0000-00000B000000}"/>
    <cellStyle name="Comma 3 3" xfId="11" xr:uid="{00000000-0005-0000-0000-00000C000000}"/>
    <cellStyle name="Comma 4" xfId="12" xr:uid="{00000000-0005-0000-0000-00000D000000}"/>
    <cellStyle name="Comma 5" xfId="13" xr:uid="{00000000-0005-0000-0000-00000E000000}"/>
    <cellStyle name="Comma 6" xfId="14" xr:uid="{00000000-0005-0000-0000-00000F000000}"/>
    <cellStyle name="Normal" xfId="0" builtinId="0"/>
    <cellStyle name="Normal - Style1" xfId="15" xr:uid="{00000000-0005-0000-0000-000011000000}"/>
    <cellStyle name="Normal 10" xfId="16" xr:uid="{00000000-0005-0000-0000-000012000000}"/>
    <cellStyle name="Normal 11" xfId="17" xr:uid="{00000000-0005-0000-0000-000013000000}"/>
    <cellStyle name="Normal 12" xfId="18" xr:uid="{00000000-0005-0000-0000-000014000000}"/>
    <cellStyle name="Normal 121" xfId="19" xr:uid="{00000000-0005-0000-0000-000015000000}"/>
    <cellStyle name="Normal 122" xfId="20" xr:uid="{00000000-0005-0000-0000-000016000000}"/>
    <cellStyle name="Normal 123" xfId="21" xr:uid="{00000000-0005-0000-0000-000017000000}"/>
    <cellStyle name="Normal 13" xfId="22" xr:uid="{00000000-0005-0000-0000-000018000000}"/>
    <cellStyle name="Normal 14" xfId="23" xr:uid="{00000000-0005-0000-0000-000019000000}"/>
    <cellStyle name="Normal 15" xfId="24" xr:uid="{00000000-0005-0000-0000-00001A000000}"/>
    <cellStyle name="Normal 16" xfId="25" xr:uid="{00000000-0005-0000-0000-00001B000000}"/>
    <cellStyle name="Normal 17" xfId="26" xr:uid="{00000000-0005-0000-0000-00001C000000}"/>
    <cellStyle name="Normal 18" xfId="27" xr:uid="{00000000-0005-0000-0000-00001D000000}"/>
    <cellStyle name="Normal 19" xfId="28" xr:uid="{00000000-0005-0000-0000-00001E000000}"/>
    <cellStyle name="Normal 2" xfId="29" xr:uid="{00000000-0005-0000-0000-00001F000000}"/>
    <cellStyle name="Normal 2 2" xfId="30" xr:uid="{00000000-0005-0000-0000-000020000000}"/>
    <cellStyle name="Normal 2_SFP" xfId="31" xr:uid="{00000000-0005-0000-0000-000021000000}"/>
    <cellStyle name="Normal 20" xfId="32" xr:uid="{00000000-0005-0000-0000-000022000000}"/>
    <cellStyle name="Normal 21" xfId="33" xr:uid="{00000000-0005-0000-0000-000023000000}"/>
    <cellStyle name="Normal 22" xfId="34" xr:uid="{00000000-0005-0000-0000-000024000000}"/>
    <cellStyle name="Normal 23" xfId="35" xr:uid="{00000000-0005-0000-0000-000025000000}"/>
    <cellStyle name="Normal 24" xfId="36" xr:uid="{00000000-0005-0000-0000-000026000000}"/>
    <cellStyle name="Normal 25" xfId="37" xr:uid="{00000000-0005-0000-0000-000027000000}"/>
    <cellStyle name="Normal 26" xfId="38" xr:uid="{00000000-0005-0000-0000-000028000000}"/>
    <cellStyle name="Normal 27" xfId="39" xr:uid="{00000000-0005-0000-0000-000029000000}"/>
    <cellStyle name="Normal 28" xfId="40" xr:uid="{00000000-0005-0000-0000-00002A000000}"/>
    <cellStyle name="Normal 29" xfId="41" xr:uid="{00000000-0005-0000-0000-00002B000000}"/>
    <cellStyle name="Normal 3" xfId="42" xr:uid="{00000000-0005-0000-0000-00002C000000}"/>
    <cellStyle name="Normal 3 2" xfId="43" xr:uid="{00000000-0005-0000-0000-00002D000000}"/>
    <cellStyle name="Normal 30" xfId="44" xr:uid="{00000000-0005-0000-0000-00002E000000}"/>
    <cellStyle name="Normal 30 2" xfId="45" xr:uid="{00000000-0005-0000-0000-00002F000000}"/>
    <cellStyle name="Normal 31" xfId="46" xr:uid="{00000000-0005-0000-0000-000030000000}"/>
    <cellStyle name="Normal 31 2" xfId="47" xr:uid="{00000000-0005-0000-0000-000031000000}"/>
    <cellStyle name="Normal 32" xfId="48" xr:uid="{00000000-0005-0000-0000-000032000000}"/>
    <cellStyle name="Normal 33" xfId="49" xr:uid="{00000000-0005-0000-0000-000033000000}"/>
    <cellStyle name="Normal 4" xfId="50" xr:uid="{00000000-0005-0000-0000-000034000000}"/>
    <cellStyle name="Normal 5" xfId="51" xr:uid="{00000000-0005-0000-0000-000035000000}"/>
    <cellStyle name="Normal 58" xfId="52" xr:uid="{00000000-0005-0000-0000-000036000000}"/>
    <cellStyle name="Normal 6" xfId="53" xr:uid="{00000000-0005-0000-0000-000037000000}"/>
    <cellStyle name="Normal 7" xfId="54" xr:uid="{00000000-0005-0000-0000-000038000000}"/>
    <cellStyle name="Normal 8" xfId="55" xr:uid="{00000000-0005-0000-0000-000039000000}"/>
    <cellStyle name="Normal 9" xfId="56" xr:uid="{00000000-0005-0000-0000-00003A000000}"/>
    <cellStyle name="Normal_Note-Thai_Q1-2002" xfId="57" xr:uid="{00000000-0005-0000-0000-00003B000000}"/>
    <cellStyle name="Normal_Sheet1" xfId="58" xr:uid="{00000000-0005-0000-0000-00003C000000}"/>
    <cellStyle name="Percent" xfId="102" builtinId="5"/>
    <cellStyle name="Percent 2" xfId="59" xr:uid="{00000000-0005-0000-0000-00003E000000}"/>
    <cellStyle name="Percent 3" xfId="60" xr:uid="{00000000-0005-0000-0000-00003F000000}"/>
    <cellStyle name="Percent 4" xfId="61" xr:uid="{00000000-0005-0000-0000-000040000000}"/>
    <cellStyle name="SAPBEXaggData" xfId="62" xr:uid="{00000000-0005-0000-0000-000041000000}"/>
    <cellStyle name="SAPBEXaggDataEmph" xfId="63" xr:uid="{00000000-0005-0000-0000-000042000000}"/>
    <cellStyle name="SAPBEXaggItem" xfId="64" xr:uid="{00000000-0005-0000-0000-000043000000}"/>
    <cellStyle name="SAPBEXaggItemX" xfId="65" xr:uid="{00000000-0005-0000-0000-000044000000}"/>
    <cellStyle name="SAPBEXchaText" xfId="66" xr:uid="{00000000-0005-0000-0000-000045000000}"/>
    <cellStyle name="SAPBEXexcBad7" xfId="67" xr:uid="{00000000-0005-0000-0000-000046000000}"/>
    <cellStyle name="SAPBEXexcBad8" xfId="68" xr:uid="{00000000-0005-0000-0000-000047000000}"/>
    <cellStyle name="SAPBEXexcBad9" xfId="69" xr:uid="{00000000-0005-0000-0000-000048000000}"/>
    <cellStyle name="SAPBEXexcCritical4" xfId="70" xr:uid="{00000000-0005-0000-0000-000049000000}"/>
    <cellStyle name="SAPBEXexcCritical5" xfId="71" xr:uid="{00000000-0005-0000-0000-00004A000000}"/>
    <cellStyle name="SAPBEXexcCritical6" xfId="72" xr:uid="{00000000-0005-0000-0000-00004B000000}"/>
    <cellStyle name="SAPBEXexcGood1" xfId="73" xr:uid="{00000000-0005-0000-0000-00004C000000}"/>
    <cellStyle name="SAPBEXexcGood2" xfId="74" xr:uid="{00000000-0005-0000-0000-00004D000000}"/>
    <cellStyle name="SAPBEXexcGood3" xfId="75" xr:uid="{00000000-0005-0000-0000-00004E000000}"/>
    <cellStyle name="SAPBEXfilterDrill" xfId="76" xr:uid="{00000000-0005-0000-0000-00004F000000}"/>
    <cellStyle name="SAPBEXfilterItem" xfId="77" xr:uid="{00000000-0005-0000-0000-000050000000}"/>
    <cellStyle name="SAPBEXfilterText" xfId="78" xr:uid="{00000000-0005-0000-0000-000051000000}"/>
    <cellStyle name="SAPBEXformats" xfId="79" xr:uid="{00000000-0005-0000-0000-000052000000}"/>
    <cellStyle name="SAPBEXheaderItem" xfId="80" xr:uid="{00000000-0005-0000-0000-000053000000}"/>
    <cellStyle name="SAPBEXheaderText" xfId="81" xr:uid="{00000000-0005-0000-0000-000054000000}"/>
    <cellStyle name="SAPBEXHLevel0" xfId="82" xr:uid="{00000000-0005-0000-0000-000055000000}"/>
    <cellStyle name="SAPBEXHLevel0X" xfId="83" xr:uid="{00000000-0005-0000-0000-000056000000}"/>
    <cellStyle name="SAPBEXHLevel1" xfId="84" xr:uid="{00000000-0005-0000-0000-000057000000}"/>
    <cellStyle name="SAPBEXHLevel1X" xfId="85" xr:uid="{00000000-0005-0000-0000-000058000000}"/>
    <cellStyle name="SAPBEXHLevel2" xfId="86" xr:uid="{00000000-0005-0000-0000-000059000000}"/>
    <cellStyle name="SAPBEXHLevel2X" xfId="87" xr:uid="{00000000-0005-0000-0000-00005A000000}"/>
    <cellStyle name="SAPBEXHLevel3" xfId="88" xr:uid="{00000000-0005-0000-0000-00005B000000}"/>
    <cellStyle name="SAPBEXHLevel3X" xfId="89" xr:uid="{00000000-0005-0000-0000-00005C000000}"/>
    <cellStyle name="SAPBEXresData" xfId="90" xr:uid="{00000000-0005-0000-0000-00005D000000}"/>
    <cellStyle name="SAPBEXresDataEmph" xfId="91" xr:uid="{00000000-0005-0000-0000-00005E000000}"/>
    <cellStyle name="SAPBEXresItem" xfId="92" xr:uid="{00000000-0005-0000-0000-00005F000000}"/>
    <cellStyle name="SAPBEXresItemX" xfId="93" xr:uid="{00000000-0005-0000-0000-000060000000}"/>
    <cellStyle name="SAPBEXstdData" xfId="94" xr:uid="{00000000-0005-0000-0000-000061000000}"/>
    <cellStyle name="SAPBEXstdDataEmph" xfId="95" xr:uid="{00000000-0005-0000-0000-000062000000}"/>
    <cellStyle name="SAPBEXstdItem" xfId="96" xr:uid="{00000000-0005-0000-0000-000063000000}"/>
    <cellStyle name="SAPBEXstdItemX" xfId="97" xr:uid="{00000000-0005-0000-0000-000064000000}"/>
    <cellStyle name="SAPBEXtitle" xfId="98" xr:uid="{00000000-0005-0000-0000-000065000000}"/>
    <cellStyle name="SAPBEXundefined" xfId="99" xr:uid="{00000000-0005-0000-0000-000066000000}"/>
  </cellStyles>
  <dxfs count="0"/>
  <tableStyles count="1" defaultTableStyle="TableStyleMedium9" defaultPivotStyle="PivotStyleLight16">
    <tableStyle name="Invisible" pivot="0" table="0" count="0" xr9:uid="{8EC037A7-F52A-4EE4-8684-83243B3824B7}"/>
  </tableStyles>
  <colors>
    <mruColors>
      <color rgb="FF00FF00"/>
      <color rgb="FFCCFFCC"/>
      <color rgb="FF00FFFF"/>
      <color rgb="FFFAD4EC"/>
      <color rgb="FFFF00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rachac\Desktop\OneDrive_1_3-7-2569\Q22025\2025%20June_FSA_AIS_EN_Q22025_Excel.xlsx" TargetMode="External"/><Relationship Id="rId1" Type="http://schemas.openxmlformats.org/officeDocument/2006/relationships/externalLinkPath" Target="https://mimotech.sharepoint.com/sites/GLMA_1/Shared%20Documents/GLMA_1/AIS-FS-Y2026-Q2/Q22025/2025%20June_FSA_AIS_EN_Q22025_Exc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FP(2-4)"/>
      <sheetName val="SI (3M)(5)"/>
      <sheetName val="SCI (3M)(6)"/>
      <sheetName val="SI (6M)(7)"/>
      <sheetName val="SCI (6M)(8)"/>
      <sheetName val="SCE(Conso) PY(9)"/>
      <sheetName val="SCE(Conso) CY(10)"/>
      <sheetName val="SCE (Separate) PY(11)"/>
      <sheetName val="SCE (Separate) CY(12)"/>
      <sheetName val="SCF(13-14)"/>
    </sheetNames>
    <sheetDataSet>
      <sheetData sheetId="0">
        <row r="143">
          <cell r="H143">
            <v>76191610</v>
          </cell>
        </row>
      </sheetData>
      <sheetData sheetId="1"/>
      <sheetData sheetId="2"/>
      <sheetData sheetId="3">
        <row r="42">
          <cell r="C42">
            <v>21565411</v>
          </cell>
        </row>
      </sheetData>
      <sheetData sheetId="4">
        <row r="23">
          <cell r="C23">
            <v>-34361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5.bin"/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rgb="FFFFC000"/>
    <pageSetUpPr fitToPage="1"/>
  </sheetPr>
  <dimension ref="A1:R140"/>
  <sheetViews>
    <sheetView topLeftCell="A8" zoomScale="70" zoomScaleNormal="70" zoomScaleSheetLayoutView="85" workbookViewId="0">
      <selection activeCell="D76" sqref="D76"/>
    </sheetView>
  </sheetViews>
  <sheetFormatPr defaultColWidth="9.453125" defaultRowHeight="23.15" customHeight="1" outlineLevelRow="1"/>
  <cols>
    <col min="1" max="1" width="52.81640625" style="97" customWidth="1"/>
    <col min="2" max="2" width="8.453125" style="99" customWidth="1"/>
    <col min="3" max="3" width="1.453125" style="99" customWidth="1"/>
    <col min="4" max="4" width="17.54296875" style="103" customWidth="1"/>
    <col min="5" max="5" width="2.453125" style="107" customWidth="1"/>
    <col min="6" max="6" width="17.54296875" style="103" customWidth="1"/>
    <col min="7" max="7" width="1.54296875" style="107" customWidth="1"/>
    <col min="8" max="8" width="17.54296875" style="107" customWidth="1"/>
    <col min="9" max="9" width="1.54296875" style="107" customWidth="1"/>
    <col min="10" max="11" width="17.54296875" style="45" customWidth="1"/>
    <col min="12" max="12" width="13.54296875" style="96" bestFit="1" customWidth="1"/>
    <col min="13" max="13" width="11" style="96" customWidth="1"/>
    <col min="14" max="14" width="13.54296875" style="96" bestFit="1" customWidth="1"/>
    <col min="15" max="15" width="11.81640625" style="96" customWidth="1"/>
    <col min="16" max="16" width="13.54296875" style="96" bestFit="1" customWidth="1"/>
    <col min="17" max="17" width="9.81640625" style="96" customWidth="1"/>
    <col min="18" max="18" width="14.453125" style="96" customWidth="1"/>
    <col min="19" max="19" width="15.453125" style="96" bestFit="1" customWidth="1"/>
    <col min="20" max="21" width="9.453125" style="96"/>
    <col min="22" max="22" width="14.453125" style="96" bestFit="1" customWidth="1"/>
    <col min="23" max="16384" width="9.453125" style="96"/>
  </cols>
  <sheetData>
    <row r="1" spans="1:11" s="90" customFormat="1" ht="23.15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89"/>
    </row>
    <row r="2" spans="1:11" s="90" customFormat="1" ht="23.15" customHeight="1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K2" s="89"/>
    </row>
    <row r="3" spans="1:11" s="90" customFormat="1" ht="23.15" customHeight="1">
      <c r="A3" s="196" t="s">
        <v>2</v>
      </c>
      <c r="B3" s="196"/>
      <c r="C3" s="196"/>
      <c r="D3" s="196"/>
      <c r="E3" s="196"/>
      <c r="F3" s="196"/>
      <c r="G3" s="196"/>
      <c r="H3" s="196"/>
      <c r="I3" s="196"/>
      <c r="J3" s="196"/>
      <c r="K3" s="89"/>
    </row>
    <row r="4" spans="1:11" s="90" customFormat="1" ht="23.15" customHeight="1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</row>
    <row r="5" spans="1:11" s="90" customFormat="1" ht="23.15" customHeight="1">
      <c r="A5" s="197" t="s">
        <v>3</v>
      </c>
      <c r="B5" s="197"/>
      <c r="C5" s="197"/>
      <c r="D5" s="197"/>
      <c r="E5" s="197"/>
      <c r="F5" s="197"/>
      <c r="G5" s="197"/>
      <c r="H5" s="197"/>
      <c r="I5" s="197"/>
      <c r="J5" s="197"/>
      <c r="K5" s="91"/>
    </row>
    <row r="6" spans="1:11" s="90" customFormat="1" ht="6" customHeight="1">
      <c r="A6" s="92"/>
      <c r="B6" s="93"/>
      <c r="C6" s="93"/>
      <c r="D6" s="92"/>
      <c r="E6" s="92"/>
      <c r="F6" s="92"/>
      <c r="G6" s="44"/>
      <c r="H6" s="92"/>
      <c r="I6" s="92"/>
      <c r="J6" s="92"/>
      <c r="K6" s="92"/>
    </row>
    <row r="7" spans="1:11" ht="23.15" customHeight="1">
      <c r="A7" s="94"/>
      <c r="B7" s="95" t="s">
        <v>4</v>
      </c>
      <c r="C7" s="95"/>
      <c r="D7" s="196" t="s">
        <v>5</v>
      </c>
      <c r="E7" s="196"/>
      <c r="F7" s="196"/>
      <c r="G7" s="89"/>
      <c r="H7" s="196" t="s">
        <v>6</v>
      </c>
      <c r="I7" s="196"/>
      <c r="J7" s="196"/>
      <c r="K7" s="89"/>
    </row>
    <row r="8" spans="1:11" ht="23.15" customHeight="1">
      <c r="A8" s="94"/>
      <c r="B8" s="89"/>
      <c r="C8" s="89"/>
      <c r="D8" s="196" t="s">
        <v>7</v>
      </c>
      <c r="E8" s="196"/>
      <c r="F8" s="196"/>
      <c r="G8" s="89"/>
      <c r="H8" s="196" t="s">
        <v>7</v>
      </c>
      <c r="I8" s="196"/>
      <c r="J8" s="196"/>
      <c r="K8" s="89"/>
    </row>
    <row r="9" spans="1:11" ht="23.15" customHeight="1">
      <c r="B9" s="89"/>
      <c r="C9" s="89"/>
      <c r="D9" s="89" t="s">
        <v>8</v>
      </c>
      <c r="E9" s="89"/>
      <c r="F9" s="89" t="s">
        <v>9</v>
      </c>
      <c r="G9" s="89"/>
      <c r="H9" s="89" t="s">
        <v>8</v>
      </c>
      <c r="I9" s="89"/>
      <c r="J9" s="89" t="s">
        <v>9</v>
      </c>
      <c r="K9" s="89"/>
    </row>
    <row r="10" spans="1:11" ht="23.15" customHeight="1">
      <c r="B10" s="89"/>
      <c r="C10" s="89"/>
      <c r="D10" s="89" t="s">
        <v>10</v>
      </c>
      <c r="E10" s="89"/>
      <c r="F10" s="89" t="s">
        <v>11</v>
      </c>
      <c r="G10" s="89"/>
      <c r="H10" s="89" t="s">
        <v>10</v>
      </c>
      <c r="I10" s="89"/>
      <c r="J10" s="89" t="s">
        <v>11</v>
      </c>
      <c r="K10" s="89"/>
    </row>
    <row r="11" spans="1:11" ht="23.15" customHeight="1">
      <c r="A11" s="98"/>
      <c r="D11" s="89">
        <v>2026</v>
      </c>
      <c r="E11" s="89"/>
      <c r="F11" s="89">
        <v>2025</v>
      </c>
      <c r="G11" s="89"/>
      <c r="H11" s="89">
        <v>2026</v>
      </c>
      <c r="I11" s="89"/>
      <c r="J11" s="89">
        <v>2025</v>
      </c>
      <c r="K11" s="89"/>
    </row>
    <row r="12" spans="1:11" ht="23.15" customHeight="1">
      <c r="A12" s="89"/>
      <c r="B12" s="89"/>
      <c r="C12" s="89"/>
      <c r="D12" s="89" t="s">
        <v>12</v>
      </c>
      <c r="E12" s="89"/>
      <c r="F12" s="89"/>
      <c r="G12" s="89"/>
      <c r="H12" s="89" t="s">
        <v>12</v>
      </c>
      <c r="I12" s="89"/>
      <c r="J12" s="89"/>
      <c r="K12" s="89"/>
    </row>
    <row r="13" spans="1:11" ht="23.15" customHeight="1">
      <c r="A13" s="98" t="s">
        <v>13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</row>
    <row r="14" spans="1:11" ht="23.15" customHeight="1">
      <c r="A14" s="98" t="s">
        <v>14</v>
      </c>
      <c r="D14" s="45"/>
      <c r="E14" s="45"/>
      <c r="F14" s="45"/>
      <c r="G14" s="45"/>
      <c r="H14" s="45"/>
      <c r="I14" s="45"/>
    </row>
    <row r="15" spans="1:11" ht="23.15" customHeight="1">
      <c r="A15" s="100" t="s">
        <v>15</v>
      </c>
      <c r="B15" s="99">
        <v>13</v>
      </c>
      <c r="D15" s="43">
        <v>14144006</v>
      </c>
      <c r="E15" s="43"/>
      <c r="F15" s="43">
        <v>25353770</v>
      </c>
      <c r="G15" s="49"/>
      <c r="H15" s="43">
        <v>778152</v>
      </c>
      <c r="I15" s="49"/>
      <c r="J15" s="43">
        <v>1631552</v>
      </c>
      <c r="K15" s="43"/>
    </row>
    <row r="16" spans="1:11" ht="23.15" customHeight="1">
      <c r="A16" s="100" t="s">
        <v>16</v>
      </c>
      <c r="B16" s="99">
        <v>2</v>
      </c>
      <c r="D16" s="43">
        <v>317299</v>
      </c>
      <c r="E16" s="43"/>
      <c r="F16" s="43">
        <v>471020</v>
      </c>
      <c r="G16" s="49"/>
      <c r="H16" s="43">
        <v>0</v>
      </c>
      <c r="I16" s="49"/>
      <c r="J16" s="43">
        <v>0</v>
      </c>
      <c r="K16" s="43"/>
    </row>
    <row r="17" spans="1:18" ht="23.15" customHeight="1">
      <c r="A17" s="100" t="s">
        <v>17</v>
      </c>
      <c r="D17" s="43">
        <v>115808</v>
      </c>
      <c r="E17" s="43"/>
      <c r="F17" s="43">
        <v>615559</v>
      </c>
      <c r="G17" s="49"/>
      <c r="H17" s="43">
        <v>0</v>
      </c>
      <c r="I17" s="49"/>
      <c r="J17" s="43">
        <v>0</v>
      </c>
      <c r="K17" s="43"/>
    </row>
    <row r="18" spans="1:18" ht="23.15" customHeight="1">
      <c r="A18" s="100" t="s">
        <v>18</v>
      </c>
      <c r="B18" s="99" t="s">
        <v>19</v>
      </c>
      <c r="D18" s="43">
        <v>18784825</v>
      </c>
      <c r="E18" s="43"/>
      <c r="F18" s="43">
        <v>17916332</v>
      </c>
      <c r="G18" s="49"/>
      <c r="H18" s="43">
        <v>728556</v>
      </c>
      <c r="I18" s="49"/>
      <c r="J18" s="43">
        <v>331446</v>
      </c>
      <c r="K18" s="43"/>
    </row>
    <row r="19" spans="1:18" ht="23.15" customHeight="1">
      <c r="A19" s="100" t="s">
        <v>20</v>
      </c>
      <c r="B19" s="99">
        <v>4</v>
      </c>
      <c r="D19" s="43">
        <v>2865959</v>
      </c>
      <c r="E19" s="43"/>
      <c r="F19" s="43">
        <v>2936909</v>
      </c>
      <c r="G19" s="49"/>
      <c r="H19" s="43">
        <v>0</v>
      </c>
      <c r="I19" s="49"/>
      <c r="J19" s="43">
        <v>0</v>
      </c>
      <c r="K19" s="43"/>
    </row>
    <row r="20" spans="1:18" ht="23.15" customHeight="1">
      <c r="A20" s="100" t="s">
        <v>21</v>
      </c>
      <c r="B20" s="99">
        <v>13</v>
      </c>
      <c r="D20" s="43">
        <v>0</v>
      </c>
      <c r="E20" s="43"/>
      <c r="F20" s="43">
        <v>0</v>
      </c>
      <c r="G20" s="49"/>
      <c r="H20" s="43">
        <v>77144792</v>
      </c>
      <c r="I20" s="49"/>
      <c r="J20" s="43">
        <v>44021250</v>
      </c>
      <c r="K20" s="43"/>
    </row>
    <row r="21" spans="1:18" ht="23.15" customHeight="1">
      <c r="A21" s="100" t="s">
        <v>22</v>
      </c>
      <c r="B21" s="99">
        <v>13</v>
      </c>
      <c r="D21" s="43">
        <v>929625</v>
      </c>
      <c r="E21" s="43"/>
      <c r="F21" s="43">
        <v>1104625</v>
      </c>
      <c r="G21" s="49"/>
      <c r="H21" s="43">
        <v>0</v>
      </c>
      <c r="I21" s="49"/>
      <c r="J21" s="43">
        <v>0</v>
      </c>
      <c r="K21" s="43"/>
    </row>
    <row r="22" spans="1:18" ht="23.15" customHeight="1">
      <c r="A22" s="100" t="s">
        <v>23</v>
      </c>
      <c r="D22" s="43">
        <v>4288736</v>
      </c>
      <c r="E22" s="43"/>
      <c r="F22" s="43">
        <v>4107423</v>
      </c>
      <c r="G22" s="49"/>
      <c r="H22" s="43">
        <v>0</v>
      </c>
      <c r="I22" s="49"/>
      <c r="J22" s="43">
        <v>0</v>
      </c>
      <c r="K22" s="43"/>
    </row>
    <row r="23" spans="1:18" ht="23.15" customHeight="1">
      <c r="A23" s="100" t="s">
        <v>24</v>
      </c>
      <c r="D23" s="43">
        <v>297207</v>
      </c>
      <c r="E23" s="43"/>
      <c r="F23" s="43">
        <v>42344</v>
      </c>
      <c r="G23" s="49"/>
      <c r="H23" s="43">
        <v>28716</v>
      </c>
      <c r="I23" s="43"/>
      <c r="J23" s="43">
        <v>38245</v>
      </c>
      <c r="K23" s="43"/>
    </row>
    <row r="24" spans="1:18" ht="23.15" customHeight="1">
      <c r="A24" s="100" t="s">
        <v>25</v>
      </c>
      <c r="B24" s="99">
        <v>14</v>
      </c>
      <c r="D24" s="43">
        <v>181957</v>
      </c>
      <c r="E24" s="43"/>
      <c r="F24" s="43">
        <v>2000</v>
      </c>
      <c r="G24" s="49"/>
      <c r="H24" s="43">
        <v>0</v>
      </c>
      <c r="I24" s="43"/>
      <c r="J24" s="43">
        <v>0</v>
      </c>
      <c r="K24" s="43"/>
    </row>
    <row r="25" spans="1:18" ht="23.15" customHeight="1">
      <c r="A25" s="100" t="s">
        <v>26</v>
      </c>
      <c r="D25" s="43">
        <v>137139</v>
      </c>
      <c r="E25" s="43"/>
      <c r="F25" s="43">
        <v>154003</v>
      </c>
      <c r="G25" s="49"/>
      <c r="H25" s="43">
        <v>2894</v>
      </c>
      <c r="I25" s="43"/>
      <c r="J25" s="43">
        <v>993</v>
      </c>
      <c r="K25" s="43"/>
    </row>
    <row r="26" spans="1:18" s="102" customFormat="1" ht="23.15" customHeight="1">
      <c r="A26" s="101" t="s">
        <v>27</v>
      </c>
      <c r="B26" s="77"/>
      <c r="C26" s="77"/>
      <c r="D26" s="40">
        <f>SUM(D15:D25)</f>
        <v>42062561</v>
      </c>
      <c r="E26" s="43"/>
      <c r="F26" s="40">
        <f>SUM(F15:F25)</f>
        <v>52703985</v>
      </c>
      <c r="G26" s="49"/>
      <c r="H26" s="40">
        <f>SUM(H15:H25)</f>
        <v>78683110</v>
      </c>
      <c r="I26" s="49"/>
      <c r="J26" s="40">
        <f>SUM(J15:J25)</f>
        <v>46023486</v>
      </c>
      <c r="K26" s="49"/>
      <c r="L26" s="96"/>
      <c r="M26" s="96"/>
      <c r="N26" s="96"/>
      <c r="O26" s="96"/>
      <c r="P26" s="96"/>
    </row>
    <row r="27" spans="1:18" ht="23.15" customHeight="1">
      <c r="D27" s="46"/>
      <c r="E27" s="43"/>
      <c r="F27" s="49"/>
      <c r="G27" s="49"/>
      <c r="H27" s="49"/>
      <c r="I27" s="49"/>
      <c r="J27" s="49"/>
      <c r="K27" s="49"/>
    </row>
    <row r="28" spans="1:18" ht="23.15" customHeight="1">
      <c r="A28" s="98" t="s">
        <v>28</v>
      </c>
      <c r="D28" s="49"/>
      <c r="E28" s="43"/>
      <c r="F28" s="49"/>
      <c r="G28" s="49"/>
      <c r="H28" s="49"/>
      <c r="I28" s="49"/>
      <c r="J28" s="49"/>
      <c r="K28" s="49"/>
      <c r="Q28" s="102"/>
      <c r="R28" s="102"/>
    </row>
    <row r="29" spans="1:18" ht="23.15" customHeight="1">
      <c r="A29" s="100" t="s">
        <v>29</v>
      </c>
      <c r="B29" s="99">
        <v>14</v>
      </c>
      <c r="D29" s="43">
        <v>3046365</v>
      </c>
      <c r="E29" s="43"/>
      <c r="F29" s="43">
        <v>115215</v>
      </c>
      <c r="G29" s="49"/>
      <c r="H29" s="43">
        <v>2335242</v>
      </c>
      <c r="I29" s="49"/>
      <c r="J29" s="43">
        <v>61922</v>
      </c>
      <c r="K29" s="49"/>
    </row>
    <row r="30" spans="1:18" ht="23.15" customHeight="1">
      <c r="A30" s="100" t="s">
        <v>30</v>
      </c>
      <c r="B30" s="99">
        <v>5</v>
      </c>
      <c r="D30" s="43">
        <v>0</v>
      </c>
      <c r="E30" s="43"/>
      <c r="F30" s="43">
        <v>0</v>
      </c>
      <c r="G30" s="49"/>
      <c r="H30" s="43">
        <v>98844284</v>
      </c>
      <c r="I30" s="49"/>
      <c r="J30" s="46">
        <v>128669012</v>
      </c>
      <c r="K30" s="49"/>
      <c r="Q30" s="102"/>
      <c r="R30" s="102"/>
    </row>
    <row r="31" spans="1:18" ht="23.15" customHeight="1">
      <c r="A31" s="100" t="s">
        <v>31</v>
      </c>
      <c r="B31" s="99">
        <v>6</v>
      </c>
      <c r="D31" s="43">
        <v>15481271</v>
      </c>
      <c r="E31" s="43"/>
      <c r="F31" s="43">
        <v>12962076</v>
      </c>
      <c r="G31" s="49"/>
      <c r="H31" s="43">
        <v>13874657</v>
      </c>
      <c r="I31" s="49"/>
      <c r="J31" s="46">
        <v>12147070</v>
      </c>
      <c r="K31" s="49"/>
    </row>
    <row r="32" spans="1:18" ht="23.15" customHeight="1">
      <c r="A32" s="100" t="s">
        <v>32</v>
      </c>
      <c r="B32" s="99">
        <v>13</v>
      </c>
      <c r="D32" s="43">
        <v>390000</v>
      </c>
      <c r="E32" s="43"/>
      <c r="F32" s="43">
        <v>125000</v>
      </c>
      <c r="G32" s="49"/>
      <c r="H32" s="43">
        <v>0</v>
      </c>
      <c r="I32" s="43"/>
      <c r="J32" s="43">
        <v>0</v>
      </c>
      <c r="K32" s="49"/>
      <c r="Q32" s="102"/>
      <c r="R32" s="102"/>
    </row>
    <row r="33" spans="1:18" ht="23.15" customHeight="1">
      <c r="A33" s="100" t="s">
        <v>33</v>
      </c>
      <c r="B33" s="99">
        <v>7</v>
      </c>
      <c r="D33" s="43">
        <v>116439757</v>
      </c>
      <c r="E33" s="43"/>
      <c r="F33" s="43">
        <v>118626352</v>
      </c>
      <c r="G33" s="49"/>
      <c r="H33" s="43">
        <v>100524</v>
      </c>
      <c r="I33" s="43"/>
      <c r="J33" s="43">
        <v>31791</v>
      </c>
      <c r="K33" s="49"/>
    </row>
    <row r="34" spans="1:18" ht="23.15" customHeight="1">
      <c r="A34" s="100" t="s">
        <v>34</v>
      </c>
      <c r="B34" s="99">
        <v>7</v>
      </c>
      <c r="D34" s="43">
        <v>75094485</v>
      </c>
      <c r="E34" s="43"/>
      <c r="F34" s="43">
        <v>79897348</v>
      </c>
      <c r="G34" s="49"/>
      <c r="H34" s="43">
        <v>246578</v>
      </c>
      <c r="I34" s="49"/>
      <c r="J34" s="43">
        <v>159117</v>
      </c>
      <c r="K34" s="49"/>
      <c r="Q34" s="102"/>
      <c r="R34" s="102"/>
    </row>
    <row r="35" spans="1:18" ht="23.15" customHeight="1">
      <c r="A35" s="100" t="s">
        <v>35</v>
      </c>
      <c r="D35" s="43">
        <v>11744479</v>
      </c>
      <c r="E35" s="43"/>
      <c r="F35" s="43">
        <v>11744479</v>
      </c>
      <c r="G35" s="49"/>
      <c r="H35" s="43">
        <v>0</v>
      </c>
      <c r="I35" s="49"/>
      <c r="J35" s="43">
        <v>0</v>
      </c>
      <c r="K35" s="49"/>
    </row>
    <row r="36" spans="1:18" ht="23.15" customHeight="1">
      <c r="A36" s="100" t="s">
        <v>36</v>
      </c>
      <c r="B36" s="99">
        <v>7</v>
      </c>
      <c r="D36" s="43">
        <v>28290135</v>
      </c>
      <c r="E36" s="43"/>
      <c r="F36" s="43">
        <v>27635601</v>
      </c>
      <c r="G36" s="49"/>
      <c r="H36" s="43">
        <v>2803</v>
      </c>
      <c r="I36" s="43"/>
      <c r="J36" s="43">
        <v>2836</v>
      </c>
      <c r="K36" s="49"/>
      <c r="Q36" s="102"/>
      <c r="R36" s="102"/>
    </row>
    <row r="37" spans="1:18" ht="23.15" customHeight="1">
      <c r="A37" s="100" t="s">
        <v>37</v>
      </c>
      <c r="B37" s="99">
        <v>7</v>
      </c>
      <c r="D37" s="43">
        <v>101743503</v>
      </c>
      <c r="E37" s="43"/>
      <c r="F37" s="43">
        <v>108705713</v>
      </c>
      <c r="G37" s="49"/>
      <c r="H37" s="43">
        <v>0</v>
      </c>
      <c r="I37" s="49"/>
      <c r="J37" s="43">
        <v>0</v>
      </c>
      <c r="K37" s="49"/>
    </row>
    <row r="38" spans="1:18" ht="23.15" customHeight="1">
      <c r="A38" s="100" t="s">
        <v>38</v>
      </c>
      <c r="D38" s="43">
        <v>6106138</v>
      </c>
      <c r="E38" s="43"/>
      <c r="F38" s="43">
        <v>6293157</v>
      </c>
      <c r="G38" s="49"/>
      <c r="H38" s="43">
        <v>492577</v>
      </c>
      <c r="I38" s="43"/>
      <c r="J38" s="43">
        <v>477649</v>
      </c>
      <c r="K38" s="49"/>
      <c r="Q38" s="102"/>
      <c r="R38" s="102"/>
    </row>
    <row r="39" spans="1:18" ht="23.15" customHeight="1">
      <c r="A39" s="100" t="s">
        <v>39</v>
      </c>
      <c r="D39" s="43">
        <v>1388084</v>
      </c>
      <c r="E39" s="43"/>
      <c r="F39" s="43">
        <v>1464281</v>
      </c>
      <c r="G39" s="49"/>
      <c r="H39" s="43">
        <v>115066</v>
      </c>
      <c r="I39" s="49"/>
      <c r="J39" s="43">
        <v>73402</v>
      </c>
      <c r="K39" s="49"/>
    </row>
    <row r="40" spans="1:18" s="102" customFormat="1" ht="23.15" customHeight="1">
      <c r="A40" s="101" t="s">
        <v>40</v>
      </c>
      <c r="B40" s="95"/>
      <c r="C40" s="95"/>
      <c r="D40" s="41">
        <f>SUM(D29:D39)</f>
        <v>359724217</v>
      </c>
      <c r="E40" s="43"/>
      <c r="F40" s="48">
        <f>SUM(F29:F39)</f>
        <v>367569222</v>
      </c>
      <c r="G40" s="49"/>
      <c r="H40" s="41">
        <f>SUM(H29:H39)</f>
        <v>116011731</v>
      </c>
      <c r="I40" s="49"/>
      <c r="J40" s="48">
        <f>SUM(J29:J39)</f>
        <v>141622799</v>
      </c>
      <c r="K40" s="49"/>
      <c r="L40" s="96"/>
      <c r="M40" s="96"/>
      <c r="N40" s="96"/>
      <c r="O40" s="96"/>
      <c r="P40" s="96"/>
    </row>
    <row r="41" spans="1:18" s="102" customFormat="1" ht="23.15" customHeight="1" thickBot="1">
      <c r="A41" s="98" t="s">
        <v>41</v>
      </c>
      <c r="B41" s="45"/>
      <c r="C41" s="45"/>
      <c r="D41" s="39">
        <f>D26+D40</f>
        <v>401786778</v>
      </c>
      <c r="E41" s="43"/>
      <c r="F41" s="39">
        <f>F26+F40</f>
        <v>420273207</v>
      </c>
      <c r="G41" s="49"/>
      <c r="H41" s="39">
        <f>H26+H40</f>
        <v>194694841</v>
      </c>
      <c r="I41" s="49"/>
      <c r="J41" s="39">
        <f>J26+J40</f>
        <v>187646285</v>
      </c>
      <c r="K41" s="49"/>
      <c r="L41" s="96"/>
      <c r="M41" s="96"/>
      <c r="N41" s="96"/>
      <c r="O41" s="96"/>
      <c r="P41" s="96"/>
      <c r="Q41" s="96"/>
      <c r="R41" s="96"/>
    </row>
    <row r="42" spans="1:18" ht="23.15" customHeight="1" thickTop="1">
      <c r="E42" s="45"/>
      <c r="F42" s="45"/>
      <c r="G42" s="45"/>
      <c r="H42" s="60"/>
      <c r="I42" s="45"/>
    </row>
    <row r="43" spans="1:18" ht="23.15" customHeight="1">
      <c r="E43" s="45"/>
      <c r="F43" s="45"/>
      <c r="G43" s="45"/>
      <c r="H43" s="45"/>
      <c r="I43" s="45"/>
    </row>
    <row r="44" spans="1:18" ht="23.15" customHeight="1">
      <c r="E44" s="45"/>
      <c r="F44" s="45"/>
      <c r="G44" s="45"/>
      <c r="H44" s="45"/>
      <c r="I44" s="45"/>
    </row>
    <row r="45" spans="1:18" ht="23.15" customHeight="1" outlineLevel="1">
      <c r="D45" s="45"/>
      <c r="E45" s="45"/>
      <c r="F45" s="45"/>
      <c r="G45" s="45"/>
      <c r="H45" s="45"/>
      <c r="I45" s="45"/>
    </row>
    <row r="46" spans="1:18" ht="15.5" outlineLevel="1">
      <c r="D46" s="45"/>
      <c r="E46" s="45"/>
      <c r="F46" s="45"/>
      <c r="G46" s="45"/>
      <c r="H46" s="45"/>
      <c r="I46" s="45"/>
    </row>
    <row r="47" spans="1:18" ht="15.5" outlineLevel="1">
      <c r="D47" s="45"/>
      <c r="E47" s="45"/>
      <c r="F47" s="45"/>
      <c r="G47" s="45"/>
      <c r="H47" s="45"/>
      <c r="I47" s="45"/>
    </row>
    <row r="48" spans="1:18" s="90" customFormat="1" ht="15.5" outlineLevel="1">
      <c r="A48" s="196" t="s">
        <v>0</v>
      </c>
      <c r="B48" s="196"/>
      <c r="C48" s="196"/>
      <c r="D48" s="196"/>
      <c r="E48" s="196"/>
      <c r="F48" s="196"/>
      <c r="G48" s="196"/>
      <c r="H48" s="196"/>
      <c r="I48" s="196"/>
      <c r="J48" s="196"/>
      <c r="K48" s="89"/>
      <c r="L48" s="96"/>
      <c r="M48" s="96"/>
      <c r="N48" s="96"/>
      <c r="O48" s="96"/>
      <c r="P48" s="96"/>
    </row>
    <row r="49" spans="1:16" s="90" customFormat="1" ht="15.5" outlineLevel="1">
      <c r="A49" s="196" t="s">
        <v>42</v>
      </c>
      <c r="B49" s="196"/>
      <c r="C49" s="196"/>
      <c r="D49" s="196"/>
      <c r="E49" s="196"/>
      <c r="F49" s="196"/>
      <c r="G49" s="196"/>
      <c r="H49" s="196"/>
      <c r="I49" s="196"/>
      <c r="J49" s="196"/>
      <c r="K49" s="89"/>
      <c r="L49" s="96"/>
      <c r="M49" s="96"/>
      <c r="N49" s="96"/>
      <c r="O49" s="96"/>
      <c r="P49" s="96"/>
    </row>
    <row r="50" spans="1:16" s="90" customFormat="1" ht="15.5" outlineLevel="1">
      <c r="A50" s="196" t="s">
        <v>2</v>
      </c>
      <c r="B50" s="196"/>
      <c r="C50" s="196"/>
      <c r="D50" s="196"/>
      <c r="E50" s="196"/>
      <c r="F50" s="196"/>
      <c r="G50" s="196"/>
      <c r="H50" s="196"/>
      <c r="I50" s="196"/>
      <c r="J50" s="196"/>
      <c r="K50" s="89"/>
      <c r="L50" s="96"/>
      <c r="M50" s="96"/>
      <c r="N50" s="96"/>
      <c r="O50" s="96"/>
      <c r="P50" s="96"/>
    </row>
    <row r="51" spans="1:16" s="90" customFormat="1" ht="15.5" outlineLevel="1">
      <c r="A51" s="89"/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96"/>
      <c r="M51" s="96"/>
      <c r="N51" s="96"/>
      <c r="O51" s="96"/>
      <c r="P51" s="96"/>
    </row>
    <row r="52" spans="1:16" s="90" customFormat="1" ht="15.5" outlineLevel="1">
      <c r="A52" s="197" t="s">
        <v>3</v>
      </c>
      <c r="B52" s="197"/>
      <c r="C52" s="197"/>
      <c r="D52" s="197"/>
      <c r="E52" s="197"/>
      <c r="F52" s="197"/>
      <c r="G52" s="197"/>
      <c r="H52" s="197"/>
      <c r="I52" s="197"/>
      <c r="J52" s="197"/>
      <c r="K52" s="91"/>
      <c r="L52" s="96"/>
      <c r="M52" s="96"/>
      <c r="N52" s="96"/>
      <c r="O52" s="96"/>
      <c r="P52" s="96"/>
    </row>
    <row r="53" spans="1:16" s="90" customFormat="1" ht="15.5" outlineLevel="1">
      <c r="A53" s="92"/>
      <c r="B53" s="93"/>
      <c r="C53" s="93"/>
      <c r="D53" s="92"/>
      <c r="E53" s="92"/>
      <c r="F53" s="92"/>
      <c r="G53" s="44"/>
      <c r="H53" s="92"/>
      <c r="I53" s="92"/>
      <c r="J53" s="92"/>
      <c r="K53" s="92"/>
      <c r="L53" s="96"/>
      <c r="M53" s="96"/>
      <c r="N53" s="96"/>
      <c r="O53" s="96"/>
      <c r="P53" s="96"/>
    </row>
    <row r="54" spans="1:16" ht="15.5" outlineLevel="1">
      <c r="A54" s="94"/>
      <c r="B54" s="104" t="s">
        <v>4</v>
      </c>
      <c r="C54" s="104"/>
      <c r="D54" s="195" t="s">
        <v>5</v>
      </c>
      <c r="E54" s="195"/>
      <c r="F54" s="195"/>
      <c r="G54" s="105"/>
      <c r="H54" s="195" t="s">
        <v>6</v>
      </c>
      <c r="I54" s="195"/>
      <c r="J54" s="195"/>
      <c r="K54" s="105"/>
    </row>
    <row r="55" spans="1:16" ht="15.5" outlineLevel="1">
      <c r="A55" s="94"/>
      <c r="B55" s="105"/>
      <c r="C55" s="105"/>
      <c r="D55" s="195" t="s">
        <v>7</v>
      </c>
      <c r="E55" s="195"/>
      <c r="F55" s="195"/>
      <c r="G55" s="105"/>
      <c r="H55" s="195" t="s">
        <v>7</v>
      </c>
      <c r="I55" s="195"/>
      <c r="J55" s="195"/>
      <c r="K55" s="105"/>
    </row>
    <row r="56" spans="1:16" ht="15.5" outlineLevel="1">
      <c r="B56" s="89"/>
      <c r="C56" s="89"/>
      <c r="D56" s="89" t="s">
        <v>8</v>
      </c>
      <c r="E56" s="89"/>
      <c r="F56" s="89" t="s">
        <v>9</v>
      </c>
      <c r="G56" s="89"/>
      <c r="H56" s="89" t="s">
        <v>8</v>
      </c>
      <c r="I56" s="89"/>
      <c r="J56" s="89" t="s">
        <v>9</v>
      </c>
      <c r="K56" s="89"/>
    </row>
    <row r="57" spans="1:16" ht="15.5" outlineLevel="1">
      <c r="B57" s="89"/>
      <c r="C57" s="89"/>
      <c r="D57" s="89" t="s">
        <v>10</v>
      </c>
      <c r="E57" s="89"/>
      <c r="F57" s="89" t="s">
        <v>11</v>
      </c>
      <c r="G57" s="89"/>
      <c r="H57" s="89" t="s">
        <v>10</v>
      </c>
      <c r="I57" s="89"/>
      <c r="J57" s="89" t="s">
        <v>11</v>
      </c>
      <c r="K57" s="89"/>
    </row>
    <row r="58" spans="1:16" ht="15.5" outlineLevel="1">
      <c r="A58" s="106"/>
      <c r="D58" s="89">
        <v>2026</v>
      </c>
      <c r="E58" s="89"/>
      <c r="F58" s="89">
        <v>2025</v>
      </c>
      <c r="G58" s="89"/>
      <c r="H58" s="89">
        <v>2026</v>
      </c>
      <c r="I58" s="89"/>
      <c r="J58" s="89">
        <v>2025</v>
      </c>
      <c r="K58" s="89"/>
    </row>
    <row r="59" spans="1:16" ht="15.5" outlineLevel="1">
      <c r="B59" s="89"/>
      <c r="C59" s="89"/>
      <c r="D59" s="89" t="s">
        <v>12</v>
      </c>
      <c r="E59" s="89"/>
      <c r="F59" s="89"/>
      <c r="G59" s="89"/>
      <c r="H59" s="89" t="s">
        <v>12</v>
      </c>
      <c r="I59" s="89"/>
      <c r="J59" s="89"/>
      <c r="K59" s="89"/>
    </row>
    <row r="60" spans="1:16" ht="23.15" customHeight="1">
      <c r="A60" s="98" t="s">
        <v>43</v>
      </c>
      <c r="B60" s="89"/>
      <c r="C60" s="89"/>
      <c r="D60" s="89"/>
      <c r="E60" s="89"/>
      <c r="F60" s="89"/>
      <c r="G60" s="89"/>
      <c r="H60" s="89"/>
      <c r="I60" s="89"/>
      <c r="J60" s="89"/>
      <c r="K60" s="89"/>
    </row>
    <row r="61" spans="1:16" ht="23.15" customHeight="1">
      <c r="A61" s="98" t="s">
        <v>44</v>
      </c>
      <c r="D61" s="45"/>
      <c r="E61" s="45"/>
    </row>
    <row r="62" spans="1:16" ht="23.15" customHeight="1">
      <c r="A62" s="108" t="s">
        <v>45</v>
      </c>
      <c r="B62" s="99" t="s">
        <v>51</v>
      </c>
      <c r="D62" s="45">
        <v>21000000</v>
      </c>
      <c r="E62" s="45"/>
      <c r="F62" s="43">
        <v>0</v>
      </c>
      <c r="H62" s="107">
        <v>21000000</v>
      </c>
      <c r="J62" s="43">
        <v>0</v>
      </c>
    </row>
    <row r="63" spans="1:16" ht="23.15" customHeight="1">
      <c r="A63" s="108" t="s">
        <v>46</v>
      </c>
      <c r="B63" s="99">
        <v>13</v>
      </c>
      <c r="D63" s="43">
        <v>41288958</v>
      </c>
      <c r="E63" s="43"/>
      <c r="F63" s="43">
        <v>43563133</v>
      </c>
      <c r="G63" s="49"/>
      <c r="H63" s="43">
        <v>3439143</v>
      </c>
      <c r="I63" s="49"/>
      <c r="J63" s="43">
        <v>3095690</v>
      </c>
      <c r="K63" s="43"/>
      <c r="L63" s="43"/>
    </row>
    <row r="64" spans="1:16" ht="23.15" customHeight="1">
      <c r="A64" s="108" t="s">
        <v>47</v>
      </c>
      <c r="D64" s="43">
        <v>3360879</v>
      </c>
      <c r="E64" s="43"/>
      <c r="F64" s="43">
        <v>3360879</v>
      </c>
      <c r="G64" s="49"/>
      <c r="H64" s="43">
        <v>3220305</v>
      </c>
      <c r="I64" s="49"/>
      <c r="J64" s="43">
        <v>3220305</v>
      </c>
      <c r="K64" s="43"/>
    </row>
    <row r="65" spans="1:17" ht="23.15" customHeight="1">
      <c r="A65" s="108" t="s">
        <v>48</v>
      </c>
      <c r="D65" s="43">
        <v>6597647</v>
      </c>
      <c r="E65" s="43"/>
      <c r="F65" s="43">
        <v>6617305</v>
      </c>
      <c r="G65" s="49"/>
      <c r="H65" s="43">
        <v>0</v>
      </c>
      <c r="I65" s="43"/>
      <c r="J65" s="43">
        <v>0</v>
      </c>
      <c r="K65" s="43"/>
    </row>
    <row r="66" spans="1:17" ht="23.15" customHeight="1">
      <c r="A66" s="108" t="s">
        <v>49</v>
      </c>
      <c r="B66" s="99">
        <v>2</v>
      </c>
      <c r="D66" s="103">
        <v>421225</v>
      </c>
      <c r="E66" s="43"/>
      <c r="F66" s="43">
        <v>609146</v>
      </c>
      <c r="G66" s="49"/>
      <c r="H66" s="43">
        <v>0</v>
      </c>
      <c r="I66" s="43"/>
      <c r="J66" s="43">
        <v>0</v>
      </c>
      <c r="K66" s="43"/>
    </row>
    <row r="67" spans="1:17" ht="23.15" customHeight="1">
      <c r="A67" s="108" t="s">
        <v>50</v>
      </c>
      <c r="B67" s="99" t="s">
        <v>51</v>
      </c>
      <c r="D67" s="43">
        <v>4999943</v>
      </c>
      <c r="E67" s="43"/>
      <c r="F67" s="43">
        <v>20562009</v>
      </c>
      <c r="G67" s="49"/>
      <c r="H67" s="43">
        <v>0</v>
      </c>
      <c r="I67" s="43"/>
      <c r="J67" s="43">
        <v>7999055</v>
      </c>
      <c r="K67" s="43"/>
    </row>
    <row r="68" spans="1:17" ht="23.15" customHeight="1">
      <c r="A68" s="108" t="s">
        <v>52</v>
      </c>
      <c r="B68" s="99">
        <v>9</v>
      </c>
      <c r="D68" s="43">
        <v>7976594</v>
      </c>
      <c r="E68" s="43"/>
      <c r="F68" s="43">
        <v>8079484</v>
      </c>
      <c r="G68" s="49"/>
      <c r="H68" s="43">
        <v>0</v>
      </c>
      <c r="I68" s="49"/>
      <c r="J68" s="43">
        <v>0</v>
      </c>
      <c r="K68" s="43"/>
    </row>
    <row r="69" spans="1:17" ht="23.15" customHeight="1">
      <c r="A69" s="108" t="s">
        <v>53</v>
      </c>
      <c r="B69" s="99" t="s">
        <v>51</v>
      </c>
      <c r="D69" s="43">
        <v>13603603</v>
      </c>
      <c r="E69" s="43"/>
      <c r="F69" s="43">
        <v>13371946</v>
      </c>
      <c r="G69" s="49"/>
      <c r="H69" s="46">
        <v>141891</v>
      </c>
      <c r="I69" s="49"/>
      <c r="J69" s="43">
        <v>129001</v>
      </c>
      <c r="K69" s="43"/>
    </row>
    <row r="70" spans="1:17" ht="23.15" customHeight="1">
      <c r="A70" s="108" t="s">
        <v>54</v>
      </c>
      <c r="B70" s="99" t="s">
        <v>51</v>
      </c>
      <c r="D70" s="43">
        <v>0</v>
      </c>
      <c r="E70" s="43"/>
      <c r="F70" s="43">
        <v>0</v>
      </c>
      <c r="G70" s="49"/>
      <c r="H70" s="43">
        <v>6585000</v>
      </c>
      <c r="I70" s="49"/>
      <c r="J70" s="43">
        <v>6410000</v>
      </c>
      <c r="K70" s="43"/>
    </row>
    <row r="71" spans="1:17" ht="23.15" customHeight="1">
      <c r="A71" s="108" t="s">
        <v>55</v>
      </c>
      <c r="D71" s="43">
        <v>5977786</v>
      </c>
      <c r="E71" s="43"/>
      <c r="F71" s="43">
        <v>5443461</v>
      </c>
      <c r="G71" s="49"/>
      <c r="H71" s="46">
        <v>0</v>
      </c>
      <c r="I71" s="49"/>
      <c r="J71" s="43">
        <v>0</v>
      </c>
      <c r="K71" s="43"/>
    </row>
    <row r="72" spans="1:17" ht="23.15" customHeight="1">
      <c r="A72" s="108" t="s">
        <v>56</v>
      </c>
      <c r="B72" s="99">
        <v>14</v>
      </c>
      <c r="D72" s="43">
        <v>4430</v>
      </c>
      <c r="E72" s="43"/>
      <c r="F72" s="43">
        <v>26758</v>
      </c>
      <c r="G72" s="49"/>
      <c r="H72" s="43">
        <v>0</v>
      </c>
      <c r="I72" s="43"/>
      <c r="J72" s="43">
        <v>0</v>
      </c>
      <c r="K72" s="43"/>
    </row>
    <row r="73" spans="1:17" s="102" customFormat="1" ht="23.15" customHeight="1">
      <c r="A73" s="108" t="s">
        <v>57</v>
      </c>
      <c r="B73" s="95"/>
      <c r="C73" s="95"/>
      <c r="D73" s="43">
        <v>528457</v>
      </c>
      <c r="E73" s="43"/>
      <c r="F73" s="43">
        <v>543982</v>
      </c>
      <c r="G73" s="49"/>
      <c r="H73" s="43">
        <v>0</v>
      </c>
      <c r="I73" s="49"/>
      <c r="J73" s="43">
        <v>0</v>
      </c>
      <c r="K73" s="43"/>
      <c r="L73" s="96"/>
      <c r="M73" s="96"/>
      <c r="N73" s="96"/>
      <c r="O73" s="96"/>
      <c r="P73" s="96"/>
      <c r="Q73" s="96"/>
    </row>
    <row r="74" spans="1:17" ht="23.15" customHeight="1">
      <c r="A74" s="101" t="s">
        <v>58</v>
      </c>
      <c r="B74" s="107"/>
      <c r="C74" s="107"/>
      <c r="D74" s="41">
        <f>SUM(D62:D73)</f>
        <v>105759522</v>
      </c>
      <c r="E74" s="43"/>
      <c r="F74" s="41">
        <f>SUM(F62:F73)</f>
        <v>102178103</v>
      </c>
      <c r="G74" s="49"/>
      <c r="H74" s="41">
        <f>SUM(H62:H73)</f>
        <v>34386339</v>
      </c>
      <c r="I74" s="49"/>
      <c r="J74" s="41">
        <f>SUM(J62:J73)</f>
        <v>20854051</v>
      </c>
      <c r="K74" s="78"/>
    </row>
    <row r="75" spans="1:17" ht="23.15" customHeight="1">
      <c r="D75" s="46"/>
      <c r="E75" s="43"/>
      <c r="F75" s="46"/>
      <c r="G75" s="43"/>
      <c r="H75" s="43"/>
      <c r="I75" s="43"/>
      <c r="J75" s="43"/>
      <c r="K75" s="43"/>
    </row>
    <row r="76" spans="1:17" ht="23.15" customHeight="1">
      <c r="A76" s="98" t="s">
        <v>59</v>
      </c>
      <c r="D76" s="46"/>
      <c r="E76" s="43"/>
      <c r="F76" s="46"/>
      <c r="G76" s="43"/>
      <c r="H76" s="43"/>
      <c r="I76" s="43"/>
      <c r="J76" s="43"/>
      <c r="K76" s="43"/>
    </row>
    <row r="77" spans="1:17" ht="23.15" customHeight="1">
      <c r="A77" s="108" t="s">
        <v>60</v>
      </c>
      <c r="B77" s="99" t="s">
        <v>51</v>
      </c>
      <c r="D77" s="43">
        <v>123896378</v>
      </c>
      <c r="E77" s="43"/>
      <c r="F77" s="43">
        <v>77989012</v>
      </c>
      <c r="G77" s="49"/>
      <c r="H77" s="43">
        <v>106834002</v>
      </c>
      <c r="I77" s="49"/>
      <c r="J77" s="43">
        <v>58452399</v>
      </c>
      <c r="K77" s="43"/>
    </row>
    <row r="78" spans="1:17" ht="23.15" customHeight="1">
      <c r="A78" s="108" t="s">
        <v>61</v>
      </c>
      <c r="B78" s="99" t="s">
        <v>51</v>
      </c>
      <c r="D78" s="43">
        <v>74946006</v>
      </c>
      <c r="E78" s="43"/>
      <c r="F78" s="43">
        <v>80291262</v>
      </c>
      <c r="G78" s="49"/>
      <c r="H78" s="43">
        <v>105745</v>
      </c>
      <c r="I78" s="49"/>
      <c r="J78" s="43">
        <v>32043</v>
      </c>
      <c r="K78" s="43"/>
    </row>
    <row r="79" spans="1:17" ht="23.15" customHeight="1">
      <c r="A79" s="108" t="s">
        <v>62</v>
      </c>
      <c r="D79" s="43">
        <v>4360401</v>
      </c>
      <c r="E79" s="43"/>
      <c r="F79" s="43">
        <v>4316443</v>
      </c>
      <c r="G79" s="49"/>
      <c r="H79" s="43">
        <v>385891</v>
      </c>
      <c r="I79" s="49"/>
      <c r="J79" s="43">
        <v>434222</v>
      </c>
      <c r="K79" s="43"/>
    </row>
    <row r="80" spans="1:17" ht="23.15" customHeight="1">
      <c r="A80" s="108" t="s">
        <v>63</v>
      </c>
      <c r="B80" s="99">
        <v>9</v>
      </c>
      <c r="D80" s="43">
        <v>29634674</v>
      </c>
      <c r="E80" s="43"/>
      <c r="F80" s="43">
        <v>37122003</v>
      </c>
      <c r="G80" s="49"/>
      <c r="H80" s="43">
        <v>0</v>
      </c>
      <c r="I80" s="43"/>
      <c r="J80" s="43">
        <v>0</v>
      </c>
      <c r="K80" s="43"/>
    </row>
    <row r="81" spans="1:17" ht="23.15" customHeight="1">
      <c r="A81" s="108" t="s">
        <v>64</v>
      </c>
      <c r="B81" s="99">
        <v>14</v>
      </c>
      <c r="D81" s="43">
        <v>43820</v>
      </c>
      <c r="E81" s="43"/>
      <c r="F81" s="43">
        <v>60730</v>
      </c>
      <c r="G81" s="49"/>
      <c r="H81" s="43">
        <v>0</v>
      </c>
      <c r="I81" s="43"/>
      <c r="J81" s="43">
        <v>0</v>
      </c>
      <c r="K81" s="43"/>
    </row>
    <row r="82" spans="1:17" ht="23.15" customHeight="1">
      <c r="A82" s="108" t="s">
        <v>65</v>
      </c>
      <c r="D82" s="43">
        <v>6911898</v>
      </c>
      <c r="E82" s="43"/>
      <c r="F82" s="43">
        <v>7306864</v>
      </c>
      <c r="G82" s="49"/>
      <c r="H82" s="43">
        <v>0</v>
      </c>
      <c r="I82" s="43"/>
      <c r="J82" s="43">
        <v>0</v>
      </c>
      <c r="K82" s="43"/>
    </row>
    <row r="83" spans="1:17" ht="23.15" customHeight="1">
      <c r="A83" s="108" t="s">
        <v>66</v>
      </c>
      <c r="D83" s="43">
        <v>3854107</v>
      </c>
      <c r="E83" s="43"/>
      <c r="F83" s="43">
        <v>3728428</v>
      </c>
      <c r="G83" s="49"/>
      <c r="H83" s="43">
        <v>38849</v>
      </c>
      <c r="I83" s="49"/>
      <c r="J83" s="43">
        <v>28388</v>
      </c>
      <c r="K83" s="43"/>
    </row>
    <row r="84" spans="1:17" s="102" customFormat="1" ht="23.15" customHeight="1">
      <c r="A84" s="101" t="s">
        <v>67</v>
      </c>
      <c r="B84" s="95"/>
      <c r="C84" s="95"/>
      <c r="D84" s="41">
        <f>SUM(D77:D83)</f>
        <v>243647284</v>
      </c>
      <c r="E84" s="43"/>
      <c r="F84" s="41">
        <f>SUM(F77:F83)</f>
        <v>210814742</v>
      </c>
      <c r="G84" s="49"/>
      <c r="H84" s="41">
        <f>SUM(H77:H83)</f>
        <v>107364487</v>
      </c>
      <c r="I84" s="49"/>
      <c r="J84" s="41">
        <f>SUM(J77:J83)</f>
        <v>58947052</v>
      </c>
      <c r="K84" s="78"/>
      <c r="L84" s="96"/>
      <c r="M84" s="96"/>
      <c r="N84" s="96"/>
      <c r="O84" s="96"/>
      <c r="P84" s="96"/>
      <c r="Q84" s="96"/>
    </row>
    <row r="85" spans="1:17" s="102" customFormat="1" ht="23.15" customHeight="1">
      <c r="A85" s="109" t="s">
        <v>68</v>
      </c>
      <c r="B85" s="95"/>
      <c r="C85" s="95"/>
      <c r="D85" s="52">
        <f>D74+D84</f>
        <v>349406806</v>
      </c>
      <c r="E85" s="43"/>
      <c r="F85" s="52">
        <f>F74+F84</f>
        <v>312992845</v>
      </c>
      <c r="G85" s="49"/>
      <c r="H85" s="52">
        <f>H74+H84</f>
        <v>141750826</v>
      </c>
      <c r="I85" s="49"/>
      <c r="J85" s="52">
        <f>J74+J84</f>
        <v>79801103</v>
      </c>
      <c r="K85" s="78"/>
      <c r="L85" s="96"/>
      <c r="M85" s="96"/>
      <c r="N85" s="96"/>
      <c r="O85" s="96"/>
      <c r="P85" s="96"/>
      <c r="Q85" s="96"/>
    </row>
    <row r="86" spans="1:17" ht="23.15" customHeight="1">
      <c r="D86" s="43"/>
      <c r="E86" s="43"/>
      <c r="F86" s="46"/>
      <c r="G86" s="43"/>
      <c r="H86" s="46"/>
      <c r="I86" s="43"/>
      <c r="J86" s="43"/>
      <c r="K86" s="43"/>
    </row>
    <row r="87" spans="1:17" ht="23.15" customHeight="1">
      <c r="D87" s="45"/>
      <c r="E87" s="45"/>
      <c r="H87" s="103"/>
    </row>
    <row r="88" spans="1:17" ht="23.15" customHeight="1" outlineLevel="1">
      <c r="D88" s="45"/>
      <c r="E88" s="45"/>
    </row>
    <row r="89" spans="1:17" ht="23.15" customHeight="1" outlineLevel="1">
      <c r="D89" s="45"/>
      <c r="E89" s="45"/>
      <c r="F89" s="45"/>
      <c r="G89" s="45"/>
      <c r="H89" s="45"/>
      <c r="I89" s="45"/>
    </row>
    <row r="90" spans="1:17" ht="23.15" customHeight="1" outlineLevel="1">
      <c r="D90" s="45"/>
      <c r="E90" s="45"/>
      <c r="F90" s="45"/>
      <c r="G90" s="45"/>
      <c r="H90" s="45"/>
      <c r="I90" s="45"/>
    </row>
    <row r="91" spans="1:17" ht="23.15" customHeight="1" outlineLevel="1">
      <c r="D91" s="45"/>
      <c r="E91" s="45"/>
      <c r="F91" s="45"/>
      <c r="G91" s="45"/>
      <c r="H91" s="45"/>
      <c r="I91" s="45"/>
    </row>
    <row r="92" spans="1:17" ht="23.15" customHeight="1" outlineLevel="1">
      <c r="D92" s="45"/>
      <c r="E92" s="45"/>
      <c r="F92" s="45"/>
      <c r="G92" s="45"/>
      <c r="H92" s="45"/>
      <c r="I92" s="45"/>
    </row>
    <row r="93" spans="1:17" ht="23.15" customHeight="1" outlineLevel="1">
      <c r="D93" s="45"/>
      <c r="E93" s="45"/>
      <c r="F93" s="45"/>
      <c r="G93" s="45"/>
      <c r="H93" s="45"/>
      <c r="I93" s="45"/>
    </row>
    <row r="94" spans="1:17" ht="15.5" outlineLevel="1">
      <c r="D94" s="45"/>
      <c r="E94" s="45"/>
      <c r="F94" s="45"/>
      <c r="G94" s="45"/>
      <c r="H94" s="45"/>
      <c r="I94" s="45"/>
    </row>
    <row r="95" spans="1:17" s="90" customFormat="1" ht="15.5" outlineLevel="1">
      <c r="A95" s="196" t="s">
        <v>0</v>
      </c>
      <c r="B95" s="196"/>
      <c r="C95" s="196"/>
      <c r="D95" s="196"/>
      <c r="E95" s="196"/>
      <c r="F95" s="196"/>
      <c r="G95" s="196"/>
      <c r="H95" s="196"/>
      <c r="I95" s="196"/>
      <c r="J95" s="196"/>
      <c r="K95" s="89"/>
      <c r="L95" s="96"/>
      <c r="M95" s="96"/>
      <c r="N95" s="96"/>
      <c r="O95" s="96"/>
      <c r="P95" s="96"/>
      <c r="Q95" s="96"/>
    </row>
    <row r="96" spans="1:17" s="90" customFormat="1" ht="15.5" outlineLevel="1">
      <c r="A96" s="196" t="s">
        <v>42</v>
      </c>
      <c r="B96" s="196"/>
      <c r="C96" s="196"/>
      <c r="D96" s="196"/>
      <c r="E96" s="196"/>
      <c r="F96" s="196"/>
      <c r="G96" s="196"/>
      <c r="H96" s="196"/>
      <c r="I96" s="196"/>
      <c r="J96" s="196"/>
      <c r="K96" s="89"/>
      <c r="L96" s="96"/>
      <c r="M96" s="96"/>
      <c r="N96" s="96"/>
      <c r="O96" s="96"/>
      <c r="P96" s="96"/>
      <c r="Q96" s="96"/>
    </row>
    <row r="97" spans="1:17" s="90" customFormat="1" ht="15.5" outlineLevel="1">
      <c r="A97" s="196" t="s">
        <v>2</v>
      </c>
      <c r="B97" s="196"/>
      <c r="C97" s="196"/>
      <c r="D97" s="196"/>
      <c r="E97" s="196"/>
      <c r="F97" s="196"/>
      <c r="G97" s="196"/>
      <c r="H97" s="196"/>
      <c r="I97" s="196"/>
      <c r="J97" s="196"/>
      <c r="K97" s="89"/>
      <c r="L97" s="96"/>
      <c r="M97" s="96"/>
      <c r="N97" s="96"/>
      <c r="O97" s="96"/>
      <c r="P97" s="96"/>
      <c r="Q97" s="96"/>
    </row>
    <row r="98" spans="1:17" s="90" customFormat="1" ht="15.5" outlineLevel="1">
      <c r="A98" s="89"/>
      <c r="B98" s="89"/>
      <c r="C98" s="89"/>
      <c r="D98" s="89"/>
      <c r="E98" s="89"/>
      <c r="F98" s="89"/>
      <c r="G98" s="89"/>
      <c r="H98" s="89"/>
      <c r="I98" s="89"/>
      <c r="J98" s="89"/>
      <c r="K98" s="89"/>
      <c r="L98" s="96"/>
      <c r="M98" s="96"/>
      <c r="N98" s="96"/>
      <c r="O98" s="96"/>
      <c r="P98" s="96"/>
      <c r="Q98" s="96"/>
    </row>
    <row r="99" spans="1:17" s="90" customFormat="1" ht="15.5" outlineLevel="1">
      <c r="A99" s="197" t="s">
        <v>3</v>
      </c>
      <c r="B99" s="197"/>
      <c r="C99" s="197"/>
      <c r="D99" s="197"/>
      <c r="E99" s="197"/>
      <c r="F99" s="197"/>
      <c r="G99" s="197"/>
      <c r="H99" s="197"/>
      <c r="I99" s="197"/>
      <c r="J99" s="197"/>
      <c r="K99" s="91"/>
      <c r="L99" s="96"/>
      <c r="M99" s="96"/>
      <c r="N99" s="96"/>
      <c r="O99" s="96"/>
      <c r="P99" s="96"/>
      <c r="Q99" s="96"/>
    </row>
    <row r="100" spans="1:17" s="90" customFormat="1" ht="15.5" outlineLevel="1">
      <c r="A100" s="92"/>
      <c r="B100" s="93"/>
      <c r="C100" s="93"/>
      <c r="D100" s="92"/>
      <c r="E100" s="92"/>
      <c r="F100" s="92"/>
      <c r="G100" s="44"/>
      <c r="H100" s="92"/>
      <c r="I100" s="92"/>
      <c r="J100" s="92"/>
      <c r="K100" s="92"/>
      <c r="L100" s="96"/>
      <c r="M100" s="96"/>
      <c r="N100" s="96"/>
      <c r="O100" s="96"/>
      <c r="P100" s="96"/>
      <c r="Q100" s="96"/>
    </row>
    <row r="101" spans="1:17" ht="15.5" outlineLevel="1">
      <c r="A101" s="94"/>
      <c r="B101" s="104"/>
      <c r="C101" s="104"/>
      <c r="D101" s="195" t="s">
        <v>5</v>
      </c>
      <c r="E101" s="195"/>
      <c r="F101" s="195"/>
      <c r="G101" s="105"/>
      <c r="H101" s="195" t="s">
        <v>6</v>
      </c>
      <c r="I101" s="195"/>
      <c r="J101" s="195"/>
      <c r="K101" s="105"/>
    </row>
    <row r="102" spans="1:17" ht="15.5" outlineLevel="1">
      <c r="A102" s="94"/>
      <c r="B102" s="105"/>
      <c r="C102" s="105"/>
      <c r="D102" s="195" t="s">
        <v>7</v>
      </c>
      <c r="E102" s="195"/>
      <c r="F102" s="195"/>
      <c r="G102" s="105"/>
      <c r="H102" s="195" t="s">
        <v>7</v>
      </c>
      <c r="I102" s="195"/>
      <c r="J102" s="195"/>
      <c r="K102" s="105"/>
    </row>
    <row r="103" spans="1:17" ht="15.5" outlineLevel="1">
      <c r="B103" s="89"/>
      <c r="C103" s="89"/>
      <c r="D103" s="89" t="s">
        <v>8</v>
      </c>
      <c r="E103" s="89"/>
      <c r="F103" s="89" t="s">
        <v>9</v>
      </c>
      <c r="G103" s="89"/>
      <c r="H103" s="89" t="s">
        <v>8</v>
      </c>
      <c r="I103" s="89"/>
      <c r="J103" s="89" t="s">
        <v>9</v>
      </c>
      <c r="K103" s="89"/>
    </row>
    <row r="104" spans="1:17" ht="15.5" outlineLevel="1">
      <c r="B104" s="89"/>
      <c r="C104" s="89"/>
      <c r="D104" s="89" t="s">
        <v>10</v>
      </c>
      <c r="E104" s="89"/>
      <c r="F104" s="89" t="s">
        <v>11</v>
      </c>
      <c r="G104" s="89"/>
      <c r="H104" s="89" t="s">
        <v>10</v>
      </c>
      <c r="I104" s="89"/>
      <c r="J104" s="89" t="s">
        <v>11</v>
      </c>
      <c r="K104" s="89"/>
    </row>
    <row r="105" spans="1:17" ht="15.5" outlineLevel="1">
      <c r="A105" s="106"/>
      <c r="D105" s="89">
        <v>2026</v>
      </c>
      <c r="E105" s="89"/>
      <c r="F105" s="89">
        <v>2025</v>
      </c>
      <c r="G105" s="89"/>
      <c r="H105" s="89">
        <v>2026</v>
      </c>
      <c r="I105" s="89"/>
      <c r="J105" s="89">
        <v>2025</v>
      </c>
      <c r="K105" s="89"/>
    </row>
    <row r="106" spans="1:17" ht="15.5" outlineLevel="1">
      <c r="B106" s="89"/>
      <c r="C106" s="89"/>
      <c r="D106" s="89" t="s">
        <v>12</v>
      </c>
      <c r="E106" s="89"/>
      <c r="F106" s="89"/>
      <c r="G106" s="89"/>
      <c r="H106" s="89" t="s">
        <v>12</v>
      </c>
      <c r="I106" s="89"/>
      <c r="J106" s="89"/>
      <c r="K106" s="89"/>
    </row>
    <row r="107" spans="1:17" ht="23.15" customHeight="1">
      <c r="A107" s="110" t="s">
        <v>69</v>
      </c>
      <c r="B107" s="110"/>
      <c r="C107" s="111"/>
      <c r="D107" s="89"/>
      <c r="E107" s="89"/>
      <c r="F107" s="89"/>
      <c r="G107" s="89"/>
      <c r="H107" s="89"/>
      <c r="I107" s="89"/>
      <c r="J107" s="89"/>
      <c r="K107" s="89"/>
    </row>
    <row r="108" spans="1:17" ht="23.15" customHeight="1">
      <c r="A108" s="98" t="s">
        <v>70</v>
      </c>
      <c r="D108" s="45"/>
      <c r="E108" s="45"/>
      <c r="F108" s="45"/>
      <c r="G108" s="45"/>
      <c r="H108" s="45"/>
      <c r="I108" s="45"/>
    </row>
    <row r="109" spans="1:17" ht="23.15" customHeight="1">
      <c r="A109" s="97" t="s">
        <v>71</v>
      </c>
      <c r="D109" s="45"/>
      <c r="E109" s="45"/>
      <c r="F109" s="45"/>
      <c r="G109" s="45"/>
      <c r="H109" s="45"/>
      <c r="I109" s="45"/>
    </row>
    <row r="110" spans="1:17" ht="23.15" customHeight="1">
      <c r="A110" s="108" t="s">
        <v>72</v>
      </c>
      <c r="D110" s="45"/>
      <c r="E110" s="45"/>
      <c r="F110" s="45"/>
      <c r="G110" s="45"/>
      <c r="H110" s="45"/>
      <c r="I110" s="45"/>
    </row>
    <row r="111" spans="1:17" ht="23.15" customHeight="1">
      <c r="A111" s="112" t="s">
        <v>73</v>
      </c>
      <c r="D111" s="46"/>
      <c r="E111" s="43"/>
      <c r="F111" s="46"/>
      <c r="G111" s="43"/>
      <c r="H111" s="46"/>
      <c r="I111" s="43"/>
      <c r="J111" s="46"/>
      <c r="K111" s="46"/>
    </row>
    <row r="112" spans="1:17" ht="23.15" customHeight="1" thickBot="1">
      <c r="A112" s="113" t="s">
        <v>74</v>
      </c>
      <c r="D112" s="39">
        <v>4997460</v>
      </c>
      <c r="E112" s="43"/>
      <c r="F112" s="39">
        <v>4997460</v>
      </c>
      <c r="G112" s="43"/>
      <c r="H112" s="39">
        <v>4997460</v>
      </c>
      <c r="I112" s="43"/>
      <c r="J112" s="39">
        <v>4997460</v>
      </c>
      <c r="K112" s="43"/>
    </row>
    <row r="113" spans="1:11" ht="23.15" customHeight="1" thickTop="1">
      <c r="A113" s="108" t="s">
        <v>75</v>
      </c>
      <c r="D113" s="43"/>
      <c r="E113" s="43"/>
      <c r="F113" s="43"/>
      <c r="G113" s="43"/>
      <c r="H113" s="43"/>
      <c r="I113" s="43"/>
      <c r="J113" s="43"/>
      <c r="K113" s="43"/>
    </row>
    <row r="114" spans="1:11" ht="23.15" customHeight="1">
      <c r="A114" s="112" t="s">
        <v>76</v>
      </c>
      <c r="D114" s="43"/>
      <c r="E114" s="43"/>
      <c r="F114" s="43"/>
      <c r="G114" s="43"/>
      <c r="H114" s="43"/>
      <c r="I114" s="43"/>
      <c r="J114" s="43"/>
      <c r="K114" s="43"/>
    </row>
    <row r="115" spans="1:11" ht="23.15" customHeight="1">
      <c r="A115" s="113" t="s">
        <v>77</v>
      </c>
      <c r="D115" s="43">
        <v>2974210</v>
      </c>
      <c r="E115" s="43"/>
      <c r="F115" s="43">
        <v>2974210</v>
      </c>
      <c r="G115" s="43"/>
      <c r="H115" s="43">
        <v>2974210</v>
      </c>
      <c r="I115" s="43"/>
      <c r="J115" s="43">
        <v>2974210</v>
      </c>
      <c r="K115" s="43"/>
    </row>
    <row r="116" spans="1:11" ht="23.15" customHeight="1">
      <c r="A116" s="97" t="s">
        <v>78</v>
      </c>
      <c r="D116" s="46"/>
      <c r="E116" s="43"/>
      <c r="F116" s="46"/>
      <c r="G116" s="43"/>
      <c r="H116" s="46"/>
      <c r="I116" s="43"/>
      <c r="J116" s="46"/>
      <c r="K116" s="46"/>
    </row>
    <row r="117" spans="1:11" ht="23.15" customHeight="1">
      <c r="A117" s="108" t="s">
        <v>79</v>
      </c>
      <c r="D117" s="43">
        <v>22551567</v>
      </c>
      <c r="E117" s="43"/>
      <c r="F117" s="43">
        <v>22551567</v>
      </c>
      <c r="G117" s="43"/>
      <c r="H117" s="43">
        <v>22551567</v>
      </c>
      <c r="I117" s="43"/>
      <c r="J117" s="43">
        <v>22551567</v>
      </c>
      <c r="K117" s="43"/>
    </row>
    <row r="118" spans="1:11" ht="23.15" customHeight="1">
      <c r="A118" s="97" t="s">
        <v>80</v>
      </c>
      <c r="D118" s="49"/>
      <c r="E118" s="43"/>
      <c r="F118" s="49"/>
      <c r="G118" s="49"/>
      <c r="H118" s="49"/>
      <c r="I118" s="43"/>
      <c r="J118" s="49"/>
      <c r="K118" s="49"/>
    </row>
    <row r="119" spans="1:11" ht="23.15" customHeight="1">
      <c r="A119" s="108" t="s">
        <v>81</v>
      </c>
      <c r="D119" s="49"/>
      <c r="E119" s="43"/>
      <c r="F119" s="49"/>
      <c r="G119" s="49"/>
      <c r="H119" s="49"/>
      <c r="I119" s="43"/>
      <c r="J119" s="49"/>
      <c r="K119" s="49"/>
    </row>
    <row r="120" spans="1:11" ht="23.15" customHeight="1">
      <c r="A120" s="114" t="s">
        <v>82</v>
      </c>
      <c r="D120" s="43">
        <v>-669657</v>
      </c>
      <c r="E120" s="43"/>
      <c r="F120" s="43">
        <v>-669657</v>
      </c>
      <c r="G120" s="49"/>
      <c r="H120" s="43">
        <v>0</v>
      </c>
      <c r="I120" s="43"/>
      <c r="J120" s="43">
        <v>0</v>
      </c>
      <c r="K120" s="43"/>
    </row>
    <row r="121" spans="1:11" ht="23.15" customHeight="1">
      <c r="A121" s="97" t="s">
        <v>83</v>
      </c>
      <c r="D121" s="49"/>
      <c r="E121" s="43"/>
      <c r="F121" s="49"/>
      <c r="G121" s="49"/>
      <c r="H121" s="49"/>
      <c r="I121" s="49"/>
      <c r="J121" s="49"/>
      <c r="K121" s="49"/>
    </row>
    <row r="122" spans="1:11" ht="23.15" customHeight="1">
      <c r="A122" s="108" t="s">
        <v>84</v>
      </c>
      <c r="D122" s="43"/>
      <c r="E122" s="43"/>
      <c r="F122" s="43"/>
      <c r="G122" s="49"/>
      <c r="H122" s="43"/>
      <c r="I122" s="49"/>
      <c r="J122" s="43"/>
      <c r="K122" s="43"/>
    </row>
    <row r="123" spans="1:11" ht="23.15" customHeight="1">
      <c r="A123" s="112" t="s">
        <v>85</v>
      </c>
      <c r="D123" s="43">
        <v>500000</v>
      </c>
      <c r="E123" s="43"/>
      <c r="F123" s="43">
        <v>500000</v>
      </c>
      <c r="G123" s="49"/>
      <c r="H123" s="43">
        <v>500000</v>
      </c>
      <c r="I123" s="49"/>
      <c r="J123" s="43">
        <v>500000</v>
      </c>
      <c r="K123" s="43"/>
    </row>
    <row r="124" spans="1:11" ht="23.15" customHeight="1">
      <c r="A124" s="108" t="s">
        <v>86</v>
      </c>
      <c r="D124" s="43">
        <v>27378098</v>
      </c>
      <c r="E124" s="43"/>
      <c r="F124" s="43">
        <v>81682737</v>
      </c>
      <c r="G124" s="49"/>
      <c r="H124" s="43">
        <v>27378098</v>
      </c>
      <c r="I124" s="49"/>
      <c r="J124" s="43">
        <v>81682737</v>
      </c>
      <c r="K124" s="43">
        <f>D124-H124</f>
        <v>0</v>
      </c>
    </row>
    <row r="125" spans="1:11" ht="23.15" customHeight="1">
      <c r="A125" s="97" t="s">
        <v>87</v>
      </c>
      <c r="D125" s="53">
        <v>-459860</v>
      </c>
      <c r="E125" s="43"/>
      <c r="F125" s="53">
        <v>136668</v>
      </c>
      <c r="G125" s="49"/>
      <c r="H125" s="53">
        <v>-459860</v>
      </c>
      <c r="I125" s="49"/>
      <c r="J125" s="53">
        <v>136668</v>
      </c>
      <c r="K125" s="43"/>
    </row>
    <row r="126" spans="1:11" ht="23.15" customHeight="1">
      <c r="A126" s="115" t="s">
        <v>88</v>
      </c>
      <c r="D126" s="46"/>
      <c r="E126" s="43"/>
      <c r="F126" s="46"/>
      <c r="G126" s="43"/>
      <c r="H126" s="46"/>
      <c r="I126" s="43"/>
      <c r="J126" s="43"/>
      <c r="K126" s="43"/>
    </row>
    <row r="127" spans="1:11" ht="23.15" customHeight="1">
      <c r="A127" s="101" t="s">
        <v>89</v>
      </c>
      <c r="D127" s="43">
        <f>SUM(D115:D125)</f>
        <v>52274358</v>
      </c>
      <c r="E127" s="43"/>
      <c r="F127" s="43">
        <f>SUM(F115:F125)</f>
        <v>107175525</v>
      </c>
      <c r="G127" s="49"/>
      <c r="H127" s="43">
        <f>SUM(H115:H125)</f>
        <v>52944015</v>
      </c>
      <c r="I127" s="78"/>
      <c r="J127" s="43">
        <f>SUM(J115:J125)</f>
        <v>107845182</v>
      </c>
      <c r="K127" s="43"/>
    </row>
    <row r="128" spans="1:11" ht="23.15" customHeight="1">
      <c r="A128" s="97" t="s">
        <v>90</v>
      </c>
      <c r="D128" s="52">
        <v>105614</v>
      </c>
      <c r="E128" s="43"/>
      <c r="F128" s="52">
        <v>104837</v>
      </c>
      <c r="G128" s="49"/>
      <c r="H128" s="52">
        <v>0</v>
      </c>
      <c r="I128" s="43"/>
      <c r="J128" s="53">
        <v>0</v>
      </c>
      <c r="K128" s="43"/>
    </row>
    <row r="129" spans="1:16" s="102" customFormat="1" ht="23.15" customHeight="1">
      <c r="A129" s="109" t="s">
        <v>91</v>
      </c>
      <c r="B129" s="95"/>
      <c r="C129" s="95"/>
      <c r="D129" s="52">
        <f>SUM(D127:D128)</f>
        <v>52379972</v>
      </c>
      <c r="E129" s="43"/>
      <c r="F129" s="52">
        <f>SUM(F127:F128)</f>
        <v>107280362</v>
      </c>
      <c r="G129" s="49"/>
      <c r="H129" s="52">
        <f>SUM(H127:H128)</f>
        <v>52944015</v>
      </c>
      <c r="I129" s="49"/>
      <c r="J129" s="52">
        <f>SUM(J127:J128)</f>
        <v>107845182</v>
      </c>
      <c r="K129" s="78"/>
      <c r="L129" s="96"/>
      <c r="M129" s="96"/>
      <c r="N129" s="96"/>
      <c r="O129" s="96"/>
      <c r="P129" s="96"/>
    </row>
    <row r="130" spans="1:16" ht="23.15" customHeight="1" thickBot="1">
      <c r="A130" s="98" t="s">
        <v>92</v>
      </c>
      <c r="D130" s="42">
        <f>D85+D129</f>
        <v>401786778</v>
      </c>
      <c r="E130" s="43"/>
      <c r="F130" s="42">
        <f>F85+F129</f>
        <v>420273207</v>
      </c>
      <c r="G130" s="43"/>
      <c r="H130" s="42">
        <f>H85+H129</f>
        <v>194694841</v>
      </c>
      <c r="I130" s="43"/>
      <c r="J130" s="42">
        <f>J85+J129</f>
        <v>187646285</v>
      </c>
      <c r="K130" s="46"/>
    </row>
    <row r="131" spans="1:16" ht="23.15" customHeight="1" thickTop="1">
      <c r="H131" s="103"/>
      <c r="J131" s="103"/>
      <c r="K131" s="103"/>
    </row>
    <row r="132" spans="1:16" ht="23.15" customHeight="1">
      <c r="D132" s="103">
        <f>D130-D41</f>
        <v>0</v>
      </c>
      <c r="F132" s="103">
        <f>F130-F41</f>
        <v>0</v>
      </c>
      <c r="H132" s="103">
        <f>H130-H41</f>
        <v>0</v>
      </c>
      <c r="J132" s="103">
        <f>J130-J41</f>
        <v>0</v>
      </c>
    </row>
    <row r="136" spans="1:16" ht="23.15" customHeight="1">
      <c r="J136" s="107"/>
      <c r="K136" s="107"/>
    </row>
    <row r="137" spans="1:16" ht="23.15" customHeight="1">
      <c r="J137" s="107"/>
      <c r="K137" s="107"/>
    </row>
    <row r="140" spans="1:16" ht="23.15" customHeight="1">
      <c r="A140" s="96"/>
    </row>
  </sheetData>
  <mergeCells count="24">
    <mergeCell ref="A1:J1"/>
    <mergeCell ref="A2:J2"/>
    <mergeCell ref="A3:J3"/>
    <mergeCell ref="A5:J5"/>
    <mergeCell ref="H7:J7"/>
    <mergeCell ref="H8:J8"/>
    <mergeCell ref="D7:F7"/>
    <mergeCell ref="D8:F8"/>
    <mergeCell ref="A99:J99"/>
    <mergeCell ref="H101:J101"/>
    <mergeCell ref="A48:J48"/>
    <mergeCell ref="A49:J49"/>
    <mergeCell ref="D54:F54"/>
    <mergeCell ref="D55:F55"/>
    <mergeCell ref="D101:F101"/>
    <mergeCell ref="D102:F102"/>
    <mergeCell ref="A50:J50"/>
    <mergeCell ref="A52:J52"/>
    <mergeCell ref="H54:J54"/>
    <mergeCell ref="H55:J55"/>
    <mergeCell ref="H102:J102"/>
    <mergeCell ref="A95:J95"/>
    <mergeCell ref="A96:J96"/>
    <mergeCell ref="A97:J97"/>
  </mergeCells>
  <phoneticPr fontId="2" type="noConversion"/>
  <pageMargins left="0.8" right="0.5" top="0.48" bottom="0.5" header="0.5" footer="0.5"/>
  <pageSetup paperSize="9" scale="65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7" max="16383" man="1"/>
    <brk id="94" max="16383" man="1"/>
  </rowBreaks>
  <customProperties>
    <customPr name="FPMExcelClientCellBasedFunctionStatus" r:id="rId2"/>
    <customPr name="OrphanNamesChecked" r:id="rId3"/>
  </customProperties>
  <ignoredErrors>
    <ignoredError sqref="E86:H86 A52:B56 A99:B100 G57 A104:B105 G104 A121:B122 A120 E126:G126 F111 H111 J111 A93:B93 A48:B49 I42:J42 A115:B115 B114 A95:B96 D88:J90 E75:H75 E27 E41 D52:J56 D99:J103 D108:J110 D111 D45:J45 D48:J49 E42:G42 D95:J96 D93:J94 B94 E28 J28 B61 E61:G61 I61:J61 E76:G76 B107 D59:J60 E127:G127 B60 B45 A108:B109 A57:B59 A41:B42 A26:A28 A75:B76 A86:B90 E87:J87 J86 J75:J76 J126 A132:B134 D106:J107 A102:B103 A101 A111:B112 B110 A117:B117 B130 B129 B113 B124 B123 B116 A119:B119 B118 A126:B127 B125 B128 G41:I41 I27:J27 B106 A40 B39 B23 B26:B28 B40 C19 C40 C32 C27:D28 B25:C25 C23 C39 C26 A74 B73 B64 B74 B71 B65 C63 C66 C65 C72 C71 C74 C64 C73 A84:A85 B83 B84:B85 B79 C78 B82:C82 C79 C84:C85 C83 C69 C77 B35:C35 C33 C34 C18 B22:C22 C20 C24 C29 C30 C31 B38:C38 C36 C37 C68 C67 C70 C80 C81" twoDigitTextYear="1"/>
    <ignoredError sqref="E130 D40:E40 D26:E26 I26:J26 E129:H129 I40 J129 G130 G27:H27 F28:G28 G40 I74 E74 G74 D84:E85 I84:J85 F84:F85 G84:H85" twoDigitTextYear="1" unlockedFormula="1"/>
    <ignoredError sqref="D129 H26 F26:G26 H28 F27 F40 H40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50"/>
    <pageSetUpPr fitToPage="1"/>
  </sheetPr>
  <dimension ref="A1:K52"/>
  <sheetViews>
    <sheetView zoomScale="80" zoomScaleNormal="80" zoomScaleSheetLayoutView="85" workbookViewId="0">
      <selection activeCell="M36" sqref="M36"/>
    </sheetView>
  </sheetViews>
  <sheetFormatPr defaultColWidth="9.453125" defaultRowHeight="23.15" customHeight="1"/>
  <cols>
    <col min="1" max="1" width="57.81640625" style="96" customWidth="1"/>
    <col min="2" max="2" width="16.81640625" style="103" customWidth="1"/>
    <col min="3" max="3" width="1.453125" style="107" customWidth="1"/>
    <col min="4" max="4" width="16.81640625" style="103" customWidth="1"/>
    <col min="5" max="5" width="1.453125" style="107" customWidth="1"/>
    <col min="6" max="6" width="16.81640625" style="107" customWidth="1"/>
    <col min="7" max="7" width="1.453125" style="107" customWidth="1"/>
    <col min="8" max="8" width="16.81640625" style="45" customWidth="1"/>
    <col min="9" max="9" width="1" style="134" customWidth="1"/>
    <col min="10" max="10" width="12.453125" style="96" bestFit="1" customWidth="1"/>
    <col min="11" max="11" width="2" style="96" customWidth="1"/>
    <col min="12" max="12" width="9.453125" style="96"/>
    <col min="13" max="13" width="12" style="96" customWidth="1"/>
    <col min="14" max="16384" width="9.453125" style="96"/>
  </cols>
  <sheetData>
    <row r="1" spans="1:11" s="90" customFormat="1" ht="22" customHeight="1">
      <c r="A1" s="196" t="s">
        <v>0</v>
      </c>
      <c r="B1" s="196"/>
      <c r="C1" s="196"/>
      <c r="D1" s="196"/>
      <c r="E1" s="196"/>
      <c r="F1" s="196"/>
      <c r="G1" s="196"/>
      <c r="H1" s="196"/>
    </row>
    <row r="2" spans="1:11" s="90" customFormat="1" ht="22" customHeight="1">
      <c r="A2" s="196" t="s">
        <v>93</v>
      </c>
      <c r="B2" s="196"/>
      <c r="C2" s="196"/>
      <c r="D2" s="196"/>
      <c r="E2" s="196"/>
      <c r="F2" s="196"/>
      <c r="G2" s="196"/>
      <c r="H2" s="196"/>
    </row>
    <row r="3" spans="1:11" s="90" customFormat="1" ht="22" customHeight="1">
      <c r="A3" s="196" t="s">
        <v>94</v>
      </c>
      <c r="B3" s="196"/>
      <c r="C3" s="196"/>
      <c r="D3" s="196"/>
      <c r="E3" s="196"/>
      <c r="F3" s="196"/>
      <c r="G3" s="196"/>
      <c r="H3" s="196"/>
    </row>
    <row r="4" spans="1:11" s="90" customFormat="1" ht="22" customHeight="1">
      <c r="A4" s="196" t="s">
        <v>95</v>
      </c>
      <c r="B4" s="196"/>
      <c r="C4" s="196"/>
      <c r="D4" s="196"/>
      <c r="E4" s="196"/>
      <c r="F4" s="196"/>
      <c r="G4" s="196"/>
      <c r="H4" s="196"/>
    </row>
    <row r="5" spans="1:11" s="90" customFormat="1" ht="22" customHeight="1">
      <c r="A5" s="89"/>
      <c r="B5" s="89"/>
      <c r="C5" s="89"/>
      <c r="D5" s="89"/>
      <c r="E5" s="89"/>
      <c r="F5" s="89"/>
      <c r="G5" s="89"/>
      <c r="H5" s="89"/>
    </row>
    <row r="6" spans="1:11" s="90" customFormat="1" ht="23.15" customHeight="1">
      <c r="A6" s="197" t="s">
        <v>3</v>
      </c>
      <c r="B6" s="197"/>
      <c r="C6" s="197"/>
      <c r="D6" s="197"/>
      <c r="E6" s="197"/>
      <c r="F6" s="197"/>
      <c r="G6" s="197"/>
      <c r="H6" s="197"/>
    </row>
    <row r="7" spans="1:11" s="90" customFormat="1" ht="6" customHeight="1">
      <c r="B7" s="54"/>
      <c r="F7" s="54"/>
    </row>
    <row r="8" spans="1:11" ht="21" customHeight="1">
      <c r="A8" s="97"/>
      <c r="B8" s="196" t="s">
        <v>5</v>
      </c>
      <c r="C8" s="196"/>
      <c r="D8" s="196"/>
      <c r="E8" s="89"/>
      <c r="F8" s="196" t="s">
        <v>6</v>
      </c>
      <c r="G8" s="196"/>
      <c r="H8" s="196"/>
    </row>
    <row r="9" spans="1:11" ht="21" customHeight="1">
      <c r="A9" s="97"/>
      <c r="B9" s="196" t="s">
        <v>7</v>
      </c>
      <c r="C9" s="196"/>
      <c r="D9" s="196"/>
      <c r="E9" s="89"/>
      <c r="F9" s="196" t="s">
        <v>7</v>
      </c>
      <c r="G9" s="196"/>
      <c r="H9" s="196"/>
      <c r="I9" s="110"/>
    </row>
    <row r="10" spans="1:11" s="90" customFormat="1" ht="21" customHeight="1">
      <c r="B10" s="89">
        <v>2026</v>
      </c>
      <c r="C10" s="89"/>
      <c r="D10" s="89">
        <v>2025</v>
      </c>
      <c r="E10" s="89"/>
      <c r="F10" s="89">
        <v>2026</v>
      </c>
      <c r="G10" s="89"/>
      <c r="H10" s="89">
        <v>2025</v>
      </c>
    </row>
    <row r="11" spans="1:11" ht="21" customHeight="1">
      <c r="A11" s="102" t="s">
        <v>96</v>
      </c>
      <c r="B11" s="45"/>
      <c r="C11" s="45"/>
      <c r="D11" s="45"/>
      <c r="E11" s="45"/>
      <c r="F11" s="45"/>
      <c r="G11" s="45"/>
    </row>
    <row r="12" spans="1:11" ht="21" customHeight="1">
      <c r="A12" s="90" t="s">
        <v>97</v>
      </c>
      <c r="B12" s="43">
        <v>46515027</v>
      </c>
      <c r="C12" s="43"/>
      <c r="D12" s="43">
        <v>46163733</v>
      </c>
      <c r="E12" s="43"/>
      <c r="F12" s="43">
        <v>714244</v>
      </c>
      <c r="G12" s="43"/>
      <c r="H12" s="43">
        <v>951605</v>
      </c>
    </row>
    <row r="13" spans="1:11" ht="21" customHeight="1">
      <c r="A13" s="90" t="s">
        <v>99</v>
      </c>
      <c r="B13" s="43">
        <v>9981998</v>
      </c>
      <c r="C13" s="43"/>
      <c r="D13" s="43">
        <v>9880091</v>
      </c>
      <c r="E13" s="43"/>
      <c r="F13" s="43">
        <v>0</v>
      </c>
      <c r="G13" s="43"/>
      <c r="H13" s="43">
        <v>0</v>
      </c>
    </row>
    <row r="14" spans="1:11" s="102" customFormat="1" ht="21" customHeight="1">
      <c r="A14" s="110" t="s">
        <v>100</v>
      </c>
      <c r="B14" s="48">
        <f>SUM(B12:B13)</f>
        <v>56497025</v>
      </c>
      <c r="C14" s="43"/>
      <c r="D14" s="48">
        <f>SUM(D12:D13)</f>
        <v>56043824</v>
      </c>
      <c r="E14" s="43"/>
      <c r="F14" s="48">
        <f>SUM(F12:F13)</f>
        <v>714244</v>
      </c>
      <c r="G14" s="43"/>
      <c r="H14" s="48">
        <f>SUM(H12:H13)</f>
        <v>951605</v>
      </c>
      <c r="I14" s="188"/>
      <c r="K14" s="96"/>
    </row>
    <row r="15" spans="1:11" ht="21" customHeight="1">
      <c r="B15" s="43"/>
      <c r="C15" s="43"/>
      <c r="D15" s="43"/>
      <c r="E15" s="43"/>
      <c r="F15" s="43"/>
      <c r="G15" s="43"/>
      <c r="H15" s="43"/>
    </row>
    <row r="16" spans="1:11" ht="21" customHeight="1">
      <c r="A16" s="102" t="s">
        <v>101</v>
      </c>
      <c r="B16" s="43"/>
      <c r="C16" s="43"/>
      <c r="D16" s="43"/>
      <c r="E16" s="43"/>
      <c r="F16" s="43"/>
      <c r="G16" s="43"/>
      <c r="H16" s="43"/>
    </row>
    <row r="17" spans="1:11" ht="21" customHeight="1">
      <c r="A17" s="90" t="s">
        <v>102</v>
      </c>
      <c r="B17" s="43">
        <v>-21947495</v>
      </c>
      <c r="C17" s="43"/>
      <c r="D17" s="43">
        <v>-25018971</v>
      </c>
      <c r="E17" s="43"/>
      <c r="F17" s="43">
        <v>-440801</v>
      </c>
      <c r="G17" s="43"/>
      <c r="H17" s="43">
        <v>-446804</v>
      </c>
    </row>
    <row r="18" spans="1:11" ht="21" customHeight="1">
      <c r="A18" s="90" t="s">
        <v>103</v>
      </c>
      <c r="B18" s="43">
        <v>-9468564</v>
      </c>
      <c r="C18" s="43"/>
      <c r="D18" s="43">
        <v>-9434299</v>
      </c>
      <c r="E18" s="43"/>
      <c r="F18" s="43">
        <v>0</v>
      </c>
      <c r="G18" s="43"/>
      <c r="H18" s="43">
        <v>0</v>
      </c>
    </row>
    <row r="19" spans="1:11" s="102" customFormat="1" ht="21" customHeight="1">
      <c r="A19" s="110" t="s">
        <v>104</v>
      </c>
      <c r="B19" s="48">
        <f>SUM(B17:B18)</f>
        <v>-31416059</v>
      </c>
      <c r="C19" s="43"/>
      <c r="D19" s="48">
        <f>SUM(D17:D18)</f>
        <v>-34453270</v>
      </c>
      <c r="E19" s="43"/>
      <c r="F19" s="48">
        <f>SUM(F17:F18)</f>
        <v>-440801</v>
      </c>
      <c r="G19" s="43"/>
      <c r="H19" s="48">
        <f>SUM(H17:H18)</f>
        <v>-446804</v>
      </c>
      <c r="I19" s="55"/>
      <c r="K19" s="96"/>
    </row>
    <row r="20" spans="1:11" ht="21" customHeight="1">
      <c r="B20" s="43"/>
      <c r="C20" s="43"/>
      <c r="D20" s="43"/>
      <c r="E20" s="43"/>
      <c r="F20" s="43"/>
      <c r="G20" s="43"/>
      <c r="H20" s="43"/>
    </row>
    <row r="21" spans="1:11" s="102" customFormat="1" ht="21" customHeight="1">
      <c r="A21" s="102" t="s">
        <v>105</v>
      </c>
      <c r="B21" s="43">
        <f>+B14+B19</f>
        <v>25080966</v>
      </c>
      <c r="C21" s="43"/>
      <c r="D21" s="43">
        <f>+D14+D19</f>
        <v>21590554</v>
      </c>
      <c r="E21" s="43"/>
      <c r="F21" s="47">
        <f>+F14+F19</f>
        <v>273443</v>
      </c>
      <c r="G21" s="43"/>
      <c r="H21" s="47">
        <f>+H14+H19</f>
        <v>504801</v>
      </c>
      <c r="I21" s="188"/>
      <c r="K21" s="96"/>
    </row>
    <row r="22" spans="1:11" ht="21" customHeight="1">
      <c r="B22" s="43"/>
      <c r="C22" s="43"/>
      <c r="D22" s="43"/>
      <c r="E22" s="43"/>
      <c r="F22" s="43"/>
      <c r="G22" s="43"/>
      <c r="H22" s="43"/>
    </row>
    <row r="23" spans="1:11" ht="21" customHeight="1">
      <c r="A23" s="102" t="s">
        <v>106</v>
      </c>
      <c r="B23" s="43"/>
      <c r="C23" s="43"/>
      <c r="D23" s="43"/>
      <c r="E23" s="43"/>
      <c r="F23" s="43"/>
      <c r="G23" s="43"/>
      <c r="H23" s="43"/>
    </row>
    <row r="24" spans="1:11" ht="21" customHeight="1">
      <c r="A24" s="90" t="s">
        <v>107</v>
      </c>
      <c r="B24" s="43">
        <v>-1543782</v>
      </c>
      <c r="C24" s="43"/>
      <c r="D24" s="43">
        <v>-1420910</v>
      </c>
      <c r="E24" s="43"/>
      <c r="F24" s="43">
        <v>0</v>
      </c>
      <c r="G24" s="43"/>
      <c r="H24" s="43">
        <v>-22</v>
      </c>
    </row>
    <row r="25" spans="1:11" ht="21" customHeight="1">
      <c r="A25" s="90" t="s">
        <v>108</v>
      </c>
      <c r="B25" s="43">
        <v>-4871145</v>
      </c>
      <c r="C25" s="47"/>
      <c r="D25" s="43">
        <v>-5039356</v>
      </c>
      <c r="E25" s="47"/>
      <c r="F25" s="43">
        <v>-57855</v>
      </c>
      <c r="G25" s="47"/>
      <c r="H25" s="43">
        <v>-18488</v>
      </c>
    </row>
    <row r="26" spans="1:11" s="102" customFormat="1" ht="21" customHeight="1">
      <c r="A26" s="102" t="s">
        <v>109</v>
      </c>
      <c r="B26" s="48">
        <f>SUM(B24:B25)</f>
        <v>-6414927</v>
      </c>
      <c r="C26" s="47"/>
      <c r="D26" s="48">
        <f>SUM(D24:D25)</f>
        <v>-6460266</v>
      </c>
      <c r="E26" s="47"/>
      <c r="F26" s="48">
        <f>SUM(F24:F25)</f>
        <v>-57855</v>
      </c>
      <c r="G26" s="47"/>
      <c r="H26" s="48">
        <f>SUM(H24:H25)</f>
        <v>-18510</v>
      </c>
      <c r="I26" s="188"/>
      <c r="K26" s="96"/>
    </row>
    <row r="27" spans="1:11" ht="21" customHeight="1">
      <c r="B27" s="43"/>
      <c r="C27" s="43"/>
      <c r="D27" s="43"/>
      <c r="E27" s="43"/>
      <c r="F27" s="43"/>
      <c r="G27" s="43"/>
      <c r="H27" s="43"/>
    </row>
    <row r="28" spans="1:11" s="102" customFormat="1" ht="21" customHeight="1">
      <c r="A28" s="102" t="s">
        <v>110</v>
      </c>
      <c r="B28" s="43">
        <f>+B21+B26</f>
        <v>18666039</v>
      </c>
      <c r="C28" s="47"/>
      <c r="D28" s="43">
        <f>+D21+D26</f>
        <v>15130288</v>
      </c>
      <c r="E28" s="47"/>
      <c r="F28" s="47">
        <f>+F21+F26</f>
        <v>215588</v>
      </c>
      <c r="G28" s="47"/>
      <c r="H28" s="47">
        <f>+H21+H26</f>
        <v>486291</v>
      </c>
      <c r="I28" s="188"/>
      <c r="K28" s="96"/>
    </row>
    <row r="29" spans="1:11" ht="21" customHeight="1">
      <c r="A29" s="96" t="s">
        <v>111</v>
      </c>
      <c r="B29" s="43">
        <v>70704</v>
      </c>
      <c r="C29" s="47"/>
      <c r="D29" s="43">
        <v>80673</v>
      </c>
      <c r="E29" s="47"/>
      <c r="F29" s="43">
        <v>523586</v>
      </c>
      <c r="G29" s="47"/>
      <c r="H29" s="43">
        <v>421051</v>
      </c>
    </row>
    <row r="30" spans="1:11" ht="21" customHeight="1">
      <c r="A30" s="96" t="s">
        <v>112</v>
      </c>
      <c r="B30" s="43">
        <v>46514</v>
      </c>
      <c r="C30" s="43"/>
      <c r="D30" s="43">
        <v>92994</v>
      </c>
      <c r="E30" s="43"/>
      <c r="F30" s="43">
        <v>13589</v>
      </c>
      <c r="G30" s="43"/>
      <c r="H30" s="43">
        <v>12750</v>
      </c>
    </row>
    <row r="31" spans="1:11" ht="21" customHeight="1">
      <c r="A31" s="96" t="s">
        <v>113</v>
      </c>
      <c r="B31" s="43"/>
      <c r="C31" s="43"/>
      <c r="D31" s="46"/>
      <c r="E31" s="43"/>
      <c r="F31" s="43"/>
      <c r="G31" s="43"/>
      <c r="H31" s="43"/>
    </row>
    <row r="32" spans="1:11" ht="21" customHeight="1">
      <c r="A32" s="186" t="s">
        <v>114</v>
      </c>
      <c r="B32" s="43">
        <v>273209</v>
      </c>
      <c r="C32" s="43"/>
      <c r="D32" s="43">
        <v>281824</v>
      </c>
      <c r="E32" s="43"/>
      <c r="F32" s="43">
        <v>13685727</v>
      </c>
      <c r="G32" s="43"/>
      <c r="H32" s="43">
        <v>10545900</v>
      </c>
    </row>
    <row r="33" spans="1:11" ht="21" customHeight="1">
      <c r="A33" s="189" t="s">
        <v>116</v>
      </c>
      <c r="B33" s="43">
        <v>32768</v>
      </c>
      <c r="C33" s="43"/>
      <c r="D33" s="43">
        <v>145804</v>
      </c>
      <c r="E33" s="43"/>
      <c r="F33" s="43">
        <v>44618</v>
      </c>
      <c r="G33" s="43"/>
      <c r="H33" s="43">
        <v>-157</v>
      </c>
    </row>
    <row r="34" spans="1:11" ht="21" customHeight="1">
      <c r="A34" s="189" t="s">
        <v>117</v>
      </c>
      <c r="B34" s="43">
        <v>71155</v>
      </c>
      <c r="C34" s="43"/>
      <c r="D34" s="43">
        <v>-111986</v>
      </c>
      <c r="E34" s="43"/>
      <c r="F34" s="43">
        <v>0</v>
      </c>
      <c r="G34" s="43"/>
      <c r="H34" s="43">
        <v>0</v>
      </c>
    </row>
    <row r="35" spans="1:11" ht="21" customHeight="1">
      <c r="A35" s="96" t="s">
        <v>118</v>
      </c>
      <c r="B35" s="56">
        <v>-2016313</v>
      </c>
      <c r="C35" s="43"/>
      <c r="D35" s="56">
        <v>-2005046</v>
      </c>
      <c r="E35" s="43"/>
      <c r="F35" s="56">
        <v>-744042</v>
      </c>
      <c r="G35" s="43"/>
      <c r="H35" s="56">
        <v>-473876</v>
      </c>
    </row>
    <row r="36" spans="1:11" ht="21" customHeight="1">
      <c r="B36" s="43"/>
      <c r="C36" s="43"/>
      <c r="D36" s="43"/>
      <c r="E36" s="43"/>
      <c r="F36" s="43"/>
      <c r="G36" s="43"/>
      <c r="H36" s="43"/>
    </row>
    <row r="37" spans="1:11" ht="21" customHeight="1">
      <c r="A37" s="102" t="s">
        <v>119</v>
      </c>
      <c r="B37" s="43">
        <f>SUM(B28:B35)</f>
        <v>17144076</v>
      </c>
      <c r="C37" s="47"/>
      <c r="D37" s="43">
        <f>SUM(D28:D35)</f>
        <v>13614551</v>
      </c>
      <c r="E37" s="47"/>
      <c r="F37" s="47">
        <f>SUM(F28:F35)</f>
        <v>13739066</v>
      </c>
      <c r="G37" s="47"/>
      <c r="H37" s="47">
        <f>SUM(H28:H35)</f>
        <v>10991959</v>
      </c>
    </row>
    <row r="38" spans="1:11" ht="21" customHeight="1">
      <c r="A38" s="96" t="s">
        <v>120</v>
      </c>
      <c r="B38" s="56">
        <v>-3427283</v>
      </c>
      <c r="C38" s="43"/>
      <c r="D38" s="56">
        <v>-2633298</v>
      </c>
      <c r="E38" s="43"/>
      <c r="F38" s="56">
        <v>-23060</v>
      </c>
      <c r="G38" s="43"/>
      <c r="H38" s="56">
        <v>-10074</v>
      </c>
    </row>
    <row r="39" spans="1:11" s="102" customFormat="1" ht="21" customHeight="1" thickBot="1">
      <c r="A39" s="102" t="s">
        <v>121</v>
      </c>
      <c r="B39" s="39">
        <f>SUM(B37:B38)</f>
        <v>13716793</v>
      </c>
      <c r="C39" s="43"/>
      <c r="D39" s="39">
        <f>SUM(D37:D38)</f>
        <v>10981253</v>
      </c>
      <c r="E39" s="43"/>
      <c r="F39" s="39">
        <f>SUM(F37:F38)</f>
        <v>13716006</v>
      </c>
      <c r="G39" s="43"/>
      <c r="H39" s="39">
        <f>SUM(H37:H38)</f>
        <v>10981885</v>
      </c>
      <c r="I39" s="188"/>
      <c r="K39" s="96"/>
    </row>
    <row r="40" spans="1:11" s="102" customFormat="1" ht="21" customHeight="1" thickTop="1">
      <c r="B40" s="75"/>
      <c r="C40" s="76"/>
      <c r="D40" s="75"/>
      <c r="E40" s="76"/>
      <c r="F40" s="75"/>
      <c r="G40" s="76"/>
      <c r="H40" s="75"/>
      <c r="I40" s="188"/>
      <c r="K40" s="96"/>
    </row>
    <row r="41" spans="1:11" ht="21" customHeight="1">
      <c r="A41" s="102" t="s">
        <v>122</v>
      </c>
      <c r="B41" s="47"/>
      <c r="C41" s="43"/>
      <c r="D41" s="47"/>
      <c r="E41" s="43"/>
      <c r="F41" s="47"/>
      <c r="G41" s="43"/>
      <c r="H41" s="47"/>
    </row>
    <row r="42" spans="1:11" ht="21" customHeight="1">
      <c r="A42" s="90" t="s">
        <v>123</v>
      </c>
      <c r="B42" s="43">
        <v>13716006</v>
      </c>
      <c r="C42" s="43"/>
      <c r="D42" s="43">
        <v>10981885</v>
      </c>
      <c r="E42" s="43"/>
      <c r="F42" s="47">
        <v>13716006</v>
      </c>
      <c r="G42" s="43"/>
      <c r="H42" s="47">
        <v>10981885</v>
      </c>
    </row>
    <row r="43" spans="1:11" ht="21" customHeight="1">
      <c r="A43" s="90" t="s">
        <v>124</v>
      </c>
      <c r="B43" s="43">
        <v>787</v>
      </c>
      <c r="C43" s="43"/>
      <c r="D43" s="56">
        <v>-632</v>
      </c>
      <c r="E43" s="43"/>
      <c r="F43" s="43">
        <v>0</v>
      </c>
      <c r="G43" s="57"/>
      <c r="H43" s="43">
        <v>0</v>
      </c>
    </row>
    <row r="44" spans="1:11" s="102" customFormat="1" ht="21" customHeight="1" thickBot="1">
      <c r="A44" s="102" t="s">
        <v>121</v>
      </c>
      <c r="B44" s="58">
        <f>+B39</f>
        <v>13716793</v>
      </c>
      <c r="C44" s="43"/>
      <c r="D44" s="58">
        <f>+D39</f>
        <v>10981253</v>
      </c>
      <c r="E44" s="43"/>
      <c r="F44" s="58">
        <f>SUM(F42:F43)</f>
        <v>13716006</v>
      </c>
      <c r="G44" s="43"/>
      <c r="H44" s="58">
        <f>SUM(H42:H43)</f>
        <v>10981885</v>
      </c>
      <c r="I44" s="188"/>
      <c r="K44" s="96"/>
    </row>
    <row r="45" spans="1:11" ht="21" customHeight="1" thickTop="1">
      <c r="B45" s="43"/>
      <c r="C45" s="43"/>
      <c r="D45" s="43"/>
      <c r="E45" s="43"/>
      <c r="F45" s="43"/>
      <c r="G45" s="43"/>
      <c r="H45" s="43"/>
    </row>
    <row r="46" spans="1:11" ht="21" customHeight="1">
      <c r="A46" s="102" t="s">
        <v>125</v>
      </c>
      <c r="B46" s="43"/>
      <c r="C46" s="43"/>
      <c r="D46" s="47"/>
      <c r="E46" s="47"/>
      <c r="F46" s="47"/>
      <c r="G46" s="47"/>
      <c r="H46" s="47"/>
    </row>
    <row r="47" spans="1:11" ht="21" customHeight="1" thickBot="1">
      <c r="A47" s="97" t="s">
        <v>126</v>
      </c>
      <c r="B47" s="59">
        <v>4.6100000000000003</v>
      </c>
      <c r="C47" s="190"/>
      <c r="D47" s="59">
        <v>3.69</v>
      </c>
      <c r="E47" s="51"/>
      <c r="F47" s="59">
        <v>4.6100000000000003</v>
      </c>
      <c r="G47" s="191"/>
      <c r="H47" s="59">
        <v>3.69</v>
      </c>
    </row>
    <row r="48" spans="1:11" ht="21" customHeight="1" thickTop="1" thickBot="1">
      <c r="A48" s="96" t="s">
        <v>127</v>
      </c>
      <c r="B48" s="79">
        <v>4.6100000000000003</v>
      </c>
      <c r="D48" s="192">
        <v>3.69</v>
      </c>
      <c r="E48" s="193"/>
      <c r="F48" s="79">
        <v>4.6100000000000003</v>
      </c>
      <c r="G48" s="193"/>
      <c r="H48" s="192">
        <v>3.69</v>
      </c>
    </row>
    <row r="49" spans="1:8" ht="23.15" customHeight="1" thickTop="1">
      <c r="B49" s="107"/>
      <c r="F49" s="45"/>
      <c r="H49" s="60"/>
    </row>
    <row r="50" spans="1:8" ht="23.15" customHeight="1">
      <c r="A50" s="97"/>
      <c r="B50" s="61"/>
      <c r="D50" s="61"/>
      <c r="F50" s="61"/>
      <c r="H50" s="61"/>
    </row>
    <row r="51" spans="1:8" ht="23.15" customHeight="1">
      <c r="B51" s="62"/>
      <c r="F51" s="62"/>
      <c r="H51" s="63"/>
    </row>
    <row r="52" spans="1:8" ht="23.15" customHeight="1">
      <c r="B52" s="62"/>
      <c r="F52" s="62"/>
    </row>
  </sheetData>
  <mergeCells count="9">
    <mergeCell ref="B9:D9"/>
    <mergeCell ref="F9:H9"/>
    <mergeCell ref="B8:D8"/>
    <mergeCell ref="F8:H8"/>
    <mergeCell ref="A1:H1"/>
    <mergeCell ref="A2:H2"/>
    <mergeCell ref="A3:H3"/>
    <mergeCell ref="A4:H4"/>
    <mergeCell ref="A6:H6"/>
  </mergeCells>
  <pageMargins left="0.8" right="0.5" top="0.48" bottom="0.5" header="0.5" footer="0.5"/>
  <pageSetup paperSize="9" scale="69" firstPageNumber="5" fitToHeight="0" orientation="portrait" useFirstPageNumber="1" r:id="rId1"/>
  <headerFooter>
    <oddFooter>&amp;L&amp;12The accompanying notes form an integral part of the interim financial statements.&amp;11
&amp;12
&amp;C&amp;12&amp;P</oddFooter>
  </headerFooter>
  <customProperties>
    <customPr name="FPMExcelClientCellBasedFunctionStatus" r:id="rId2"/>
    <customPr name="OrphanNamesChecke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50"/>
    <pageSetUpPr fitToPage="1"/>
  </sheetPr>
  <dimension ref="A1:M58"/>
  <sheetViews>
    <sheetView tabSelected="1" topLeftCell="A23" zoomScale="70" zoomScaleNormal="70" zoomScaleSheetLayoutView="85" workbookViewId="0">
      <selection activeCell="D37" sqref="D37"/>
    </sheetView>
  </sheetViews>
  <sheetFormatPr defaultColWidth="9.453125" defaultRowHeight="23.15" customHeight="1"/>
  <cols>
    <col min="1" max="1" width="73.6328125" style="97" customWidth="1"/>
    <col min="2" max="2" width="16.81640625" style="103" customWidth="1"/>
    <col min="3" max="3" width="1.453125" style="107" customWidth="1"/>
    <col min="4" max="4" width="16.81640625" style="103" customWidth="1"/>
    <col min="5" max="5" width="1.453125" style="107" customWidth="1"/>
    <col min="6" max="6" width="16.81640625" style="107" customWidth="1"/>
    <col min="7" max="7" width="1.453125" style="107" customWidth="1"/>
    <col min="8" max="8" width="16.81640625" style="45" customWidth="1"/>
    <col min="9" max="9" width="10.453125" style="96" bestFit="1" customWidth="1"/>
    <col min="10" max="10" width="1.453125" style="96" customWidth="1"/>
    <col min="11" max="11" width="10" style="96" customWidth="1"/>
    <col min="12" max="12" width="5.453125" style="96" customWidth="1"/>
    <col min="13" max="16384" width="9.453125" style="96"/>
  </cols>
  <sheetData>
    <row r="1" spans="1:13" s="90" customFormat="1" ht="23.15" customHeight="1">
      <c r="A1" s="196" t="s">
        <v>0</v>
      </c>
      <c r="B1" s="196"/>
      <c r="C1" s="196"/>
      <c r="D1" s="196"/>
      <c r="E1" s="196"/>
      <c r="F1" s="196"/>
      <c r="G1" s="196"/>
      <c r="H1" s="196"/>
    </row>
    <row r="2" spans="1:13" s="90" customFormat="1" ht="23.15" customHeight="1">
      <c r="A2" s="196" t="s">
        <v>128</v>
      </c>
      <c r="B2" s="196"/>
      <c r="C2" s="196"/>
      <c r="D2" s="196"/>
      <c r="E2" s="196"/>
      <c r="F2" s="196"/>
      <c r="G2" s="196"/>
      <c r="H2" s="196"/>
    </row>
    <row r="3" spans="1:13" s="90" customFormat="1" ht="23.15" customHeight="1">
      <c r="A3" s="196" t="s">
        <v>94</v>
      </c>
      <c r="B3" s="196"/>
      <c r="C3" s="196"/>
      <c r="D3" s="196"/>
      <c r="E3" s="196"/>
      <c r="F3" s="196"/>
      <c r="G3" s="196"/>
      <c r="H3" s="196"/>
    </row>
    <row r="4" spans="1:13" s="90" customFormat="1" ht="23.15" customHeight="1">
      <c r="A4" s="196" t="s">
        <v>95</v>
      </c>
      <c r="B4" s="196"/>
      <c r="C4" s="196"/>
      <c r="D4" s="196"/>
      <c r="E4" s="196"/>
      <c r="F4" s="196"/>
      <c r="G4" s="196"/>
      <c r="H4" s="196"/>
    </row>
    <row r="5" spans="1:13" s="90" customFormat="1" ht="23.15" customHeight="1">
      <c r="A5" s="89"/>
      <c r="B5" s="89"/>
      <c r="C5" s="89"/>
      <c r="D5" s="89"/>
      <c r="E5" s="89"/>
      <c r="F5" s="89"/>
      <c r="G5" s="89"/>
      <c r="H5" s="89"/>
    </row>
    <row r="6" spans="1:13" s="90" customFormat="1" ht="23.15" customHeight="1">
      <c r="A6" s="197" t="s">
        <v>3</v>
      </c>
      <c r="B6" s="197"/>
      <c r="C6" s="197"/>
      <c r="D6" s="197"/>
      <c r="E6" s="197"/>
      <c r="F6" s="197"/>
      <c r="G6" s="197"/>
      <c r="H6" s="197"/>
    </row>
    <row r="7" spans="1:13" s="90" customFormat="1" ht="6" customHeight="1">
      <c r="B7" s="54"/>
      <c r="F7" s="54"/>
    </row>
    <row r="8" spans="1:13" ht="23.15" customHeight="1">
      <c r="B8" s="196" t="s">
        <v>5</v>
      </c>
      <c r="C8" s="196"/>
      <c r="D8" s="196"/>
      <c r="E8" s="89"/>
      <c r="F8" s="196" t="s">
        <v>6</v>
      </c>
      <c r="G8" s="196"/>
      <c r="H8" s="196"/>
    </row>
    <row r="9" spans="1:13" ht="23.15" customHeight="1">
      <c r="B9" s="196" t="s">
        <v>7</v>
      </c>
      <c r="C9" s="196"/>
      <c r="D9" s="196"/>
      <c r="E9" s="89"/>
      <c r="F9" s="196" t="s">
        <v>7</v>
      </c>
      <c r="G9" s="196"/>
      <c r="H9" s="196"/>
    </row>
    <row r="10" spans="1:13" s="90" customFormat="1" ht="23.15" customHeight="1">
      <c r="B10" s="89">
        <v>2026</v>
      </c>
      <c r="C10" s="89"/>
      <c r="D10" s="89">
        <v>2025</v>
      </c>
      <c r="E10" s="89"/>
      <c r="F10" s="89">
        <v>2026</v>
      </c>
      <c r="G10" s="89"/>
      <c r="H10" s="89">
        <v>2025</v>
      </c>
    </row>
    <row r="11" spans="1:13" s="90" customFormat="1" ht="23.15" customHeight="1">
      <c r="B11" s="89"/>
      <c r="C11" s="89"/>
      <c r="D11" s="89"/>
      <c r="E11" s="89"/>
      <c r="F11" s="89"/>
      <c r="G11" s="89"/>
      <c r="H11" s="89"/>
      <c r="M11" s="194"/>
    </row>
    <row r="12" spans="1:13" s="102" customFormat="1" ht="23.15" customHeight="1">
      <c r="A12" s="98" t="s">
        <v>121</v>
      </c>
      <c r="B12" s="47">
        <v>13716793</v>
      </c>
      <c r="C12" s="47"/>
      <c r="D12" s="47">
        <v>10981253</v>
      </c>
      <c r="E12" s="47"/>
      <c r="F12" s="47">
        <v>13716006</v>
      </c>
      <c r="G12" s="47"/>
      <c r="H12" s="47">
        <v>10981885</v>
      </c>
      <c r="M12" s="194"/>
    </row>
    <row r="13" spans="1:13" s="102" customFormat="1" ht="23.15" customHeight="1">
      <c r="A13" s="98" t="s">
        <v>129</v>
      </c>
      <c r="B13" s="47"/>
      <c r="C13" s="47"/>
      <c r="D13" s="47"/>
      <c r="E13" s="47"/>
      <c r="F13" s="47"/>
      <c r="G13" s="47"/>
      <c r="H13" s="47"/>
    </row>
    <row r="14" spans="1:13" s="102" customFormat="1" ht="23.15" customHeight="1">
      <c r="A14" s="98" t="s">
        <v>130</v>
      </c>
      <c r="B14" s="47"/>
      <c r="C14" s="47"/>
      <c r="D14" s="47"/>
      <c r="E14" s="47"/>
      <c r="F14" s="47"/>
      <c r="G14" s="47"/>
      <c r="H14" s="47"/>
    </row>
    <row r="15" spans="1:13" s="102" customFormat="1" ht="23.15" customHeight="1">
      <c r="A15" s="181" t="s">
        <v>131</v>
      </c>
      <c r="B15" s="47"/>
      <c r="C15" s="47"/>
      <c r="D15" s="47"/>
      <c r="E15" s="47"/>
      <c r="F15" s="47"/>
      <c r="G15" s="47"/>
      <c r="H15" s="47"/>
    </row>
    <row r="16" spans="1:13" s="102" customFormat="1" ht="23.15" customHeight="1">
      <c r="A16" s="182" t="s">
        <v>132</v>
      </c>
      <c r="B16" s="47">
        <v>-429417</v>
      </c>
      <c r="C16" s="47"/>
      <c r="D16" s="47">
        <v>-9698</v>
      </c>
      <c r="E16" s="47"/>
      <c r="F16" s="47">
        <v>-432381</v>
      </c>
      <c r="G16" s="43"/>
      <c r="H16" s="43">
        <v>0</v>
      </c>
    </row>
    <row r="17" spans="1:8" s="102" customFormat="1" ht="23.15" customHeight="1">
      <c r="A17" s="182" t="s">
        <v>133</v>
      </c>
      <c r="B17" s="47"/>
      <c r="C17" s="47"/>
      <c r="D17" s="47"/>
      <c r="E17" s="47"/>
      <c r="G17" s="47"/>
      <c r="H17" s="47"/>
    </row>
    <row r="18" spans="1:8" s="102" customFormat="1" ht="23.15" customHeight="1">
      <c r="A18" s="183" t="s">
        <v>134</v>
      </c>
      <c r="B18" s="47">
        <v>0</v>
      </c>
      <c r="C18" s="43"/>
      <c r="D18" s="47">
        <v>0</v>
      </c>
      <c r="E18" s="47"/>
      <c r="F18" s="47">
        <v>2371</v>
      </c>
      <c r="G18" s="47"/>
      <c r="H18" s="47">
        <v>-7758</v>
      </c>
    </row>
    <row r="19" spans="1:8" s="102" customFormat="1" ht="23.15" customHeight="1">
      <c r="A19" s="182" t="s">
        <v>135</v>
      </c>
      <c r="B19" s="47"/>
      <c r="C19" s="47"/>
      <c r="D19" s="47"/>
      <c r="E19" s="47"/>
      <c r="F19" s="47"/>
      <c r="G19" s="47"/>
      <c r="H19" s="47"/>
    </row>
    <row r="20" spans="1:8" s="102" customFormat="1" ht="23.15" customHeight="1">
      <c r="A20" s="183" t="s">
        <v>136</v>
      </c>
      <c r="B20" s="56">
        <v>12379</v>
      </c>
      <c r="C20" s="47"/>
      <c r="D20" s="56">
        <v>1940</v>
      </c>
      <c r="E20" s="47"/>
      <c r="F20" s="56">
        <v>12972</v>
      </c>
      <c r="G20" s="43"/>
      <c r="H20" s="56">
        <v>0</v>
      </c>
    </row>
    <row r="21" spans="1:8" s="102" customFormat="1" ht="23.15" customHeight="1">
      <c r="A21" s="98" t="s">
        <v>137</v>
      </c>
      <c r="B21" s="47"/>
      <c r="C21" s="47"/>
      <c r="D21" s="47"/>
      <c r="E21" s="47"/>
      <c r="F21" s="47"/>
      <c r="G21" s="43"/>
      <c r="H21" s="47"/>
    </row>
    <row r="22" spans="1:8" s="102" customFormat="1" ht="23.15" customHeight="1">
      <c r="A22" s="181" t="s">
        <v>131</v>
      </c>
      <c r="B22" s="56">
        <f>SUM(B16:B20)</f>
        <v>-417038</v>
      </c>
      <c r="C22" s="47"/>
      <c r="D22" s="56">
        <f>SUM(D16:D20)</f>
        <v>-7758</v>
      </c>
      <c r="E22" s="47"/>
      <c r="F22" s="56">
        <f>SUM(F16:F20)</f>
        <v>-417038</v>
      </c>
      <c r="G22" s="47"/>
      <c r="H22" s="56">
        <f>SUM(H16:H20)</f>
        <v>-7758</v>
      </c>
    </row>
    <row r="23" spans="1:8" s="102" customFormat="1" ht="23.15" customHeight="1">
      <c r="A23" s="98"/>
      <c r="B23" s="47"/>
      <c r="C23" s="47"/>
      <c r="D23" s="47"/>
      <c r="E23" s="47"/>
      <c r="F23" s="47"/>
      <c r="G23" s="47"/>
      <c r="H23" s="47"/>
    </row>
    <row r="24" spans="1:8" s="102" customFormat="1" ht="23.15" customHeight="1">
      <c r="A24" s="98" t="s">
        <v>130</v>
      </c>
      <c r="B24" s="47"/>
      <c r="C24" s="47"/>
      <c r="D24" s="47"/>
      <c r="E24" s="47"/>
      <c r="F24" s="47"/>
      <c r="G24" s="47"/>
      <c r="H24" s="47"/>
    </row>
    <row r="25" spans="1:8" s="102" customFormat="1" ht="23.15" customHeight="1">
      <c r="A25" s="181" t="s">
        <v>138</v>
      </c>
      <c r="B25" s="47"/>
      <c r="C25" s="47"/>
      <c r="D25" s="47"/>
      <c r="E25" s="47"/>
      <c r="F25" s="47"/>
      <c r="G25" s="47"/>
      <c r="H25" s="47"/>
    </row>
    <row r="26" spans="1:8" s="102" customFormat="1" ht="23.15" customHeight="1">
      <c r="A26" s="182" t="s">
        <v>286</v>
      </c>
      <c r="B26" s="47"/>
      <c r="C26" s="47"/>
      <c r="D26" s="47"/>
      <c r="E26" s="47"/>
      <c r="F26" s="47"/>
      <c r="G26" s="47"/>
      <c r="H26" s="47"/>
    </row>
    <row r="27" spans="1:8" s="102" customFormat="1" ht="23.15" customHeight="1">
      <c r="A27" s="183" t="s">
        <v>139</v>
      </c>
      <c r="B27" s="47">
        <v>23523</v>
      </c>
      <c r="C27" s="47"/>
      <c r="D27" s="47">
        <v>0</v>
      </c>
      <c r="E27" s="47"/>
      <c r="F27" s="47">
        <v>0</v>
      </c>
      <c r="G27" s="47"/>
      <c r="H27" s="47">
        <v>0</v>
      </c>
    </row>
    <row r="28" spans="1:8" s="102" customFormat="1" ht="23.15" customHeight="1">
      <c r="A28" s="182" t="s">
        <v>140</v>
      </c>
      <c r="B28" s="47"/>
      <c r="C28" s="47"/>
      <c r="D28" s="47"/>
      <c r="E28" s="47"/>
      <c r="F28" s="47"/>
      <c r="G28" s="47"/>
      <c r="H28" s="47"/>
    </row>
    <row r="29" spans="1:8" s="102" customFormat="1" ht="23.15" customHeight="1">
      <c r="A29" s="183" t="s">
        <v>134</v>
      </c>
      <c r="B29" s="47">
        <v>0</v>
      </c>
      <c r="C29" s="47"/>
      <c r="D29" s="47">
        <v>0</v>
      </c>
      <c r="E29" s="47"/>
      <c r="F29" s="47">
        <v>18819</v>
      </c>
      <c r="G29" s="47"/>
      <c r="H29" s="47">
        <v>0</v>
      </c>
    </row>
    <row r="30" spans="1:8" s="102" customFormat="1" ht="23.15" customHeight="1">
      <c r="A30" s="182" t="s">
        <v>141</v>
      </c>
      <c r="B30" s="47"/>
      <c r="C30" s="47"/>
      <c r="D30" s="47"/>
      <c r="E30" s="47"/>
      <c r="F30" s="47"/>
      <c r="G30" s="47"/>
      <c r="H30" s="47"/>
    </row>
    <row r="31" spans="1:8" s="102" customFormat="1" ht="23.15" customHeight="1">
      <c r="A31" s="183" t="s">
        <v>142</v>
      </c>
      <c r="B31" s="47"/>
      <c r="C31" s="47"/>
      <c r="D31" s="47"/>
      <c r="E31" s="47"/>
      <c r="F31" s="47"/>
      <c r="G31" s="47"/>
      <c r="H31" s="47"/>
    </row>
    <row r="32" spans="1:8" s="102" customFormat="1" ht="23.15" customHeight="1">
      <c r="A32" s="183" t="s">
        <v>143</v>
      </c>
      <c r="B32" s="56">
        <v>-4704</v>
      </c>
      <c r="C32" s="47"/>
      <c r="D32" s="56">
        <v>0</v>
      </c>
      <c r="E32" s="47"/>
      <c r="F32" s="56">
        <v>0</v>
      </c>
      <c r="G32" s="47"/>
      <c r="H32" s="56">
        <v>0</v>
      </c>
    </row>
    <row r="33" spans="1:8" s="102" customFormat="1" ht="23.15" customHeight="1">
      <c r="A33" s="98" t="s">
        <v>137</v>
      </c>
      <c r="B33" s="47"/>
      <c r="C33" s="47"/>
      <c r="D33" s="47"/>
      <c r="E33" s="47"/>
      <c r="F33" s="47"/>
      <c r="G33" s="47"/>
      <c r="H33" s="47"/>
    </row>
    <row r="34" spans="1:8" s="102" customFormat="1" ht="23.15" customHeight="1">
      <c r="A34" s="181" t="s">
        <v>138</v>
      </c>
      <c r="B34" s="56">
        <f>SUM(B25:B32)</f>
        <v>18819</v>
      </c>
      <c r="C34" s="47"/>
      <c r="D34" s="56">
        <f>SUM(D25:D32)</f>
        <v>0</v>
      </c>
      <c r="E34" s="47"/>
      <c r="F34" s="56">
        <f>SUM(F25:F32)</f>
        <v>18819</v>
      </c>
      <c r="G34" s="47"/>
      <c r="H34" s="56">
        <f>SUM(H25:H32)</f>
        <v>0</v>
      </c>
    </row>
    <row r="35" spans="1:8" s="102" customFormat="1" ht="23.15" customHeight="1">
      <c r="A35" s="98" t="s">
        <v>144</v>
      </c>
      <c r="B35" s="47">
        <f>B22+B34</f>
        <v>-398219</v>
      </c>
      <c r="C35" s="47"/>
      <c r="D35" s="47">
        <f>D22+D34</f>
        <v>-7758</v>
      </c>
      <c r="E35" s="47"/>
      <c r="F35" s="47">
        <f>F22+F34</f>
        <v>-398219</v>
      </c>
      <c r="G35" s="47"/>
      <c r="H35" s="47">
        <f>H22+H34</f>
        <v>-7758</v>
      </c>
    </row>
    <row r="36" spans="1:8" s="102" customFormat="1" ht="23.15" customHeight="1" thickBot="1">
      <c r="A36" s="98" t="s">
        <v>145</v>
      </c>
      <c r="B36" s="58">
        <f>SUM(B12,B35)</f>
        <v>13318574</v>
      </c>
      <c r="C36" s="43"/>
      <c r="D36" s="58">
        <f>SUM(D12,D35)</f>
        <v>10973495</v>
      </c>
      <c r="E36" s="43"/>
      <c r="F36" s="58">
        <f>SUM(F12,F35)</f>
        <v>13317787</v>
      </c>
      <c r="G36" s="43"/>
      <c r="H36" s="58">
        <f>SUM(H12,H35)</f>
        <v>10974127</v>
      </c>
    </row>
    <row r="37" spans="1:8" ht="23.15" customHeight="1" thickTop="1">
      <c r="B37" s="43"/>
      <c r="C37" s="43"/>
      <c r="D37" s="43"/>
      <c r="E37" s="43"/>
      <c r="F37" s="43"/>
      <c r="G37" s="43"/>
      <c r="H37" s="43"/>
    </row>
    <row r="38" spans="1:8" ht="23.15" customHeight="1">
      <c r="A38" s="98" t="s">
        <v>146</v>
      </c>
      <c r="B38" s="47"/>
      <c r="C38" s="43"/>
      <c r="D38" s="47"/>
      <c r="E38" s="43"/>
      <c r="F38" s="47"/>
      <c r="G38" s="43"/>
      <c r="H38" s="47"/>
    </row>
    <row r="39" spans="1:8" ht="23.15" customHeight="1">
      <c r="A39" s="186" t="s">
        <v>147</v>
      </c>
      <c r="B39" s="47">
        <v>13317787</v>
      </c>
      <c r="C39" s="43"/>
      <c r="D39" s="47">
        <v>10974127</v>
      </c>
      <c r="E39" s="43"/>
      <c r="F39" s="47">
        <v>13317787</v>
      </c>
      <c r="G39" s="43"/>
      <c r="H39" s="47">
        <v>10974127</v>
      </c>
    </row>
    <row r="40" spans="1:8" ht="23.15" customHeight="1">
      <c r="A40" s="186" t="s">
        <v>90</v>
      </c>
      <c r="B40" s="56">
        <v>787</v>
      </c>
      <c r="C40" s="43"/>
      <c r="D40" s="56">
        <v>-632</v>
      </c>
      <c r="E40" s="43"/>
      <c r="F40" s="56">
        <v>0</v>
      </c>
      <c r="G40" s="43"/>
      <c r="H40" s="53">
        <v>0</v>
      </c>
    </row>
    <row r="41" spans="1:8" s="102" customFormat="1" ht="23.15" customHeight="1" thickBot="1">
      <c r="A41" s="98" t="s">
        <v>145</v>
      </c>
      <c r="B41" s="39">
        <f>+B36</f>
        <v>13318574</v>
      </c>
      <c r="C41" s="43"/>
      <c r="D41" s="39">
        <f>+D36</f>
        <v>10973495</v>
      </c>
      <c r="E41" s="43"/>
      <c r="F41" s="39">
        <f>SUM(F39:F40)</f>
        <v>13317787</v>
      </c>
      <c r="G41" s="43"/>
      <c r="H41" s="39">
        <f>SUM(H39:H40)</f>
        <v>10974127</v>
      </c>
    </row>
    <row r="42" spans="1:8" ht="23.15" customHeight="1" thickTop="1"/>
    <row r="58" spans="1:1" ht="23.15" customHeight="1">
      <c r="A58" s="96"/>
    </row>
  </sheetData>
  <mergeCells count="9">
    <mergeCell ref="B9:D9"/>
    <mergeCell ref="F9:H9"/>
    <mergeCell ref="A1:H1"/>
    <mergeCell ref="A2:H2"/>
    <mergeCell ref="A3:H3"/>
    <mergeCell ref="A4:H4"/>
    <mergeCell ref="A6:H6"/>
    <mergeCell ref="B8:D8"/>
    <mergeCell ref="F8:H8"/>
  </mergeCells>
  <pageMargins left="0.8" right="0.5" top="0.48" bottom="0.5" header="0.5" footer="0.5"/>
  <pageSetup paperSize="9" scale="67" firstPageNumber="6" fitToHeight="0" orientation="portrait" useFirstPageNumber="1" r:id="rId1"/>
  <headerFooter>
    <oddFooter>&amp;L&amp;12The accompanying notes form an integral part of the interim financial statements.
&amp;11
&amp;C&amp;12&amp;P</oddFooter>
  </headerFooter>
  <customProperties>
    <customPr name="FPMExcelClientCellBasedFunctionStatus" r:id="rId2"/>
    <customPr name="OrphanNamesChecke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22AEA-66E4-4462-B70B-2F5BC60CE261}">
  <sheetPr>
    <tabColor rgb="FF00B050"/>
    <pageSetUpPr fitToPage="1"/>
  </sheetPr>
  <dimension ref="A1:L52"/>
  <sheetViews>
    <sheetView zoomScale="80" zoomScaleNormal="80" zoomScaleSheetLayoutView="50" workbookViewId="0">
      <selection activeCell="M1" sqref="M1"/>
    </sheetView>
  </sheetViews>
  <sheetFormatPr defaultColWidth="9.453125" defaultRowHeight="23.15" customHeight="1"/>
  <cols>
    <col min="1" max="1" width="57.81640625" style="96" customWidth="1"/>
    <col min="2" max="2" width="8.54296875" style="99" customWidth="1"/>
    <col min="3" max="3" width="16.81640625" style="103" customWidth="1"/>
    <col min="4" max="4" width="1.453125" style="107" customWidth="1"/>
    <col min="5" max="5" width="16.81640625" style="103" customWidth="1"/>
    <col min="6" max="6" width="1.453125" style="107" customWidth="1"/>
    <col min="7" max="7" width="16.81640625" style="107" customWidth="1"/>
    <col min="8" max="8" width="1.453125" style="107" customWidth="1"/>
    <col min="9" max="9" width="16.81640625" style="45" customWidth="1"/>
    <col min="10" max="10" width="1" style="134" customWidth="1"/>
    <col min="11" max="11" width="1.453125" style="107" customWidth="1"/>
    <col min="12" max="12" width="16.81640625" style="45" hidden="1" customWidth="1"/>
    <col min="13" max="16384" width="9.453125" style="96"/>
  </cols>
  <sheetData>
    <row r="1" spans="1:12" s="90" customFormat="1" ht="23.15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K1" s="196"/>
      <c r="L1" s="196"/>
    </row>
    <row r="2" spans="1:12" s="90" customFormat="1" ht="23.15" customHeight="1">
      <c r="A2" s="196" t="s">
        <v>93</v>
      </c>
      <c r="B2" s="196"/>
      <c r="C2" s="196"/>
      <c r="D2" s="196"/>
      <c r="E2" s="196"/>
      <c r="F2" s="196"/>
      <c r="G2" s="196"/>
      <c r="H2" s="196"/>
      <c r="I2" s="196"/>
      <c r="K2" s="196"/>
      <c r="L2" s="196"/>
    </row>
    <row r="3" spans="1:12" s="90" customFormat="1" ht="23.15" customHeight="1">
      <c r="A3" s="196" t="s">
        <v>148</v>
      </c>
      <c r="B3" s="196"/>
      <c r="C3" s="196"/>
      <c r="D3" s="196"/>
      <c r="E3" s="196"/>
      <c r="F3" s="196"/>
      <c r="G3" s="196"/>
      <c r="H3" s="196"/>
      <c r="I3" s="196"/>
      <c r="K3" s="196"/>
      <c r="L3" s="196"/>
    </row>
    <row r="4" spans="1:12" s="90" customFormat="1" ht="23.15" customHeight="1">
      <c r="A4" s="196" t="s">
        <v>95</v>
      </c>
      <c r="B4" s="196"/>
      <c r="C4" s="196"/>
      <c r="D4" s="196"/>
      <c r="E4" s="196"/>
      <c r="F4" s="196"/>
      <c r="G4" s="196"/>
      <c r="H4" s="196"/>
      <c r="I4" s="196"/>
      <c r="K4" s="196"/>
      <c r="L4" s="196"/>
    </row>
    <row r="5" spans="1:12" s="90" customFormat="1" ht="23.15" customHeight="1">
      <c r="A5" s="89"/>
      <c r="B5" s="89"/>
      <c r="C5" s="89"/>
      <c r="D5" s="89"/>
      <c r="E5" s="89"/>
      <c r="F5" s="89"/>
      <c r="G5" s="89"/>
      <c r="H5" s="89"/>
      <c r="I5" s="89"/>
      <c r="K5" s="89"/>
      <c r="L5" s="89"/>
    </row>
    <row r="6" spans="1:12" s="90" customFormat="1" ht="23.15" customHeight="1">
      <c r="A6" s="197" t="s">
        <v>3</v>
      </c>
      <c r="B6" s="197"/>
      <c r="C6" s="197"/>
      <c r="D6" s="197"/>
      <c r="E6" s="197"/>
      <c r="F6" s="197"/>
      <c r="G6" s="197"/>
      <c r="H6" s="197"/>
      <c r="I6" s="197"/>
      <c r="K6" s="198"/>
      <c r="L6" s="198"/>
    </row>
    <row r="7" spans="1:12" s="90" customFormat="1" ht="6" customHeight="1">
      <c r="C7" s="54"/>
      <c r="G7" s="54"/>
    </row>
    <row r="8" spans="1:12" ht="23.15" customHeight="1">
      <c r="A8" s="97"/>
      <c r="B8" s="95" t="s">
        <v>4</v>
      </c>
      <c r="C8" s="196" t="s">
        <v>5</v>
      </c>
      <c r="D8" s="196"/>
      <c r="E8" s="196"/>
      <c r="F8" s="89"/>
      <c r="G8" s="196" t="s">
        <v>6</v>
      </c>
      <c r="H8" s="196"/>
      <c r="I8" s="196"/>
      <c r="K8" s="196"/>
      <c r="L8" s="196"/>
    </row>
    <row r="9" spans="1:12" ht="23.15" customHeight="1">
      <c r="A9" s="97"/>
      <c r="B9" s="89"/>
      <c r="C9" s="196" t="s">
        <v>7</v>
      </c>
      <c r="D9" s="196"/>
      <c r="E9" s="196"/>
      <c r="F9" s="89"/>
      <c r="G9" s="196" t="s">
        <v>7</v>
      </c>
      <c r="H9" s="196"/>
      <c r="I9" s="196"/>
      <c r="J9" s="110"/>
      <c r="K9" s="196"/>
      <c r="L9" s="196"/>
    </row>
    <row r="10" spans="1:12" s="90" customFormat="1" ht="23.15" customHeight="1">
      <c r="C10" s="89">
        <v>2026</v>
      </c>
      <c r="D10" s="89"/>
      <c r="E10" s="89">
        <v>2025</v>
      </c>
      <c r="F10" s="89"/>
      <c r="G10" s="89">
        <v>2026</v>
      </c>
      <c r="H10" s="89"/>
      <c r="I10" s="89">
        <v>2025</v>
      </c>
      <c r="K10" s="89"/>
      <c r="L10" s="89">
        <v>2025</v>
      </c>
    </row>
    <row r="11" spans="1:12" ht="23.15" customHeight="1">
      <c r="A11" s="102" t="s">
        <v>96</v>
      </c>
      <c r="C11" s="45"/>
      <c r="D11" s="45"/>
      <c r="E11" s="45"/>
      <c r="F11" s="45"/>
      <c r="G11" s="45"/>
      <c r="H11" s="45"/>
      <c r="K11" s="45"/>
    </row>
    <row r="12" spans="1:12" ht="23.15" customHeight="1">
      <c r="A12" s="90" t="s">
        <v>97</v>
      </c>
      <c r="B12" s="99" t="s">
        <v>98</v>
      </c>
      <c r="C12" s="43">
        <v>92430760</v>
      </c>
      <c r="D12" s="43"/>
      <c r="E12" s="43">
        <v>91270299</v>
      </c>
      <c r="F12" s="43"/>
      <c r="G12" s="43">
        <v>1428489</v>
      </c>
      <c r="H12" s="43"/>
      <c r="I12" s="43">
        <v>1500055</v>
      </c>
      <c r="K12" s="43"/>
      <c r="L12" s="43">
        <v>548450</v>
      </c>
    </row>
    <row r="13" spans="1:12" ht="23.15" customHeight="1">
      <c r="A13" s="90" t="s">
        <v>99</v>
      </c>
      <c r="B13" s="99" t="s">
        <v>98</v>
      </c>
      <c r="C13" s="43">
        <v>22263707</v>
      </c>
      <c r="D13" s="43"/>
      <c r="E13" s="43">
        <v>21084372</v>
      </c>
      <c r="F13" s="43"/>
      <c r="G13" s="43">
        <v>0</v>
      </c>
      <c r="H13" s="43"/>
      <c r="I13" s="43">
        <v>0</v>
      </c>
      <c r="K13" s="43"/>
      <c r="L13" s="43">
        <v>0</v>
      </c>
    </row>
    <row r="14" spans="1:12" s="102" customFormat="1" ht="23.15" customHeight="1">
      <c r="A14" s="110" t="s">
        <v>100</v>
      </c>
      <c r="B14" s="95"/>
      <c r="C14" s="48">
        <f>SUM(C12:C13)</f>
        <v>114694467</v>
      </c>
      <c r="D14" s="43"/>
      <c r="E14" s="48">
        <f>SUM(E12:E13)</f>
        <v>112354671</v>
      </c>
      <c r="F14" s="43"/>
      <c r="G14" s="48">
        <f>SUM(G12:G13)</f>
        <v>1428489</v>
      </c>
      <c r="H14" s="43"/>
      <c r="I14" s="48">
        <f>SUM(I12:I13)</f>
        <v>1500055</v>
      </c>
      <c r="J14" s="188"/>
      <c r="K14" s="43"/>
      <c r="L14" s="48">
        <f>SUM(L12:L13)</f>
        <v>548450</v>
      </c>
    </row>
    <row r="15" spans="1:12" ht="23.15" customHeight="1">
      <c r="C15" s="43"/>
      <c r="D15" s="43"/>
      <c r="E15" s="43"/>
      <c r="F15" s="43"/>
      <c r="G15" s="43"/>
      <c r="H15" s="43"/>
      <c r="I15" s="43"/>
      <c r="K15" s="43"/>
      <c r="L15" s="43"/>
    </row>
    <row r="16" spans="1:12" ht="23.15" customHeight="1">
      <c r="A16" s="102" t="s">
        <v>101</v>
      </c>
      <c r="C16" s="43"/>
      <c r="D16" s="43"/>
      <c r="E16" s="43"/>
      <c r="F16" s="43"/>
      <c r="G16" s="43"/>
      <c r="H16" s="43"/>
      <c r="I16" s="43"/>
      <c r="K16" s="43"/>
      <c r="L16" s="43"/>
    </row>
    <row r="17" spans="1:12" ht="23.15" customHeight="1">
      <c r="A17" s="90" t="s">
        <v>102</v>
      </c>
      <c r="B17" s="99">
        <v>13</v>
      </c>
      <c r="C17" s="43">
        <v>-43163101</v>
      </c>
      <c r="D17" s="43"/>
      <c r="E17" s="43">
        <v>-49261207</v>
      </c>
      <c r="F17" s="43"/>
      <c r="G17" s="43">
        <v>-870192</v>
      </c>
      <c r="H17" s="43"/>
      <c r="I17" s="43">
        <v>-866479</v>
      </c>
      <c r="K17" s="43"/>
      <c r="L17" s="43">
        <v>-419675</v>
      </c>
    </row>
    <row r="18" spans="1:12" ht="23.15" customHeight="1">
      <c r="A18" s="90" t="s">
        <v>103</v>
      </c>
      <c r="B18" s="99">
        <v>13</v>
      </c>
      <c r="C18" s="43">
        <v>-21024896</v>
      </c>
      <c r="D18" s="43"/>
      <c r="E18" s="43">
        <v>-20160328</v>
      </c>
      <c r="F18" s="43"/>
      <c r="G18" s="43">
        <v>0</v>
      </c>
      <c r="H18" s="43"/>
      <c r="I18" s="43">
        <v>0</v>
      </c>
      <c r="K18" s="43"/>
      <c r="L18" s="43">
        <v>0</v>
      </c>
    </row>
    <row r="19" spans="1:12" s="102" customFormat="1" ht="23.15" customHeight="1">
      <c r="A19" s="110" t="s">
        <v>104</v>
      </c>
      <c r="B19" s="95"/>
      <c r="C19" s="48">
        <f>SUM(C17:C18)</f>
        <v>-64187997</v>
      </c>
      <c r="D19" s="43"/>
      <c r="E19" s="48">
        <f>SUM(E17:E18)</f>
        <v>-69421535</v>
      </c>
      <c r="F19" s="43"/>
      <c r="G19" s="48">
        <f>SUM(G17:G18)</f>
        <v>-870192</v>
      </c>
      <c r="H19" s="43"/>
      <c r="I19" s="48">
        <f>SUM(I17:I18)</f>
        <v>-866479</v>
      </c>
      <c r="J19" s="55"/>
      <c r="K19" s="43"/>
      <c r="L19" s="48">
        <f>SUM(L17:L18)</f>
        <v>-419675</v>
      </c>
    </row>
    <row r="20" spans="1:12" ht="23.15" customHeight="1">
      <c r="C20" s="43"/>
      <c r="D20" s="43"/>
      <c r="E20" s="43"/>
      <c r="F20" s="43"/>
      <c r="G20" s="43"/>
      <c r="H20" s="43"/>
      <c r="I20" s="43"/>
      <c r="K20" s="43"/>
      <c r="L20" s="43"/>
    </row>
    <row r="21" spans="1:12" s="102" customFormat="1" ht="23.15" customHeight="1">
      <c r="A21" s="102" t="s">
        <v>105</v>
      </c>
      <c r="B21" s="95"/>
      <c r="C21" s="43">
        <f>+C14+C19</f>
        <v>50506470</v>
      </c>
      <c r="D21" s="43"/>
      <c r="E21" s="43">
        <f>+E14+E19</f>
        <v>42933136</v>
      </c>
      <c r="F21" s="43"/>
      <c r="G21" s="47">
        <f>+G14+G19</f>
        <v>558297</v>
      </c>
      <c r="H21" s="43"/>
      <c r="I21" s="47">
        <f>+I14+I19</f>
        <v>633576</v>
      </c>
      <c r="J21" s="188"/>
      <c r="K21" s="43"/>
      <c r="L21" s="47">
        <f>+L14+L19</f>
        <v>128775</v>
      </c>
    </row>
    <row r="22" spans="1:12" ht="23.15" customHeight="1">
      <c r="C22" s="43"/>
      <c r="D22" s="43"/>
      <c r="E22" s="43"/>
      <c r="F22" s="43"/>
      <c r="G22" s="43"/>
      <c r="H22" s="43"/>
      <c r="I22" s="43"/>
      <c r="K22" s="43"/>
      <c r="L22" s="43"/>
    </row>
    <row r="23" spans="1:12" ht="23.15" customHeight="1">
      <c r="A23" s="102" t="s">
        <v>106</v>
      </c>
      <c r="C23" s="43"/>
      <c r="D23" s="43"/>
      <c r="E23" s="43"/>
      <c r="F23" s="43"/>
      <c r="G23" s="43"/>
      <c r="H23" s="43"/>
      <c r="I23" s="43"/>
      <c r="K23" s="43"/>
      <c r="L23" s="43"/>
    </row>
    <row r="24" spans="1:12" ht="23.15" customHeight="1">
      <c r="A24" s="90" t="s">
        <v>107</v>
      </c>
      <c r="B24" s="99">
        <v>13</v>
      </c>
      <c r="C24" s="43">
        <v>-3166514</v>
      </c>
      <c r="D24" s="43"/>
      <c r="E24" s="43">
        <v>-2915522</v>
      </c>
      <c r="F24" s="43"/>
      <c r="G24" s="43">
        <v>-2</v>
      </c>
      <c r="H24" s="43"/>
      <c r="I24" s="43">
        <v>-28</v>
      </c>
      <c r="K24" s="43"/>
      <c r="L24" s="43">
        <v>-6</v>
      </c>
    </row>
    <row r="25" spans="1:12" ht="23.15" customHeight="1">
      <c r="A25" s="90" t="s">
        <v>108</v>
      </c>
      <c r="B25" s="99">
        <v>13</v>
      </c>
      <c r="C25" s="43">
        <v>-10457307</v>
      </c>
      <c r="D25" s="47"/>
      <c r="E25" s="43">
        <v>-10099838</v>
      </c>
      <c r="F25" s="47"/>
      <c r="G25" s="43">
        <v>-68541</v>
      </c>
      <c r="H25" s="47"/>
      <c r="I25" s="43">
        <v>-27684</v>
      </c>
      <c r="K25" s="47"/>
      <c r="L25" s="43">
        <v>-9196</v>
      </c>
    </row>
    <row r="26" spans="1:12" s="102" customFormat="1" ht="23.15" customHeight="1">
      <c r="A26" s="102" t="s">
        <v>109</v>
      </c>
      <c r="B26" s="95"/>
      <c r="C26" s="48">
        <f>SUM(C24:C25)</f>
        <v>-13623821</v>
      </c>
      <c r="D26" s="47"/>
      <c r="E26" s="48">
        <f>SUM(E24:E25)</f>
        <v>-13015360</v>
      </c>
      <c r="F26" s="47"/>
      <c r="G26" s="48">
        <f>SUM(G24:G25)</f>
        <v>-68543</v>
      </c>
      <c r="H26" s="47"/>
      <c r="I26" s="48">
        <f>SUM(I24:I25)</f>
        <v>-27712</v>
      </c>
      <c r="J26" s="188"/>
      <c r="K26" s="47"/>
      <c r="L26" s="48">
        <f>SUM(L24:L25)</f>
        <v>-9202</v>
      </c>
    </row>
    <row r="27" spans="1:12" ht="23.15" customHeight="1">
      <c r="C27" s="43"/>
      <c r="D27" s="43"/>
      <c r="E27" s="43"/>
      <c r="F27" s="43"/>
      <c r="G27" s="43"/>
      <c r="H27" s="43"/>
      <c r="I27" s="43"/>
      <c r="K27" s="43"/>
      <c r="L27" s="43"/>
    </row>
    <row r="28" spans="1:12" s="102" customFormat="1" ht="23.15" customHeight="1">
      <c r="A28" s="102" t="s">
        <v>110</v>
      </c>
      <c r="B28" s="95"/>
      <c r="C28" s="43">
        <f>+C21+C26</f>
        <v>36882649</v>
      </c>
      <c r="D28" s="47"/>
      <c r="E28" s="43">
        <f>+E21+E26</f>
        <v>29917776</v>
      </c>
      <c r="F28" s="47"/>
      <c r="G28" s="47">
        <f>+G21+G26</f>
        <v>489754</v>
      </c>
      <c r="H28" s="47"/>
      <c r="I28" s="47">
        <f>+I21+I26</f>
        <v>605864</v>
      </c>
      <c r="J28" s="188"/>
      <c r="K28" s="47"/>
      <c r="L28" s="47">
        <f>+L21+L26</f>
        <v>119573</v>
      </c>
    </row>
    <row r="29" spans="1:12" ht="23.15" customHeight="1">
      <c r="A29" s="96" t="s">
        <v>111</v>
      </c>
      <c r="B29" s="99">
        <v>13</v>
      </c>
      <c r="C29" s="43">
        <v>163037</v>
      </c>
      <c r="D29" s="47"/>
      <c r="E29" s="43">
        <v>199650</v>
      </c>
      <c r="F29" s="47"/>
      <c r="G29" s="43">
        <v>870630</v>
      </c>
      <c r="H29" s="47"/>
      <c r="I29" s="43">
        <v>910098</v>
      </c>
      <c r="K29" s="47"/>
      <c r="L29" s="43">
        <v>489047</v>
      </c>
    </row>
    <row r="30" spans="1:12" ht="22.75" customHeight="1">
      <c r="A30" s="96" t="s">
        <v>112</v>
      </c>
      <c r="B30" s="99">
        <v>13</v>
      </c>
      <c r="C30" s="43">
        <v>118071</v>
      </c>
      <c r="D30" s="43"/>
      <c r="E30" s="46">
        <v>196203</v>
      </c>
      <c r="F30" s="43"/>
      <c r="G30" s="43">
        <v>26510</v>
      </c>
      <c r="H30" s="43"/>
      <c r="I30" s="43">
        <v>26741</v>
      </c>
      <c r="K30" s="43"/>
      <c r="L30" s="43">
        <v>13991</v>
      </c>
    </row>
    <row r="31" spans="1:12" ht="23.15" customHeight="1">
      <c r="A31" s="96" t="s">
        <v>113</v>
      </c>
      <c r="C31" s="43"/>
      <c r="D31" s="43"/>
      <c r="E31" s="46"/>
      <c r="F31" s="43"/>
      <c r="G31" s="43"/>
      <c r="H31" s="43"/>
      <c r="I31" s="43"/>
      <c r="K31" s="43"/>
      <c r="L31" s="43"/>
    </row>
    <row r="32" spans="1:12" ht="23.15" customHeight="1">
      <c r="A32" s="186" t="s">
        <v>114</v>
      </c>
      <c r="B32" s="99" t="s">
        <v>115</v>
      </c>
      <c r="C32" s="43">
        <v>562985</v>
      </c>
      <c r="D32" s="43"/>
      <c r="E32" s="43">
        <v>530810</v>
      </c>
      <c r="F32" s="43"/>
      <c r="G32" s="43">
        <v>27114690</v>
      </c>
      <c r="H32" s="43"/>
      <c r="I32" s="43">
        <v>20995214</v>
      </c>
      <c r="K32" s="43"/>
      <c r="L32" s="43">
        <v>10449314</v>
      </c>
    </row>
    <row r="33" spans="1:12" ht="23.15" customHeight="1">
      <c r="A33" s="189" t="s">
        <v>116</v>
      </c>
      <c r="C33" s="43">
        <v>-121827</v>
      </c>
      <c r="D33" s="43"/>
      <c r="E33" s="43">
        <v>136408</v>
      </c>
      <c r="F33" s="43"/>
      <c r="G33" s="43">
        <v>9090</v>
      </c>
      <c r="H33" s="43"/>
      <c r="I33" s="43">
        <v>181</v>
      </c>
      <c r="K33" s="43"/>
      <c r="L33" s="43">
        <v>338</v>
      </c>
    </row>
    <row r="34" spans="1:12" ht="23.15" customHeight="1">
      <c r="A34" s="189" t="s">
        <v>117</v>
      </c>
      <c r="C34" s="43">
        <v>225862</v>
      </c>
      <c r="D34" s="43"/>
      <c r="E34" s="43">
        <v>-115770</v>
      </c>
      <c r="F34" s="43"/>
      <c r="G34" s="43">
        <v>0</v>
      </c>
      <c r="H34" s="43"/>
      <c r="I34" s="43">
        <v>0</v>
      </c>
      <c r="K34" s="43"/>
      <c r="L34" s="43">
        <v>0</v>
      </c>
    </row>
    <row r="35" spans="1:12" ht="23.15" customHeight="1">
      <c r="A35" s="96" t="s">
        <v>118</v>
      </c>
      <c r="B35" s="99">
        <v>13</v>
      </c>
      <c r="C35" s="56">
        <v>-3888215</v>
      </c>
      <c r="D35" s="43"/>
      <c r="E35" s="56">
        <v>-4085642</v>
      </c>
      <c r="F35" s="43"/>
      <c r="G35" s="56">
        <v>-1268019</v>
      </c>
      <c r="H35" s="43"/>
      <c r="I35" s="56">
        <v>-955316</v>
      </c>
      <c r="K35" s="43"/>
      <c r="L35" s="56">
        <v>-481440</v>
      </c>
    </row>
    <row r="36" spans="1:12" ht="23.15" customHeight="1">
      <c r="C36" s="43"/>
      <c r="D36" s="43"/>
      <c r="E36" s="43"/>
      <c r="F36" s="43"/>
      <c r="G36" s="43"/>
      <c r="H36" s="43"/>
      <c r="I36" s="43"/>
      <c r="K36" s="43"/>
      <c r="L36" s="43"/>
    </row>
    <row r="37" spans="1:12" ht="23.15" customHeight="1">
      <c r="A37" s="102" t="s">
        <v>119</v>
      </c>
      <c r="C37" s="43">
        <f>SUM(C28:C35)</f>
        <v>33942562</v>
      </c>
      <c r="D37" s="47"/>
      <c r="E37" s="43">
        <f>SUM(E28:E35)</f>
        <v>26779435</v>
      </c>
      <c r="F37" s="47"/>
      <c r="G37" s="47">
        <f>SUM(G28:G35)</f>
        <v>27242655</v>
      </c>
      <c r="H37" s="47"/>
      <c r="I37" s="47">
        <f>SUM(I28:I35)</f>
        <v>21582782</v>
      </c>
      <c r="K37" s="47"/>
      <c r="L37" s="47">
        <f>SUM(L28:L35)</f>
        <v>10590823</v>
      </c>
    </row>
    <row r="38" spans="1:12" ht="23.15" customHeight="1">
      <c r="A38" s="96" t="s">
        <v>120</v>
      </c>
      <c r="B38" s="99">
        <v>11</v>
      </c>
      <c r="C38" s="56">
        <v>-6729830</v>
      </c>
      <c r="D38" s="43"/>
      <c r="E38" s="56">
        <v>-5214165</v>
      </c>
      <c r="F38" s="43"/>
      <c r="G38" s="56">
        <v>-31144</v>
      </c>
      <c r="H38" s="43"/>
      <c r="I38" s="56">
        <v>-17371</v>
      </c>
      <c r="K38" s="43"/>
      <c r="L38" s="56">
        <v>-7297</v>
      </c>
    </row>
    <row r="39" spans="1:12" s="102" customFormat="1" ht="23.15" customHeight="1" thickBot="1">
      <c r="A39" s="102" t="s">
        <v>121</v>
      </c>
      <c r="B39" s="47"/>
      <c r="C39" s="39">
        <f>SUM(C37:C38)</f>
        <v>27212732</v>
      </c>
      <c r="D39" s="43"/>
      <c r="E39" s="39">
        <f>SUM(E37:E38)</f>
        <v>21565270</v>
      </c>
      <c r="F39" s="43"/>
      <c r="G39" s="39">
        <f>SUM(G37:G38)</f>
        <v>27211511</v>
      </c>
      <c r="H39" s="43"/>
      <c r="I39" s="39">
        <f>SUM(I37:I38)</f>
        <v>21565411</v>
      </c>
      <c r="J39" s="188"/>
      <c r="K39" s="43"/>
      <c r="L39" s="39">
        <f>SUM(L37:L38)</f>
        <v>10583526</v>
      </c>
    </row>
    <row r="40" spans="1:12" s="102" customFormat="1" ht="23.15" customHeight="1" thickTop="1">
      <c r="B40" s="98"/>
      <c r="C40" s="75"/>
      <c r="D40" s="76"/>
      <c r="E40" s="75"/>
      <c r="F40" s="76"/>
      <c r="G40" s="75"/>
      <c r="H40" s="76"/>
      <c r="I40" s="75"/>
      <c r="J40" s="188"/>
      <c r="K40" s="76"/>
      <c r="L40" s="75"/>
    </row>
    <row r="41" spans="1:12" ht="23.15" customHeight="1">
      <c r="A41" s="102" t="s">
        <v>122</v>
      </c>
      <c r="B41" s="98"/>
      <c r="C41" s="47"/>
      <c r="D41" s="43"/>
      <c r="E41" s="47"/>
      <c r="F41" s="43"/>
      <c r="G41" s="47"/>
      <c r="H41" s="43"/>
      <c r="I41" s="47"/>
      <c r="K41" s="43"/>
      <c r="L41" s="47"/>
    </row>
    <row r="42" spans="1:12" ht="23.15" customHeight="1">
      <c r="A42" s="90" t="s">
        <v>123</v>
      </c>
      <c r="B42" s="98"/>
      <c r="C42" s="43">
        <f>C44-C43</f>
        <v>27211511</v>
      </c>
      <c r="D42" s="43"/>
      <c r="E42" s="43">
        <f>E44-E43</f>
        <v>21565411</v>
      </c>
      <c r="F42" s="43"/>
      <c r="G42" s="47">
        <f>G39</f>
        <v>27211511</v>
      </c>
      <c r="H42" s="43"/>
      <c r="I42" s="47">
        <f>I39</f>
        <v>21565411</v>
      </c>
      <c r="K42" s="43"/>
      <c r="L42" s="47">
        <f>L39</f>
        <v>10583526</v>
      </c>
    </row>
    <row r="43" spans="1:12" ht="23.15" customHeight="1">
      <c r="A43" s="90" t="s">
        <v>124</v>
      </c>
      <c r="C43" s="43">
        <v>1221</v>
      </c>
      <c r="D43" s="43"/>
      <c r="E43" s="43">
        <v>-141</v>
      </c>
      <c r="F43" s="43"/>
      <c r="G43" s="43">
        <v>0</v>
      </c>
      <c r="H43" s="57"/>
      <c r="I43" s="43">
        <v>0</v>
      </c>
      <c r="K43" s="57"/>
      <c r="L43" s="43">
        <v>0</v>
      </c>
    </row>
    <row r="44" spans="1:12" s="102" customFormat="1" ht="23.15" customHeight="1" thickBot="1">
      <c r="A44" s="102" t="s">
        <v>121</v>
      </c>
      <c r="C44" s="58">
        <f>+C39</f>
        <v>27212732</v>
      </c>
      <c r="D44" s="43"/>
      <c r="E44" s="58">
        <f>+E39</f>
        <v>21565270</v>
      </c>
      <c r="F44" s="43"/>
      <c r="G44" s="58">
        <f>SUM(G42:G43)</f>
        <v>27211511</v>
      </c>
      <c r="H44" s="43"/>
      <c r="I44" s="58">
        <f>SUM(I42:I43)</f>
        <v>21565411</v>
      </c>
      <c r="J44" s="188"/>
      <c r="K44" s="43"/>
      <c r="L44" s="58">
        <f>SUM(L42:L43)</f>
        <v>10583526</v>
      </c>
    </row>
    <row r="45" spans="1:12" ht="23.15" customHeight="1" thickTop="1">
      <c r="C45" s="43"/>
      <c r="D45" s="43"/>
      <c r="E45" s="43"/>
      <c r="F45" s="43"/>
      <c r="G45" s="43"/>
      <c r="H45" s="43"/>
      <c r="I45" s="43"/>
      <c r="K45" s="43"/>
      <c r="L45" s="43"/>
    </row>
    <row r="46" spans="1:12" ht="23.15" customHeight="1">
      <c r="A46" s="102" t="s">
        <v>125</v>
      </c>
      <c r="C46" s="43"/>
      <c r="D46" s="43"/>
      <c r="E46" s="47"/>
      <c r="F46" s="47"/>
      <c r="G46" s="47"/>
      <c r="H46" s="47"/>
      <c r="I46" s="47"/>
      <c r="K46" s="47"/>
      <c r="L46" s="47"/>
    </row>
    <row r="47" spans="1:12" ht="23.15" customHeight="1" thickBot="1">
      <c r="A47" s="97" t="s">
        <v>126</v>
      </c>
      <c r="B47" s="89"/>
      <c r="C47" s="59">
        <v>9.15</v>
      </c>
      <c r="D47" s="190"/>
      <c r="E47" s="59">
        <v>7.25</v>
      </c>
      <c r="F47" s="51"/>
      <c r="G47" s="59">
        <v>9.15</v>
      </c>
      <c r="H47" s="191"/>
      <c r="I47" s="59">
        <v>7.25</v>
      </c>
      <c r="K47" s="191"/>
      <c r="L47" s="59">
        <v>3.56</v>
      </c>
    </row>
    <row r="48" spans="1:12" ht="23.15" customHeight="1" thickTop="1" thickBot="1">
      <c r="A48" s="96" t="s">
        <v>127</v>
      </c>
      <c r="C48" s="59">
        <v>9.15</v>
      </c>
      <c r="E48" s="192">
        <v>7.25</v>
      </c>
      <c r="F48" s="193"/>
      <c r="G48" s="59">
        <v>9.15</v>
      </c>
      <c r="H48" s="193"/>
      <c r="I48" s="192">
        <v>7.25</v>
      </c>
      <c r="K48" s="193"/>
      <c r="L48" s="74">
        <v>3.56</v>
      </c>
    </row>
    <row r="49" spans="1:12" ht="23.15" customHeight="1" thickTop="1">
      <c r="C49" s="107"/>
      <c r="G49" s="45"/>
      <c r="I49" s="60"/>
      <c r="L49" s="60"/>
    </row>
    <row r="50" spans="1:12" ht="23.15" customHeight="1">
      <c r="A50" s="97"/>
      <c r="C50" s="61"/>
      <c r="E50" s="61"/>
      <c r="G50" s="61"/>
      <c r="I50" s="61"/>
      <c r="L50" s="61"/>
    </row>
    <row r="51" spans="1:12" ht="23.15" customHeight="1">
      <c r="C51" s="62"/>
      <c r="G51" s="62"/>
      <c r="I51" s="63"/>
      <c r="L51" s="63"/>
    </row>
    <row r="52" spans="1:12" ht="23.15" customHeight="1">
      <c r="C52" s="62"/>
      <c r="G52" s="62"/>
    </row>
  </sheetData>
  <mergeCells count="16">
    <mergeCell ref="C9:E9"/>
    <mergeCell ref="G9:I9"/>
    <mergeCell ref="A1:I1"/>
    <mergeCell ref="A2:I2"/>
    <mergeCell ref="A3:I3"/>
    <mergeCell ref="A4:I4"/>
    <mergeCell ref="A6:I6"/>
    <mergeCell ref="C8:E8"/>
    <mergeCell ref="G8:I8"/>
    <mergeCell ref="K8:L8"/>
    <mergeCell ref="K9:L9"/>
    <mergeCell ref="K1:L1"/>
    <mergeCell ref="K2:L2"/>
    <mergeCell ref="K3:L3"/>
    <mergeCell ref="K4:L4"/>
    <mergeCell ref="K6:L6"/>
  </mergeCells>
  <pageMargins left="0.78740157480314965" right="0.51181102362204722" top="0.47244094488188981" bottom="0.51181102362204722" header="0.51181102362204722" footer="0.51181102362204722"/>
  <pageSetup paperSize="9" scale="65" firstPageNumber="7" fitToHeight="0" orientation="portrait" useFirstPageNumber="1" r:id="rId1"/>
  <headerFooter>
    <oddFooter>&amp;L&amp;12  The accompanying notes form an integral part of the interim financial statements.
&amp;C&amp;12&amp;P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2B55E-2DD5-47E3-8058-231036C02536}">
  <sheetPr>
    <tabColor rgb="FF00B050"/>
    <pageSetUpPr fitToPage="1"/>
  </sheetPr>
  <dimension ref="A1:I58"/>
  <sheetViews>
    <sheetView topLeftCell="B6" zoomScale="70" zoomScaleNormal="70" zoomScaleSheetLayoutView="40" workbookViewId="0">
      <selection activeCell="A35" sqref="A35"/>
    </sheetView>
  </sheetViews>
  <sheetFormatPr defaultColWidth="9.453125" defaultRowHeight="23.15" customHeight="1"/>
  <cols>
    <col min="1" max="1" width="73.6328125" style="97" customWidth="1"/>
    <col min="2" max="2" width="8" style="184" customWidth="1"/>
    <col min="3" max="3" width="16.81640625" style="103" customWidth="1"/>
    <col min="4" max="4" width="1.453125" style="107" customWidth="1"/>
    <col min="5" max="5" width="16.81640625" style="103" customWidth="1"/>
    <col min="6" max="6" width="1.453125" style="107" customWidth="1"/>
    <col min="7" max="7" width="16.81640625" style="107" customWidth="1"/>
    <col min="8" max="8" width="1.453125" style="107" customWidth="1"/>
    <col min="9" max="9" width="16.81640625" style="45" customWidth="1"/>
    <col min="10" max="16384" width="9.453125" style="96"/>
  </cols>
  <sheetData>
    <row r="1" spans="1:9" s="90" customFormat="1" ht="23.15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</row>
    <row r="2" spans="1:9" s="90" customFormat="1" ht="23.15" customHeight="1">
      <c r="A2" s="196" t="s">
        <v>128</v>
      </c>
      <c r="B2" s="196"/>
      <c r="C2" s="196"/>
      <c r="D2" s="196"/>
      <c r="E2" s="196"/>
      <c r="F2" s="196"/>
      <c r="G2" s="196"/>
      <c r="H2" s="196"/>
      <c r="I2" s="196"/>
    </row>
    <row r="3" spans="1:9" s="90" customFormat="1" ht="23.15" customHeight="1">
      <c r="A3" s="196" t="s">
        <v>148</v>
      </c>
      <c r="B3" s="196"/>
      <c r="C3" s="196"/>
      <c r="D3" s="196"/>
      <c r="E3" s="196"/>
      <c r="F3" s="196"/>
      <c r="G3" s="196"/>
      <c r="H3" s="196"/>
      <c r="I3" s="196"/>
    </row>
    <row r="4" spans="1:9" s="90" customFormat="1" ht="23.15" customHeight="1">
      <c r="A4" s="196" t="s">
        <v>95</v>
      </c>
      <c r="B4" s="196"/>
      <c r="C4" s="196"/>
      <c r="D4" s="196"/>
      <c r="E4" s="196"/>
      <c r="F4" s="196"/>
      <c r="G4" s="196"/>
      <c r="H4" s="196"/>
      <c r="I4" s="196"/>
    </row>
    <row r="5" spans="1:9" s="90" customFormat="1" ht="23.15" customHeight="1">
      <c r="A5" s="89"/>
      <c r="B5" s="89"/>
      <c r="C5" s="89"/>
      <c r="D5" s="89"/>
      <c r="E5" s="89"/>
      <c r="F5" s="89"/>
      <c r="G5" s="89"/>
      <c r="H5" s="89"/>
      <c r="I5" s="89"/>
    </row>
    <row r="6" spans="1:9" s="90" customFormat="1" ht="23.15" customHeight="1">
      <c r="A6" s="197" t="s">
        <v>3</v>
      </c>
      <c r="B6" s="197"/>
      <c r="C6" s="197"/>
      <c r="D6" s="197"/>
      <c r="E6" s="197"/>
      <c r="F6" s="197"/>
      <c r="G6" s="197"/>
      <c r="H6" s="197"/>
      <c r="I6" s="197"/>
    </row>
    <row r="7" spans="1:9" s="90" customFormat="1" ht="6" customHeight="1">
      <c r="C7" s="54"/>
      <c r="G7" s="54"/>
    </row>
    <row r="8" spans="1:9" ht="23.15" customHeight="1">
      <c r="B8" s="104"/>
      <c r="C8" s="196" t="s">
        <v>5</v>
      </c>
      <c r="D8" s="196"/>
      <c r="E8" s="196"/>
      <c r="F8" s="89"/>
      <c r="G8" s="196" t="s">
        <v>6</v>
      </c>
      <c r="H8" s="196"/>
      <c r="I8" s="196"/>
    </row>
    <row r="9" spans="1:9" ht="23.15" customHeight="1">
      <c r="B9" s="89" t="s">
        <v>4</v>
      </c>
      <c r="C9" s="196" t="s">
        <v>7</v>
      </c>
      <c r="D9" s="196"/>
      <c r="E9" s="196"/>
      <c r="F9" s="89"/>
      <c r="G9" s="196" t="s">
        <v>7</v>
      </c>
      <c r="H9" s="196"/>
      <c r="I9" s="196"/>
    </row>
    <row r="10" spans="1:9" s="90" customFormat="1" ht="23.15" customHeight="1">
      <c r="C10" s="89">
        <v>2026</v>
      </c>
      <c r="D10" s="89"/>
      <c r="E10" s="89">
        <v>2025</v>
      </c>
      <c r="F10" s="89"/>
      <c r="G10" s="89">
        <v>2026</v>
      </c>
      <c r="H10" s="89"/>
      <c r="I10" s="89">
        <v>2025</v>
      </c>
    </row>
    <row r="11" spans="1:9" s="90" customFormat="1" ht="23.15" customHeight="1">
      <c r="B11" s="89"/>
      <c r="C11" s="89"/>
      <c r="D11" s="89"/>
      <c r="E11" s="89"/>
      <c r="F11" s="89"/>
      <c r="G11" s="89"/>
      <c r="H11" s="89"/>
      <c r="I11" s="89"/>
    </row>
    <row r="12" spans="1:9" s="102" customFormat="1" ht="23.15" customHeight="1">
      <c r="A12" s="98" t="s">
        <v>121</v>
      </c>
      <c r="B12" s="180"/>
      <c r="C12" s="47">
        <f>'SI (6M)(7)'!C39</f>
        <v>27212732</v>
      </c>
      <c r="D12" s="47"/>
      <c r="E12" s="47">
        <f>'SI (6M)(7)'!E39</f>
        <v>21565270</v>
      </c>
      <c r="F12" s="47"/>
      <c r="G12" s="47">
        <f>'SI (6M)(7)'!G39</f>
        <v>27211511</v>
      </c>
      <c r="H12" s="47"/>
      <c r="I12" s="47">
        <f>'SI (6M)(7)'!I39</f>
        <v>21565411</v>
      </c>
    </row>
    <row r="13" spans="1:9" s="102" customFormat="1" ht="23.15" customHeight="1">
      <c r="A13" s="98" t="s">
        <v>129</v>
      </c>
      <c r="B13" s="180"/>
      <c r="C13" s="47"/>
      <c r="D13" s="47"/>
      <c r="E13" s="47"/>
      <c r="F13" s="47"/>
      <c r="G13" s="47"/>
      <c r="H13" s="47"/>
      <c r="I13" s="47"/>
    </row>
    <row r="14" spans="1:9" s="102" customFormat="1" ht="23.15" customHeight="1">
      <c r="A14" s="98" t="s">
        <v>130</v>
      </c>
      <c r="B14" s="180"/>
      <c r="C14" s="47"/>
      <c r="D14" s="47"/>
      <c r="E14" s="47"/>
      <c r="F14" s="47"/>
      <c r="G14" s="47"/>
      <c r="H14" s="47"/>
      <c r="I14" s="47"/>
    </row>
    <row r="15" spans="1:9" s="102" customFormat="1" ht="23.15" customHeight="1">
      <c r="A15" s="181" t="s">
        <v>131</v>
      </c>
      <c r="B15" s="180"/>
      <c r="C15" s="47"/>
      <c r="D15" s="47"/>
      <c r="E15" s="47"/>
      <c r="F15" s="47"/>
      <c r="G15" s="47"/>
      <c r="H15" s="47"/>
      <c r="I15" s="47"/>
    </row>
    <row r="16" spans="1:9" s="102" customFormat="1" ht="23.15" customHeight="1">
      <c r="A16" s="182" t="s">
        <v>132</v>
      </c>
      <c r="B16" s="99"/>
      <c r="C16" s="47">
        <v>-628422</v>
      </c>
      <c r="D16" s="47"/>
      <c r="E16" s="47">
        <v>-42951</v>
      </c>
      <c r="F16" s="47"/>
      <c r="G16" s="47">
        <v>-647004</v>
      </c>
      <c r="H16" s="43"/>
      <c r="I16" s="43">
        <v>0</v>
      </c>
    </row>
    <row r="17" spans="1:9" s="102" customFormat="1" ht="23.15" customHeight="1">
      <c r="A17" s="182" t="s">
        <v>133</v>
      </c>
      <c r="B17" s="180"/>
      <c r="C17" s="47"/>
      <c r="D17" s="47"/>
      <c r="E17" s="47"/>
      <c r="F17" s="47"/>
      <c r="H17" s="47"/>
      <c r="I17" s="47"/>
    </row>
    <row r="18" spans="1:9" s="102" customFormat="1" ht="23.15" customHeight="1">
      <c r="A18" s="183" t="s">
        <v>134</v>
      </c>
      <c r="B18" s="99">
        <v>5</v>
      </c>
      <c r="C18" s="47">
        <v>0</v>
      </c>
      <c r="D18" s="43"/>
      <c r="E18" s="47">
        <v>0</v>
      </c>
      <c r="F18" s="47"/>
      <c r="G18" s="47">
        <v>14866</v>
      </c>
      <c r="H18" s="47"/>
      <c r="I18" s="47">
        <v>-34361</v>
      </c>
    </row>
    <row r="19" spans="1:9" s="102" customFormat="1" ht="23.15" customHeight="1">
      <c r="A19" s="182" t="s">
        <v>135</v>
      </c>
      <c r="B19" s="180"/>
      <c r="C19" s="47"/>
      <c r="D19" s="47"/>
      <c r="E19" s="47"/>
      <c r="F19" s="47"/>
      <c r="G19" s="47"/>
      <c r="H19" s="47"/>
      <c r="I19" s="47"/>
    </row>
    <row r="20" spans="1:9" s="102" customFormat="1" ht="23.15" customHeight="1">
      <c r="A20" s="183" t="s">
        <v>136</v>
      </c>
      <c r="B20" s="180"/>
      <c r="C20" s="56">
        <v>15694</v>
      </c>
      <c r="D20" s="47"/>
      <c r="E20" s="56">
        <v>8590</v>
      </c>
      <c r="F20" s="47"/>
      <c r="G20" s="56">
        <v>19410</v>
      </c>
      <c r="H20" s="43"/>
      <c r="I20" s="56">
        <v>0</v>
      </c>
    </row>
    <row r="21" spans="1:9" s="102" customFormat="1" ht="23.15" customHeight="1">
      <c r="A21" s="98" t="s">
        <v>137</v>
      </c>
      <c r="B21" s="180"/>
      <c r="C21" s="47"/>
      <c r="D21" s="47"/>
      <c r="E21" s="47"/>
      <c r="F21" s="47"/>
      <c r="G21" s="47"/>
      <c r="H21" s="43"/>
      <c r="I21" s="47"/>
    </row>
    <row r="22" spans="1:9" s="102" customFormat="1" ht="23.15" customHeight="1">
      <c r="A22" s="181" t="s">
        <v>131</v>
      </c>
      <c r="B22" s="180"/>
      <c r="C22" s="56">
        <f>SUM(C16:C20)</f>
        <v>-612728</v>
      </c>
      <c r="D22" s="47"/>
      <c r="E22" s="56">
        <f>SUM(E16:E20)</f>
        <v>-34361</v>
      </c>
      <c r="F22" s="47"/>
      <c r="G22" s="56">
        <f>SUM(G16:G20)</f>
        <v>-612728</v>
      </c>
      <c r="H22" s="47"/>
      <c r="I22" s="56">
        <f>SUM(I16:I20)</f>
        <v>-34361</v>
      </c>
    </row>
    <row r="23" spans="1:9" s="102" customFormat="1" ht="23.15" customHeight="1">
      <c r="A23" s="98"/>
      <c r="B23" s="180"/>
      <c r="C23" s="47"/>
      <c r="D23" s="47"/>
      <c r="E23" s="47"/>
      <c r="F23" s="47"/>
      <c r="G23" s="47"/>
      <c r="H23" s="47"/>
      <c r="I23" s="47"/>
    </row>
    <row r="24" spans="1:9" s="102" customFormat="1" ht="23.15" customHeight="1">
      <c r="A24" s="98" t="s">
        <v>130</v>
      </c>
      <c r="B24" s="180"/>
      <c r="C24" s="47"/>
      <c r="D24" s="47"/>
      <c r="E24" s="47"/>
      <c r="F24" s="47"/>
      <c r="G24" s="47"/>
      <c r="H24" s="47"/>
      <c r="I24" s="47"/>
    </row>
    <row r="25" spans="1:9" s="102" customFormat="1" ht="23.15" customHeight="1">
      <c r="A25" s="181" t="s">
        <v>138</v>
      </c>
      <c r="B25" s="180"/>
      <c r="C25" s="47"/>
      <c r="D25" s="47"/>
      <c r="E25" s="47"/>
      <c r="F25" s="47"/>
      <c r="G25" s="47"/>
      <c r="H25" s="47"/>
      <c r="I25" s="47"/>
    </row>
    <row r="26" spans="1:9" s="102" customFormat="1" ht="23.15" customHeight="1">
      <c r="A26" s="182" t="s">
        <v>286</v>
      </c>
      <c r="B26" s="180"/>
      <c r="C26" s="47"/>
      <c r="D26" s="47"/>
      <c r="E26" s="47"/>
      <c r="F26" s="47"/>
      <c r="G26" s="47"/>
      <c r="H26" s="47"/>
      <c r="I26" s="47"/>
    </row>
    <row r="27" spans="1:9" s="102" customFormat="1" ht="23.15" customHeight="1">
      <c r="A27" s="183" t="s">
        <v>139</v>
      </c>
      <c r="B27" s="180"/>
      <c r="C27" s="47">
        <v>20250</v>
      </c>
      <c r="D27" s="47"/>
      <c r="E27" s="47">
        <v>0</v>
      </c>
      <c r="F27" s="47"/>
      <c r="G27" s="47">
        <v>0</v>
      </c>
      <c r="H27" s="47"/>
      <c r="I27" s="47">
        <v>0</v>
      </c>
    </row>
    <row r="28" spans="1:9" s="102" customFormat="1" ht="23.15" customHeight="1">
      <c r="A28" s="182" t="s">
        <v>149</v>
      </c>
      <c r="B28" s="180"/>
      <c r="C28" s="47"/>
      <c r="D28" s="47"/>
      <c r="E28" s="47"/>
      <c r="F28" s="47"/>
      <c r="G28" s="47"/>
      <c r="H28" s="47"/>
      <c r="I28" s="47"/>
    </row>
    <row r="29" spans="1:9" s="102" customFormat="1" ht="23.15" customHeight="1">
      <c r="A29" s="183" t="s">
        <v>134</v>
      </c>
      <c r="B29" s="99">
        <v>5</v>
      </c>
      <c r="C29" s="47">
        <v>0</v>
      </c>
      <c r="D29" s="47"/>
      <c r="E29" s="47">
        <v>0</v>
      </c>
      <c r="F29" s="47"/>
      <c r="G29" s="47">
        <v>16200</v>
      </c>
      <c r="H29" s="47"/>
      <c r="I29" s="47">
        <v>0</v>
      </c>
    </row>
    <row r="30" spans="1:9" s="102" customFormat="1" ht="23.15" customHeight="1">
      <c r="A30" s="182" t="s">
        <v>141</v>
      </c>
      <c r="B30" s="180"/>
      <c r="C30" s="47"/>
      <c r="D30" s="47"/>
      <c r="E30" s="47"/>
      <c r="F30" s="47"/>
      <c r="G30" s="47"/>
      <c r="H30" s="47"/>
      <c r="I30" s="47"/>
    </row>
    <row r="31" spans="1:9" s="102" customFormat="1" ht="23.15" customHeight="1">
      <c r="A31" s="183" t="s">
        <v>142</v>
      </c>
      <c r="B31" s="180"/>
      <c r="C31" s="47"/>
      <c r="D31" s="47"/>
      <c r="E31" s="47"/>
      <c r="F31" s="47"/>
      <c r="G31" s="47"/>
      <c r="H31" s="47"/>
      <c r="I31" s="47"/>
    </row>
    <row r="32" spans="1:9" s="102" customFormat="1" ht="23.15" customHeight="1">
      <c r="A32" s="183" t="s">
        <v>143</v>
      </c>
      <c r="B32" s="99"/>
      <c r="C32" s="56">
        <v>-4050</v>
      </c>
      <c r="D32" s="47"/>
      <c r="E32" s="56">
        <v>0</v>
      </c>
      <c r="F32" s="47"/>
      <c r="G32" s="56">
        <v>0</v>
      </c>
      <c r="H32" s="47"/>
      <c r="I32" s="56">
        <v>0</v>
      </c>
    </row>
    <row r="33" spans="1:9" s="102" customFormat="1" ht="23.15" customHeight="1">
      <c r="A33" s="98" t="s">
        <v>137</v>
      </c>
      <c r="B33" s="180"/>
      <c r="C33" s="47"/>
      <c r="D33" s="47"/>
      <c r="E33" s="47"/>
      <c r="F33" s="47"/>
      <c r="G33" s="47"/>
      <c r="H33" s="47"/>
      <c r="I33" s="47"/>
    </row>
    <row r="34" spans="1:9" s="102" customFormat="1" ht="23.15" customHeight="1">
      <c r="A34" s="181" t="s">
        <v>138</v>
      </c>
      <c r="B34" s="180"/>
      <c r="C34" s="56">
        <f>SUM(C25:C32)</f>
        <v>16200</v>
      </c>
      <c r="D34" s="47"/>
      <c r="E34" s="56">
        <f>SUM(E25:E32)</f>
        <v>0</v>
      </c>
      <c r="F34" s="47"/>
      <c r="G34" s="56">
        <f>SUM(G25:G32)</f>
        <v>16200</v>
      </c>
      <c r="H34" s="47"/>
      <c r="I34" s="56">
        <f>SUM(I25:I32)</f>
        <v>0</v>
      </c>
    </row>
    <row r="35" spans="1:9" s="102" customFormat="1" ht="23.15" customHeight="1">
      <c r="A35" s="98" t="s">
        <v>144</v>
      </c>
      <c r="B35" s="180"/>
      <c r="C35" s="47">
        <f>C22+C34</f>
        <v>-596528</v>
      </c>
      <c r="D35" s="47"/>
      <c r="E35" s="47">
        <f>E22+E34</f>
        <v>-34361</v>
      </c>
      <c r="F35" s="47"/>
      <c r="G35" s="47">
        <f>G22+G34</f>
        <v>-596528</v>
      </c>
      <c r="H35" s="47"/>
      <c r="I35" s="47">
        <f>I22+I34</f>
        <v>-34361</v>
      </c>
    </row>
    <row r="36" spans="1:9" s="102" customFormat="1" ht="23.15" customHeight="1" thickBot="1">
      <c r="A36" s="98" t="s">
        <v>145</v>
      </c>
      <c r="B36" s="180"/>
      <c r="C36" s="58">
        <f>SUM(C12,C35)</f>
        <v>26616204</v>
      </c>
      <c r="D36" s="43"/>
      <c r="E36" s="58">
        <f>SUM(E12,E35)</f>
        <v>21530909</v>
      </c>
      <c r="F36" s="43"/>
      <c r="G36" s="58">
        <f>SUM(G12,G35)</f>
        <v>26614983</v>
      </c>
      <c r="H36" s="43"/>
      <c r="I36" s="58">
        <f>SUM(I12,I35)</f>
        <v>21531050</v>
      </c>
    </row>
    <row r="37" spans="1:9" ht="23.15" customHeight="1" thickTop="1">
      <c r="C37" s="43"/>
      <c r="D37" s="43"/>
      <c r="E37" s="43"/>
      <c r="F37" s="43"/>
      <c r="G37" s="43"/>
      <c r="H37" s="43"/>
      <c r="I37" s="43"/>
    </row>
    <row r="38" spans="1:9" ht="23.15" customHeight="1">
      <c r="A38" s="98" t="s">
        <v>146</v>
      </c>
      <c r="B38" s="185"/>
      <c r="C38" s="47"/>
      <c r="D38" s="43"/>
      <c r="E38" s="47"/>
      <c r="F38" s="43"/>
      <c r="G38" s="47"/>
      <c r="H38" s="43"/>
      <c r="I38" s="47"/>
    </row>
    <row r="39" spans="1:9" ht="23.15" customHeight="1">
      <c r="A39" s="186" t="s">
        <v>147</v>
      </c>
      <c r="B39" s="185"/>
      <c r="C39" s="47">
        <f>C41-C40</f>
        <v>26614983</v>
      </c>
      <c r="D39" s="43"/>
      <c r="E39" s="47">
        <f>E41-E40</f>
        <v>21531050</v>
      </c>
      <c r="F39" s="43"/>
      <c r="G39" s="47">
        <f>G36</f>
        <v>26614983</v>
      </c>
      <c r="H39" s="43"/>
      <c r="I39" s="47">
        <f>I36</f>
        <v>21531050</v>
      </c>
    </row>
    <row r="40" spans="1:9" ht="23.15" customHeight="1">
      <c r="A40" s="186" t="s">
        <v>90</v>
      </c>
      <c r="C40" s="56">
        <v>1221</v>
      </c>
      <c r="D40" s="43"/>
      <c r="E40" s="56">
        <v>-141</v>
      </c>
      <c r="F40" s="43"/>
      <c r="G40" s="53">
        <v>0</v>
      </c>
      <c r="H40" s="43"/>
      <c r="I40" s="53">
        <v>0</v>
      </c>
    </row>
    <row r="41" spans="1:9" s="102" customFormat="1" ht="23.15" customHeight="1" thickBot="1">
      <c r="A41" s="98" t="s">
        <v>145</v>
      </c>
      <c r="B41" s="187"/>
      <c r="C41" s="39">
        <f>+C36</f>
        <v>26616204</v>
      </c>
      <c r="D41" s="43"/>
      <c r="E41" s="39">
        <f>+E36</f>
        <v>21530909</v>
      </c>
      <c r="F41" s="43"/>
      <c r="G41" s="39">
        <f>SUM(G39:G40)</f>
        <v>26614983</v>
      </c>
      <c r="H41" s="43"/>
      <c r="I41" s="39">
        <f>SUM(I39:I40)</f>
        <v>21531050</v>
      </c>
    </row>
    <row r="42" spans="1:9" ht="23.15" customHeight="1" thickTop="1"/>
    <row r="58" spans="1:1" ht="23.15" customHeight="1">
      <c r="A58" s="96"/>
    </row>
  </sheetData>
  <mergeCells count="9">
    <mergeCell ref="C9:E9"/>
    <mergeCell ref="G9:I9"/>
    <mergeCell ref="A1:I1"/>
    <mergeCell ref="A2:I2"/>
    <mergeCell ref="A3:I3"/>
    <mergeCell ref="A4:I4"/>
    <mergeCell ref="A6:I6"/>
    <mergeCell ref="C8:E8"/>
    <mergeCell ref="G8:I8"/>
  </mergeCells>
  <pageMargins left="0.78740157480314965" right="0.51181102362204722" top="0.47244094488188981" bottom="0.51181102362204722" header="0.51181102362204722" footer="0.51181102362204722"/>
  <pageSetup paperSize="9" scale="63" firstPageNumber="8" fitToHeight="0" orientation="portrait" useFirstPageNumber="1" r:id="rId1"/>
  <headerFooter>
    <oddFooter>&amp;L&amp;12The accompanying notes form an integral part of the interim financial statements.
&amp;11
&amp;C&amp;12&amp;P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AG46"/>
  <sheetViews>
    <sheetView zoomScale="80" zoomScaleNormal="80" workbookViewId="0">
      <selection activeCell="Z32" sqref="Z32"/>
    </sheetView>
  </sheetViews>
  <sheetFormatPr defaultColWidth="9.453125" defaultRowHeight="15.5"/>
  <cols>
    <col min="1" max="1" width="43.1796875" style="96" customWidth="1"/>
    <col min="2" max="2" width="5.453125" style="99" customWidth="1"/>
    <col min="3" max="3" width="1.453125" style="99" customWidth="1"/>
    <col min="4" max="4" width="12.453125" style="107" customWidth="1"/>
    <col min="5" max="5" width="1.453125" style="103" customWidth="1"/>
    <col min="6" max="6" width="12.453125" style="103" customWidth="1"/>
    <col min="7" max="7" width="1.453125" style="103" customWidth="1"/>
    <col min="8" max="8" width="15.1796875" style="103" customWidth="1"/>
    <col min="9" max="9" width="1.453125" style="103" customWidth="1"/>
    <col min="10" max="10" width="12.453125" style="103" customWidth="1"/>
    <col min="11" max="11" width="1.453125" style="103" customWidth="1"/>
    <col min="12" max="12" width="12.453125" style="103" customWidth="1"/>
    <col min="13" max="13" width="1.453125" style="107" customWidth="1"/>
    <col min="14" max="14" width="12.453125" style="107" customWidth="1"/>
    <col min="15" max="15" width="1.453125" style="107" customWidth="1"/>
    <col min="16" max="16" width="12.453125" style="107" customWidth="1"/>
    <col min="17" max="17" width="1.453125" style="103" customWidth="1"/>
    <col min="18" max="18" width="12.453125" style="103" customWidth="1"/>
    <col min="19" max="19" width="1.453125" style="103" customWidth="1"/>
    <col min="20" max="20" width="12.453125" style="103" customWidth="1"/>
    <col min="21" max="21" width="1.453125" style="103" customWidth="1"/>
    <col min="22" max="22" width="13.453125" style="107" customWidth="1"/>
    <col min="23" max="23" width="1.453125" style="103" customWidth="1"/>
    <col min="24" max="24" width="15.453125" style="107" customWidth="1"/>
    <col min="25" max="25" width="1.453125" style="103" customWidth="1"/>
    <col min="26" max="26" width="12.453125" style="107" customWidth="1"/>
    <col min="27" max="27" width="1.453125" style="107" customWidth="1"/>
    <col min="28" max="28" width="12.453125" style="103" customWidth="1"/>
    <col min="29" max="29" width="6.54296875" style="96" customWidth="1"/>
    <col min="30" max="30" width="10.453125" style="96" bestFit="1" customWidth="1"/>
    <col min="31" max="16384" width="9.453125" style="96"/>
  </cols>
  <sheetData>
    <row r="1" spans="1:33" s="156" customFormat="1" ht="20.25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  <c r="Y1" s="196"/>
      <c r="Z1" s="196"/>
      <c r="AA1" s="196"/>
      <c r="AB1" s="196"/>
    </row>
    <row r="2" spans="1:33" s="90" customFormat="1" ht="20.25" customHeight="1">
      <c r="A2" s="196" t="s">
        <v>150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</row>
    <row r="3" spans="1:33" s="90" customFormat="1" ht="20.25" customHeight="1">
      <c r="A3" s="196" t="s">
        <v>151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</row>
    <row r="4" spans="1:33" s="90" customFormat="1" ht="20.25" customHeight="1">
      <c r="A4" s="196" t="s">
        <v>148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</row>
    <row r="5" spans="1:33" s="90" customFormat="1" ht="20.25" customHeight="1">
      <c r="A5" s="196" t="s">
        <v>95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</row>
    <row r="6" spans="1:33" s="90" customFormat="1" ht="20.25" customHeight="1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</row>
    <row r="7" spans="1:33" s="90" customFormat="1" ht="20.25" customHeight="1">
      <c r="A7" s="197" t="s">
        <v>3</v>
      </c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</row>
    <row r="8" spans="1:33" s="90" customFormat="1" ht="6" customHeight="1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57"/>
    </row>
    <row r="9" spans="1:33" s="154" customFormat="1" ht="18" customHeight="1">
      <c r="A9" s="158"/>
      <c r="B9" s="159"/>
      <c r="C9" s="159"/>
      <c r="D9" s="140"/>
      <c r="E9" s="140"/>
      <c r="F9" s="140"/>
      <c r="G9" s="140"/>
      <c r="H9" s="141" t="s">
        <v>80</v>
      </c>
      <c r="I9" s="160"/>
      <c r="J9" s="200" t="s">
        <v>152</v>
      </c>
      <c r="K9" s="200"/>
      <c r="L9" s="200"/>
      <c r="M9" s="140"/>
      <c r="N9" s="200" t="s">
        <v>87</v>
      </c>
      <c r="O9" s="200"/>
      <c r="P9" s="200"/>
      <c r="Q9" s="200"/>
      <c r="R9" s="200"/>
      <c r="S9" s="200"/>
      <c r="T9" s="200"/>
      <c r="U9" s="200"/>
      <c r="V9" s="200"/>
      <c r="W9" s="140"/>
      <c r="X9" s="140"/>
      <c r="Y9" s="140"/>
      <c r="Z9" s="140"/>
      <c r="AA9" s="140"/>
      <c r="AB9" s="140"/>
    </row>
    <row r="10" spans="1:33" s="144" customFormat="1" ht="18" customHeight="1">
      <c r="B10" s="159"/>
      <c r="C10" s="159"/>
      <c r="D10" s="140" t="s">
        <v>153</v>
      </c>
      <c r="E10" s="140"/>
      <c r="F10" s="140"/>
      <c r="G10" s="140"/>
      <c r="H10" s="104" t="s">
        <v>154</v>
      </c>
      <c r="I10" s="140"/>
      <c r="J10" s="160"/>
      <c r="K10" s="140"/>
      <c r="L10" s="160"/>
      <c r="M10" s="161"/>
      <c r="N10" s="140"/>
      <c r="O10" s="140"/>
      <c r="P10" s="140"/>
      <c r="Q10" s="140"/>
      <c r="R10" s="140"/>
      <c r="S10" s="140"/>
      <c r="T10" s="140"/>
      <c r="U10" s="140"/>
      <c r="V10" s="140" t="s">
        <v>155</v>
      </c>
      <c r="W10" s="140"/>
      <c r="X10" s="140" t="s">
        <v>156</v>
      </c>
      <c r="Y10" s="161"/>
      <c r="Z10" s="161"/>
      <c r="AA10" s="161"/>
      <c r="AB10" s="161"/>
    </row>
    <row r="11" spans="1:33" s="144" customFormat="1" ht="18" customHeight="1">
      <c r="B11" s="159"/>
      <c r="C11" s="159"/>
      <c r="D11" s="140" t="s">
        <v>157</v>
      </c>
      <c r="E11" s="140"/>
      <c r="F11" s="140"/>
      <c r="G11" s="140"/>
      <c r="H11" s="140" t="s">
        <v>158</v>
      </c>
      <c r="I11" s="140"/>
      <c r="J11" s="140"/>
      <c r="K11" s="140"/>
      <c r="L11" s="160"/>
      <c r="M11" s="161"/>
      <c r="N11" s="140" t="s">
        <v>159</v>
      </c>
      <c r="O11" s="140"/>
      <c r="P11" s="140" t="s">
        <v>160</v>
      </c>
      <c r="Q11" s="140"/>
      <c r="S11" s="140"/>
      <c r="T11" s="162"/>
      <c r="U11" s="140"/>
      <c r="V11" s="140" t="s">
        <v>161</v>
      </c>
      <c r="W11" s="140"/>
      <c r="X11" s="140" t="s">
        <v>162</v>
      </c>
      <c r="Y11" s="161"/>
      <c r="Z11" s="163" t="s">
        <v>163</v>
      </c>
      <c r="AA11" s="161"/>
      <c r="AB11" s="140" t="s">
        <v>164</v>
      </c>
    </row>
    <row r="12" spans="1:33" s="144" customFormat="1" ht="18" customHeight="1">
      <c r="B12" s="159"/>
      <c r="C12" s="159"/>
      <c r="D12" s="140" t="s">
        <v>165</v>
      </c>
      <c r="E12" s="140"/>
      <c r="F12" s="140" t="s">
        <v>166</v>
      </c>
      <c r="G12" s="140"/>
      <c r="H12" s="140" t="s">
        <v>167</v>
      </c>
      <c r="I12" s="140"/>
      <c r="J12" s="140" t="s">
        <v>168</v>
      </c>
      <c r="K12" s="140"/>
      <c r="L12" s="140" t="s">
        <v>169</v>
      </c>
      <c r="M12" s="161"/>
      <c r="N12" s="140" t="s">
        <v>170</v>
      </c>
      <c r="O12" s="140"/>
      <c r="P12" s="140" t="s">
        <v>171</v>
      </c>
      <c r="R12" s="145" t="s">
        <v>172</v>
      </c>
      <c r="T12" s="162" t="s">
        <v>173</v>
      </c>
      <c r="V12" s="104" t="s">
        <v>174</v>
      </c>
      <c r="X12" s="140" t="s">
        <v>175</v>
      </c>
      <c r="Y12" s="140"/>
      <c r="Z12" s="140" t="s">
        <v>176</v>
      </c>
      <c r="AA12" s="140"/>
      <c r="AB12" s="104" t="s">
        <v>174</v>
      </c>
    </row>
    <row r="13" spans="1:33" s="144" customFormat="1" ht="18" customHeight="1">
      <c r="B13" s="105" t="s">
        <v>177</v>
      </c>
      <c r="C13" s="105"/>
      <c r="D13" s="141" t="s">
        <v>178</v>
      </c>
      <c r="E13" s="140"/>
      <c r="F13" s="141" t="s">
        <v>179</v>
      </c>
      <c r="G13" s="140"/>
      <c r="H13" s="141" t="s">
        <v>180</v>
      </c>
      <c r="I13" s="140"/>
      <c r="J13" s="141" t="s">
        <v>181</v>
      </c>
      <c r="K13" s="140"/>
      <c r="L13" s="141" t="s">
        <v>182</v>
      </c>
      <c r="M13" s="161"/>
      <c r="N13" s="141" t="s">
        <v>183</v>
      </c>
      <c r="O13" s="140"/>
      <c r="P13" s="141" t="s">
        <v>184</v>
      </c>
      <c r="Q13" s="140"/>
      <c r="R13" s="147" t="s">
        <v>185</v>
      </c>
      <c r="S13" s="140"/>
      <c r="T13" s="147" t="s">
        <v>185</v>
      </c>
      <c r="U13" s="140"/>
      <c r="V13" s="141" t="s">
        <v>186</v>
      </c>
      <c r="W13" s="140"/>
      <c r="X13" s="141" t="s">
        <v>187</v>
      </c>
      <c r="Y13" s="140"/>
      <c r="Z13" s="141" t="s">
        <v>188</v>
      </c>
      <c r="AA13" s="140"/>
      <c r="AB13" s="141" t="s">
        <v>186</v>
      </c>
    </row>
    <row r="14" spans="1:33" s="154" customFormat="1" ht="18" customHeight="1">
      <c r="B14" s="93"/>
      <c r="C14" s="93"/>
      <c r="D14" s="3"/>
      <c r="E14" s="2"/>
      <c r="F14" s="3"/>
      <c r="G14" s="1"/>
      <c r="H14" s="3"/>
      <c r="I14" s="1"/>
      <c r="J14" s="3"/>
      <c r="K14" s="2"/>
      <c r="M14" s="2"/>
      <c r="N14" s="3"/>
      <c r="O14" s="2"/>
      <c r="P14" s="3"/>
      <c r="Q14" s="2"/>
      <c r="R14" s="3"/>
      <c r="S14" s="2"/>
      <c r="T14" s="3"/>
      <c r="U14" s="2"/>
      <c r="V14" s="3"/>
      <c r="W14" s="2"/>
      <c r="X14" s="1"/>
      <c r="Y14" s="2"/>
      <c r="Z14" s="3"/>
      <c r="AA14" s="1"/>
      <c r="AB14" s="1"/>
      <c r="AG14" s="144"/>
    </row>
    <row r="15" spans="1:33" s="154" customFormat="1" ht="18" customHeight="1">
      <c r="A15" s="149" t="s">
        <v>189</v>
      </c>
      <c r="B15" s="93"/>
      <c r="C15" s="93"/>
      <c r="D15" s="6">
        <v>2974210</v>
      </c>
      <c r="E15" s="18"/>
      <c r="F15" s="6">
        <v>22551567</v>
      </c>
      <c r="G15" s="6"/>
      <c r="H15" s="6">
        <v>-669657</v>
      </c>
      <c r="I15" s="6"/>
      <c r="J15" s="6">
        <v>500000</v>
      </c>
      <c r="K15" s="6"/>
      <c r="L15" s="6">
        <v>71696872</v>
      </c>
      <c r="M15" s="18"/>
      <c r="N15" s="6">
        <v>50944</v>
      </c>
      <c r="O15" s="18"/>
      <c r="P15" s="6">
        <v>161187</v>
      </c>
      <c r="Q15" s="18"/>
      <c r="R15" s="6">
        <v>-10170</v>
      </c>
      <c r="S15" s="18"/>
      <c r="T15" s="8">
        <v>-32530</v>
      </c>
      <c r="U15" s="18"/>
      <c r="V15" s="6">
        <f>SUM(N15:T15)</f>
        <v>169431</v>
      </c>
      <c r="W15" s="18"/>
      <c r="X15" s="18">
        <f>SUM(D15:L15,V15)</f>
        <v>97222423</v>
      </c>
      <c r="Y15" s="18"/>
      <c r="Z15" s="10">
        <f>101472</f>
        <v>101472</v>
      </c>
      <c r="AA15" s="6"/>
      <c r="AB15" s="6">
        <f>+X15+Z15</f>
        <v>97323895</v>
      </c>
      <c r="AC15" s="10"/>
      <c r="AD15" s="10"/>
      <c r="AE15" s="64"/>
      <c r="AG15" s="144"/>
    </row>
    <row r="16" spans="1:33" s="139" customFormat="1" ht="18" customHeight="1">
      <c r="A16" s="149" t="s">
        <v>190</v>
      </c>
      <c r="B16" s="104"/>
      <c r="C16" s="104"/>
      <c r="D16" s="8"/>
      <c r="E16" s="8"/>
      <c r="F16" s="8"/>
      <c r="G16" s="8"/>
      <c r="H16" s="14"/>
      <c r="I16" s="8"/>
      <c r="J16" s="8"/>
      <c r="K16" s="10"/>
      <c r="L16" s="8"/>
      <c r="M16" s="10"/>
      <c r="N16" s="8"/>
      <c r="O16" s="8"/>
      <c r="P16" s="8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G16" s="144"/>
    </row>
    <row r="17" spans="1:30" s="139" customFormat="1" ht="18" customHeight="1">
      <c r="A17" s="164" t="s">
        <v>191</v>
      </c>
      <c r="B17" s="104"/>
      <c r="C17" s="104"/>
      <c r="D17" s="8"/>
      <c r="E17" s="8"/>
      <c r="F17" s="8"/>
      <c r="G17" s="8"/>
      <c r="H17" s="8"/>
      <c r="I17" s="8"/>
      <c r="J17" s="8"/>
      <c r="K17" s="10"/>
      <c r="L17" s="8"/>
      <c r="M17" s="10"/>
      <c r="N17" s="8"/>
      <c r="O17" s="8"/>
      <c r="P17" s="8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</row>
    <row r="18" spans="1:30" s="139" customFormat="1" ht="18" customHeight="1">
      <c r="A18" s="165" t="s">
        <v>192</v>
      </c>
      <c r="B18" s="104"/>
      <c r="C18" s="104"/>
      <c r="D18" s="8"/>
      <c r="E18" s="8"/>
      <c r="F18" s="8"/>
      <c r="G18" s="8"/>
      <c r="H18" s="8"/>
      <c r="I18" s="8"/>
      <c r="J18" s="8"/>
      <c r="K18" s="10"/>
      <c r="L18" s="8"/>
      <c r="M18" s="10"/>
      <c r="N18" s="8"/>
      <c r="O18" s="8"/>
      <c r="P18" s="8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</row>
    <row r="19" spans="1:30" s="139" customFormat="1" ht="18" customHeight="1">
      <c r="A19" s="164" t="s">
        <v>193</v>
      </c>
      <c r="B19" s="104"/>
      <c r="C19" s="104"/>
      <c r="D19" s="8"/>
      <c r="E19" s="8"/>
      <c r="F19" s="8"/>
      <c r="G19" s="8"/>
      <c r="H19" s="8"/>
      <c r="I19" s="8"/>
      <c r="J19" s="8"/>
      <c r="K19" s="10"/>
      <c r="L19" s="8"/>
      <c r="M19" s="10"/>
      <c r="N19" s="8"/>
      <c r="O19" s="8"/>
      <c r="P19" s="8"/>
      <c r="Q19" s="29"/>
      <c r="R19" s="29"/>
      <c r="S19" s="29"/>
      <c r="T19" s="29"/>
      <c r="U19" s="29"/>
      <c r="V19" s="29"/>
      <c r="W19" s="29"/>
      <c r="X19" s="14"/>
      <c r="Y19" s="29"/>
      <c r="Z19" s="29"/>
      <c r="AA19" s="29"/>
      <c r="AB19" s="29"/>
      <c r="AC19" s="29"/>
      <c r="AD19" s="29"/>
    </row>
    <row r="20" spans="1:30" s="154" customFormat="1" ht="18" customHeight="1">
      <c r="A20" s="153" t="s">
        <v>194</v>
      </c>
      <c r="B20" s="93" t="s">
        <v>195</v>
      </c>
      <c r="C20" s="93"/>
      <c r="D20" s="14">
        <v>0</v>
      </c>
      <c r="E20" s="14"/>
      <c r="F20" s="14">
        <v>0</v>
      </c>
      <c r="G20" s="14"/>
      <c r="H20" s="14">
        <v>0</v>
      </c>
      <c r="I20" s="18"/>
      <c r="J20" s="14">
        <v>0</v>
      </c>
      <c r="K20" s="18"/>
      <c r="L20" s="9">
        <v>-17070673</v>
      </c>
      <c r="M20" s="18"/>
      <c r="N20" s="14">
        <v>0</v>
      </c>
      <c r="O20" s="18"/>
      <c r="P20" s="14">
        <v>0</v>
      </c>
      <c r="Q20" s="18"/>
      <c r="R20" s="14">
        <v>0</v>
      </c>
      <c r="S20" s="18"/>
      <c r="T20" s="14">
        <v>0</v>
      </c>
      <c r="U20" s="18"/>
      <c r="V20" s="14">
        <f>SUM(N20:P20)</f>
        <v>0</v>
      </c>
      <c r="W20" s="18"/>
      <c r="X20" s="19">
        <f>SUM(D20:L20,V20)</f>
        <v>-17070673</v>
      </c>
      <c r="Y20" s="18"/>
      <c r="Z20" s="14">
        <f>-692</f>
        <v>-692</v>
      </c>
      <c r="AA20" s="18"/>
      <c r="AB20" s="19">
        <f>+X20+Z20</f>
        <v>-17071365</v>
      </c>
      <c r="AC20" s="10"/>
      <c r="AD20" s="10"/>
    </row>
    <row r="21" spans="1:30" s="154" customFormat="1" ht="18" customHeight="1">
      <c r="A21" s="165" t="s">
        <v>196</v>
      </c>
      <c r="B21" s="93"/>
      <c r="C21" s="93"/>
      <c r="D21" s="20"/>
      <c r="E21" s="14"/>
      <c r="F21" s="20"/>
      <c r="G21" s="14"/>
      <c r="H21" s="20"/>
      <c r="I21" s="18"/>
      <c r="J21" s="20"/>
      <c r="K21" s="18"/>
      <c r="L21" s="21"/>
      <c r="M21" s="18"/>
      <c r="N21" s="20"/>
      <c r="O21" s="18"/>
      <c r="P21" s="20"/>
      <c r="Q21" s="18"/>
      <c r="R21" s="20"/>
      <c r="S21" s="18"/>
      <c r="T21" s="20"/>
      <c r="U21" s="18"/>
      <c r="V21" s="20"/>
      <c r="W21" s="18"/>
      <c r="X21" s="22"/>
      <c r="Y21" s="18"/>
      <c r="Z21" s="21"/>
      <c r="AA21" s="18"/>
      <c r="AB21" s="21"/>
      <c r="AC21" s="10"/>
      <c r="AD21" s="10"/>
    </row>
    <row r="22" spans="1:30" s="154" customFormat="1" ht="18" customHeight="1">
      <c r="A22" s="164" t="s">
        <v>187</v>
      </c>
      <c r="B22" s="93"/>
      <c r="C22" s="93"/>
      <c r="D22" s="15">
        <f>SUM(D20:D20)</f>
        <v>0</v>
      </c>
      <c r="E22" s="14"/>
      <c r="F22" s="15">
        <f>SUM(F20:F20)</f>
        <v>0</v>
      </c>
      <c r="G22" s="6"/>
      <c r="H22" s="15">
        <f>SUM(H20:H20)</f>
        <v>0</v>
      </c>
      <c r="I22" s="18"/>
      <c r="J22" s="15">
        <f>SUM(J20:J20)</f>
        <v>0</v>
      </c>
      <c r="K22" s="18"/>
      <c r="L22" s="19">
        <f>SUM(L20:L20)</f>
        <v>-17070673</v>
      </c>
      <c r="M22" s="18"/>
      <c r="N22" s="19">
        <f>SUM(N20:N20)</f>
        <v>0</v>
      </c>
      <c r="O22" s="18"/>
      <c r="P22" s="15">
        <f>SUM(P20:P20)</f>
        <v>0</v>
      </c>
      <c r="Q22" s="10"/>
      <c r="R22" s="15">
        <f>SUM(R20:R20)</f>
        <v>0</v>
      </c>
      <c r="S22" s="10"/>
      <c r="T22" s="15">
        <f>SUM(T20:T20)</f>
        <v>0</v>
      </c>
      <c r="U22" s="10"/>
      <c r="V22" s="19">
        <f>SUM(V20:V20)</f>
        <v>0</v>
      </c>
      <c r="W22" s="18"/>
      <c r="X22" s="19">
        <f>SUM(X20:X20)</f>
        <v>-17070673</v>
      </c>
      <c r="Y22" s="18"/>
      <c r="Z22" s="19">
        <f>SUM(Z20:Z20)</f>
        <v>-692</v>
      </c>
      <c r="AA22" s="18"/>
      <c r="AB22" s="19">
        <f>SUM(AB20:AB20)</f>
        <v>-17071365</v>
      </c>
      <c r="AC22" s="10"/>
      <c r="AD22" s="10"/>
    </row>
    <row r="23" spans="1:30" s="154" customFormat="1" ht="18" customHeight="1">
      <c r="A23" s="164"/>
      <c r="B23" s="93"/>
      <c r="C23" s="93"/>
      <c r="D23" s="14"/>
      <c r="E23" s="14"/>
      <c r="F23" s="14"/>
      <c r="G23" s="6"/>
      <c r="H23" s="14"/>
      <c r="I23" s="18"/>
      <c r="J23" s="14"/>
      <c r="K23" s="18"/>
      <c r="L23" s="14"/>
      <c r="M23" s="18"/>
      <c r="N23" s="14"/>
      <c r="O23" s="18"/>
      <c r="P23" s="14"/>
      <c r="Q23" s="18"/>
      <c r="R23" s="14"/>
      <c r="S23" s="18"/>
      <c r="T23" s="14"/>
      <c r="U23" s="18"/>
      <c r="V23" s="14"/>
      <c r="W23" s="18"/>
      <c r="X23" s="14"/>
      <c r="Y23" s="18"/>
      <c r="Z23" s="14"/>
      <c r="AA23" s="18"/>
      <c r="AB23" s="14"/>
      <c r="AC23" s="10"/>
      <c r="AD23" s="10"/>
    </row>
    <row r="24" spans="1:30" s="168" customFormat="1" ht="18" customHeight="1">
      <c r="A24" s="166" t="s">
        <v>197</v>
      </c>
      <c r="B24" s="167"/>
      <c r="C24" s="167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23"/>
      <c r="T24" s="30"/>
      <c r="U24" s="30"/>
      <c r="V24" s="30"/>
      <c r="W24" s="31"/>
      <c r="X24" s="31"/>
      <c r="Y24" s="32"/>
      <c r="Z24" s="32"/>
      <c r="AA24" s="32"/>
      <c r="AB24" s="32"/>
      <c r="AC24" s="23"/>
      <c r="AD24" s="23"/>
    </row>
    <row r="25" spans="1:30" s="168" customFormat="1" ht="18" customHeight="1">
      <c r="A25" s="169" t="s">
        <v>198</v>
      </c>
      <c r="B25" s="167" t="s">
        <v>115</v>
      </c>
      <c r="C25" s="167"/>
      <c r="D25" s="17">
        <v>0</v>
      </c>
      <c r="E25" s="27"/>
      <c r="F25" s="17">
        <v>0</v>
      </c>
      <c r="G25" s="80"/>
      <c r="H25" s="17">
        <v>0</v>
      </c>
      <c r="I25" s="27"/>
      <c r="J25" s="17">
        <v>0</v>
      </c>
      <c r="K25" s="81"/>
      <c r="L25" s="17">
        <v>0</v>
      </c>
      <c r="M25" s="82"/>
      <c r="N25" s="17">
        <v>0</v>
      </c>
      <c r="O25" s="83"/>
      <c r="P25" s="17">
        <v>0</v>
      </c>
      <c r="Q25" s="83"/>
      <c r="R25" s="17">
        <v>0</v>
      </c>
      <c r="S25" s="27"/>
      <c r="T25" s="17">
        <v>0</v>
      </c>
      <c r="U25" s="84"/>
      <c r="V25" s="17">
        <v>0</v>
      </c>
      <c r="W25" s="85"/>
      <c r="X25" s="17">
        <v>0</v>
      </c>
      <c r="Y25" s="86"/>
      <c r="Z25" s="17">
        <v>500</v>
      </c>
      <c r="AA25" s="86"/>
      <c r="AB25" s="27">
        <f>+X25+Z25</f>
        <v>500</v>
      </c>
      <c r="AC25" s="23"/>
      <c r="AD25" s="23"/>
    </row>
    <row r="26" spans="1:30" s="168" customFormat="1" ht="18" customHeight="1">
      <c r="A26" s="169" t="s">
        <v>199</v>
      </c>
      <c r="B26" s="167" t="s">
        <v>115</v>
      </c>
      <c r="C26" s="167"/>
      <c r="D26" s="16">
        <v>0</v>
      </c>
      <c r="E26" s="23"/>
      <c r="F26" s="16">
        <v>0</v>
      </c>
      <c r="G26" s="33"/>
      <c r="H26" s="16">
        <v>0</v>
      </c>
      <c r="I26" s="23"/>
      <c r="J26" s="16">
        <v>0</v>
      </c>
      <c r="K26" s="35"/>
      <c r="L26" s="16">
        <v>0</v>
      </c>
      <c r="M26" s="36"/>
      <c r="N26" s="16">
        <v>0</v>
      </c>
      <c r="O26" s="37"/>
      <c r="P26" s="16">
        <v>0</v>
      </c>
      <c r="Q26" s="37"/>
      <c r="R26" s="16">
        <v>0</v>
      </c>
      <c r="S26" s="23"/>
      <c r="T26" s="16">
        <v>0</v>
      </c>
      <c r="U26" s="30"/>
      <c r="V26" s="16">
        <v>0</v>
      </c>
      <c r="W26" s="31"/>
      <c r="X26" s="16">
        <v>0</v>
      </c>
      <c r="Y26" s="32"/>
      <c r="Z26" s="16">
        <v>-500</v>
      </c>
      <c r="AA26" s="32"/>
      <c r="AB26" s="25">
        <f>+X26+Z26</f>
        <v>-500</v>
      </c>
      <c r="AC26" s="23"/>
      <c r="AD26" s="23"/>
    </row>
    <row r="27" spans="1:30" s="168" customFormat="1" ht="18" customHeight="1">
      <c r="A27" s="166" t="s">
        <v>200</v>
      </c>
      <c r="B27" s="167"/>
      <c r="C27" s="167"/>
      <c r="D27" s="87">
        <f>SUM(D25:D26)</f>
        <v>0</v>
      </c>
      <c r="E27" s="32"/>
      <c r="F27" s="87">
        <f>SUM(F25:F26)</f>
        <v>0</v>
      </c>
      <c r="G27" s="24"/>
      <c r="H27" s="87">
        <f>SUM(H25:H26)</f>
        <v>0</v>
      </c>
      <c r="I27" s="32"/>
      <c r="J27" s="87">
        <f>SUM(J25:J26)</f>
        <v>0</v>
      </c>
      <c r="K27" s="24"/>
      <c r="L27" s="87">
        <f>SUM(L25:L26)</f>
        <v>0</v>
      </c>
      <c r="M27" s="32"/>
      <c r="N27" s="87">
        <f>SUM(N25:N26)</f>
        <v>0</v>
      </c>
      <c r="O27" s="32"/>
      <c r="P27" s="87">
        <f>SUM(P25:P26)</f>
        <v>0</v>
      </c>
      <c r="Q27" s="32"/>
      <c r="R27" s="87">
        <f>SUM(R25:R26)</f>
        <v>0</v>
      </c>
      <c r="S27" s="23"/>
      <c r="T27" s="87">
        <f>SUM(T25:T26)</f>
        <v>0</v>
      </c>
      <c r="U27" s="32"/>
      <c r="V27" s="87">
        <f>SUM(V25:V26)</f>
        <v>0</v>
      </c>
      <c r="W27" s="31"/>
      <c r="X27" s="16">
        <f>SUM(X25:X26)</f>
        <v>0</v>
      </c>
      <c r="Y27" s="32"/>
      <c r="Z27" s="87">
        <f>SUM(Z25:Z26)</f>
        <v>0</v>
      </c>
      <c r="AA27" s="32"/>
      <c r="AB27" s="87">
        <f>SUM(AB25:AB26)</f>
        <v>0</v>
      </c>
      <c r="AC27" s="23"/>
      <c r="AD27" s="23"/>
    </row>
    <row r="28" spans="1:30" s="172" customFormat="1" ht="18" customHeight="1">
      <c r="A28" s="170" t="s">
        <v>201</v>
      </c>
      <c r="B28" s="171"/>
      <c r="C28" s="171"/>
      <c r="D28" s="23"/>
      <c r="E28" s="23"/>
      <c r="F28" s="23"/>
      <c r="G28" s="24"/>
      <c r="I28" s="24"/>
      <c r="J28" s="17"/>
      <c r="K28" s="23"/>
      <c r="L28" s="23"/>
      <c r="M28" s="33"/>
      <c r="N28" s="33"/>
      <c r="O28" s="33"/>
      <c r="P28" s="23"/>
      <c r="Q28" s="23"/>
      <c r="R28" s="23"/>
      <c r="S28" s="23"/>
      <c r="T28" s="23"/>
      <c r="U28" s="30"/>
      <c r="V28" s="33"/>
      <c r="W28" s="31"/>
      <c r="X28" s="33"/>
      <c r="Y28" s="32"/>
      <c r="Z28" s="33"/>
      <c r="AA28" s="33"/>
      <c r="AB28" s="23"/>
      <c r="AC28" s="34"/>
      <c r="AD28" s="34"/>
    </row>
    <row r="29" spans="1:30" s="168" customFormat="1" ht="18" customHeight="1">
      <c r="A29" s="173" t="s">
        <v>191</v>
      </c>
      <c r="B29" s="167"/>
      <c r="C29" s="167"/>
      <c r="D29" s="16">
        <f>+D22+D27</f>
        <v>0</v>
      </c>
      <c r="E29" s="27"/>
      <c r="F29" s="16">
        <f>+F22+F27</f>
        <v>0</v>
      </c>
      <c r="G29" s="24"/>
      <c r="H29" s="16">
        <f>+H22+H27</f>
        <v>0</v>
      </c>
      <c r="I29" s="24"/>
      <c r="J29" s="16">
        <f>+J22+J27</f>
        <v>0</v>
      </c>
      <c r="K29" s="27"/>
      <c r="L29" s="25">
        <f>+L22+L27</f>
        <v>-17070673</v>
      </c>
      <c r="M29" s="27"/>
      <c r="N29" s="25">
        <f>+N22+N27</f>
        <v>0</v>
      </c>
      <c r="O29" s="27"/>
      <c r="P29" s="16">
        <f>+P22+P27</f>
        <v>0</v>
      </c>
      <c r="Q29" s="23"/>
      <c r="R29" s="16">
        <f>+R22+R27</f>
        <v>0</v>
      </c>
      <c r="S29" s="23"/>
      <c r="T29" s="16">
        <f>+T22+T27</f>
        <v>0</v>
      </c>
      <c r="U29" s="27"/>
      <c r="V29" s="25">
        <f>+V22+V27</f>
        <v>0</v>
      </c>
      <c r="W29" s="27"/>
      <c r="X29" s="25">
        <f>+X22+X27</f>
        <v>-17070673</v>
      </c>
      <c r="Y29" s="32"/>
      <c r="Z29" s="25">
        <f>+Z22+Z27</f>
        <v>-692</v>
      </c>
      <c r="AA29" s="27"/>
      <c r="AB29" s="25">
        <f>+AB22+AB27</f>
        <v>-17071365</v>
      </c>
      <c r="AC29" s="23"/>
      <c r="AD29" s="23"/>
    </row>
    <row r="30" spans="1:30" s="154" customFormat="1" ht="18" customHeight="1">
      <c r="A30" s="174"/>
      <c r="B30" s="93"/>
      <c r="C30" s="93"/>
      <c r="D30" s="14"/>
      <c r="E30" s="14"/>
      <c r="F30" s="14"/>
      <c r="G30" s="6"/>
      <c r="H30" s="14"/>
      <c r="I30" s="18"/>
      <c r="J30" s="14"/>
      <c r="K30" s="18"/>
      <c r="L30" s="14"/>
      <c r="M30" s="18"/>
      <c r="N30" s="14"/>
      <c r="O30" s="18"/>
      <c r="P30" s="14"/>
      <c r="Q30" s="18"/>
      <c r="R30" s="14"/>
      <c r="S30" s="18"/>
      <c r="T30" s="14"/>
      <c r="U30" s="18"/>
      <c r="V30" s="14"/>
      <c r="W30" s="18"/>
      <c r="X30" s="14"/>
      <c r="Y30" s="18"/>
      <c r="Z30" s="14"/>
      <c r="AA30" s="18"/>
      <c r="AB30" s="14"/>
      <c r="AC30" s="10"/>
      <c r="AD30" s="10"/>
    </row>
    <row r="31" spans="1:30" s="154" customFormat="1" ht="18" customHeight="1">
      <c r="A31" s="149" t="s">
        <v>202</v>
      </c>
      <c r="B31" s="93"/>
      <c r="C31" s="93"/>
      <c r="D31" s="10"/>
      <c r="E31" s="14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</row>
    <row r="32" spans="1:30" s="154" customFormat="1" ht="18" customHeight="1">
      <c r="A32" s="153" t="s">
        <v>203</v>
      </c>
      <c r="B32" s="93"/>
      <c r="C32" s="93"/>
      <c r="D32" s="88">
        <v>0</v>
      </c>
      <c r="E32" s="10"/>
      <c r="F32" s="14">
        <v>0</v>
      </c>
      <c r="G32" s="8"/>
      <c r="H32" s="14">
        <v>0</v>
      </c>
      <c r="I32" s="10"/>
      <c r="J32" s="14">
        <v>0</v>
      </c>
      <c r="K32" s="10"/>
      <c r="L32" s="14">
        <v>21565411</v>
      </c>
      <c r="M32" s="18"/>
      <c r="N32" s="14">
        <v>0</v>
      </c>
      <c r="O32" s="10"/>
      <c r="P32" s="14">
        <v>0</v>
      </c>
      <c r="Q32" s="18"/>
      <c r="R32" s="14">
        <v>0</v>
      </c>
      <c r="S32" s="18"/>
      <c r="T32" s="14">
        <v>0</v>
      </c>
      <c r="U32" s="18"/>
      <c r="V32" s="8">
        <f>SUM(N32:T32)</f>
        <v>0</v>
      </c>
      <c r="W32" s="18"/>
      <c r="X32" s="18">
        <f>SUM(D32:L32,V32)</f>
        <v>21565411</v>
      </c>
      <c r="Y32" s="14"/>
      <c r="Z32" s="14">
        <v>-141</v>
      </c>
      <c r="AA32" s="14"/>
      <c r="AB32" s="8">
        <f>+X32+Z32</f>
        <v>21565270</v>
      </c>
      <c r="AC32" s="10"/>
      <c r="AD32" s="10"/>
    </row>
    <row r="33" spans="1:30" s="154" customFormat="1" ht="18" customHeight="1">
      <c r="A33" s="153" t="s">
        <v>129</v>
      </c>
      <c r="B33" s="93"/>
      <c r="C33" s="93"/>
      <c r="D33" s="15">
        <v>0</v>
      </c>
      <c r="E33" s="14"/>
      <c r="F33" s="15">
        <v>0</v>
      </c>
      <c r="G33" s="6"/>
      <c r="H33" s="15">
        <v>0</v>
      </c>
      <c r="I33" s="18"/>
      <c r="J33" s="15">
        <v>0</v>
      </c>
      <c r="K33" s="18"/>
      <c r="L33" s="15">
        <v>0</v>
      </c>
      <c r="M33" s="18"/>
      <c r="N33" s="15">
        <v>0</v>
      </c>
      <c r="O33" s="18"/>
      <c r="P33" s="15">
        <v>0</v>
      </c>
      <c r="Q33" s="10"/>
      <c r="R33" s="15">
        <v>-34361</v>
      </c>
      <c r="S33" s="10"/>
      <c r="T33" s="15">
        <v>0</v>
      </c>
      <c r="U33" s="10"/>
      <c r="V33" s="19">
        <f>SUM(N33:T33)</f>
        <v>-34361</v>
      </c>
      <c r="W33" s="18"/>
      <c r="X33" s="19">
        <f>SUM(D33:L33,V33)</f>
        <v>-34361</v>
      </c>
      <c r="Y33" s="18"/>
      <c r="Z33" s="15">
        <v>0</v>
      </c>
      <c r="AA33" s="18"/>
      <c r="AB33" s="19">
        <f>+X33+Z33</f>
        <v>-34361</v>
      </c>
      <c r="AC33" s="10"/>
      <c r="AD33" s="10"/>
    </row>
    <row r="34" spans="1:30" s="154" customFormat="1" ht="18" customHeight="1">
      <c r="A34" s="149" t="s">
        <v>204</v>
      </c>
      <c r="B34" s="93"/>
      <c r="C34" s="93"/>
      <c r="D34" s="15">
        <f>SUM(D32:D33)</f>
        <v>0</v>
      </c>
      <c r="E34" s="10"/>
      <c r="F34" s="38">
        <f>SUM(F32:F33)</f>
        <v>0</v>
      </c>
      <c r="G34" s="14"/>
      <c r="H34" s="15">
        <f>SUM(H32:H33)</f>
        <v>0</v>
      </c>
      <c r="I34" s="10"/>
      <c r="J34" s="15">
        <f>SUM(J32:J33)</f>
        <v>0</v>
      </c>
      <c r="K34" s="10"/>
      <c r="L34" s="19">
        <f>SUM(L32:L33)</f>
        <v>21565411</v>
      </c>
      <c r="M34" s="10"/>
      <c r="N34" s="38">
        <f>SUM(N32:N33)</f>
        <v>0</v>
      </c>
      <c r="O34" s="10"/>
      <c r="P34" s="15">
        <v>0</v>
      </c>
      <c r="Q34" s="10"/>
      <c r="R34" s="19">
        <f>SUM(R32:R33)</f>
        <v>-34361</v>
      </c>
      <c r="S34" s="10"/>
      <c r="T34" s="15">
        <f>SUM(T32:T33)</f>
        <v>0</v>
      </c>
      <c r="U34" s="10"/>
      <c r="V34" s="19">
        <f>SUM(V32:V33)</f>
        <v>-34361</v>
      </c>
      <c r="W34" s="10"/>
      <c r="X34" s="10">
        <f>SUM(X32:X33)</f>
        <v>21531050</v>
      </c>
      <c r="Y34" s="10"/>
      <c r="Z34" s="10">
        <f>SUM(Z32:Z33)</f>
        <v>-141</v>
      </c>
      <c r="AA34" s="10"/>
      <c r="AB34" s="10">
        <f>SUM(AB32:AB33)</f>
        <v>21530909</v>
      </c>
      <c r="AC34" s="10"/>
      <c r="AD34" s="10"/>
    </row>
    <row r="35" spans="1:30" s="154" customFormat="1" ht="18" customHeight="1" thickBot="1">
      <c r="A35" s="149" t="s">
        <v>205</v>
      </c>
      <c r="B35" s="93"/>
      <c r="C35" s="93"/>
      <c r="D35" s="28">
        <f>SUM(D15,D34,D29)</f>
        <v>2974210</v>
      </c>
      <c r="E35" s="18"/>
      <c r="F35" s="28">
        <f>SUM(F15,F34,F29)</f>
        <v>22551567</v>
      </c>
      <c r="G35" s="18"/>
      <c r="H35" s="28">
        <f>SUM(H15,H34,H29)</f>
        <v>-669657</v>
      </c>
      <c r="I35" s="18"/>
      <c r="J35" s="28">
        <f>SUM(J15,J34,J29)</f>
        <v>500000</v>
      </c>
      <c r="K35" s="18"/>
      <c r="L35" s="28">
        <f>SUM(L15,L34,L29)</f>
        <v>76191610</v>
      </c>
      <c r="M35" s="18"/>
      <c r="N35" s="28">
        <f>SUM(N15,N34,N29)</f>
        <v>50944</v>
      </c>
      <c r="O35" s="18"/>
      <c r="P35" s="28">
        <f>SUM(P15,P34,P29)</f>
        <v>161187</v>
      </c>
      <c r="Q35" s="18"/>
      <c r="R35" s="28">
        <f>SUM(R15,R34,R29)</f>
        <v>-44531</v>
      </c>
      <c r="S35" s="18"/>
      <c r="T35" s="28">
        <f>SUM(T15,T34,T29)</f>
        <v>-32530</v>
      </c>
      <c r="U35" s="18"/>
      <c r="V35" s="28">
        <f>SUM(V15,V34,V29)</f>
        <v>135070</v>
      </c>
      <c r="W35" s="18"/>
      <c r="X35" s="28">
        <f>SUM(X15,X34,X29)</f>
        <v>101682800</v>
      </c>
      <c r="Y35" s="18"/>
      <c r="Z35" s="28">
        <f>SUM(Z15,Z34,Z29)</f>
        <v>100639</v>
      </c>
      <c r="AA35" s="18"/>
      <c r="AB35" s="28">
        <f>SUM(AB15,AB34,AB29)</f>
        <v>101783439</v>
      </c>
      <c r="AC35" s="18"/>
      <c r="AD35" s="10"/>
    </row>
    <row r="36" spans="1:30" s="154" customFormat="1" ht="18" customHeight="1" thickTop="1">
      <c r="A36" s="149"/>
      <c r="B36" s="93"/>
      <c r="C36" s="93"/>
      <c r="AC36" s="18"/>
      <c r="AD36" s="10"/>
    </row>
    <row r="37" spans="1:30" ht="20.25" customHeight="1">
      <c r="R37" s="178"/>
      <c r="S37" s="178"/>
      <c r="T37" s="178"/>
      <c r="U37" s="178"/>
      <c r="V37" s="179"/>
    </row>
    <row r="38" spans="1:30" ht="20.25" customHeight="1">
      <c r="R38" s="178"/>
      <c r="S38" s="178"/>
      <c r="T38" s="179"/>
      <c r="U38" s="178"/>
      <c r="V38" s="179"/>
    </row>
    <row r="39" spans="1:30" ht="20.25" customHeight="1">
      <c r="T39" s="179"/>
      <c r="W39" s="107"/>
    </row>
    <row r="40" spans="1:30" ht="20.25" customHeight="1"/>
    <row r="41" spans="1:30" ht="20.25" customHeight="1">
      <c r="R41" s="178"/>
      <c r="S41" s="178"/>
      <c r="T41" s="178"/>
      <c r="U41" s="178"/>
      <c r="V41" s="179"/>
    </row>
    <row r="42" spans="1:30" ht="20.25" customHeight="1">
      <c r="R42" s="178"/>
      <c r="S42" s="178"/>
      <c r="T42" s="178"/>
      <c r="U42" s="178"/>
      <c r="V42" s="179"/>
    </row>
    <row r="43" spans="1:30" ht="20.25" customHeight="1">
      <c r="R43" s="178"/>
      <c r="S43" s="178"/>
      <c r="T43" s="178"/>
      <c r="U43" s="178"/>
      <c r="V43" s="179"/>
    </row>
    <row r="44" spans="1:30" ht="20.25" customHeight="1">
      <c r="A44" s="199"/>
      <c r="B44" s="199"/>
      <c r="C44" s="199"/>
      <c r="D44" s="199"/>
      <c r="T44" s="179"/>
      <c r="W44" s="107"/>
    </row>
    <row r="45" spans="1:30" ht="20.25" customHeight="1">
      <c r="T45" s="179"/>
      <c r="W45" s="107"/>
    </row>
    <row r="46" spans="1:30" ht="20.25" customHeight="1">
      <c r="T46" s="179"/>
      <c r="W46" s="107"/>
    </row>
  </sheetData>
  <mergeCells count="9">
    <mergeCell ref="A44:D44"/>
    <mergeCell ref="J9:L9"/>
    <mergeCell ref="A1:AB1"/>
    <mergeCell ref="A2:AB2"/>
    <mergeCell ref="A3:AB3"/>
    <mergeCell ref="A4:AB4"/>
    <mergeCell ref="A5:AB5"/>
    <mergeCell ref="A7:AB7"/>
    <mergeCell ref="N9:V9"/>
  </mergeCells>
  <pageMargins left="0.78740157480314965" right="0.59055118110236227" top="0.47244094488188981" bottom="0.51181102362204722" header="0.51181102362204722" footer="0.51181102362204722"/>
  <pageSetup paperSize="9" scale="57" firstPageNumber="9" fitToHeight="0" orientation="landscape" useFirstPageNumber="1" r:id="rId1"/>
  <headerFooter>
    <oddFooter>&amp;L  The accompanying notes form an integral part of the interim financial statements.
&amp;C&amp;P</oddFooter>
  </headerFooter>
  <customProperties>
    <customPr name="FPMExcelClientCellBasedFunctionStatus" r:id="rId2"/>
    <customPr name="OrphanNamesChecked" r:id="rId3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FFC000"/>
    <pageSetUpPr fitToPage="1"/>
  </sheetPr>
  <dimension ref="A1:AG53"/>
  <sheetViews>
    <sheetView topLeftCell="A17" zoomScale="51" zoomScaleNormal="51" workbookViewId="0">
      <selection sqref="A1:AB1"/>
    </sheetView>
  </sheetViews>
  <sheetFormatPr defaultColWidth="9.453125" defaultRowHeight="20.25" customHeight="1"/>
  <cols>
    <col min="1" max="1" width="43.1796875" style="96" customWidth="1"/>
    <col min="2" max="2" width="5.453125" style="99" customWidth="1"/>
    <col min="3" max="3" width="1.453125" style="99" customWidth="1"/>
    <col min="4" max="4" width="12.453125" style="107" customWidth="1"/>
    <col min="5" max="5" width="1.453125" style="103" customWidth="1"/>
    <col min="6" max="6" width="12.453125" style="103" customWidth="1"/>
    <col min="7" max="7" width="1.453125" style="103" customWidth="1"/>
    <col min="8" max="8" width="15.1796875" style="103" customWidth="1"/>
    <col min="9" max="9" width="1.453125" style="103" customWidth="1"/>
    <col min="10" max="10" width="12.453125" style="103" customWidth="1"/>
    <col min="11" max="11" width="1.453125" style="103" customWidth="1"/>
    <col min="12" max="12" width="12.453125" style="103" customWidth="1"/>
    <col min="13" max="13" width="1.453125" style="107" customWidth="1"/>
    <col min="14" max="14" width="12.453125" style="107" customWidth="1"/>
    <col min="15" max="15" width="1.453125" style="107" customWidth="1"/>
    <col min="16" max="16" width="12.453125" style="107" customWidth="1"/>
    <col min="17" max="17" width="1.453125" style="103" customWidth="1"/>
    <col min="18" max="18" width="12.453125" style="103" customWidth="1"/>
    <col min="19" max="19" width="1.453125" style="103" customWidth="1"/>
    <col min="20" max="20" width="12.453125" style="103" customWidth="1"/>
    <col min="21" max="21" width="1.453125" style="103" customWidth="1"/>
    <col min="22" max="22" width="13.453125" style="107" customWidth="1"/>
    <col min="23" max="23" width="1.453125" style="103" customWidth="1"/>
    <col min="24" max="24" width="15.453125" style="107" customWidth="1"/>
    <col min="25" max="25" width="1.453125" style="103" customWidth="1"/>
    <col min="26" max="26" width="12.453125" style="107" customWidth="1"/>
    <col min="27" max="27" width="1.453125" style="107" customWidth="1"/>
    <col min="28" max="28" width="12.453125" style="103" customWidth="1"/>
    <col min="29" max="29" width="6.54296875" style="96" customWidth="1"/>
    <col min="30" max="30" width="10.453125" style="96" bestFit="1" customWidth="1"/>
    <col min="31" max="16384" width="9.453125" style="96"/>
  </cols>
  <sheetData>
    <row r="1" spans="1:33" s="156" customFormat="1" ht="20.25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  <c r="Y1" s="196"/>
      <c r="Z1" s="196"/>
      <c r="AA1" s="196"/>
      <c r="AB1" s="196"/>
    </row>
    <row r="2" spans="1:33" s="90" customFormat="1" ht="20.25" customHeight="1">
      <c r="A2" s="196" t="s">
        <v>206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</row>
    <row r="3" spans="1:33" s="90" customFormat="1" ht="20.25" customHeight="1">
      <c r="A3" s="196" t="s">
        <v>151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</row>
    <row r="4" spans="1:33" s="90" customFormat="1" ht="20.25" customHeight="1">
      <c r="A4" s="196" t="s">
        <v>148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</row>
    <row r="5" spans="1:33" s="90" customFormat="1" ht="20.25" customHeight="1">
      <c r="A5" s="196" t="s">
        <v>95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</row>
    <row r="6" spans="1:33" s="90" customFormat="1" ht="20.25" customHeight="1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</row>
    <row r="7" spans="1:33" s="90" customFormat="1" ht="20.25" customHeight="1">
      <c r="A7" s="197" t="s">
        <v>3</v>
      </c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</row>
    <row r="8" spans="1:33" s="90" customFormat="1" ht="6" customHeight="1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57"/>
    </row>
    <row r="9" spans="1:33" s="154" customFormat="1" ht="18" customHeight="1">
      <c r="A9" s="158"/>
      <c r="B9" s="159"/>
      <c r="C9" s="159"/>
      <c r="D9" s="140"/>
      <c r="E9" s="140"/>
      <c r="F9" s="140"/>
      <c r="G9" s="140"/>
      <c r="H9" s="141" t="s">
        <v>80</v>
      </c>
      <c r="I9" s="160"/>
      <c r="J9" s="200" t="s">
        <v>152</v>
      </c>
      <c r="K9" s="200"/>
      <c r="L9" s="200"/>
      <c r="M9" s="140"/>
      <c r="N9" s="200" t="s">
        <v>87</v>
      </c>
      <c r="O9" s="200"/>
      <c r="P9" s="200"/>
      <c r="Q9" s="200"/>
      <c r="R9" s="200"/>
      <c r="S9" s="200"/>
      <c r="T9" s="200"/>
      <c r="U9" s="200"/>
      <c r="V9" s="200"/>
      <c r="W9" s="140"/>
      <c r="X9" s="140"/>
      <c r="Y9" s="140"/>
      <c r="Z9" s="140"/>
      <c r="AA9" s="140"/>
      <c r="AB9" s="140"/>
    </row>
    <row r="10" spans="1:33" s="144" customFormat="1" ht="18" customHeight="1">
      <c r="B10" s="159"/>
      <c r="C10" s="159"/>
      <c r="D10" s="140" t="s">
        <v>153</v>
      </c>
      <c r="E10" s="140"/>
      <c r="F10" s="140"/>
      <c r="G10" s="140"/>
      <c r="H10" s="104" t="s">
        <v>154</v>
      </c>
      <c r="I10" s="140"/>
      <c r="J10" s="160"/>
      <c r="K10" s="140"/>
      <c r="L10" s="160"/>
      <c r="M10" s="161"/>
      <c r="N10" s="140"/>
      <c r="O10" s="140"/>
      <c r="P10" s="140"/>
      <c r="Q10" s="140"/>
      <c r="R10" s="140"/>
      <c r="S10" s="140"/>
      <c r="T10" s="140"/>
      <c r="U10" s="140"/>
      <c r="V10" s="140" t="s">
        <v>155</v>
      </c>
      <c r="W10" s="140"/>
      <c r="X10" s="140" t="s">
        <v>156</v>
      </c>
      <c r="Y10" s="161"/>
      <c r="Z10" s="161"/>
      <c r="AA10" s="161"/>
      <c r="AB10" s="161"/>
    </row>
    <row r="11" spans="1:33" s="144" customFormat="1" ht="18" customHeight="1">
      <c r="B11" s="159"/>
      <c r="C11" s="159"/>
      <c r="D11" s="140" t="s">
        <v>157</v>
      </c>
      <c r="E11" s="140"/>
      <c r="F11" s="140"/>
      <c r="G11" s="140"/>
      <c r="H11" s="140" t="s">
        <v>158</v>
      </c>
      <c r="I11" s="140"/>
      <c r="J11" s="140"/>
      <c r="K11" s="140"/>
      <c r="L11" s="160"/>
      <c r="M11" s="161"/>
      <c r="N11" s="140" t="s">
        <v>159</v>
      </c>
      <c r="O11" s="140"/>
      <c r="P11" s="140" t="s">
        <v>160</v>
      </c>
      <c r="Q11" s="140"/>
      <c r="S11" s="140"/>
      <c r="T11" s="162"/>
      <c r="U11" s="140"/>
      <c r="V11" s="140" t="s">
        <v>161</v>
      </c>
      <c r="W11" s="140"/>
      <c r="X11" s="140" t="s">
        <v>162</v>
      </c>
      <c r="Y11" s="161"/>
      <c r="Z11" s="163" t="s">
        <v>163</v>
      </c>
      <c r="AA11" s="161"/>
      <c r="AB11" s="140" t="s">
        <v>164</v>
      </c>
    </row>
    <row r="12" spans="1:33" s="144" customFormat="1" ht="18" customHeight="1">
      <c r="B12" s="159"/>
      <c r="C12" s="159"/>
      <c r="D12" s="140" t="s">
        <v>165</v>
      </c>
      <c r="E12" s="140"/>
      <c r="F12" s="140" t="s">
        <v>166</v>
      </c>
      <c r="G12" s="140"/>
      <c r="H12" s="140" t="s">
        <v>167</v>
      </c>
      <c r="I12" s="140"/>
      <c r="J12" s="140" t="s">
        <v>168</v>
      </c>
      <c r="K12" s="140"/>
      <c r="L12" s="140" t="s">
        <v>169</v>
      </c>
      <c r="M12" s="161"/>
      <c r="N12" s="140" t="s">
        <v>170</v>
      </c>
      <c r="O12" s="140"/>
      <c r="P12" s="140" t="s">
        <v>171</v>
      </c>
      <c r="R12" s="145" t="s">
        <v>172</v>
      </c>
      <c r="T12" s="162" t="s">
        <v>173</v>
      </c>
      <c r="V12" s="104" t="s">
        <v>174</v>
      </c>
      <c r="X12" s="140" t="s">
        <v>175</v>
      </c>
      <c r="Y12" s="140"/>
      <c r="Z12" s="140" t="s">
        <v>176</v>
      </c>
      <c r="AA12" s="140"/>
      <c r="AB12" s="104" t="s">
        <v>174</v>
      </c>
    </row>
    <row r="13" spans="1:33" s="144" customFormat="1" ht="18" customHeight="1">
      <c r="B13" s="105" t="s">
        <v>177</v>
      </c>
      <c r="C13" s="105"/>
      <c r="D13" s="141" t="s">
        <v>178</v>
      </c>
      <c r="E13" s="140"/>
      <c r="F13" s="141" t="s">
        <v>179</v>
      </c>
      <c r="G13" s="140"/>
      <c r="H13" s="141" t="s">
        <v>180</v>
      </c>
      <c r="I13" s="140"/>
      <c r="J13" s="141" t="s">
        <v>181</v>
      </c>
      <c r="K13" s="140"/>
      <c r="L13" s="141" t="s">
        <v>182</v>
      </c>
      <c r="M13" s="161"/>
      <c r="N13" s="141" t="s">
        <v>183</v>
      </c>
      <c r="O13" s="140"/>
      <c r="P13" s="141" t="s">
        <v>184</v>
      </c>
      <c r="Q13" s="140"/>
      <c r="R13" s="147" t="s">
        <v>185</v>
      </c>
      <c r="S13" s="140"/>
      <c r="T13" s="147" t="s">
        <v>185</v>
      </c>
      <c r="U13" s="140"/>
      <c r="V13" s="141" t="s">
        <v>186</v>
      </c>
      <c r="W13" s="140"/>
      <c r="X13" s="141" t="s">
        <v>187</v>
      </c>
      <c r="Y13" s="140"/>
      <c r="Z13" s="141" t="s">
        <v>188</v>
      </c>
      <c r="AA13" s="140"/>
      <c r="AB13" s="141" t="s">
        <v>186</v>
      </c>
    </row>
    <row r="14" spans="1:33" s="154" customFormat="1" ht="18" customHeight="1">
      <c r="B14" s="93"/>
      <c r="C14" s="93"/>
      <c r="D14" s="3"/>
      <c r="E14" s="2"/>
      <c r="F14" s="3"/>
      <c r="G14" s="1"/>
      <c r="H14" s="3"/>
      <c r="I14" s="1"/>
      <c r="J14" s="3"/>
      <c r="K14" s="2"/>
      <c r="M14" s="2"/>
      <c r="N14" s="3"/>
      <c r="O14" s="2"/>
      <c r="P14" s="3"/>
      <c r="Q14" s="2"/>
      <c r="R14" s="3"/>
      <c r="S14" s="2"/>
      <c r="T14" s="3"/>
      <c r="U14" s="2"/>
      <c r="V14" s="3"/>
      <c r="W14" s="2"/>
      <c r="X14" s="1"/>
      <c r="Y14" s="2"/>
      <c r="Z14" s="3"/>
      <c r="AA14" s="1"/>
      <c r="AB14" s="1"/>
      <c r="AG14" s="144"/>
    </row>
    <row r="15" spans="1:33" s="154" customFormat="1" ht="18" customHeight="1">
      <c r="A15" s="149" t="s">
        <v>207</v>
      </c>
      <c r="B15" s="93"/>
      <c r="C15" s="93"/>
      <c r="D15" s="6">
        <v>2974210</v>
      </c>
      <c r="E15" s="18"/>
      <c r="F15" s="6">
        <v>22551567</v>
      </c>
      <c r="G15" s="6"/>
      <c r="H15" s="6">
        <v>-669657</v>
      </c>
      <c r="I15" s="6"/>
      <c r="J15" s="6">
        <v>500000</v>
      </c>
      <c r="K15" s="6"/>
      <c r="L15" s="6">
        <v>81682737</v>
      </c>
      <c r="M15" s="18"/>
      <c r="N15" s="6">
        <v>50944</v>
      </c>
      <c r="O15" s="18"/>
      <c r="P15" s="6">
        <v>161187</v>
      </c>
      <c r="Q15" s="18"/>
      <c r="R15" s="6">
        <v>-41241</v>
      </c>
      <c r="S15" s="18"/>
      <c r="T15" s="8">
        <v>-34222</v>
      </c>
      <c r="U15" s="18"/>
      <c r="V15" s="6">
        <f>SUM(N15:T15)</f>
        <v>136668</v>
      </c>
      <c r="W15" s="18"/>
      <c r="X15" s="18">
        <f>SUM(D15:L15,V15)</f>
        <v>107175525</v>
      </c>
      <c r="Y15" s="18"/>
      <c r="Z15" s="10">
        <v>104837</v>
      </c>
      <c r="AA15" s="6"/>
      <c r="AB15" s="6">
        <f>+X15+Z15</f>
        <v>107280362</v>
      </c>
      <c r="AC15" s="10"/>
      <c r="AD15" s="10"/>
      <c r="AE15" s="64"/>
      <c r="AG15" s="144"/>
    </row>
    <row r="16" spans="1:33" s="139" customFormat="1" ht="18" customHeight="1">
      <c r="A16" s="149" t="s">
        <v>190</v>
      </c>
      <c r="B16" s="104"/>
      <c r="C16" s="104"/>
      <c r="D16" s="8"/>
      <c r="E16" s="8"/>
      <c r="F16" s="8"/>
      <c r="G16" s="8"/>
      <c r="H16" s="14"/>
      <c r="I16" s="8"/>
      <c r="J16" s="8"/>
      <c r="K16" s="10"/>
      <c r="L16" s="8"/>
      <c r="M16" s="10"/>
      <c r="N16" s="8"/>
      <c r="O16" s="8"/>
      <c r="P16" s="8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G16" s="144"/>
    </row>
    <row r="17" spans="1:30" s="139" customFormat="1" ht="18" customHeight="1">
      <c r="A17" s="164" t="s">
        <v>191</v>
      </c>
      <c r="B17" s="104"/>
      <c r="C17" s="104"/>
      <c r="D17" s="8"/>
      <c r="E17" s="8"/>
      <c r="F17" s="8"/>
      <c r="G17" s="8"/>
      <c r="H17" s="8"/>
      <c r="I17" s="8"/>
      <c r="J17" s="8"/>
      <c r="K17" s="10"/>
      <c r="L17" s="8"/>
      <c r="M17" s="10"/>
      <c r="N17" s="8"/>
      <c r="O17" s="8"/>
      <c r="P17" s="8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</row>
    <row r="18" spans="1:30" s="139" customFormat="1" ht="18" customHeight="1">
      <c r="A18" s="165" t="s">
        <v>192</v>
      </c>
      <c r="B18" s="104"/>
      <c r="C18" s="104"/>
      <c r="D18" s="8"/>
      <c r="E18" s="8"/>
      <c r="F18" s="8"/>
      <c r="G18" s="8"/>
      <c r="H18" s="8"/>
      <c r="I18" s="8"/>
      <c r="J18" s="8"/>
      <c r="K18" s="10"/>
      <c r="L18" s="8"/>
      <c r="M18" s="10"/>
      <c r="N18" s="8"/>
      <c r="O18" s="8"/>
      <c r="P18" s="8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</row>
    <row r="19" spans="1:30" s="139" customFormat="1" ht="18" customHeight="1">
      <c r="A19" s="164" t="s">
        <v>193</v>
      </c>
      <c r="B19" s="104"/>
      <c r="C19" s="104"/>
      <c r="D19" s="8"/>
      <c r="E19" s="8"/>
      <c r="F19" s="8"/>
      <c r="G19" s="8"/>
      <c r="H19" s="8"/>
      <c r="I19" s="8"/>
      <c r="J19" s="8"/>
      <c r="K19" s="10"/>
      <c r="L19" s="8"/>
      <c r="M19" s="10"/>
      <c r="N19" s="8"/>
      <c r="O19" s="8"/>
      <c r="P19" s="8"/>
      <c r="Q19" s="29"/>
      <c r="R19" s="29"/>
      <c r="S19" s="29"/>
      <c r="T19" s="29"/>
      <c r="U19" s="29"/>
      <c r="V19" s="29"/>
      <c r="W19" s="29"/>
      <c r="X19" s="14"/>
      <c r="Y19" s="29"/>
      <c r="Z19" s="29"/>
      <c r="AA19" s="29"/>
      <c r="AB19" s="29"/>
      <c r="AC19" s="29"/>
      <c r="AD19" s="29"/>
    </row>
    <row r="20" spans="1:30" s="154" customFormat="1" ht="18" customHeight="1">
      <c r="A20" s="153" t="s">
        <v>194</v>
      </c>
      <c r="B20" s="93" t="s">
        <v>195</v>
      </c>
      <c r="C20" s="93"/>
      <c r="D20" s="14">
        <v>0</v>
      </c>
      <c r="E20" s="14"/>
      <c r="F20" s="14">
        <v>0</v>
      </c>
      <c r="G20" s="14"/>
      <c r="H20" s="14">
        <v>0</v>
      </c>
      <c r="I20" s="18"/>
      <c r="J20" s="14">
        <v>0</v>
      </c>
      <c r="K20" s="18"/>
      <c r="L20" s="9">
        <v>-81516150</v>
      </c>
      <c r="M20" s="18"/>
      <c r="N20" s="14">
        <v>0</v>
      </c>
      <c r="O20" s="18"/>
      <c r="P20" s="14">
        <v>0</v>
      </c>
      <c r="Q20" s="18"/>
      <c r="R20" s="14">
        <v>0</v>
      </c>
      <c r="S20" s="18"/>
      <c r="T20" s="14">
        <v>0</v>
      </c>
      <c r="U20" s="18"/>
      <c r="V20" s="14">
        <f>SUM(N20:P20)</f>
        <v>0</v>
      </c>
      <c r="W20" s="18"/>
      <c r="X20" s="19">
        <f>SUM(D20:L20,V20)</f>
        <v>-81516150</v>
      </c>
      <c r="Y20" s="18"/>
      <c r="Z20" s="14">
        <v>-400</v>
      </c>
      <c r="AA20" s="18"/>
      <c r="AB20" s="19">
        <f>+X20+Z20</f>
        <v>-81516550</v>
      </c>
      <c r="AC20" s="10"/>
      <c r="AD20" s="10"/>
    </row>
    <row r="21" spans="1:30" s="154" customFormat="1" ht="18" customHeight="1">
      <c r="A21" s="165" t="s">
        <v>196</v>
      </c>
      <c r="B21" s="93"/>
      <c r="C21" s="93"/>
      <c r="D21" s="20"/>
      <c r="E21" s="14"/>
      <c r="F21" s="20"/>
      <c r="G21" s="14"/>
      <c r="H21" s="20"/>
      <c r="I21" s="18"/>
      <c r="J21" s="20"/>
      <c r="K21" s="18"/>
      <c r="L21" s="21"/>
      <c r="M21" s="18"/>
      <c r="N21" s="20"/>
      <c r="O21" s="18"/>
      <c r="P21" s="20"/>
      <c r="Q21" s="18"/>
      <c r="R21" s="20"/>
      <c r="S21" s="18"/>
      <c r="T21" s="20"/>
      <c r="U21" s="18"/>
      <c r="V21" s="20"/>
      <c r="W21" s="18"/>
      <c r="X21" s="22"/>
      <c r="Y21" s="18"/>
      <c r="Z21" s="21"/>
      <c r="AA21" s="18"/>
      <c r="AB21" s="21"/>
      <c r="AC21" s="10"/>
      <c r="AD21" s="10"/>
    </row>
    <row r="22" spans="1:30" s="154" customFormat="1" ht="18" customHeight="1">
      <c r="A22" s="164" t="s">
        <v>187</v>
      </c>
      <c r="B22" s="93"/>
      <c r="C22" s="93"/>
      <c r="D22" s="15">
        <f>SUM(D20:D20)</f>
        <v>0</v>
      </c>
      <c r="E22" s="14"/>
      <c r="F22" s="15">
        <f>SUM(F20:F20)</f>
        <v>0</v>
      </c>
      <c r="G22" s="6"/>
      <c r="H22" s="15">
        <f>SUM(H20:H20)</f>
        <v>0</v>
      </c>
      <c r="I22" s="18"/>
      <c r="J22" s="15">
        <f>SUM(J20:J20)</f>
        <v>0</v>
      </c>
      <c r="K22" s="18"/>
      <c r="L22" s="19">
        <f>SUM(L20:L20)</f>
        <v>-81516150</v>
      </c>
      <c r="M22" s="18"/>
      <c r="N22" s="19">
        <f>SUM(N20:N20)</f>
        <v>0</v>
      </c>
      <c r="O22" s="18"/>
      <c r="P22" s="15">
        <f>SUM(P20:P20)</f>
        <v>0</v>
      </c>
      <c r="Q22" s="10"/>
      <c r="R22" s="15">
        <f>SUM(R20:R20)</f>
        <v>0</v>
      </c>
      <c r="S22" s="10"/>
      <c r="T22" s="15">
        <f>SUM(T20:T20)</f>
        <v>0</v>
      </c>
      <c r="U22" s="10"/>
      <c r="V22" s="19">
        <f>SUM(V20:V20)</f>
        <v>0</v>
      </c>
      <c r="W22" s="18"/>
      <c r="X22" s="19">
        <f>SUM(X20:X20)</f>
        <v>-81516150</v>
      </c>
      <c r="Y22" s="18"/>
      <c r="Z22" s="19">
        <f>SUM(Z20:Z20)</f>
        <v>-400</v>
      </c>
      <c r="AA22" s="18"/>
      <c r="AB22" s="19">
        <f>SUM(AB20:AB20)</f>
        <v>-81516550</v>
      </c>
      <c r="AC22" s="10"/>
      <c r="AD22" s="10"/>
    </row>
    <row r="23" spans="1:30" s="154" customFormat="1" ht="18" customHeight="1">
      <c r="A23" s="164"/>
      <c r="B23" s="93"/>
      <c r="C23" s="93"/>
      <c r="D23" s="14"/>
      <c r="E23" s="14"/>
      <c r="F23" s="14"/>
      <c r="G23" s="6"/>
      <c r="H23" s="14"/>
      <c r="I23" s="18"/>
      <c r="J23" s="14"/>
      <c r="K23" s="18"/>
      <c r="L23" s="14"/>
      <c r="M23" s="18"/>
      <c r="N23" s="14"/>
      <c r="O23" s="18"/>
      <c r="P23" s="14"/>
      <c r="Q23" s="18"/>
      <c r="R23" s="14"/>
      <c r="S23" s="18"/>
      <c r="T23" s="14"/>
      <c r="U23" s="18"/>
      <c r="V23" s="14"/>
      <c r="W23" s="18"/>
      <c r="X23" s="14"/>
      <c r="Y23" s="18"/>
      <c r="Z23" s="14"/>
      <c r="AA23" s="18"/>
      <c r="AB23" s="14"/>
      <c r="AC23" s="10"/>
      <c r="AD23" s="10"/>
    </row>
    <row r="24" spans="1:30" s="168" customFormat="1" ht="18" customHeight="1">
      <c r="A24" s="166" t="s">
        <v>197</v>
      </c>
      <c r="B24" s="167"/>
      <c r="C24" s="167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23"/>
      <c r="T24" s="30"/>
      <c r="U24" s="30"/>
      <c r="V24" s="30"/>
      <c r="W24" s="31"/>
      <c r="X24" s="31"/>
      <c r="Y24" s="32"/>
      <c r="Z24" s="32"/>
      <c r="AA24" s="32"/>
      <c r="AB24" s="32"/>
      <c r="AC24" s="23"/>
      <c r="AD24" s="23"/>
    </row>
    <row r="25" spans="1:30" s="168" customFormat="1" ht="18" customHeight="1">
      <c r="A25" s="169" t="s">
        <v>198</v>
      </c>
      <c r="B25" s="167"/>
      <c r="C25" s="167"/>
      <c r="D25" s="16">
        <v>0</v>
      </c>
      <c r="E25" s="23"/>
      <c r="F25" s="16">
        <v>0</v>
      </c>
      <c r="G25" s="33"/>
      <c r="H25" s="16">
        <v>0</v>
      </c>
      <c r="I25" s="23"/>
      <c r="J25" s="16">
        <v>0</v>
      </c>
      <c r="K25" s="35"/>
      <c r="L25" s="16">
        <v>0</v>
      </c>
      <c r="M25" s="36"/>
      <c r="N25" s="16">
        <v>0</v>
      </c>
      <c r="O25" s="37"/>
      <c r="P25" s="16">
        <v>0</v>
      </c>
      <c r="Q25" s="37"/>
      <c r="R25" s="16">
        <v>0</v>
      </c>
      <c r="S25" s="23"/>
      <c r="T25" s="16">
        <v>0</v>
      </c>
      <c r="U25" s="30"/>
      <c r="V25" s="16">
        <v>0</v>
      </c>
      <c r="W25" s="31"/>
      <c r="X25" s="16">
        <v>0</v>
      </c>
      <c r="Y25" s="32"/>
      <c r="Z25" s="24">
        <v>-44</v>
      </c>
      <c r="AA25" s="32"/>
      <c r="AB25" s="25">
        <f>+X25+Z25</f>
        <v>-44</v>
      </c>
      <c r="AC25" s="23"/>
      <c r="AD25" s="23"/>
    </row>
    <row r="26" spans="1:30" s="168" customFormat="1" ht="18" customHeight="1">
      <c r="A26" s="166" t="s">
        <v>200</v>
      </c>
      <c r="B26" s="167"/>
      <c r="C26" s="167"/>
      <c r="D26" s="16">
        <f>SUM(D25)</f>
        <v>0</v>
      </c>
      <c r="E26" s="24"/>
      <c r="F26" s="16">
        <f>SUM(F25)</f>
        <v>0</v>
      </c>
      <c r="G26" s="24"/>
      <c r="H26" s="16">
        <f>SUM(H25)</f>
        <v>0</v>
      </c>
      <c r="I26" s="24"/>
      <c r="J26" s="16">
        <f>SUM(J25)</f>
        <v>0</v>
      </c>
      <c r="K26" s="24"/>
      <c r="L26" s="16">
        <f>SUM(L25)</f>
        <v>0</v>
      </c>
      <c r="M26" s="24"/>
      <c r="N26" s="16">
        <f>SUM(N25)</f>
        <v>0</v>
      </c>
      <c r="O26" s="32"/>
      <c r="P26" s="16">
        <f>SUM(P25)</f>
        <v>0</v>
      </c>
      <c r="Q26" s="32"/>
      <c r="R26" s="16">
        <f>SUM(R25)</f>
        <v>0</v>
      </c>
      <c r="S26" s="23"/>
      <c r="T26" s="16">
        <f>SUM(T25)</f>
        <v>0</v>
      </c>
      <c r="U26" s="30"/>
      <c r="V26" s="16">
        <f>SUM(V25)</f>
        <v>0</v>
      </c>
      <c r="W26" s="31"/>
      <c r="X26" s="16">
        <f>SUM(X25)</f>
        <v>0</v>
      </c>
      <c r="Y26" s="32"/>
      <c r="Z26" s="26">
        <f>SUM(Z25)</f>
        <v>-44</v>
      </c>
      <c r="AA26" s="32"/>
      <c r="AB26" s="26">
        <f>SUM(AB25)</f>
        <v>-44</v>
      </c>
      <c r="AC26" s="23"/>
      <c r="AD26" s="23"/>
    </row>
    <row r="27" spans="1:30" s="172" customFormat="1" ht="18" customHeight="1">
      <c r="A27" s="170" t="s">
        <v>201</v>
      </c>
      <c r="B27" s="171"/>
      <c r="C27" s="171"/>
      <c r="D27" s="23"/>
      <c r="E27" s="23"/>
      <c r="F27" s="23"/>
      <c r="G27" s="24"/>
      <c r="H27" s="23"/>
      <c r="I27" s="24"/>
      <c r="J27" s="17"/>
      <c r="K27" s="23"/>
      <c r="L27" s="23"/>
      <c r="M27" s="33"/>
      <c r="N27" s="33"/>
      <c r="O27" s="33"/>
      <c r="P27" s="23"/>
      <c r="Q27" s="23"/>
      <c r="R27" s="23"/>
      <c r="S27" s="23"/>
      <c r="T27" s="23"/>
      <c r="U27" s="30"/>
      <c r="V27" s="33"/>
      <c r="W27" s="31"/>
      <c r="X27" s="33"/>
      <c r="Y27" s="32"/>
      <c r="Z27" s="33"/>
      <c r="AA27" s="33"/>
      <c r="AB27" s="23"/>
      <c r="AC27" s="34"/>
      <c r="AD27" s="34"/>
    </row>
    <row r="28" spans="1:30" s="168" customFormat="1" ht="18" customHeight="1">
      <c r="A28" s="173" t="s">
        <v>191</v>
      </c>
      <c r="B28" s="167"/>
      <c r="C28" s="167"/>
      <c r="D28" s="16">
        <f>+D22+D26</f>
        <v>0</v>
      </c>
      <c r="E28" s="27"/>
      <c r="F28" s="16">
        <f>+F22+F26</f>
        <v>0</v>
      </c>
      <c r="G28" s="24"/>
      <c r="H28" s="16">
        <f>+H22+H26</f>
        <v>0</v>
      </c>
      <c r="I28" s="24"/>
      <c r="J28" s="16">
        <f>+J22+J26</f>
        <v>0</v>
      </c>
      <c r="K28" s="27"/>
      <c r="L28" s="25">
        <f>+L22+L26</f>
        <v>-81516150</v>
      </c>
      <c r="M28" s="27"/>
      <c r="N28" s="25">
        <f>+N22+N26</f>
        <v>0</v>
      </c>
      <c r="O28" s="27"/>
      <c r="P28" s="16">
        <f>+P22+P26</f>
        <v>0</v>
      </c>
      <c r="Q28" s="23"/>
      <c r="R28" s="16">
        <f>+R22+R26</f>
        <v>0</v>
      </c>
      <c r="S28" s="23"/>
      <c r="T28" s="16">
        <f>+T22+T26</f>
        <v>0</v>
      </c>
      <c r="U28" s="27"/>
      <c r="V28" s="25">
        <f>+V22+V26</f>
        <v>0</v>
      </c>
      <c r="W28" s="27"/>
      <c r="X28" s="25">
        <f>+X22+X26</f>
        <v>-81516150</v>
      </c>
      <c r="Y28" s="32"/>
      <c r="Z28" s="25">
        <f>+Z22+Z26</f>
        <v>-444</v>
      </c>
      <c r="AA28" s="27"/>
      <c r="AB28" s="25">
        <f>+AB22+AB26</f>
        <v>-81516594</v>
      </c>
      <c r="AC28" s="23"/>
      <c r="AD28" s="23"/>
    </row>
    <row r="29" spans="1:30" s="154" customFormat="1" ht="18" customHeight="1">
      <c r="A29" s="174"/>
      <c r="B29" s="93"/>
      <c r="C29" s="93"/>
      <c r="D29" s="14"/>
      <c r="E29" s="14"/>
      <c r="F29" s="14"/>
      <c r="G29" s="6"/>
      <c r="H29" s="14"/>
      <c r="I29" s="18"/>
      <c r="J29" s="14"/>
      <c r="K29" s="18"/>
      <c r="L29" s="14"/>
      <c r="M29" s="18"/>
      <c r="N29" s="14"/>
      <c r="O29" s="18"/>
      <c r="P29" s="14"/>
      <c r="Q29" s="18"/>
      <c r="R29" s="14"/>
      <c r="S29" s="18"/>
      <c r="T29" s="14"/>
      <c r="U29" s="18"/>
      <c r="V29" s="14"/>
      <c r="W29" s="18"/>
      <c r="X29" s="14"/>
      <c r="Y29" s="18"/>
      <c r="Z29" s="14"/>
      <c r="AA29" s="18"/>
      <c r="AB29" s="14"/>
      <c r="AC29" s="10"/>
      <c r="AD29" s="10"/>
    </row>
    <row r="30" spans="1:30" s="154" customFormat="1" ht="18" customHeight="1">
      <c r="A30" s="149" t="s">
        <v>202</v>
      </c>
      <c r="B30" s="93"/>
      <c r="C30" s="93"/>
      <c r="D30" s="10"/>
      <c r="E30" s="14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</row>
    <row r="31" spans="1:30" s="154" customFormat="1" ht="18" customHeight="1">
      <c r="A31" s="153" t="s">
        <v>203</v>
      </c>
      <c r="B31" s="93"/>
      <c r="C31" s="93"/>
      <c r="D31" s="18">
        <v>0</v>
      </c>
      <c r="E31" s="10"/>
      <c r="F31" s="14">
        <v>0</v>
      </c>
      <c r="G31" s="8"/>
      <c r="H31" s="14">
        <v>0</v>
      </c>
      <c r="I31" s="10"/>
      <c r="J31" s="14">
        <v>0</v>
      </c>
      <c r="K31" s="10"/>
      <c r="L31" s="14">
        <f>'SI (6M)(7)'!C42</f>
        <v>27211511</v>
      </c>
      <c r="M31" s="18"/>
      <c r="N31" s="14">
        <v>0</v>
      </c>
      <c r="O31" s="10"/>
      <c r="P31" s="14">
        <v>0</v>
      </c>
      <c r="Q31" s="18"/>
      <c r="R31" s="14">
        <v>0</v>
      </c>
      <c r="S31" s="18"/>
      <c r="T31" s="14">
        <v>0</v>
      </c>
      <c r="U31" s="18"/>
      <c r="V31" s="8">
        <f>SUM(N31:T31)</f>
        <v>0</v>
      </c>
      <c r="W31" s="18"/>
      <c r="X31" s="18">
        <f>SUM(D31:L31,V31)</f>
        <v>27211511</v>
      </c>
      <c r="Y31" s="14"/>
      <c r="Z31" s="14">
        <v>1221</v>
      </c>
      <c r="AA31" s="14"/>
      <c r="AB31" s="8">
        <f>+X31+Z31</f>
        <v>27212732</v>
      </c>
      <c r="AC31" s="10"/>
      <c r="AD31" s="10"/>
    </row>
    <row r="32" spans="1:30" s="154" customFormat="1" ht="18" customHeight="1">
      <c r="A32" s="153" t="s">
        <v>129</v>
      </c>
      <c r="B32" s="93"/>
      <c r="C32" s="93"/>
      <c r="D32" s="15">
        <v>0</v>
      </c>
      <c r="E32" s="14"/>
      <c r="F32" s="15">
        <v>0</v>
      </c>
      <c r="G32" s="6"/>
      <c r="H32" s="15">
        <v>0</v>
      </c>
      <c r="I32" s="18"/>
      <c r="J32" s="15">
        <v>0</v>
      </c>
      <c r="K32" s="18"/>
      <c r="L32" s="15">
        <v>0</v>
      </c>
      <c r="M32" s="18"/>
      <c r="N32" s="15">
        <v>0</v>
      </c>
      <c r="O32" s="18"/>
      <c r="P32" s="15">
        <v>0</v>
      </c>
      <c r="Q32" s="10"/>
      <c r="R32" s="15">
        <v>-612728</v>
      </c>
      <c r="S32" s="10"/>
      <c r="T32" s="15">
        <v>16200</v>
      </c>
      <c r="U32" s="10"/>
      <c r="V32" s="19">
        <v>-596528</v>
      </c>
      <c r="W32" s="18"/>
      <c r="X32" s="19">
        <f>SUM(D32:L32,V32)</f>
        <v>-596528</v>
      </c>
      <c r="Y32" s="18"/>
      <c r="Z32" s="15">
        <v>0</v>
      </c>
      <c r="AA32" s="18"/>
      <c r="AB32" s="19">
        <f>+X32+Z32</f>
        <v>-596528</v>
      </c>
      <c r="AC32" s="10"/>
      <c r="AD32" s="10"/>
    </row>
    <row r="33" spans="1:30" s="154" customFormat="1" ht="18" customHeight="1">
      <c r="A33" s="149" t="s">
        <v>204</v>
      </c>
      <c r="B33" s="93"/>
      <c r="C33" s="93"/>
      <c r="D33" s="15">
        <f>SUM(D31:D32)</f>
        <v>0</v>
      </c>
      <c r="E33" s="10"/>
      <c r="F33" s="38">
        <f>SUM(F31:F32)</f>
        <v>0</v>
      </c>
      <c r="G33" s="14"/>
      <c r="H33" s="15">
        <f>SUM(H31:H32)</f>
        <v>0</v>
      </c>
      <c r="I33" s="10"/>
      <c r="J33" s="15">
        <f>SUM(J31:J32)</f>
        <v>0</v>
      </c>
      <c r="K33" s="10"/>
      <c r="L33" s="19">
        <f>SUM(L31:L32)</f>
        <v>27211511</v>
      </c>
      <c r="M33" s="10"/>
      <c r="N33" s="38">
        <f>SUM(N31:N32)</f>
        <v>0</v>
      </c>
      <c r="O33" s="10"/>
      <c r="P33" s="15">
        <v>0</v>
      </c>
      <c r="Q33" s="10"/>
      <c r="R33" s="19">
        <f>SUM(R31:R32)</f>
        <v>-612728</v>
      </c>
      <c r="S33" s="10"/>
      <c r="T33" s="15">
        <f>SUM(T31:T32)</f>
        <v>16200</v>
      </c>
      <c r="U33" s="10"/>
      <c r="V33" s="19">
        <f>SUM(V31:V32)</f>
        <v>-596528</v>
      </c>
      <c r="W33" s="10"/>
      <c r="X33" s="10">
        <f>SUM(X31:X32)</f>
        <v>26614983</v>
      </c>
      <c r="Y33" s="10"/>
      <c r="Z33" s="10">
        <f>SUM(Z31:Z32)</f>
        <v>1221</v>
      </c>
      <c r="AA33" s="10"/>
      <c r="AB33" s="10">
        <f>SUM(AB31:AB32)</f>
        <v>26616204</v>
      </c>
      <c r="AC33" s="10"/>
      <c r="AD33" s="10"/>
    </row>
    <row r="34" spans="1:30" s="154" customFormat="1" ht="18" customHeight="1" thickBot="1">
      <c r="A34" s="149" t="s">
        <v>208</v>
      </c>
      <c r="B34" s="93"/>
      <c r="C34" s="93"/>
      <c r="D34" s="28">
        <f>SUM(D15,D33,D22)</f>
        <v>2974210</v>
      </c>
      <c r="E34" s="18"/>
      <c r="F34" s="28">
        <f>SUM(F15,F33,F22)</f>
        <v>22551567</v>
      </c>
      <c r="G34" s="18"/>
      <c r="H34" s="28">
        <f>SUM(H15,H33,H22)</f>
        <v>-669657</v>
      </c>
      <c r="I34" s="18"/>
      <c r="J34" s="28">
        <f>SUM(J15,J33,J22)</f>
        <v>500000</v>
      </c>
      <c r="K34" s="18"/>
      <c r="L34" s="28">
        <f>SUM(L15,L33,L22)</f>
        <v>27378098</v>
      </c>
      <c r="M34" s="18"/>
      <c r="N34" s="28">
        <f>SUM(N15,N33,N22)</f>
        <v>50944</v>
      </c>
      <c r="O34" s="18"/>
      <c r="P34" s="28">
        <f>SUM(P15,P33,P22)</f>
        <v>161187</v>
      </c>
      <c r="Q34" s="18"/>
      <c r="R34" s="28">
        <f>SUM(R15,R33,R22)</f>
        <v>-653969</v>
      </c>
      <c r="S34" s="18"/>
      <c r="T34" s="28">
        <f>SUM(T15,T33,T22)</f>
        <v>-18022</v>
      </c>
      <c r="U34" s="18"/>
      <c r="V34" s="28">
        <f>SUM(V15,V33,V22)</f>
        <v>-459860</v>
      </c>
      <c r="W34" s="18"/>
      <c r="X34" s="28">
        <f>SUM(X15,X33,X22)</f>
        <v>52274358</v>
      </c>
      <c r="Y34" s="18"/>
      <c r="Z34" s="28">
        <f>SUM(Z15,Z33,Z28)</f>
        <v>105614</v>
      </c>
      <c r="AA34" s="18"/>
      <c r="AB34" s="28">
        <f>SUM(AB15,AB33,AB28)</f>
        <v>52379972</v>
      </c>
      <c r="AC34" s="18"/>
      <c r="AD34" s="10">
        <f>AB34-'SFP(2-4)'!D129</f>
        <v>0</v>
      </c>
    </row>
    <row r="35" spans="1:30" s="154" customFormat="1" ht="18" customHeight="1" thickTop="1">
      <c r="A35" s="149"/>
      <c r="B35" s="93"/>
      <c r="C35" s="93"/>
      <c r="AC35" s="18"/>
      <c r="AD35" s="10"/>
    </row>
    <row r="36" spans="1:30" s="154" customFormat="1" ht="18" customHeight="1">
      <c r="A36" s="149"/>
      <c r="B36" s="93"/>
      <c r="C36" s="93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5"/>
    </row>
    <row r="37" spans="1:30" s="154" customFormat="1" ht="18" customHeight="1">
      <c r="B37" s="93"/>
      <c r="C37" s="93"/>
      <c r="D37" s="4"/>
      <c r="E37" s="4"/>
      <c r="F37" s="4"/>
      <c r="G37" s="4"/>
      <c r="H37" s="18"/>
      <c r="I37" s="4"/>
      <c r="J37" s="4"/>
      <c r="K37" s="4"/>
      <c r="L37" s="4"/>
      <c r="M37" s="4"/>
      <c r="N37" s="4"/>
      <c r="O37" s="4"/>
      <c r="P37" s="4"/>
      <c r="Q37" s="4"/>
      <c r="R37" s="175"/>
      <c r="S37" s="176"/>
      <c r="T37" s="177"/>
      <c r="U37" s="4"/>
      <c r="V37" s="4"/>
      <c r="W37" s="4"/>
      <c r="X37" s="4"/>
      <c r="Y37" s="4"/>
      <c r="Z37" s="4"/>
      <c r="AA37" s="4"/>
      <c r="AB37" s="4"/>
      <c r="AC37" s="5"/>
    </row>
    <row r="38" spans="1:30" ht="18" customHeight="1">
      <c r="B38" s="96"/>
      <c r="C38" s="96"/>
      <c r="D38" s="96"/>
      <c r="R38" s="175"/>
      <c r="S38" s="176"/>
      <c r="T38" s="177"/>
    </row>
    <row r="39" spans="1:30" ht="20.25" customHeight="1">
      <c r="E39" s="107"/>
      <c r="F39" s="107"/>
      <c r="G39" s="107"/>
      <c r="H39" s="107"/>
      <c r="I39" s="107"/>
      <c r="J39" s="107"/>
      <c r="K39" s="107"/>
      <c r="L39" s="107"/>
      <c r="Q39" s="107"/>
      <c r="R39" s="107"/>
      <c r="S39" s="107"/>
      <c r="T39" s="107"/>
      <c r="U39" s="107"/>
      <c r="W39" s="107"/>
      <c r="Y39" s="107"/>
      <c r="AB39" s="107"/>
    </row>
    <row r="40" spans="1:30" ht="20.25" customHeight="1">
      <c r="R40" s="175"/>
      <c r="S40" s="175"/>
      <c r="T40" s="177"/>
    </row>
    <row r="44" spans="1:30" ht="20.25" customHeight="1">
      <c r="R44" s="178"/>
      <c r="S44" s="178"/>
      <c r="T44" s="178"/>
      <c r="U44" s="178"/>
      <c r="V44" s="179"/>
    </row>
    <row r="45" spans="1:30" ht="20.25" customHeight="1">
      <c r="R45" s="178"/>
      <c r="S45" s="178"/>
      <c r="T45" s="179"/>
      <c r="U45" s="178"/>
      <c r="V45" s="179"/>
    </row>
    <row r="46" spans="1:30" ht="20.25" customHeight="1">
      <c r="T46" s="179"/>
      <c r="W46" s="107"/>
    </row>
    <row r="48" spans="1:30" ht="20.25" customHeight="1">
      <c r="R48" s="178"/>
      <c r="S48" s="178"/>
      <c r="T48" s="178"/>
      <c r="U48" s="178"/>
      <c r="V48" s="179"/>
    </row>
    <row r="49" spans="1:23" ht="20.25" customHeight="1">
      <c r="R49" s="178"/>
      <c r="S49" s="178"/>
      <c r="T49" s="178"/>
      <c r="U49" s="178"/>
      <c r="V49" s="179"/>
    </row>
    <row r="50" spans="1:23" ht="20.25" customHeight="1">
      <c r="R50" s="178"/>
      <c r="S50" s="178"/>
      <c r="T50" s="178"/>
      <c r="U50" s="178"/>
      <c r="V50" s="179"/>
    </row>
    <row r="51" spans="1:23" ht="20.25" customHeight="1">
      <c r="A51" s="199"/>
      <c r="B51" s="199"/>
      <c r="C51" s="199"/>
      <c r="D51" s="199"/>
      <c r="T51" s="179"/>
      <c r="W51" s="107"/>
    </row>
    <row r="52" spans="1:23" ht="20.25" customHeight="1">
      <c r="T52" s="179"/>
      <c r="W52" s="107"/>
    </row>
    <row r="53" spans="1:23" ht="20.25" customHeight="1">
      <c r="T53" s="179"/>
      <c r="W53" s="107"/>
    </row>
  </sheetData>
  <mergeCells count="9">
    <mergeCell ref="A51:D51"/>
    <mergeCell ref="A3:AB3"/>
    <mergeCell ref="J9:L9"/>
    <mergeCell ref="N9:V9"/>
    <mergeCell ref="A1:AB1"/>
    <mergeCell ref="A2:AB2"/>
    <mergeCell ref="A5:AB5"/>
    <mergeCell ref="A4:AB4"/>
    <mergeCell ref="A7:AB7"/>
  </mergeCells>
  <pageMargins left="0.78740157480314965" right="0.59055118110236227" top="0.47244094488188981" bottom="0.51181102362204722" header="0.51181102362204722" footer="0.51181102362204722"/>
  <pageSetup paperSize="9" scale="57" firstPageNumber="10" fitToHeight="0" orientation="landscape" useFirstPageNumber="1" r:id="rId1"/>
  <headerFooter>
    <oddFooter>&amp;L   The accompanying notes form an integral part of the interim financial statements.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X36"/>
  <sheetViews>
    <sheetView view="pageBreakPreview" zoomScale="71" zoomScaleNormal="70" zoomScaleSheetLayoutView="71" workbookViewId="0">
      <selection activeCell="Q23" sqref="Q23"/>
    </sheetView>
  </sheetViews>
  <sheetFormatPr defaultColWidth="9.453125" defaultRowHeight="13"/>
  <cols>
    <col min="1" max="1" width="59.6328125" style="139" customWidth="1"/>
    <col min="2" max="2" width="7" style="143" customWidth="1"/>
    <col min="3" max="3" width="12.81640625" style="142" customWidth="1"/>
    <col min="4" max="4" width="1.453125" style="142" customWidth="1"/>
    <col min="5" max="5" width="12.81640625" style="142" customWidth="1"/>
    <col min="6" max="6" width="1.453125" style="142" customWidth="1"/>
    <col min="7" max="7" width="12.81640625" style="142" customWidth="1"/>
    <col min="8" max="8" width="1.453125" style="142" customWidth="1"/>
    <col min="9" max="9" width="12.81640625" style="142" customWidth="1"/>
    <col min="10" max="10" width="1.453125" style="142" customWidth="1"/>
    <col min="11" max="11" width="12.81640625" style="142" customWidth="1"/>
    <col min="12" max="12" width="1.453125" style="142" customWidth="1"/>
    <col min="13" max="13" width="12.81640625" style="142" customWidth="1"/>
    <col min="14" max="14" width="1.453125" style="142" customWidth="1"/>
    <col min="15" max="15" width="12.81640625" style="142" customWidth="1"/>
    <col min="16" max="16" width="1.453125" style="142" customWidth="1"/>
    <col min="17" max="17" width="20.81640625" style="142" customWidth="1"/>
    <col min="18" max="18" width="1.453125" style="142" customWidth="1"/>
    <col min="19" max="19" width="12.81640625" style="142" customWidth="1"/>
    <col min="20" max="20" width="1.453125" style="142" customWidth="1"/>
    <col min="21" max="21" width="13.453125" style="142" bestFit="1" customWidth="1"/>
    <col min="22" max="22" width="10.81640625" style="139" bestFit="1" customWidth="1"/>
    <col min="23" max="23" width="12.81640625" style="139" bestFit="1" customWidth="1"/>
    <col min="24" max="24" width="10.1796875" style="139" bestFit="1" customWidth="1"/>
    <col min="25" max="16384" width="9.453125" style="139"/>
  </cols>
  <sheetData>
    <row r="1" spans="1:24" s="92" customFormat="1" ht="20.25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</row>
    <row r="2" spans="1:24" s="92" customFormat="1" ht="20.25" customHeight="1">
      <c r="A2" s="196" t="s">
        <v>209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</row>
    <row r="3" spans="1:24" s="92" customFormat="1" ht="20.25" customHeight="1">
      <c r="A3" s="196" t="s">
        <v>210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</row>
    <row r="4" spans="1:24" s="92" customFormat="1" ht="20.25" customHeight="1">
      <c r="A4" s="196" t="s">
        <v>148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</row>
    <row r="5" spans="1:24" s="92" customFormat="1" ht="20.25" customHeight="1">
      <c r="A5" s="196" t="s">
        <v>95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</row>
    <row r="6" spans="1:24" s="92" customFormat="1" ht="20.25" customHeight="1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</row>
    <row r="7" spans="1:24" s="92" customFormat="1" ht="20.25" customHeight="1">
      <c r="A7" s="197" t="s">
        <v>3</v>
      </c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</row>
    <row r="8" spans="1:24" s="92" customFormat="1" ht="6" customHeight="1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</row>
    <row r="9" spans="1:24" ht="18" customHeight="1">
      <c r="A9" s="93"/>
      <c r="B9" s="93"/>
      <c r="C9" s="139"/>
      <c r="D9" s="140"/>
      <c r="E9" s="140"/>
      <c r="F9" s="140"/>
      <c r="G9" s="200" t="s">
        <v>152</v>
      </c>
      <c r="H9" s="200"/>
      <c r="I9" s="200"/>
      <c r="J9" s="140"/>
      <c r="K9" s="200" t="s">
        <v>87</v>
      </c>
      <c r="L9" s="200"/>
      <c r="M9" s="200"/>
      <c r="N9" s="200"/>
      <c r="O9" s="200"/>
      <c r="P9" s="200"/>
      <c r="Q9" s="200"/>
      <c r="R9" s="200"/>
      <c r="S9" s="200"/>
      <c r="T9" s="140"/>
      <c r="U9" s="139"/>
    </row>
    <row r="10" spans="1:24" ht="18" customHeight="1">
      <c r="A10" s="93"/>
      <c r="B10" s="93"/>
      <c r="C10" s="139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 t="s">
        <v>211</v>
      </c>
      <c r="R10" s="140"/>
      <c r="S10" s="140"/>
      <c r="T10" s="140"/>
      <c r="U10" s="139"/>
    </row>
    <row r="11" spans="1:24" ht="18" customHeight="1">
      <c r="A11" s="93"/>
      <c r="B11" s="93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 t="s">
        <v>212</v>
      </c>
      <c r="R11" s="140"/>
      <c r="S11" s="140" t="s">
        <v>213</v>
      </c>
      <c r="T11" s="140"/>
      <c r="U11" s="140"/>
    </row>
    <row r="12" spans="1:24" ht="18" customHeight="1">
      <c r="A12" s="143"/>
      <c r="C12" s="140" t="s">
        <v>153</v>
      </c>
      <c r="D12" s="140"/>
      <c r="E12" s="139"/>
      <c r="F12" s="140"/>
      <c r="G12" s="139"/>
      <c r="J12" s="140"/>
      <c r="K12" s="140" t="s">
        <v>214</v>
      </c>
      <c r="L12" s="140"/>
      <c r="M12" s="140" t="s">
        <v>215</v>
      </c>
      <c r="N12" s="140"/>
      <c r="O12" s="140"/>
      <c r="P12" s="140"/>
      <c r="Q12" s="140" t="s">
        <v>216</v>
      </c>
      <c r="R12" s="140"/>
      <c r="S12" s="140" t="s">
        <v>217</v>
      </c>
      <c r="T12" s="140"/>
      <c r="U12" s="140" t="s">
        <v>218</v>
      </c>
    </row>
    <row r="13" spans="1:24" ht="18" customHeight="1">
      <c r="A13" s="143"/>
      <c r="C13" s="140" t="s">
        <v>157</v>
      </c>
      <c r="D13" s="140"/>
      <c r="E13" s="140" t="s">
        <v>166</v>
      </c>
      <c r="F13" s="140"/>
      <c r="G13" s="140" t="s">
        <v>168</v>
      </c>
      <c r="J13" s="140"/>
      <c r="K13" s="140" t="s">
        <v>219</v>
      </c>
      <c r="L13" s="140"/>
      <c r="M13" s="145" t="s">
        <v>171</v>
      </c>
      <c r="N13" s="140"/>
      <c r="O13" s="140" t="s">
        <v>173</v>
      </c>
      <c r="P13" s="140"/>
      <c r="Q13" s="140" t="s">
        <v>220</v>
      </c>
      <c r="R13" s="140"/>
      <c r="S13" s="140" t="s">
        <v>221</v>
      </c>
      <c r="T13" s="140"/>
      <c r="U13" s="140" t="s">
        <v>174</v>
      </c>
    </row>
    <row r="14" spans="1:24" ht="18" customHeight="1">
      <c r="A14" s="143"/>
      <c r="B14" s="105" t="s">
        <v>177</v>
      </c>
      <c r="C14" s="141" t="s">
        <v>222</v>
      </c>
      <c r="D14" s="140"/>
      <c r="E14" s="141" t="s">
        <v>179</v>
      </c>
      <c r="F14" s="140"/>
      <c r="G14" s="141" t="s">
        <v>181</v>
      </c>
      <c r="H14" s="146"/>
      <c r="I14" s="141" t="s">
        <v>223</v>
      </c>
      <c r="J14" s="146"/>
      <c r="K14" s="141" t="s">
        <v>224</v>
      </c>
      <c r="L14" s="140"/>
      <c r="M14" s="147" t="s">
        <v>184</v>
      </c>
      <c r="N14" s="140"/>
      <c r="O14" s="147" t="s">
        <v>185</v>
      </c>
      <c r="P14" s="144"/>
      <c r="Q14" s="141" t="s">
        <v>225</v>
      </c>
      <c r="R14" s="140"/>
      <c r="S14" s="141" t="s">
        <v>186</v>
      </c>
      <c r="T14" s="146"/>
      <c r="U14" s="148" t="s">
        <v>186</v>
      </c>
      <c r="X14" s="143"/>
    </row>
    <row r="15" spans="1:24" ht="18" customHeight="1">
      <c r="A15" s="144"/>
      <c r="B15" s="105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</row>
    <row r="16" spans="1:24" ht="18" customHeight="1">
      <c r="A16" s="149" t="s">
        <v>189</v>
      </c>
      <c r="B16" s="105"/>
      <c r="C16" s="6">
        <v>2974210</v>
      </c>
      <c r="D16" s="18"/>
      <c r="E16" s="6">
        <v>22551567</v>
      </c>
      <c r="F16" s="6"/>
      <c r="G16" s="6">
        <v>500000</v>
      </c>
      <c r="H16" s="18"/>
      <c r="I16" s="6">
        <v>71696872</v>
      </c>
      <c r="J16" s="18"/>
      <c r="K16" s="6">
        <v>50944</v>
      </c>
      <c r="L16" s="6"/>
      <c r="M16" s="6">
        <v>161187</v>
      </c>
      <c r="N16" s="6"/>
      <c r="O16" s="6">
        <v>12908</v>
      </c>
      <c r="P16" s="6"/>
      <c r="Q16" s="6">
        <v>-55608</v>
      </c>
      <c r="R16" s="6"/>
      <c r="S16" s="6">
        <f>SUM(K16:Q16)</f>
        <v>169431</v>
      </c>
      <c r="T16" s="6"/>
      <c r="U16" s="6">
        <f>SUM(C16:I16,S16)</f>
        <v>97892080</v>
      </c>
      <c r="V16" s="150"/>
      <c r="W16" s="10"/>
      <c r="X16" s="151"/>
    </row>
    <row r="17" spans="1:24" ht="18" customHeight="1">
      <c r="A17" s="149" t="s">
        <v>226</v>
      </c>
      <c r="B17" s="93"/>
      <c r="C17" s="8"/>
      <c r="D17" s="10"/>
      <c r="E17" s="8"/>
      <c r="F17" s="8"/>
      <c r="G17" s="8"/>
      <c r="H17" s="10"/>
      <c r="I17" s="8"/>
      <c r="J17" s="10"/>
      <c r="K17" s="8"/>
      <c r="L17" s="6"/>
      <c r="M17" s="8"/>
      <c r="N17" s="6"/>
      <c r="O17" s="6"/>
      <c r="P17" s="6"/>
      <c r="Q17" s="6"/>
      <c r="R17" s="6"/>
      <c r="S17" s="6"/>
      <c r="T17" s="8"/>
      <c r="U17" s="8"/>
      <c r="X17" s="152"/>
    </row>
    <row r="18" spans="1:24" ht="18" customHeight="1">
      <c r="A18" s="153" t="s">
        <v>194</v>
      </c>
      <c r="B18" s="93" t="s">
        <v>195</v>
      </c>
      <c r="C18" s="9">
        <v>0</v>
      </c>
      <c r="D18" s="10"/>
      <c r="E18" s="9">
        <v>0</v>
      </c>
      <c r="F18" s="8"/>
      <c r="G18" s="6">
        <v>0</v>
      </c>
      <c r="H18" s="8"/>
      <c r="I18" s="9">
        <v>-17070673</v>
      </c>
      <c r="J18" s="7"/>
      <c r="K18" s="9">
        <v>0</v>
      </c>
      <c r="L18" s="8"/>
      <c r="M18" s="6">
        <v>0</v>
      </c>
      <c r="N18" s="6"/>
      <c r="O18" s="6">
        <v>0</v>
      </c>
      <c r="P18" s="8"/>
      <c r="Q18" s="9">
        <v>0</v>
      </c>
      <c r="R18" s="8"/>
      <c r="S18" s="9">
        <v>0</v>
      </c>
      <c r="T18" s="12"/>
      <c r="U18" s="9">
        <f>SUM(C18:I18,S18)</f>
        <v>-17070673</v>
      </c>
      <c r="X18" s="152"/>
    </row>
    <row r="19" spans="1:24" ht="18" customHeight="1">
      <c r="A19" s="149" t="s">
        <v>227</v>
      </c>
      <c r="B19" s="93"/>
      <c r="C19" s="11">
        <f>SUM(C18:C18)</f>
        <v>0</v>
      </c>
      <c r="D19" s="10"/>
      <c r="E19" s="11">
        <f>SUM(E18:E18)</f>
        <v>0</v>
      </c>
      <c r="F19" s="6"/>
      <c r="G19" s="11">
        <f>SUM(G18:G18)</f>
        <v>0</v>
      </c>
      <c r="H19" s="10"/>
      <c r="I19" s="9">
        <f>SUM(I18:I18)</f>
        <v>-17070673</v>
      </c>
      <c r="J19" s="10"/>
      <c r="K19" s="9">
        <f>SUM(K18:K18)</f>
        <v>0</v>
      </c>
      <c r="L19" s="6"/>
      <c r="M19" s="11">
        <v>0</v>
      </c>
      <c r="N19" s="6"/>
      <c r="O19" s="11">
        <f>SUM(O18:O18)</f>
        <v>0</v>
      </c>
      <c r="P19" s="6"/>
      <c r="Q19" s="11">
        <f>SUM(Q18:Q18)</f>
        <v>0</v>
      </c>
      <c r="R19" s="6"/>
      <c r="S19" s="9">
        <f>SUM(S18:S18)</f>
        <v>0</v>
      </c>
      <c r="T19" s="8"/>
      <c r="U19" s="9">
        <f>SUM(U18:U18)</f>
        <v>-17070673</v>
      </c>
      <c r="X19" s="152"/>
    </row>
    <row r="20" spans="1:24" ht="18" customHeight="1">
      <c r="A20" s="154"/>
      <c r="B20" s="104"/>
      <c r="C20" s="8"/>
      <c r="D20" s="8"/>
      <c r="E20" s="8"/>
      <c r="F20" s="8"/>
      <c r="G20" s="8"/>
      <c r="H20" s="10"/>
      <c r="I20" s="8"/>
      <c r="J20" s="10"/>
      <c r="K20" s="8"/>
      <c r="L20" s="8"/>
      <c r="M20" s="8"/>
      <c r="N20" s="6"/>
      <c r="O20" s="8"/>
      <c r="P20" s="8"/>
      <c r="Q20" s="8"/>
      <c r="R20" s="8"/>
      <c r="S20" s="8"/>
      <c r="T20" s="8"/>
      <c r="U20" s="8"/>
      <c r="X20" s="152"/>
    </row>
    <row r="21" spans="1:24" ht="18" customHeight="1">
      <c r="A21" s="149" t="s">
        <v>202</v>
      </c>
      <c r="B21" s="93"/>
      <c r="C21" s="8"/>
      <c r="D21" s="8"/>
      <c r="E21" s="12"/>
      <c r="F21" s="12"/>
      <c r="G21" s="8"/>
      <c r="H21" s="8"/>
      <c r="I21" s="12"/>
      <c r="J21" s="8"/>
      <c r="K21" s="12"/>
      <c r="L21" s="12"/>
      <c r="M21" s="8"/>
      <c r="N21" s="6"/>
      <c r="O21" s="8"/>
      <c r="P21" s="12"/>
      <c r="Q21" s="12"/>
      <c r="R21" s="12"/>
      <c r="S21" s="12"/>
      <c r="T21" s="12"/>
      <c r="U21" s="12"/>
      <c r="X21" s="152"/>
    </row>
    <row r="22" spans="1:24" ht="18" customHeight="1">
      <c r="A22" s="92" t="s">
        <v>203</v>
      </c>
      <c r="B22" s="93"/>
      <c r="C22" s="6">
        <v>0</v>
      </c>
      <c r="D22" s="10"/>
      <c r="E22" s="6">
        <v>0</v>
      </c>
      <c r="F22" s="8"/>
      <c r="G22" s="6">
        <v>0</v>
      </c>
      <c r="H22" s="8"/>
      <c r="I22" s="6">
        <v>21565411</v>
      </c>
      <c r="J22" s="7"/>
      <c r="K22" s="6">
        <v>0</v>
      </c>
      <c r="L22" s="8"/>
      <c r="M22" s="6">
        <v>0</v>
      </c>
      <c r="N22" s="6"/>
      <c r="O22" s="6">
        <v>0</v>
      </c>
      <c r="P22" s="8"/>
      <c r="Q22" s="6">
        <v>0</v>
      </c>
      <c r="R22" s="8"/>
      <c r="S22" s="6">
        <f>SUM(K22:Q22)</f>
        <v>0</v>
      </c>
      <c r="T22" s="8"/>
      <c r="U22" s="6">
        <f>SUM(C22+E22+G22+I22+S22)</f>
        <v>21565411</v>
      </c>
      <c r="X22" s="152"/>
    </row>
    <row r="23" spans="1:24" ht="18" customHeight="1">
      <c r="A23" s="92" t="s">
        <v>129</v>
      </c>
      <c r="B23" s="93"/>
      <c r="C23" s="9">
        <v>0</v>
      </c>
      <c r="D23" s="10"/>
      <c r="E23" s="9">
        <v>0</v>
      </c>
      <c r="F23" s="8"/>
      <c r="G23" s="6">
        <v>0</v>
      </c>
      <c r="H23" s="8"/>
      <c r="I23" s="6">
        <v>0</v>
      </c>
      <c r="J23" s="7"/>
      <c r="K23" s="9">
        <v>0</v>
      </c>
      <c r="L23" s="8"/>
      <c r="M23" s="6">
        <v>0</v>
      </c>
      <c r="N23" s="6"/>
      <c r="O23" s="6">
        <v>0</v>
      </c>
      <c r="P23" s="8"/>
      <c r="Q23" s="9">
        <v>-34361</v>
      </c>
      <c r="R23" s="8"/>
      <c r="S23" s="9">
        <f>SUM(K23:Q23)</f>
        <v>-34361</v>
      </c>
      <c r="T23" s="12"/>
      <c r="U23" s="9">
        <f>SUM(C23+E23+G23+I23+S23)</f>
        <v>-34361</v>
      </c>
      <c r="X23" s="152"/>
    </row>
    <row r="24" spans="1:24" ht="18" customHeight="1">
      <c r="A24" s="149" t="s">
        <v>204</v>
      </c>
      <c r="B24" s="105"/>
      <c r="C24" s="11">
        <f>SUM(C22:C23)</f>
        <v>0</v>
      </c>
      <c r="D24" s="10"/>
      <c r="E24" s="11">
        <f>SUM(E22:E23)</f>
        <v>0</v>
      </c>
      <c r="F24" s="6"/>
      <c r="G24" s="11">
        <f>SUM(G22:G23)</f>
        <v>0</v>
      </c>
      <c r="H24" s="8"/>
      <c r="I24" s="11">
        <f>SUM(I22:I23)</f>
        <v>21565411</v>
      </c>
      <c r="J24" s="8"/>
      <c r="K24" s="11">
        <f>SUM(K22:K23)</f>
        <v>0</v>
      </c>
      <c r="L24" s="6"/>
      <c r="M24" s="11">
        <f>SUM(M22:M23)</f>
        <v>0</v>
      </c>
      <c r="N24" s="6"/>
      <c r="O24" s="11">
        <f>SUM(O22:O23)</f>
        <v>0</v>
      </c>
      <c r="P24" s="8"/>
      <c r="Q24" s="11">
        <f>SUM(Q22:Q23)</f>
        <v>-34361</v>
      </c>
      <c r="R24" s="8"/>
      <c r="S24" s="11">
        <f>SUM(S22:S23)</f>
        <v>-34361</v>
      </c>
      <c r="T24" s="12"/>
      <c r="U24" s="11">
        <f>SUM(U22:U23)</f>
        <v>21531050</v>
      </c>
      <c r="W24" s="150"/>
      <c r="X24" s="152"/>
    </row>
    <row r="25" spans="1:24" ht="18" customHeight="1" thickBot="1">
      <c r="A25" s="149" t="s">
        <v>205</v>
      </c>
      <c r="B25" s="105"/>
      <c r="C25" s="13">
        <f>C16+C19+C24</f>
        <v>2974210</v>
      </c>
      <c r="D25" s="6"/>
      <c r="E25" s="13">
        <f>E16+E19+E24</f>
        <v>22551567</v>
      </c>
      <c r="F25" s="6"/>
      <c r="G25" s="13">
        <f>G16+G19+G24</f>
        <v>500000</v>
      </c>
      <c r="H25" s="8"/>
      <c r="I25" s="13">
        <f>I16+I19+I24</f>
        <v>76191610</v>
      </c>
      <c r="J25" s="8"/>
      <c r="K25" s="13">
        <f>K16+K19+K24</f>
        <v>50944</v>
      </c>
      <c r="L25" s="6"/>
      <c r="M25" s="13">
        <f>M16+M19+M24</f>
        <v>161187</v>
      </c>
      <c r="N25" s="65"/>
      <c r="O25" s="13">
        <f>O16+O19+O24</f>
        <v>12908</v>
      </c>
      <c r="P25" s="6"/>
      <c r="Q25" s="13">
        <f>Q16+Q19+Q24</f>
        <v>-89969</v>
      </c>
      <c r="R25" s="6"/>
      <c r="S25" s="13">
        <f>S16+S19+S24</f>
        <v>135070</v>
      </c>
      <c r="T25" s="8"/>
      <c r="U25" s="13">
        <f>U16+U19+U24</f>
        <v>102352457</v>
      </c>
      <c r="V25" s="150"/>
      <c r="X25" s="152"/>
    </row>
    <row r="26" spans="1:24" ht="18" customHeight="1" thickTop="1">
      <c r="I26" s="139"/>
      <c r="U26" s="139"/>
      <c r="W26" s="142"/>
    </row>
    <row r="27" spans="1:24" ht="18" customHeight="1">
      <c r="U27" s="155"/>
    </row>
    <row r="28" spans="1:24" ht="18" customHeight="1">
      <c r="N28" s="66"/>
    </row>
    <row r="29" spans="1:24" ht="18" customHeight="1">
      <c r="U29" s="155"/>
    </row>
    <row r="30" spans="1:24" ht="18" customHeight="1">
      <c r="I30" s="142">
        <f>+I25-'[1]SFP(2-4)'!H143</f>
        <v>0</v>
      </c>
      <c r="U30" s="155"/>
    </row>
    <row r="31" spans="1:24" ht="18" customHeight="1">
      <c r="A31" s="90"/>
    </row>
    <row r="32" spans="1:24" ht="18" customHeight="1"/>
    <row r="35" ht="17.25" customHeight="1"/>
    <row r="36" ht="17.25" customHeight="1"/>
  </sheetData>
  <mergeCells count="8">
    <mergeCell ref="A7:U7"/>
    <mergeCell ref="G9:I9"/>
    <mergeCell ref="K9:S9"/>
    <mergeCell ref="A1:U1"/>
    <mergeCell ref="A2:U2"/>
    <mergeCell ref="A3:U3"/>
    <mergeCell ref="A4:U4"/>
    <mergeCell ref="A5:U5"/>
  </mergeCells>
  <pageMargins left="0.78740157480314965" right="0.59055118110236227" top="0.47244094488188981" bottom="0.51181102362204722" header="0.51181102362204722" footer="0.51181102362204722"/>
  <pageSetup paperSize="9" scale="61" firstPageNumber="11" fitToHeight="0" orientation="landscape" useFirstPageNumber="1" r:id="rId1"/>
  <headerFooter>
    <oddFooter>&amp;L   The accompanying notes form an integral part of the interim financial statements.
&amp;C&amp;P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rgb="FFFFC000"/>
    <pageSetUpPr fitToPage="1"/>
  </sheetPr>
  <dimension ref="A1:Z44"/>
  <sheetViews>
    <sheetView view="pageBreakPreview" topLeftCell="A14" zoomScale="70" zoomScaleNormal="100" zoomScaleSheetLayoutView="70" workbookViewId="0">
      <selection activeCell="F29" sqref="F29"/>
    </sheetView>
  </sheetViews>
  <sheetFormatPr defaultColWidth="9.453125" defaultRowHeight="20.25" customHeight="1"/>
  <cols>
    <col min="1" max="1" width="59.6328125" style="139" customWidth="1"/>
    <col min="2" max="2" width="7" style="143" customWidth="1"/>
    <col min="3" max="3" width="12.81640625" style="142" customWidth="1"/>
    <col min="4" max="4" width="1.453125" style="142" customWidth="1"/>
    <col min="5" max="5" width="12.81640625" style="142" customWidth="1"/>
    <col min="6" max="6" width="1.453125" style="142" customWidth="1"/>
    <col min="7" max="7" width="12.81640625" style="142" customWidth="1"/>
    <col min="8" max="8" width="1.453125" style="142" customWidth="1"/>
    <col min="9" max="9" width="12.81640625" style="142" customWidth="1"/>
    <col min="10" max="10" width="1.453125" style="142" customWidth="1"/>
    <col min="11" max="11" width="12.81640625" style="142" customWidth="1"/>
    <col min="12" max="12" width="1.453125" style="142" customWidth="1"/>
    <col min="13" max="13" width="12.81640625" style="142" customWidth="1"/>
    <col min="14" max="14" width="1.453125" style="142" customWidth="1"/>
    <col min="15" max="15" width="12.81640625" style="142" customWidth="1"/>
    <col min="16" max="16" width="1.453125" style="142" customWidth="1"/>
    <col min="17" max="17" width="12.81640625" style="142" customWidth="1"/>
    <col min="18" max="18" width="1.453125" style="142" customWidth="1"/>
    <col min="19" max="19" width="20.81640625" style="142" customWidth="1"/>
    <col min="20" max="20" width="1.453125" style="142" customWidth="1"/>
    <col min="21" max="21" width="12.81640625" style="142" customWidth="1"/>
    <col min="22" max="22" width="1.453125" style="142" customWidth="1"/>
    <col min="23" max="23" width="12.81640625" style="142" customWidth="1"/>
    <col min="24" max="24" width="12.81640625" style="139" customWidth="1"/>
    <col min="25" max="25" width="12.81640625" style="139" bestFit="1" customWidth="1"/>
    <col min="26" max="26" width="10.1796875" style="139" bestFit="1" customWidth="1"/>
    <col min="27" max="16384" width="9.453125" style="139"/>
  </cols>
  <sheetData>
    <row r="1" spans="1:26" s="92" customFormat="1" ht="20.25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</row>
    <row r="2" spans="1:26" s="92" customFormat="1" ht="20.25" customHeight="1">
      <c r="A2" s="196" t="s">
        <v>206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</row>
    <row r="3" spans="1:26" s="92" customFormat="1" ht="20.25" customHeight="1">
      <c r="A3" s="196" t="s">
        <v>210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</row>
    <row r="4" spans="1:26" s="92" customFormat="1" ht="20.25" customHeight="1">
      <c r="A4" s="196" t="s">
        <v>228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</row>
    <row r="5" spans="1:26" s="92" customFormat="1" ht="20.25" customHeight="1">
      <c r="A5" s="196" t="s">
        <v>95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</row>
    <row r="6" spans="1:26" s="92" customFormat="1" ht="20.25" customHeight="1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</row>
    <row r="7" spans="1:26" s="92" customFormat="1" ht="20.25" customHeight="1">
      <c r="A7" s="197" t="s">
        <v>3</v>
      </c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</row>
    <row r="8" spans="1:26" s="92" customFormat="1" ht="6" customHeight="1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</row>
    <row r="9" spans="1:26" ht="18" customHeight="1">
      <c r="A9" s="93"/>
      <c r="B9" s="93"/>
      <c r="C9" s="139"/>
      <c r="D9" s="140"/>
      <c r="E9" s="140"/>
      <c r="F9" s="140"/>
      <c r="G9" s="200" t="s">
        <v>152</v>
      </c>
      <c r="H9" s="200"/>
      <c r="I9" s="200"/>
      <c r="J9" s="140"/>
      <c r="K9" s="200" t="s">
        <v>87</v>
      </c>
      <c r="L9" s="200"/>
      <c r="M9" s="200"/>
      <c r="N9" s="200"/>
      <c r="O9" s="200"/>
      <c r="P9" s="200"/>
      <c r="Q9" s="200"/>
      <c r="R9" s="200"/>
      <c r="S9" s="200"/>
      <c r="T9" s="200"/>
      <c r="U9" s="200"/>
      <c r="V9" s="140"/>
      <c r="W9" s="139"/>
    </row>
    <row r="10" spans="1:26" ht="18" customHeight="1">
      <c r="A10" s="93"/>
      <c r="B10" s="93"/>
      <c r="C10" s="139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 t="s">
        <v>211</v>
      </c>
      <c r="T10" s="140"/>
      <c r="U10" s="140"/>
      <c r="V10" s="140"/>
      <c r="W10" s="139"/>
    </row>
    <row r="11" spans="1:26" ht="18" customHeight="1">
      <c r="A11" s="93"/>
      <c r="B11" s="93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 t="s">
        <v>212</v>
      </c>
      <c r="T11" s="140"/>
      <c r="U11" s="140" t="s">
        <v>213</v>
      </c>
      <c r="V11" s="140"/>
      <c r="W11" s="140"/>
    </row>
    <row r="12" spans="1:26" ht="18" customHeight="1">
      <c r="A12" s="143"/>
      <c r="C12" s="140" t="s">
        <v>153</v>
      </c>
      <c r="D12" s="140"/>
      <c r="E12" s="139"/>
      <c r="F12" s="140"/>
      <c r="G12" s="139"/>
      <c r="J12" s="140"/>
      <c r="K12" s="140" t="s">
        <v>214</v>
      </c>
      <c r="L12" s="140"/>
      <c r="M12" s="140" t="s">
        <v>215</v>
      </c>
      <c r="N12" s="140"/>
      <c r="O12" s="144"/>
      <c r="P12" s="140"/>
      <c r="Q12" s="140"/>
      <c r="R12" s="140"/>
      <c r="S12" s="140" t="s">
        <v>216</v>
      </c>
      <c r="T12" s="140"/>
      <c r="U12" s="140" t="s">
        <v>217</v>
      </c>
      <c r="V12" s="140"/>
      <c r="W12" s="140" t="s">
        <v>218</v>
      </c>
    </row>
    <row r="13" spans="1:26" ht="18" customHeight="1">
      <c r="A13" s="143"/>
      <c r="C13" s="140" t="s">
        <v>157</v>
      </c>
      <c r="D13" s="140"/>
      <c r="E13" s="140" t="s">
        <v>166</v>
      </c>
      <c r="F13" s="140"/>
      <c r="G13" s="140" t="s">
        <v>168</v>
      </c>
      <c r="J13" s="140"/>
      <c r="K13" s="140" t="s">
        <v>219</v>
      </c>
      <c r="L13" s="140"/>
      <c r="M13" s="145" t="s">
        <v>171</v>
      </c>
      <c r="N13" s="140"/>
      <c r="O13" s="145" t="s">
        <v>172</v>
      </c>
      <c r="P13" s="140"/>
      <c r="Q13" s="140" t="s">
        <v>173</v>
      </c>
      <c r="R13" s="140"/>
      <c r="S13" s="140" t="s">
        <v>220</v>
      </c>
      <c r="T13" s="140"/>
      <c r="U13" s="140" t="s">
        <v>221</v>
      </c>
      <c r="V13" s="140"/>
      <c r="W13" s="140" t="s">
        <v>174</v>
      </c>
    </row>
    <row r="14" spans="1:26" ht="18" customHeight="1">
      <c r="A14" s="143"/>
      <c r="B14" s="105" t="s">
        <v>177</v>
      </c>
      <c r="C14" s="141" t="s">
        <v>222</v>
      </c>
      <c r="D14" s="140"/>
      <c r="E14" s="141" t="s">
        <v>179</v>
      </c>
      <c r="F14" s="140"/>
      <c r="G14" s="141" t="s">
        <v>181</v>
      </c>
      <c r="H14" s="146"/>
      <c r="I14" s="141" t="s">
        <v>223</v>
      </c>
      <c r="J14" s="146"/>
      <c r="K14" s="141" t="s">
        <v>224</v>
      </c>
      <c r="L14" s="140"/>
      <c r="M14" s="147" t="s">
        <v>184</v>
      </c>
      <c r="N14" s="140"/>
      <c r="O14" s="147" t="s">
        <v>185</v>
      </c>
      <c r="P14" s="140"/>
      <c r="Q14" s="147" t="s">
        <v>185</v>
      </c>
      <c r="R14" s="144"/>
      <c r="S14" s="141" t="s">
        <v>225</v>
      </c>
      <c r="T14" s="140"/>
      <c r="U14" s="141" t="s">
        <v>186</v>
      </c>
      <c r="V14" s="146"/>
      <c r="W14" s="148" t="s">
        <v>186</v>
      </c>
      <c r="Z14" s="143"/>
    </row>
    <row r="15" spans="1:26" ht="18" customHeight="1">
      <c r="A15" s="144"/>
      <c r="B15" s="105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</row>
    <row r="16" spans="1:26" ht="18" customHeight="1">
      <c r="A16" s="149" t="s">
        <v>207</v>
      </c>
      <c r="B16" s="105"/>
      <c r="C16" s="6">
        <v>2974210</v>
      </c>
      <c r="D16" s="18"/>
      <c r="E16" s="6">
        <v>22551567</v>
      </c>
      <c r="F16" s="6"/>
      <c r="G16" s="6">
        <v>500000</v>
      </c>
      <c r="H16" s="18"/>
      <c r="I16" s="6">
        <v>81682737</v>
      </c>
      <c r="J16" s="18"/>
      <c r="K16" s="6">
        <v>50944</v>
      </c>
      <c r="L16" s="6"/>
      <c r="M16" s="6">
        <v>161187</v>
      </c>
      <c r="N16" s="6"/>
      <c r="O16" s="6">
        <v>0</v>
      </c>
      <c r="P16" s="6"/>
      <c r="Q16" s="6">
        <v>11938</v>
      </c>
      <c r="R16" s="6"/>
      <c r="S16" s="6">
        <v>-87401</v>
      </c>
      <c r="T16" s="6"/>
      <c r="U16" s="6">
        <f>SUM(K16:S16)</f>
        <v>136668</v>
      </c>
      <c r="V16" s="6"/>
      <c r="W16" s="6">
        <f>SUM(C16:I16,U16)</f>
        <v>107845182</v>
      </c>
      <c r="X16" s="150"/>
      <c r="Y16" s="10"/>
      <c r="Z16" s="151"/>
    </row>
    <row r="17" spans="1:26" ht="18" customHeight="1">
      <c r="A17" s="149" t="s">
        <v>226</v>
      </c>
      <c r="B17" s="93"/>
      <c r="C17" s="8"/>
      <c r="D17" s="10"/>
      <c r="E17" s="8"/>
      <c r="F17" s="8"/>
      <c r="G17" s="8"/>
      <c r="H17" s="10"/>
      <c r="I17" s="8"/>
      <c r="J17" s="10"/>
      <c r="K17" s="8"/>
      <c r="L17" s="6"/>
      <c r="M17" s="8"/>
      <c r="N17" s="6"/>
      <c r="O17" s="6"/>
      <c r="P17" s="6"/>
      <c r="Q17" s="6"/>
      <c r="R17" s="6"/>
      <c r="S17" s="6"/>
      <c r="T17" s="6"/>
      <c r="U17" s="6"/>
      <c r="V17" s="8"/>
      <c r="W17" s="8"/>
      <c r="Z17" s="152"/>
    </row>
    <row r="18" spans="1:26" ht="18" customHeight="1">
      <c r="A18" s="153" t="s">
        <v>194</v>
      </c>
      <c r="B18" s="93" t="s">
        <v>195</v>
      </c>
      <c r="C18" s="9">
        <v>0</v>
      </c>
      <c r="D18" s="10"/>
      <c r="E18" s="9">
        <v>0</v>
      </c>
      <c r="F18" s="8"/>
      <c r="G18" s="6">
        <v>0</v>
      </c>
      <c r="H18" s="8"/>
      <c r="I18" s="9">
        <v>-81516150</v>
      </c>
      <c r="J18" s="7"/>
      <c r="K18" s="9">
        <v>0</v>
      </c>
      <c r="L18" s="8"/>
      <c r="M18" s="6">
        <v>0</v>
      </c>
      <c r="N18" s="6"/>
      <c r="O18" s="6">
        <v>0</v>
      </c>
      <c r="P18" s="6"/>
      <c r="Q18" s="6">
        <v>0</v>
      </c>
      <c r="R18" s="8"/>
      <c r="S18" s="9">
        <v>0</v>
      </c>
      <c r="T18" s="8"/>
      <c r="U18" s="9">
        <v>0</v>
      </c>
      <c r="V18" s="12"/>
      <c r="W18" s="9">
        <f>SUM(C18:I18,U18)</f>
        <v>-81516150</v>
      </c>
      <c r="Z18" s="152"/>
    </row>
    <row r="19" spans="1:26" ht="18" customHeight="1">
      <c r="A19" s="149" t="s">
        <v>227</v>
      </c>
      <c r="B19" s="93"/>
      <c r="C19" s="11">
        <f>SUM(C18:C18)</f>
        <v>0</v>
      </c>
      <c r="D19" s="10"/>
      <c r="E19" s="11">
        <f>SUM(E18:E18)</f>
        <v>0</v>
      </c>
      <c r="F19" s="6"/>
      <c r="G19" s="11">
        <f>SUM(G18:G18)</f>
        <v>0</v>
      </c>
      <c r="H19" s="10"/>
      <c r="I19" s="9">
        <f>SUM(I18:I18)</f>
        <v>-81516150</v>
      </c>
      <c r="J19" s="10"/>
      <c r="K19" s="9">
        <f>SUM(K18:K18)</f>
        <v>0</v>
      </c>
      <c r="L19" s="6"/>
      <c r="M19" s="11">
        <v>0</v>
      </c>
      <c r="N19" s="6"/>
      <c r="O19" s="11">
        <v>0</v>
      </c>
      <c r="P19" s="6"/>
      <c r="Q19" s="11">
        <f>SUM(Q18:Q18)</f>
        <v>0</v>
      </c>
      <c r="R19" s="6"/>
      <c r="S19" s="11">
        <f>SUM(S18:S18)</f>
        <v>0</v>
      </c>
      <c r="T19" s="6"/>
      <c r="U19" s="9">
        <f>SUM(U18:U18)</f>
        <v>0</v>
      </c>
      <c r="V19" s="8"/>
      <c r="W19" s="9">
        <f>SUM(W18:W18)</f>
        <v>-81516150</v>
      </c>
      <c r="Z19" s="152"/>
    </row>
    <row r="20" spans="1:26" ht="18" customHeight="1">
      <c r="A20" s="154"/>
      <c r="B20" s="104"/>
      <c r="C20" s="8"/>
      <c r="D20" s="8"/>
      <c r="E20" s="8"/>
      <c r="F20" s="8"/>
      <c r="G20" s="8"/>
      <c r="H20" s="10"/>
      <c r="I20" s="8"/>
      <c r="J20" s="10"/>
      <c r="K20" s="8"/>
      <c r="L20" s="8"/>
      <c r="M20" s="8"/>
      <c r="N20" s="6"/>
      <c r="O20" s="6"/>
      <c r="P20" s="6"/>
      <c r="Q20" s="8"/>
      <c r="R20" s="8"/>
      <c r="S20" s="8"/>
      <c r="T20" s="8"/>
      <c r="U20" s="8"/>
      <c r="V20" s="8"/>
      <c r="W20" s="8"/>
      <c r="Z20" s="152"/>
    </row>
    <row r="21" spans="1:26" ht="18" customHeight="1">
      <c r="A21" s="149" t="s">
        <v>202</v>
      </c>
      <c r="B21" s="93"/>
      <c r="C21" s="8"/>
      <c r="D21" s="8"/>
      <c r="E21" s="12"/>
      <c r="F21" s="12"/>
      <c r="G21" s="8"/>
      <c r="H21" s="8"/>
      <c r="I21" s="12"/>
      <c r="J21" s="8"/>
      <c r="K21" s="12"/>
      <c r="L21" s="12"/>
      <c r="M21" s="8"/>
      <c r="N21" s="6"/>
      <c r="O21" s="6"/>
      <c r="P21" s="6"/>
      <c r="Q21" s="8"/>
      <c r="R21" s="12"/>
      <c r="S21" s="12"/>
      <c r="T21" s="12"/>
      <c r="U21" s="12"/>
      <c r="V21" s="12"/>
      <c r="W21" s="12"/>
      <c r="Z21" s="152"/>
    </row>
    <row r="22" spans="1:26" ht="18" customHeight="1">
      <c r="A22" s="92" t="s">
        <v>203</v>
      </c>
      <c r="B22" s="93"/>
      <c r="C22" s="6">
        <v>0</v>
      </c>
      <c r="D22" s="10"/>
      <c r="E22" s="6">
        <v>0</v>
      </c>
      <c r="F22" s="8"/>
      <c r="G22" s="6">
        <v>0</v>
      </c>
      <c r="H22" s="8"/>
      <c r="I22" s="6">
        <f>'SI (6M)(7)'!G42</f>
        <v>27211511</v>
      </c>
      <c r="J22" s="7"/>
      <c r="K22" s="6">
        <v>0</v>
      </c>
      <c r="L22" s="8"/>
      <c r="M22" s="6">
        <v>0</v>
      </c>
      <c r="N22" s="6"/>
      <c r="O22" s="6">
        <v>0</v>
      </c>
      <c r="P22" s="6"/>
      <c r="Q22" s="6">
        <v>0</v>
      </c>
      <c r="R22" s="8"/>
      <c r="S22" s="6">
        <v>0</v>
      </c>
      <c r="T22" s="8"/>
      <c r="U22" s="6">
        <f>SUM(K22:S22)</f>
        <v>0</v>
      </c>
      <c r="V22" s="8"/>
      <c r="W22" s="6">
        <f>SUM(C22+E22+G22+I22+U22)</f>
        <v>27211511</v>
      </c>
      <c r="Z22" s="152"/>
    </row>
    <row r="23" spans="1:26" ht="18" customHeight="1">
      <c r="A23" s="92" t="s">
        <v>129</v>
      </c>
      <c r="B23" s="93"/>
      <c r="C23" s="9">
        <v>0</v>
      </c>
      <c r="D23" s="10"/>
      <c r="E23" s="9">
        <v>0</v>
      </c>
      <c r="F23" s="8"/>
      <c r="G23" s="6">
        <v>0</v>
      </c>
      <c r="H23" s="8"/>
      <c r="I23" s="6">
        <v>0</v>
      </c>
      <c r="J23" s="7"/>
      <c r="K23" s="9">
        <v>0</v>
      </c>
      <c r="L23" s="8"/>
      <c r="M23" s="6">
        <v>0</v>
      </c>
      <c r="N23" s="6"/>
      <c r="O23" s="9">
        <v>-627594</v>
      </c>
      <c r="P23" s="6"/>
      <c r="Q23" s="6">
        <v>0</v>
      </c>
      <c r="R23" s="8"/>
      <c r="S23" s="9">
        <v>31066</v>
      </c>
      <c r="T23" s="8"/>
      <c r="U23" s="9">
        <f>SUM(K23:S23)</f>
        <v>-596528</v>
      </c>
      <c r="V23" s="12"/>
      <c r="W23" s="9">
        <f>SUM(C23+E23+G23+I23+U23)</f>
        <v>-596528</v>
      </c>
      <c r="Z23" s="152"/>
    </row>
    <row r="24" spans="1:26" ht="18" customHeight="1">
      <c r="A24" s="149" t="s">
        <v>204</v>
      </c>
      <c r="B24" s="105"/>
      <c r="C24" s="11">
        <f>SUM(C22:C23)</f>
        <v>0</v>
      </c>
      <c r="D24" s="10"/>
      <c r="E24" s="11">
        <f>SUM(E22:E23)</f>
        <v>0</v>
      </c>
      <c r="F24" s="6"/>
      <c r="G24" s="11">
        <f>SUM(G22:G23)</f>
        <v>0</v>
      </c>
      <c r="H24" s="8"/>
      <c r="I24" s="11">
        <f>SUM(I22:I23)</f>
        <v>27211511</v>
      </c>
      <c r="J24" s="8"/>
      <c r="K24" s="11">
        <f>SUM(K22:K23)</f>
        <v>0</v>
      </c>
      <c r="L24" s="6"/>
      <c r="M24" s="11">
        <f>SUM(M22:M23)</f>
        <v>0</v>
      </c>
      <c r="N24" s="6"/>
      <c r="O24" s="9">
        <f>SUM(O22:O23)</f>
        <v>-627594</v>
      </c>
      <c r="P24" s="6"/>
      <c r="Q24" s="11">
        <f>SUM(Q22:Q23)</f>
        <v>0</v>
      </c>
      <c r="R24" s="8"/>
      <c r="S24" s="11">
        <f>SUM(S22:S23)</f>
        <v>31066</v>
      </c>
      <c r="T24" s="8"/>
      <c r="U24" s="11">
        <f>SUM(U22:U23)</f>
        <v>-596528</v>
      </c>
      <c r="V24" s="12"/>
      <c r="W24" s="11">
        <f>SUM(W22:W23)</f>
        <v>26614983</v>
      </c>
      <c r="Y24" s="150"/>
      <c r="Z24" s="152"/>
    </row>
    <row r="25" spans="1:26" ht="18" customHeight="1" thickBot="1">
      <c r="A25" s="149" t="s">
        <v>208</v>
      </c>
      <c r="B25" s="105"/>
      <c r="C25" s="13">
        <f>C16+C19+C24</f>
        <v>2974210</v>
      </c>
      <c r="D25" s="6"/>
      <c r="E25" s="13">
        <f>E16+E19+E24</f>
        <v>22551567</v>
      </c>
      <c r="F25" s="6"/>
      <c r="G25" s="13">
        <f>G16+G19+G24</f>
        <v>500000</v>
      </c>
      <c r="H25" s="8"/>
      <c r="I25" s="13">
        <f>I16+I19+I24</f>
        <v>27378098</v>
      </c>
      <c r="J25" s="8"/>
      <c r="K25" s="13">
        <f>K16+K19+K24</f>
        <v>50944</v>
      </c>
      <c r="L25" s="6"/>
      <c r="M25" s="13">
        <f>M16+M19+M24</f>
        <v>161187</v>
      </c>
      <c r="N25" s="65"/>
      <c r="O25" s="13">
        <f>O16+O19+O24</f>
        <v>-627594</v>
      </c>
      <c r="P25" s="65"/>
      <c r="Q25" s="13">
        <f>Q16+Q19+Q24</f>
        <v>11938</v>
      </c>
      <c r="R25" s="6"/>
      <c r="S25" s="13">
        <f>S16+S19+S24</f>
        <v>-56335</v>
      </c>
      <c r="T25" s="6"/>
      <c r="U25" s="13">
        <f>U16+U19+U24</f>
        <v>-459860</v>
      </c>
      <c r="V25" s="8"/>
      <c r="W25" s="13">
        <f>W16+W19+W24</f>
        <v>52944015</v>
      </c>
      <c r="X25" s="150">
        <f>W25-'SFP(2-4)'!H129</f>
        <v>0</v>
      </c>
      <c r="Y25" s="150">
        <f>W25-'SFP(2-4)'!H129</f>
        <v>0</v>
      </c>
      <c r="Z25" s="152"/>
    </row>
    <row r="26" spans="1:26" ht="18" customHeight="1" thickTop="1">
      <c r="N26" s="66"/>
      <c r="O26" s="66"/>
      <c r="P26" s="66"/>
    </row>
    <row r="27" spans="1:26" ht="18" customHeight="1">
      <c r="N27" s="66"/>
      <c r="O27" s="66"/>
      <c r="P27" s="66"/>
      <c r="W27" s="155"/>
    </row>
    <row r="28" spans="1:26" ht="18" customHeight="1">
      <c r="N28" s="66"/>
      <c r="O28" s="66"/>
      <c r="P28" s="66"/>
      <c r="W28" s="155"/>
    </row>
    <row r="29" spans="1:26" ht="18" customHeight="1"/>
    <row r="30" spans="1:26" ht="18" customHeight="1">
      <c r="W30" s="155"/>
    </row>
    <row r="31" spans="1:26" ht="18" customHeight="1">
      <c r="W31" s="155"/>
    </row>
    <row r="32" spans="1:26" ht="18" customHeight="1">
      <c r="W32" s="155"/>
    </row>
    <row r="33" spans="1:23" ht="18" customHeight="1">
      <c r="W33" s="155"/>
    </row>
    <row r="34" spans="1:23" ht="18" customHeight="1">
      <c r="W34" s="155"/>
    </row>
    <row r="35" spans="1:23" ht="18" customHeight="1">
      <c r="W35" s="155"/>
    </row>
    <row r="36" spans="1:23" ht="18" customHeight="1">
      <c r="W36" s="155"/>
    </row>
    <row r="37" spans="1:23" ht="18" customHeight="1">
      <c r="W37" s="155"/>
    </row>
    <row r="38" spans="1:23" ht="18" customHeight="1">
      <c r="W38" s="155"/>
    </row>
    <row r="39" spans="1:23" ht="18" customHeight="1">
      <c r="A39" s="90"/>
    </row>
    <row r="40" spans="1:23" ht="18" customHeight="1"/>
    <row r="43" spans="1:23" ht="17.25" customHeight="1"/>
    <row r="44" spans="1:23" ht="17.25" customHeight="1"/>
  </sheetData>
  <mergeCells count="8">
    <mergeCell ref="G9:I9"/>
    <mergeCell ref="K9:U9"/>
    <mergeCell ref="A1:W1"/>
    <mergeCell ref="A2:W2"/>
    <mergeCell ref="A3:W3"/>
    <mergeCell ref="A4:W4"/>
    <mergeCell ref="A5:W5"/>
    <mergeCell ref="A7:W7"/>
  </mergeCells>
  <pageMargins left="0.78740157480314965" right="0.59055118110236227" top="0.47244094488188981" bottom="0.51181102362204722" header="0.51181102362204722" footer="0.51181102362204722"/>
  <pageSetup paperSize="9" scale="58" firstPageNumber="12" fitToHeight="0" orientation="landscape" useFirstPageNumber="1" r:id="rId1"/>
  <headerFooter>
    <oddFooter>&amp;L   The accompanying notes form an integral part of the interim financial statements.
&amp;C&amp;P</oddFooter>
  </headerFooter>
  <customProperties>
    <customPr name="OrphanNamesChecked" r:id="rId2"/>
  </customProperties>
  <ignoredErrors>
    <ignoredError sqref="W18 W15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tabColor rgb="FFFFC000"/>
    <pageSetUpPr fitToPage="1"/>
  </sheetPr>
  <dimension ref="A1:T110"/>
  <sheetViews>
    <sheetView topLeftCell="A89" zoomScale="60" zoomScaleNormal="60" zoomScaleSheetLayoutView="85" workbookViewId="0">
      <selection activeCell="Q103" sqref="Q103"/>
    </sheetView>
  </sheetViews>
  <sheetFormatPr defaultColWidth="9.453125" defaultRowHeight="23.15" customHeight="1"/>
  <cols>
    <col min="1" max="1" width="75.81640625" style="124" customWidth="1"/>
    <col min="2" max="2" width="9.1796875" style="138" customWidth="1"/>
    <col min="3" max="3" width="17.54296875" style="103" customWidth="1"/>
    <col min="4" max="4" width="1.453125" style="107" customWidth="1"/>
    <col min="5" max="5" width="17.54296875" style="103" customWidth="1"/>
    <col min="6" max="6" width="1.453125" style="107" customWidth="1"/>
    <col min="7" max="7" width="17.54296875" style="107" customWidth="1"/>
    <col min="8" max="8" width="1.453125" style="107" customWidth="1"/>
    <col min="9" max="9" width="17.54296875" style="107" customWidth="1"/>
    <col min="10" max="10" width="3.1796875" style="121" bestFit="1" customWidth="1"/>
    <col min="11" max="11" width="2.54296875" style="121" customWidth="1"/>
    <col min="12" max="12" width="10.7265625" style="122" customWidth="1"/>
    <col min="13" max="13" width="6.54296875" style="122" customWidth="1"/>
    <col min="14" max="15" width="12.7265625" style="122" customWidth="1"/>
    <col min="16" max="16" width="12.7265625" style="123" customWidth="1"/>
    <col min="17" max="17" width="2.453125" style="123" customWidth="1"/>
    <col min="18" max="18" width="3.1796875" style="123" bestFit="1" customWidth="1"/>
    <col min="19" max="20" width="9.453125" style="123"/>
    <col min="21" max="16384" width="9.453125" style="121"/>
  </cols>
  <sheetData>
    <row r="1" spans="1:20" s="90" customFormat="1" ht="23.15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L1" s="116"/>
      <c r="M1" s="116"/>
      <c r="N1" s="116"/>
      <c r="O1" s="116"/>
      <c r="P1" s="117"/>
      <c r="Q1" s="117"/>
      <c r="R1" s="117"/>
      <c r="S1" s="117"/>
      <c r="T1" s="117"/>
    </row>
    <row r="2" spans="1:20" s="90" customFormat="1" ht="23.15" customHeight="1">
      <c r="A2" s="196" t="s">
        <v>229</v>
      </c>
      <c r="B2" s="196"/>
      <c r="C2" s="196"/>
      <c r="D2" s="196"/>
      <c r="E2" s="196"/>
      <c r="F2" s="196"/>
      <c r="G2" s="196"/>
      <c r="H2" s="196"/>
      <c r="I2" s="196"/>
      <c r="L2" s="116"/>
      <c r="M2" s="116"/>
      <c r="N2" s="116"/>
      <c r="O2" s="116"/>
      <c r="P2" s="117"/>
      <c r="Q2" s="117"/>
      <c r="R2" s="117"/>
      <c r="S2" s="117"/>
      <c r="T2" s="117"/>
    </row>
    <row r="3" spans="1:20" s="90" customFormat="1" ht="23.15" customHeight="1">
      <c r="A3" s="196" t="s">
        <v>230</v>
      </c>
      <c r="B3" s="196"/>
      <c r="C3" s="196"/>
      <c r="D3" s="196"/>
      <c r="E3" s="196"/>
      <c r="F3" s="196"/>
      <c r="G3" s="196"/>
      <c r="H3" s="196"/>
      <c r="I3" s="196"/>
      <c r="L3" s="116"/>
      <c r="M3" s="116"/>
      <c r="N3" s="116"/>
      <c r="O3" s="116"/>
      <c r="P3" s="117"/>
      <c r="Q3" s="117"/>
      <c r="R3" s="117"/>
      <c r="S3" s="117"/>
      <c r="T3" s="117"/>
    </row>
    <row r="4" spans="1:20" s="90" customFormat="1" ht="23.15" customHeight="1">
      <c r="A4" s="196" t="s">
        <v>95</v>
      </c>
      <c r="B4" s="196"/>
      <c r="C4" s="196"/>
      <c r="D4" s="196"/>
      <c r="E4" s="196"/>
      <c r="F4" s="196"/>
      <c r="G4" s="196"/>
      <c r="H4" s="196"/>
      <c r="I4" s="196"/>
      <c r="L4" s="116"/>
      <c r="M4" s="116"/>
      <c r="N4" s="116"/>
      <c r="O4" s="116"/>
      <c r="P4" s="117"/>
      <c r="Q4" s="117"/>
      <c r="R4" s="117"/>
      <c r="S4" s="117"/>
      <c r="T4" s="117"/>
    </row>
    <row r="5" spans="1:20" s="90" customFormat="1" ht="23.15" customHeight="1">
      <c r="A5" s="89"/>
      <c r="B5" s="89"/>
      <c r="C5" s="89"/>
      <c r="D5" s="89"/>
      <c r="E5" s="89"/>
      <c r="F5" s="89"/>
      <c r="G5" s="89"/>
      <c r="H5" s="89"/>
      <c r="I5" s="89"/>
      <c r="L5" s="116"/>
      <c r="M5" s="116"/>
      <c r="N5" s="116"/>
      <c r="O5" s="116"/>
      <c r="P5" s="117"/>
      <c r="Q5" s="117"/>
      <c r="R5" s="117"/>
      <c r="S5" s="117"/>
      <c r="T5" s="117"/>
    </row>
    <row r="6" spans="1:20" s="90" customFormat="1" ht="23.15" customHeight="1">
      <c r="A6" s="197" t="s">
        <v>3</v>
      </c>
      <c r="B6" s="197"/>
      <c r="C6" s="197"/>
      <c r="D6" s="197"/>
      <c r="E6" s="197"/>
      <c r="F6" s="197"/>
      <c r="G6" s="197"/>
      <c r="H6" s="197"/>
      <c r="I6" s="197"/>
      <c r="L6" s="116"/>
      <c r="M6" s="116"/>
      <c r="N6" s="116"/>
      <c r="O6" s="116"/>
      <c r="P6" s="117"/>
      <c r="Q6" s="117"/>
      <c r="R6" s="117"/>
      <c r="S6" s="117"/>
      <c r="T6" s="117"/>
    </row>
    <row r="7" spans="1:20" s="90" customFormat="1" ht="5.5" customHeight="1">
      <c r="B7" s="46"/>
      <c r="E7" s="67"/>
      <c r="L7" s="116"/>
      <c r="M7" s="116"/>
      <c r="N7" s="116"/>
      <c r="O7" s="116"/>
      <c r="P7" s="117"/>
      <c r="Q7" s="117"/>
      <c r="R7" s="117"/>
      <c r="S7" s="117"/>
      <c r="T7" s="117"/>
    </row>
    <row r="8" spans="1:20" s="96" customFormat="1" ht="23.15" customHeight="1">
      <c r="A8" s="97"/>
      <c r="B8" s="95" t="s">
        <v>4</v>
      </c>
      <c r="C8" s="196" t="s">
        <v>5</v>
      </c>
      <c r="D8" s="196"/>
      <c r="E8" s="196"/>
      <c r="F8" s="110"/>
      <c r="G8" s="196" t="s">
        <v>6</v>
      </c>
      <c r="H8" s="196"/>
      <c r="I8" s="196"/>
      <c r="J8" s="105"/>
      <c r="L8" s="118"/>
      <c r="M8" s="118"/>
      <c r="N8" s="118"/>
      <c r="O8" s="118"/>
      <c r="P8" s="119"/>
      <c r="Q8" s="119"/>
      <c r="R8" s="119"/>
      <c r="S8" s="119"/>
      <c r="T8" s="119"/>
    </row>
    <row r="9" spans="1:20" s="96" customFormat="1" ht="23.15" customHeight="1">
      <c r="A9" s="97"/>
      <c r="B9" s="89"/>
      <c r="C9" s="196" t="s">
        <v>7</v>
      </c>
      <c r="D9" s="196"/>
      <c r="E9" s="196"/>
      <c r="F9" s="110"/>
      <c r="G9" s="89"/>
      <c r="H9" s="89" t="s">
        <v>7</v>
      </c>
      <c r="I9" s="89"/>
      <c r="J9" s="105"/>
      <c r="L9" s="118"/>
      <c r="M9" s="118"/>
      <c r="N9" s="118"/>
      <c r="O9" s="118"/>
      <c r="P9" s="119"/>
      <c r="Q9" s="119"/>
      <c r="R9" s="119"/>
      <c r="S9" s="119"/>
      <c r="T9" s="119"/>
    </row>
    <row r="10" spans="1:20" s="90" customFormat="1" ht="23.15" customHeight="1">
      <c r="C10" s="89">
        <v>2026</v>
      </c>
      <c r="D10" s="89"/>
      <c r="E10" s="89">
        <v>2025</v>
      </c>
      <c r="F10" s="89"/>
      <c r="G10" s="89">
        <v>2026</v>
      </c>
      <c r="H10" s="89"/>
      <c r="I10" s="89">
        <v>2025</v>
      </c>
      <c r="J10" s="89"/>
      <c r="L10" s="116"/>
      <c r="M10" s="116"/>
      <c r="N10" s="116"/>
      <c r="O10" s="116"/>
      <c r="P10" s="117"/>
      <c r="Q10" s="117"/>
      <c r="R10" s="117"/>
      <c r="S10" s="117"/>
      <c r="T10" s="117"/>
    </row>
    <row r="11" spans="1:20" ht="23.15" customHeight="1">
      <c r="A11" s="111" t="s">
        <v>231</v>
      </c>
      <c r="B11" s="99"/>
      <c r="C11" s="120"/>
      <c r="D11" s="120"/>
      <c r="E11" s="120"/>
      <c r="F11" s="120"/>
      <c r="G11" s="120"/>
      <c r="H11" s="120"/>
      <c r="I11" s="120"/>
    </row>
    <row r="12" spans="1:20" ht="23.15" customHeight="1">
      <c r="A12" s="124" t="s">
        <v>121</v>
      </c>
      <c r="B12" s="99"/>
      <c r="C12" s="43">
        <f>'SI (6M)(7)'!C39</f>
        <v>27212732</v>
      </c>
      <c r="D12" s="68"/>
      <c r="E12" s="43">
        <f>'SI (6M)(7)'!E39</f>
        <v>21565270</v>
      </c>
      <c r="F12" s="68"/>
      <c r="G12" s="43">
        <f>'SI (6M)(7)'!G39</f>
        <v>27211511</v>
      </c>
      <c r="H12" s="69"/>
      <c r="I12" s="43">
        <f>'SI (6M)(7)'!I39</f>
        <v>21565411</v>
      </c>
      <c r="J12" s="125"/>
      <c r="K12" s="125"/>
      <c r="L12" s="126"/>
    </row>
    <row r="13" spans="1:20" ht="23.15" customHeight="1">
      <c r="A13" s="90" t="s">
        <v>232</v>
      </c>
      <c r="B13" s="99"/>
      <c r="C13" s="43" t="s">
        <v>233</v>
      </c>
      <c r="D13" s="68"/>
      <c r="E13" s="43" t="s">
        <v>233</v>
      </c>
      <c r="F13" s="68"/>
      <c r="G13" s="43"/>
      <c r="H13" s="69"/>
      <c r="I13" s="43"/>
      <c r="L13" s="126"/>
      <c r="N13" s="122" t="s">
        <v>234</v>
      </c>
    </row>
    <row r="14" spans="1:20" ht="23.15" customHeight="1">
      <c r="A14" s="90" t="s">
        <v>235</v>
      </c>
      <c r="B14" s="99">
        <v>7</v>
      </c>
      <c r="C14" s="43">
        <v>27302238</v>
      </c>
      <c r="D14" s="68"/>
      <c r="E14" s="43">
        <v>29648056</v>
      </c>
      <c r="F14" s="68"/>
      <c r="G14" s="43">
        <v>89038</v>
      </c>
      <c r="H14" s="69"/>
      <c r="I14" s="43">
        <v>85564</v>
      </c>
      <c r="L14" s="126"/>
    </row>
    <row r="15" spans="1:20" ht="23.15" customHeight="1">
      <c r="A15" s="90" t="s">
        <v>111</v>
      </c>
      <c r="B15" s="99"/>
      <c r="C15" s="43">
        <v>-163037</v>
      </c>
      <c r="D15" s="68"/>
      <c r="E15" s="43">
        <v>-199650</v>
      </c>
      <c r="F15" s="68"/>
      <c r="G15" s="43">
        <v>-870630</v>
      </c>
      <c r="H15" s="69"/>
      <c r="I15" s="43">
        <v>-910098</v>
      </c>
      <c r="L15" s="126"/>
    </row>
    <row r="16" spans="1:20" ht="23.15" customHeight="1">
      <c r="A16" s="90" t="s">
        <v>118</v>
      </c>
      <c r="B16" s="99"/>
      <c r="C16" s="43">
        <v>3888215</v>
      </c>
      <c r="D16" s="68"/>
      <c r="E16" s="43">
        <v>4085642</v>
      </c>
      <c r="F16" s="68"/>
      <c r="G16" s="43">
        <v>1268019</v>
      </c>
      <c r="H16" s="68"/>
      <c r="I16" s="43">
        <v>955316</v>
      </c>
      <c r="L16" s="126"/>
    </row>
    <row r="17" spans="1:12" ht="23.15" customHeight="1">
      <c r="A17" s="90" t="s">
        <v>236</v>
      </c>
      <c r="B17" s="99"/>
      <c r="C17" s="43">
        <v>-6000</v>
      </c>
      <c r="D17" s="68"/>
      <c r="E17" s="43">
        <v>0</v>
      </c>
      <c r="F17" s="68"/>
      <c r="G17" s="43">
        <v>-3000</v>
      </c>
      <c r="H17" s="68"/>
      <c r="I17" s="43">
        <v>0</v>
      </c>
      <c r="L17" s="126"/>
    </row>
    <row r="18" spans="1:12" ht="23.15" customHeight="1">
      <c r="A18" s="90" t="s">
        <v>237</v>
      </c>
      <c r="B18" s="99"/>
      <c r="C18" s="43">
        <v>954268</v>
      </c>
      <c r="D18" s="68"/>
      <c r="E18" s="43">
        <v>1000966</v>
      </c>
      <c r="F18" s="68"/>
      <c r="G18" s="70">
        <v>0</v>
      </c>
      <c r="H18" s="68"/>
      <c r="I18" s="70">
        <v>0</v>
      </c>
      <c r="L18" s="126"/>
    </row>
    <row r="19" spans="1:12" ht="23.15" customHeight="1">
      <c r="A19" s="90" t="s">
        <v>238</v>
      </c>
      <c r="B19" s="99"/>
      <c r="C19" s="43">
        <v>5996</v>
      </c>
      <c r="D19" s="68"/>
      <c r="E19" s="43">
        <v>26052</v>
      </c>
      <c r="F19" s="68"/>
      <c r="G19" s="70">
        <v>0</v>
      </c>
      <c r="H19" s="69"/>
      <c r="I19" s="70">
        <v>0</v>
      </c>
      <c r="L19" s="126"/>
    </row>
    <row r="20" spans="1:12" ht="23.15" customHeight="1">
      <c r="A20" s="90" t="s">
        <v>239</v>
      </c>
      <c r="B20" s="99"/>
      <c r="C20" s="43">
        <v>-5357</v>
      </c>
      <c r="D20" s="68"/>
      <c r="E20" s="43">
        <v>-7778</v>
      </c>
      <c r="F20" s="68"/>
      <c r="G20" s="70">
        <v>0</v>
      </c>
      <c r="H20" s="69"/>
      <c r="I20" s="70">
        <v>0</v>
      </c>
      <c r="L20" s="126"/>
    </row>
    <row r="21" spans="1:12" ht="23.15" customHeight="1">
      <c r="A21" s="90" t="s">
        <v>240</v>
      </c>
      <c r="B21" s="99">
        <v>7</v>
      </c>
      <c r="C21" s="43">
        <v>353753</v>
      </c>
      <c r="D21" s="68"/>
      <c r="E21" s="43">
        <v>498623</v>
      </c>
      <c r="F21" s="68"/>
      <c r="G21" s="43">
        <v>435</v>
      </c>
      <c r="H21" s="69"/>
      <c r="I21" s="43">
        <v>94</v>
      </c>
      <c r="L21" s="126"/>
    </row>
    <row r="22" spans="1:12" ht="23.15" customHeight="1">
      <c r="A22" s="127" t="s">
        <v>241</v>
      </c>
      <c r="B22" s="99"/>
      <c r="C22" s="43"/>
      <c r="D22" s="68"/>
      <c r="E22" s="43"/>
      <c r="F22" s="43"/>
      <c r="G22" s="43"/>
      <c r="H22" s="43"/>
      <c r="I22" s="43"/>
      <c r="L22" s="126"/>
    </row>
    <row r="23" spans="1:12" ht="23.15" customHeight="1">
      <c r="A23" s="90" t="s">
        <v>242</v>
      </c>
      <c r="B23" s="99"/>
      <c r="C23" s="43">
        <v>-133696</v>
      </c>
      <c r="D23" s="68"/>
      <c r="E23" s="43">
        <v>-118008</v>
      </c>
      <c r="F23" s="68"/>
      <c r="G23" s="43">
        <v>-86</v>
      </c>
      <c r="H23" s="69"/>
      <c r="I23" s="43">
        <v>-108</v>
      </c>
      <c r="L23" s="126"/>
    </row>
    <row r="24" spans="1:12" ht="23.15" customHeight="1">
      <c r="A24" s="96" t="s">
        <v>113</v>
      </c>
      <c r="B24" s="99"/>
      <c r="C24" s="46"/>
      <c r="D24" s="68"/>
      <c r="E24" s="46"/>
      <c r="F24" s="68"/>
      <c r="G24" s="43"/>
      <c r="H24" s="69"/>
      <c r="I24" s="43"/>
      <c r="L24" s="126"/>
    </row>
    <row r="25" spans="1:12" ht="23.15" customHeight="1">
      <c r="A25" s="90" t="s">
        <v>243</v>
      </c>
      <c r="B25" s="99" t="s">
        <v>115</v>
      </c>
      <c r="C25" s="43">
        <v>-562985</v>
      </c>
      <c r="D25" s="68"/>
      <c r="E25" s="43">
        <v>-530810</v>
      </c>
      <c r="F25" s="68"/>
      <c r="G25" s="43">
        <v>-27114690</v>
      </c>
      <c r="H25" s="69"/>
      <c r="I25" s="43">
        <v>-20995214</v>
      </c>
      <c r="L25" s="126"/>
    </row>
    <row r="26" spans="1:12" ht="23.15" customHeight="1">
      <c r="A26" s="90" t="s">
        <v>244</v>
      </c>
      <c r="B26" s="99"/>
      <c r="C26" s="43">
        <v>121855</v>
      </c>
      <c r="D26" s="68"/>
      <c r="E26" s="43">
        <v>106359</v>
      </c>
      <c r="F26" s="68"/>
      <c r="G26" s="43">
        <v>-13369</v>
      </c>
      <c r="H26" s="69"/>
      <c r="I26" s="43">
        <v>12916</v>
      </c>
      <c r="L26" s="126"/>
    </row>
    <row r="27" spans="1:12" ht="23.15" customHeight="1">
      <c r="A27" s="90" t="s">
        <v>120</v>
      </c>
      <c r="B27" s="99"/>
      <c r="C27" s="56">
        <v>6729830</v>
      </c>
      <c r="D27" s="68"/>
      <c r="E27" s="56">
        <v>5214165</v>
      </c>
      <c r="F27" s="68"/>
      <c r="G27" s="56">
        <v>31144</v>
      </c>
      <c r="H27" s="68"/>
      <c r="I27" s="56">
        <v>17371</v>
      </c>
      <c r="L27" s="126"/>
    </row>
    <row r="28" spans="1:12" ht="23.15" customHeight="1">
      <c r="A28" s="90" t="s">
        <v>245</v>
      </c>
      <c r="B28" s="46"/>
      <c r="C28" s="46"/>
      <c r="D28" s="46"/>
      <c r="E28" s="46"/>
      <c r="F28" s="46"/>
      <c r="G28" s="46"/>
      <c r="H28" s="46"/>
      <c r="I28" s="46"/>
      <c r="L28" s="126"/>
    </row>
    <row r="29" spans="1:12" ht="23.15" customHeight="1">
      <c r="A29" s="201" t="s">
        <v>246</v>
      </c>
      <c r="B29" s="201"/>
      <c r="C29" s="69">
        <f>SUM(C12:C27)</f>
        <v>65697812</v>
      </c>
      <c r="D29" s="71"/>
      <c r="E29" s="69">
        <f>SUM(E12:E27)</f>
        <v>61288887</v>
      </c>
      <c r="F29" s="71"/>
      <c r="G29" s="69">
        <f>SUM(G12:G27)</f>
        <v>598372</v>
      </c>
      <c r="H29" s="71"/>
      <c r="I29" s="69">
        <f>SUM(I12:I27)</f>
        <v>731252</v>
      </c>
      <c r="L29" s="126"/>
    </row>
    <row r="30" spans="1:12" ht="23.15" customHeight="1">
      <c r="A30" s="90"/>
      <c r="B30" s="90"/>
      <c r="C30" s="69"/>
      <c r="D30" s="71"/>
      <c r="E30" s="69"/>
      <c r="F30" s="71"/>
      <c r="G30" s="69"/>
      <c r="H30" s="71"/>
      <c r="I30" s="69"/>
      <c r="L30" s="126"/>
    </row>
    <row r="31" spans="1:12" ht="23.15" customHeight="1">
      <c r="A31" s="124" t="s">
        <v>247</v>
      </c>
      <c r="B31" s="99"/>
      <c r="C31" s="69"/>
      <c r="D31" s="68"/>
      <c r="E31" s="69"/>
      <c r="F31" s="68"/>
      <c r="G31" s="69"/>
      <c r="H31" s="69"/>
      <c r="I31" s="69"/>
      <c r="L31" s="126"/>
    </row>
    <row r="32" spans="1:12" ht="23.15" customHeight="1">
      <c r="A32" s="124" t="s">
        <v>16</v>
      </c>
      <c r="B32" s="99"/>
      <c r="C32" s="43">
        <v>153721</v>
      </c>
      <c r="D32" s="69"/>
      <c r="E32" s="43">
        <v>115219</v>
      </c>
      <c r="F32" s="68"/>
      <c r="G32" s="43">
        <v>0</v>
      </c>
      <c r="H32" s="71"/>
      <c r="I32" s="43">
        <v>0</v>
      </c>
      <c r="L32" s="126"/>
    </row>
    <row r="33" spans="1:20" ht="23.15" customHeight="1">
      <c r="A33" s="90" t="s">
        <v>248</v>
      </c>
      <c r="B33" s="99"/>
      <c r="C33" s="43">
        <v>-1852900</v>
      </c>
      <c r="D33" s="68"/>
      <c r="E33" s="43">
        <v>-924575</v>
      </c>
      <c r="F33" s="68"/>
      <c r="G33" s="43">
        <v>-187959</v>
      </c>
      <c r="H33" s="69"/>
      <c r="I33" s="43">
        <v>-270731</v>
      </c>
      <c r="L33" s="126"/>
    </row>
    <row r="34" spans="1:20" ht="23.15" customHeight="1">
      <c r="A34" s="90" t="s">
        <v>20</v>
      </c>
      <c r="B34" s="99"/>
      <c r="C34" s="43">
        <v>76307</v>
      </c>
      <c r="D34" s="68"/>
      <c r="E34" s="43">
        <v>-211063</v>
      </c>
      <c r="F34" s="68"/>
      <c r="G34" s="43">
        <v>0</v>
      </c>
      <c r="H34" s="71"/>
      <c r="I34" s="43">
        <v>0</v>
      </c>
      <c r="L34" s="126"/>
    </row>
    <row r="35" spans="1:20" ht="23.15" customHeight="1">
      <c r="A35" s="90" t="s">
        <v>23</v>
      </c>
      <c r="B35" s="99"/>
      <c r="C35" s="43">
        <v>-187309</v>
      </c>
      <c r="D35" s="68"/>
      <c r="E35" s="43">
        <v>1216207</v>
      </c>
      <c r="F35" s="68"/>
      <c r="G35" s="43">
        <v>0</v>
      </c>
      <c r="H35" s="71"/>
      <c r="I35" s="43">
        <v>0</v>
      </c>
      <c r="L35" s="126"/>
    </row>
    <row r="36" spans="1:20" ht="23.15" customHeight="1">
      <c r="A36" s="90" t="s">
        <v>26</v>
      </c>
      <c r="B36" s="99"/>
      <c r="C36" s="43">
        <v>107770</v>
      </c>
      <c r="D36" s="68"/>
      <c r="E36" s="43">
        <v>24754</v>
      </c>
      <c r="F36" s="68"/>
      <c r="G36" s="69">
        <v>7627</v>
      </c>
      <c r="H36" s="69"/>
      <c r="I36" s="69">
        <v>-6943</v>
      </c>
      <c r="L36" s="126"/>
    </row>
    <row r="37" spans="1:20" ht="23.15" customHeight="1">
      <c r="A37" s="90" t="s">
        <v>39</v>
      </c>
      <c r="B37" s="99"/>
      <c r="C37" s="43">
        <v>76197</v>
      </c>
      <c r="D37" s="68"/>
      <c r="E37" s="43">
        <v>-6457</v>
      </c>
      <c r="F37" s="68"/>
      <c r="G37" s="43">
        <v>-41664</v>
      </c>
      <c r="H37" s="69"/>
      <c r="I37" s="43">
        <v>-18525</v>
      </c>
      <c r="L37" s="126"/>
    </row>
    <row r="38" spans="1:20" ht="23.15" customHeight="1">
      <c r="A38" s="90" t="s">
        <v>46</v>
      </c>
      <c r="B38" s="99"/>
      <c r="C38" s="43">
        <v>-4634267</v>
      </c>
      <c r="D38" s="68"/>
      <c r="E38" s="43">
        <v>-1292846</v>
      </c>
      <c r="F38" s="43"/>
      <c r="G38" s="69">
        <v>-297430</v>
      </c>
      <c r="H38" s="43"/>
      <c r="I38" s="69">
        <v>-147398</v>
      </c>
      <c r="L38" s="126"/>
    </row>
    <row r="39" spans="1:20" ht="23.15" customHeight="1">
      <c r="A39" s="90" t="s">
        <v>48</v>
      </c>
      <c r="B39" s="99"/>
      <c r="C39" s="43">
        <v>-19658</v>
      </c>
      <c r="D39" s="68"/>
      <c r="E39" s="43">
        <v>1069821</v>
      </c>
      <c r="F39" s="68"/>
      <c r="G39" s="70">
        <v>0</v>
      </c>
      <c r="H39" s="69"/>
      <c r="I39" s="70">
        <v>0</v>
      </c>
      <c r="L39" s="126"/>
    </row>
    <row r="40" spans="1:20" ht="23.15" customHeight="1">
      <c r="A40" s="90" t="s">
        <v>249</v>
      </c>
      <c r="B40" s="99"/>
      <c r="C40" s="43">
        <v>-394966</v>
      </c>
      <c r="D40" s="68"/>
      <c r="E40" s="43">
        <v>-394966</v>
      </c>
      <c r="F40" s="68"/>
      <c r="G40" s="70">
        <v>0</v>
      </c>
      <c r="H40" s="69"/>
      <c r="I40" s="70">
        <v>0</v>
      </c>
      <c r="L40" s="126"/>
    </row>
    <row r="41" spans="1:20" ht="23.15" customHeight="1">
      <c r="A41" s="90" t="s">
        <v>250</v>
      </c>
      <c r="B41" s="99"/>
      <c r="C41" s="43">
        <v>-187921</v>
      </c>
      <c r="D41" s="68"/>
      <c r="E41" s="43">
        <v>-113633</v>
      </c>
      <c r="F41" s="68"/>
      <c r="G41" s="70">
        <v>0</v>
      </c>
      <c r="H41" s="69"/>
      <c r="I41" s="70">
        <v>0</v>
      </c>
      <c r="L41" s="126"/>
    </row>
    <row r="42" spans="1:20" ht="23.15" customHeight="1">
      <c r="A42" s="90" t="s">
        <v>57</v>
      </c>
      <c r="B42" s="99"/>
      <c r="C42" s="43">
        <v>-15524</v>
      </c>
      <c r="D42" s="68"/>
      <c r="E42" s="43">
        <v>15794</v>
      </c>
      <c r="F42" s="68"/>
      <c r="G42" s="43">
        <v>19068</v>
      </c>
      <c r="H42" s="43"/>
      <c r="I42" s="43">
        <v>8852</v>
      </c>
      <c r="L42" s="126"/>
    </row>
    <row r="43" spans="1:20" ht="23.15" customHeight="1">
      <c r="A43" s="90" t="s">
        <v>66</v>
      </c>
      <c r="B43" s="99"/>
      <c r="C43" s="43">
        <v>13644</v>
      </c>
      <c r="D43" s="68"/>
      <c r="E43" s="43">
        <v>-8923</v>
      </c>
      <c r="F43" s="68"/>
      <c r="G43" s="73">
        <v>0</v>
      </c>
      <c r="H43" s="71"/>
      <c r="I43" s="73">
        <v>0</v>
      </c>
      <c r="L43" s="126"/>
    </row>
    <row r="44" spans="1:20" ht="23.15" customHeight="1">
      <c r="A44" s="90" t="s">
        <v>288</v>
      </c>
      <c r="B44" s="99"/>
      <c r="C44" s="72">
        <f>SUM(C29:C43)</f>
        <v>58832906</v>
      </c>
      <c r="D44" s="43">
        <v>0</v>
      </c>
      <c r="E44" s="72">
        <f>SUM(E29:E43)</f>
        <v>60778219</v>
      </c>
      <c r="F44" s="68"/>
      <c r="G44" s="43">
        <f>SUM(G29:G43)</f>
        <v>98014</v>
      </c>
      <c r="H44" s="43"/>
      <c r="I44" s="43">
        <f>SUM(I29:I43)</f>
        <v>296507</v>
      </c>
      <c r="L44" s="126"/>
    </row>
    <row r="45" spans="1:20" ht="23.15" customHeight="1">
      <c r="A45" s="90" t="s">
        <v>251</v>
      </c>
      <c r="B45" s="99"/>
      <c r="C45" s="43">
        <v>-113556</v>
      </c>
      <c r="D45" s="43"/>
      <c r="E45" s="43">
        <v>-71503</v>
      </c>
      <c r="F45" s="68"/>
      <c r="G45" s="43">
        <v>-37780</v>
      </c>
      <c r="H45" s="43"/>
      <c r="I45" s="43">
        <v>-21179</v>
      </c>
      <c r="L45" s="126"/>
    </row>
    <row r="46" spans="1:20" ht="23.15" customHeight="1">
      <c r="A46" s="90" t="s">
        <v>252</v>
      </c>
      <c r="B46" s="99"/>
      <c r="C46" s="43">
        <v>-6320204</v>
      </c>
      <c r="D46" s="68"/>
      <c r="E46" s="43">
        <v>-4731943</v>
      </c>
      <c r="F46" s="68"/>
      <c r="G46" s="43">
        <v>-45632</v>
      </c>
      <c r="H46" s="69"/>
      <c r="I46" s="43">
        <v>-28793</v>
      </c>
      <c r="L46" s="126"/>
    </row>
    <row r="47" spans="1:20" s="128" customFormat="1" ht="23.15" customHeight="1">
      <c r="A47" s="110" t="s">
        <v>289</v>
      </c>
      <c r="B47" s="95"/>
      <c r="C47" s="48">
        <f>SUM(C44:C46)</f>
        <v>52399146</v>
      </c>
      <c r="D47" s="43"/>
      <c r="E47" s="48">
        <f>SUM(E44:E46)</f>
        <v>55974773</v>
      </c>
      <c r="F47" s="43"/>
      <c r="G47" s="48">
        <f>SUM(G44:G46)</f>
        <v>14602</v>
      </c>
      <c r="H47" s="43"/>
      <c r="I47" s="48">
        <f>SUM(I44:I46)</f>
        <v>246535</v>
      </c>
      <c r="L47" s="126"/>
      <c r="M47" s="122"/>
      <c r="N47" s="122"/>
      <c r="O47" s="129"/>
      <c r="P47" s="130"/>
      <c r="Q47" s="130"/>
      <c r="R47" s="130"/>
      <c r="S47" s="130"/>
      <c r="T47" s="130"/>
    </row>
    <row r="48" spans="1:20" s="128" customFormat="1" ht="23.15" customHeight="1">
      <c r="A48" s="101"/>
      <c r="B48" s="95"/>
      <c r="C48" s="50"/>
      <c r="D48" s="45"/>
      <c r="E48" s="50"/>
      <c r="F48" s="107"/>
      <c r="G48" s="47"/>
      <c r="H48" s="43"/>
      <c r="I48" s="47"/>
      <c r="L48" s="126"/>
      <c r="M48" s="122"/>
      <c r="N48" s="122"/>
      <c r="O48" s="129"/>
      <c r="P48" s="130"/>
      <c r="Q48" s="130"/>
      <c r="R48" s="130"/>
      <c r="S48" s="130"/>
      <c r="T48" s="130"/>
    </row>
    <row r="49" spans="1:20" s="128" customFormat="1" ht="23.15" customHeight="1">
      <c r="A49" s="97"/>
      <c r="B49" s="95"/>
      <c r="C49" s="50"/>
      <c r="D49" s="45"/>
      <c r="E49" s="50"/>
      <c r="F49" s="107"/>
      <c r="G49" s="50"/>
      <c r="H49" s="45"/>
      <c r="I49" s="50"/>
      <c r="L49" s="126"/>
      <c r="M49" s="122"/>
      <c r="N49" s="122"/>
      <c r="O49" s="129"/>
      <c r="P49" s="130"/>
      <c r="Q49" s="130"/>
      <c r="R49" s="130"/>
      <c r="S49" s="130"/>
      <c r="T49" s="130"/>
    </row>
    <row r="50" spans="1:20" s="128" customFormat="1" ht="23.15" customHeight="1">
      <c r="A50" s="196" t="s">
        <v>0</v>
      </c>
      <c r="B50" s="196"/>
      <c r="C50" s="196"/>
      <c r="D50" s="196"/>
      <c r="E50" s="196"/>
      <c r="F50" s="196"/>
      <c r="G50" s="196"/>
      <c r="H50" s="196"/>
      <c r="I50" s="196"/>
      <c r="L50" s="126"/>
      <c r="M50" s="122"/>
      <c r="N50" s="122"/>
      <c r="O50" s="129"/>
      <c r="P50" s="130"/>
      <c r="Q50" s="130"/>
      <c r="R50" s="130"/>
      <c r="S50" s="130"/>
      <c r="T50" s="130"/>
    </row>
    <row r="51" spans="1:20" s="131" customFormat="1" ht="23.15" customHeight="1">
      <c r="A51" s="196" t="s">
        <v>253</v>
      </c>
      <c r="B51" s="196"/>
      <c r="C51" s="196"/>
      <c r="D51" s="196"/>
      <c r="E51" s="196"/>
      <c r="F51" s="196"/>
      <c r="G51" s="196"/>
      <c r="H51" s="196"/>
      <c r="I51" s="196"/>
      <c r="L51" s="126"/>
      <c r="M51" s="122"/>
      <c r="N51" s="122"/>
      <c r="O51" s="132"/>
      <c r="P51" s="133"/>
      <c r="Q51" s="133"/>
      <c r="R51" s="133"/>
      <c r="S51" s="133"/>
      <c r="T51" s="133"/>
    </row>
    <row r="52" spans="1:20" s="131" customFormat="1" ht="23.15" customHeight="1">
      <c r="A52" s="196" t="s">
        <v>230</v>
      </c>
      <c r="B52" s="196"/>
      <c r="C52" s="196"/>
      <c r="D52" s="196"/>
      <c r="E52" s="196"/>
      <c r="F52" s="196"/>
      <c r="G52" s="196"/>
      <c r="H52" s="196"/>
      <c r="I52" s="196"/>
      <c r="L52" s="126"/>
      <c r="M52" s="122"/>
      <c r="N52" s="122"/>
      <c r="O52" s="132"/>
      <c r="P52" s="133"/>
      <c r="Q52" s="133"/>
      <c r="R52" s="133"/>
      <c r="S52" s="133"/>
      <c r="T52" s="133"/>
    </row>
    <row r="53" spans="1:20" s="90" customFormat="1" ht="23.15" customHeight="1">
      <c r="A53" s="196" t="s">
        <v>95</v>
      </c>
      <c r="B53" s="196"/>
      <c r="C53" s="196"/>
      <c r="D53" s="196"/>
      <c r="E53" s="196"/>
      <c r="F53" s="196"/>
      <c r="G53" s="196"/>
      <c r="H53" s="196"/>
      <c r="I53" s="196"/>
      <c r="L53" s="126"/>
      <c r="M53" s="122"/>
      <c r="N53" s="122"/>
      <c r="O53" s="116"/>
      <c r="P53" s="117"/>
      <c r="Q53" s="117"/>
      <c r="R53" s="117"/>
      <c r="S53" s="117"/>
      <c r="T53" s="117"/>
    </row>
    <row r="54" spans="1:20" s="90" customFormat="1" ht="23.15" customHeight="1">
      <c r="A54" s="89"/>
      <c r="B54" s="89"/>
      <c r="C54" s="89"/>
      <c r="D54" s="89"/>
      <c r="E54" s="89"/>
      <c r="F54" s="89"/>
      <c r="G54" s="89"/>
      <c r="H54" s="89"/>
      <c r="I54" s="89"/>
      <c r="L54" s="126"/>
      <c r="M54" s="122"/>
      <c r="N54" s="122"/>
      <c r="O54" s="116"/>
      <c r="P54" s="117"/>
      <c r="Q54" s="117"/>
      <c r="R54" s="117"/>
      <c r="S54" s="117"/>
      <c r="T54" s="117"/>
    </row>
    <row r="55" spans="1:20" s="131" customFormat="1" ht="23.15" customHeight="1">
      <c r="A55" s="197" t="s">
        <v>3</v>
      </c>
      <c r="B55" s="197"/>
      <c r="C55" s="197"/>
      <c r="D55" s="197"/>
      <c r="E55" s="197"/>
      <c r="F55" s="197"/>
      <c r="G55" s="197"/>
      <c r="H55" s="197"/>
      <c r="I55" s="197"/>
      <c r="L55" s="126"/>
      <c r="M55" s="122"/>
      <c r="N55" s="122"/>
      <c r="O55" s="132"/>
      <c r="P55" s="133"/>
      <c r="Q55" s="133"/>
      <c r="R55" s="133"/>
      <c r="S55" s="133"/>
      <c r="T55" s="133"/>
    </row>
    <row r="56" spans="1:20" s="90" customFormat="1" ht="6" customHeight="1">
      <c r="B56" s="46"/>
      <c r="E56" s="67"/>
      <c r="L56" s="126"/>
      <c r="M56" s="122"/>
      <c r="N56" s="122"/>
      <c r="O56" s="116"/>
      <c r="P56" s="117"/>
      <c r="Q56" s="117"/>
      <c r="R56" s="117"/>
      <c r="S56" s="117"/>
      <c r="T56" s="117"/>
    </row>
    <row r="57" spans="1:20" s="96" customFormat="1" ht="23.15" customHeight="1">
      <c r="A57" s="97"/>
      <c r="B57" s="95" t="s">
        <v>4</v>
      </c>
      <c r="C57" s="196" t="s">
        <v>5</v>
      </c>
      <c r="D57" s="196"/>
      <c r="E57" s="196"/>
      <c r="F57" s="196"/>
      <c r="G57" s="196" t="s">
        <v>6</v>
      </c>
      <c r="H57" s="196"/>
      <c r="I57" s="196"/>
      <c r="J57" s="134"/>
      <c r="L57" s="126"/>
      <c r="M57" s="122"/>
      <c r="N57" s="122"/>
      <c r="O57" s="118"/>
      <c r="P57" s="119"/>
      <c r="Q57" s="119"/>
      <c r="R57" s="119"/>
      <c r="S57" s="119"/>
      <c r="T57" s="119"/>
    </row>
    <row r="58" spans="1:20" s="96" customFormat="1" ht="23.15" customHeight="1">
      <c r="A58" s="97"/>
      <c r="B58" s="89"/>
      <c r="C58" s="196" t="s">
        <v>7</v>
      </c>
      <c r="D58" s="196"/>
      <c r="E58" s="196"/>
      <c r="F58" s="196"/>
      <c r="G58" s="89"/>
      <c r="H58" s="89" t="s">
        <v>7</v>
      </c>
      <c r="I58" s="89"/>
      <c r="J58" s="110"/>
      <c r="L58" s="126"/>
      <c r="M58" s="122"/>
      <c r="N58" s="122"/>
      <c r="O58" s="118"/>
      <c r="P58" s="119"/>
      <c r="Q58" s="119"/>
      <c r="R58" s="119"/>
      <c r="S58" s="119"/>
      <c r="T58" s="119"/>
    </row>
    <row r="59" spans="1:20" s="90" customFormat="1" ht="23.15" customHeight="1">
      <c r="C59" s="89">
        <v>2026</v>
      </c>
      <c r="D59" s="89"/>
      <c r="E59" s="89">
        <v>2025</v>
      </c>
      <c r="F59" s="89"/>
      <c r="G59" s="89">
        <v>2026</v>
      </c>
      <c r="H59" s="89"/>
      <c r="I59" s="89">
        <v>2025</v>
      </c>
      <c r="L59" s="126"/>
      <c r="M59" s="122"/>
      <c r="N59" s="122"/>
      <c r="O59" s="116"/>
      <c r="P59" s="117"/>
      <c r="Q59" s="117"/>
      <c r="R59" s="117"/>
      <c r="S59" s="117"/>
      <c r="T59" s="117"/>
    </row>
    <row r="60" spans="1:20" ht="23.15" customHeight="1">
      <c r="A60" s="98" t="s">
        <v>254</v>
      </c>
      <c r="B60" s="99"/>
      <c r="C60" s="45"/>
      <c r="D60" s="45"/>
      <c r="E60" s="45"/>
      <c r="G60" s="45"/>
      <c r="H60" s="45"/>
      <c r="I60" s="45"/>
      <c r="L60" s="126"/>
    </row>
    <row r="61" spans="1:20" ht="23.15" customHeight="1">
      <c r="A61" s="90" t="s">
        <v>255</v>
      </c>
      <c r="B61" s="99"/>
      <c r="C61" s="43">
        <v>150424</v>
      </c>
      <c r="D61" s="68"/>
      <c r="E61" s="43">
        <v>160156</v>
      </c>
      <c r="F61" s="68"/>
      <c r="G61" s="43">
        <v>661480</v>
      </c>
      <c r="H61" s="43"/>
      <c r="I61" s="43">
        <v>924438</v>
      </c>
      <c r="L61" s="126"/>
    </row>
    <row r="62" spans="1:20" ht="22.5" customHeight="1">
      <c r="A62" s="90" t="s">
        <v>256</v>
      </c>
      <c r="B62" s="99"/>
      <c r="C62" s="43"/>
      <c r="D62" s="43"/>
      <c r="E62" s="43"/>
      <c r="F62" s="43"/>
      <c r="G62" s="43"/>
      <c r="H62" s="43"/>
      <c r="I62" s="43"/>
      <c r="L62" s="126"/>
    </row>
    <row r="63" spans="1:20" ht="23.15" customHeight="1">
      <c r="A63" s="90" t="s">
        <v>257</v>
      </c>
      <c r="B63" s="99"/>
      <c r="C63" s="43">
        <v>-10619811</v>
      </c>
      <c r="D63" s="43"/>
      <c r="E63" s="43">
        <v>-12170345</v>
      </c>
      <c r="F63" s="43"/>
      <c r="G63" s="43">
        <v>-40054</v>
      </c>
      <c r="H63" s="43"/>
      <c r="I63" s="43">
        <v>-1254</v>
      </c>
      <c r="L63" s="126"/>
    </row>
    <row r="64" spans="1:20" ht="23.15" customHeight="1">
      <c r="A64" s="90" t="s">
        <v>258</v>
      </c>
      <c r="B64" s="99"/>
      <c r="C64" s="43">
        <v>78242</v>
      </c>
      <c r="D64" s="43"/>
      <c r="E64" s="43">
        <v>56761</v>
      </c>
      <c r="F64" s="43"/>
      <c r="G64" s="43">
        <v>491</v>
      </c>
      <c r="H64" s="43"/>
      <c r="I64" s="43">
        <v>55</v>
      </c>
      <c r="L64" s="126"/>
    </row>
    <row r="65" spans="1:20" ht="23.15" customHeight="1">
      <c r="A65" s="90" t="s">
        <v>259</v>
      </c>
      <c r="B65" s="99">
        <v>14</v>
      </c>
      <c r="C65" s="43">
        <v>-637580</v>
      </c>
      <c r="D65" s="43"/>
      <c r="E65" s="43">
        <v>0</v>
      </c>
      <c r="F65" s="43"/>
      <c r="G65" s="43">
        <v>0</v>
      </c>
      <c r="H65" s="43"/>
      <c r="I65" s="43">
        <v>0</v>
      </c>
      <c r="L65" s="126"/>
    </row>
    <row r="66" spans="1:20" ht="23.15" customHeight="1">
      <c r="A66" s="90" t="s">
        <v>260</v>
      </c>
      <c r="B66" s="99">
        <v>9</v>
      </c>
      <c r="C66" s="43">
        <v>-8123250</v>
      </c>
      <c r="D66" s="43"/>
      <c r="E66" s="43">
        <v>-8123250</v>
      </c>
      <c r="F66" s="43"/>
      <c r="G66" s="47">
        <v>0</v>
      </c>
      <c r="H66" s="43"/>
      <c r="I66" s="47">
        <v>0</v>
      </c>
      <c r="L66" s="126"/>
    </row>
    <row r="67" spans="1:20" ht="23.15" customHeight="1">
      <c r="A67" s="90" t="s">
        <v>290</v>
      </c>
      <c r="B67" s="99"/>
      <c r="C67" s="43">
        <v>499751</v>
      </c>
      <c r="D67" s="43"/>
      <c r="E67" s="43">
        <v>-581462</v>
      </c>
      <c r="F67" s="43"/>
      <c r="G67" s="47">
        <v>0</v>
      </c>
      <c r="H67" s="43"/>
      <c r="I67" s="47">
        <v>0</v>
      </c>
      <c r="L67" s="126"/>
    </row>
    <row r="68" spans="1:20" ht="23.15" customHeight="1">
      <c r="A68" s="90" t="s">
        <v>261</v>
      </c>
      <c r="B68" s="99">
        <v>6</v>
      </c>
      <c r="C68" s="43">
        <v>-2563121.35</v>
      </c>
      <c r="D68" s="43"/>
      <c r="E68" s="43">
        <v>0</v>
      </c>
      <c r="F68" s="43"/>
      <c r="G68" s="47">
        <v>-1755000</v>
      </c>
      <c r="H68" s="43"/>
      <c r="I68" s="47">
        <v>0</v>
      </c>
      <c r="L68" s="126"/>
    </row>
    <row r="69" spans="1:20" ht="23.15" customHeight="1">
      <c r="A69" s="90" t="s">
        <v>262</v>
      </c>
      <c r="B69" s="99">
        <v>13</v>
      </c>
      <c r="C69" s="70">
        <v>0</v>
      </c>
      <c r="D69" s="43"/>
      <c r="E69" s="70">
        <v>-450000</v>
      </c>
      <c r="F69" s="43"/>
      <c r="G69" s="43">
        <v>-33119174</v>
      </c>
      <c r="H69" s="47"/>
      <c r="I69" s="43">
        <v>8452750</v>
      </c>
      <c r="L69" s="126"/>
    </row>
    <row r="70" spans="1:20" ht="23.15" customHeight="1">
      <c r="A70" s="90" t="s">
        <v>263</v>
      </c>
      <c r="B70" s="99">
        <v>13</v>
      </c>
      <c r="C70" s="70">
        <v>-90000</v>
      </c>
      <c r="D70" s="43"/>
      <c r="E70" s="70">
        <v>-409250</v>
      </c>
      <c r="F70" s="43"/>
      <c r="G70" s="47">
        <v>0</v>
      </c>
      <c r="H70" s="47"/>
      <c r="I70" s="43">
        <v>0</v>
      </c>
      <c r="L70" s="126"/>
    </row>
    <row r="71" spans="1:20" ht="23.15" customHeight="1">
      <c r="A71" s="90" t="s">
        <v>264</v>
      </c>
      <c r="B71" s="99">
        <v>5</v>
      </c>
      <c r="C71" s="70">
        <v>0</v>
      </c>
      <c r="D71" s="43"/>
      <c r="E71" s="70">
        <v>0</v>
      </c>
      <c r="F71" s="43"/>
      <c r="G71" s="43">
        <v>0</v>
      </c>
      <c r="H71" s="47"/>
      <c r="I71" s="47">
        <v>400</v>
      </c>
      <c r="L71" s="126"/>
    </row>
    <row r="72" spans="1:20" ht="23.15" customHeight="1">
      <c r="A72" s="90" t="s">
        <v>265</v>
      </c>
      <c r="B72" s="99">
        <v>6</v>
      </c>
      <c r="C72" s="43">
        <v>212800.35000000009</v>
      </c>
      <c r="D72" s="43"/>
      <c r="E72" s="70">
        <v>486400</v>
      </c>
      <c r="F72" s="43"/>
      <c r="G72" s="70">
        <v>212800</v>
      </c>
      <c r="H72" s="47"/>
      <c r="I72" s="70">
        <v>486400</v>
      </c>
      <c r="L72" s="126"/>
    </row>
    <row r="73" spans="1:20" ht="23.15" customHeight="1">
      <c r="A73" s="90" t="s">
        <v>287</v>
      </c>
      <c r="B73" s="99"/>
      <c r="C73" s="43">
        <v>2000</v>
      </c>
      <c r="D73" s="43"/>
      <c r="E73" s="70">
        <v>0</v>
      </c>
      <c r="F73" s="43"/>
      <c r="G73" s="70">
        <v>0</v>
      </c>
      <c r="H73" s="47"/>
      <c r="I73" s="70">
        <v>0</v>
      </c>
      <c r="L73" s="126"/>
    </row>
    <row r="74" spans="1:20" ht="23.15" customHeight="1">
      <c r="A74" s="90" t="s">
        <v>236</v>
      </c>
      <c r="B74" s="99" t="s">
        <v>115</v>
      </c>
      <c r="C74" s="70">
        <v>400067</v>
      </c>
      <c r="D74" s="43"/>
      <c r="E74" s="70">
        <v>38700</v>
      </c>
      <c r="F74" s="43"/>
      <c r="G74" s="70">
        <v>56788096</v>
      </c>
      <c r="H74" s="47"/>
      <c r="I74" s="70">
        <v>5387995</v>
      </c>
      <c r="L74" s="126"/>
    </row>
    <row r="75" spans="1:20" s="128" customFormat="1" ht="23.15" customHeight="1">
      <c r="A75" s="110" t="s">
        <v>266</v>
      </c>
      <c r="B75" s="95"/>
      <c r="C75" s="48">
        <f>SUM(C61:C74)</f>
        <v>-20690478</v>
      </c>
      <c r="D75" s="43"/>
      <c r="E75" s="48">
        <f>SUM(E61:E74)</f>
        <v>-20992290</v>
      </c>
      <c r="F75" s="43"/>
      <c r="G75" s="48">
        <f>SUM(G61:G74)</f>
        <v>22748639</v>
      </c>
      <c r="H75" s="43"/>
      <c r="I75" s="48">
        <f>SUM(I61:I74)</f>
        <v>15250784</v>
      </c>
      <c r="K75" s="121"/>
      <c r="L75" s="126"/>
      <c r="M75" s="122"/>
      <c r="N75" s="122"/>
      <c r="O75" s="129"/>
      <c r="P75" s="130"/>
      <c r="Q75" s="130"/>
      <c r="R75" s="130"/>
      <c r="S75" s="130"/>
      <c r="T75" s="130"/>
    </row>
    <row r="76" spans="1:20" ht="23.15" customHeight="1">
      <c r="A76" s="98"/>
      <c r="B76" s="99"/>
      <c r="C76" s="47"/>
      <c r="D76" s="43"/>
      <c r="E76" s="47"/>
      <c r="F76" s="43"/>
      <c r="G76" s="47"/>
      <c r="H76" s="43"/>
      <c r="I76" s="47"/>
      <c r="L76" s="126"/>
    </row>
    <row r="77" spans="1:20" ht="23.15" customHeight="1">
      <c r="A77" s="98" t="s">
        <v>267</v>
      </c>
      <c r="B77" s="99"/>
      <c r="C77" s="43"/>
      <c r="D77" s="43"/>
      <c r="E77" s="43"/>
      <c r="F77" s="43"/>
      <c r="G77" s="43"/>
      <c r="H77" s="43"/>
      <c r="I77" s="43"/>
      <c r="L77" s="126"/>
    </row>
    <row r="78" spans="1:20" ht="23.15" customHeight="1">
      <c r="A78" s="90" t="s">
        <v>268</v>
      </c>
      <c r="B78" s="99"/>
      <c r="C78" s="43">
        <v>-3201692</v>
      </c>
      <c r="D78" s="43"/>
      <c r="E78" s="43">
        <v>-3578244</v>
      </c>
      <c r="F78" s="43"/>
      <c r="G78" s="43">
        <v>-1087109</v>
      </c>
      <c r="H78" s="43"/>
      <c r="I78" s="43">
        <v>-954604</v>
      </c>
      <c r="L78" s="126"/>
    </row>
    <row r="79" spans="1:20" ht="23.15" customHeight="1">
      <c r="A79" s="90" t="s">
        <v>269</v>
      </c>
      <c r="B79" s="99">
        <v>8</v>
      </c>
      <c r="C79" s="43">
        <v>-7051738</v>
      </c>
      <c r="D79" s="43"/>
      <c r="E79" s="43">
        <v>-8845024</v>
      </c>
      <c r="F79" s="43"/>
      <c r="G79" s="43">
        <v>-80592</v>
      </c>
      <c r="H79" s="43"/>
      <c r="I79" s="43">
        <v>-75440</v>
      </c>
      <c r="L79" s="126"/>
    </row>
    <row r="80" spans="1:20" ht="23.15" customHeight="1">
      <c r="A80" s="90" t="s">
        <v>284</v>
      </c>
      <c r="B80" s="99">
        <v>8</v>
      </c>
      <c r="C80" s="43">
        <v>21000000</v>
      </c>
      <c r="D80" s="43"/>
      <c r="E80" s="43">
        <v>0</v>
      </c>
      <c r="F80" s="43"/>
      <c r="G80" s="43">
        <v>21000000</v>
      </c>
      <c r="H80" s="43"/>
      <c r="I80" s="43">
        <v>0</v>
      </c>
      <c r="L80" s="126"/>
    </row>
    <row r="81" spans="1:20" ht="23.15" customHeight="1">
      <c r="A81" s="90" t="s">
        <v>285</v>
      </c>
      <c r="B81" s="99" t="s">
        <v>51</v>
      </c>
      <c r="C81" s="43">
        <v>0</v>
      </c>
      <c r="D81" s="43"/>
      <c r="E81" s="43">
        <v>0</v>
      </c>
      <c r="F81" s="43"/>
      <c r="G81" s="71">
        <v>175000</v>
      </c>
      <c r="H81" s="43"/>
      <c r="I81" s="43">
        <v>280000</v>
      </c>
      <c r="L81" s="126"/>
    </row>
    <row r="82" spans="1:20" ht="23.15" customHeight="1">
      <c r="A82" s="90" t="s">
        <v>270</v>
      </c>
      <c r="B82" s="99">
        <v>8</v>
      </c>
      <c r="C82" s="43">
        <v>31384800</v>
      </c>
      <c r="D82" s="43"/>
      <c r="E82" s="43">
        <v>0</v>
      </c>
      <c r="F82" s="43"/>
      <c r="G82" s="43">
        <v>31384800</v>
      </c>
      <c r="H82" s="43"/>
      <c r="I82" s="43">
        <v>0</v>
      </c>
      <c r="L82" s="126"/>
    </row>
    <row r="83" spans="1:20" ht="23.15" customHeight="1">
      <c r="A83" s="90" t="s">
        <v>271</v>
      </c>
      <c r="B83" s="99">
        <v>8</v>
      </c>
      <c r="C83" s="43">
        <v>-15180000</v>
      </c>
      <c r="D83" s="43"/>
      <c r="E83" s="43">
        <v>0</v>
      </c>
      <c r="F83" s="43"/>
      <c r="G83" s="43">
        <v>-8000000</v>
      </c>
      <c r="H83" s="43"/>
      <c r="I83" s="43">
        <v>0</v>
      </c>
      <c r="L83" s="126"/>
    </row>
    <row r="84" spans="1:20" ht="23.15" customHeight="1">
      <c r="A84" s="90" t="s">
        <v>272</v>
      </c>
      <c r="B84" s="99">
        <v>8</v>
      </c>
      <c r="C84" s="43">
        <v>14507415</v>
      </c>
      <c r="D84" s="43"/>
      <c r="E84" s="43">
        <v>0</v>
      </c>
      <c r="F84" s="43"/>
      <c r="G84" s="43">
        <v>14507415</v>
      </c>
      <c r="H84" s="43"/>
      <c r="I84" s="43">
        <v>0</v>
      </c>
      <c r="L84" s="126"/>
    </row>
    <row r="85" spans="1:20" ht="23.15" customHeight="1">
      <c r="A85" s="90" t="s">
        <v>273</v>
      </c>
      <c r="B85" s="99">
        <v>8</v>
      </c>
      <c r="C85" s="43">
        <v>-2858333</v>
      </c>
      <c r="D85" s="43"/>
      <c r="E85" s="43">
        <v>-7379048</v>
      </c>
      <c r="F85" s="43"/>
      <c r="G85" s="43">
        <v>0</v>
      </c>
      <c r="H85" s="43"/>
      <c r="I85" s="43">
        <v>0</v>
      </c>
      <c r="L85" s="126"/>
    </row>
    <row r="86" spans="1:20" ht="23.15" customHeight="1">
      <c r="A86" s="90" t="s">
        <v>274</v>
      </c>
      <c r="B86" s="99"/>
      <c r="C86" s="43">
        <v>-44</v>
      </c>
      <c r="D86" s="43"/>
      <c r="E86" s="43">
        <v>400</v>
      </c>
      <c r="F86" s="43"/>
      <c r="G86" s="43">
        <v>0</v>
      </c>
      <c r="H86" s="43"/>
      <c r="I86" s="43">
        <v>0</v>
      </c>
      <c r="L86" s="126"/>
    </row>
    <row r="87" spans="1:20" ht="23.15" customHeight="1">
      <c r="A87" s="90" t="s">
        <v>194</v>
      </c>
      <c r="B87" s="99"/>
      <c r="C87" s="43">
        <v>-81516550</v>
      </c>
      <c r="D87" s="43"/>
      <c r="E87" s="43">
        <v>-17071365</v>
      </c>
      <c r="F87" s="43"/>
      <c r="G87" s="43">
        <v>-81516150</v>
      </c>
      <c r="H87" s="43"/>
      <c r="I87" s="43">
        <v>-17070673</v>
      </c>
      <c r="L87" s="126"/>
    </row>
    <row r="88" spans="1:20" s="128" customFormat="1" ht="23.15" customHeight="1">
      <c r="A88" s="110" t="s">
        <v>275</v>
      </c>
      <c r="B88" s="95"/>
      <c r="C88" s="48">
        <f>SUM(C78:C87)</f>
        <v>-42916142</v>
      </c>
      <c r="D88" s="43"/>
      <c r="E88" s="48">
        <f>SUM(E78:E87)</f>
        <v>-36873281</v>
      </c>
      <c r="F88" s="43"/>
      <c r="G88" s="48">
        <f>SUM(G78:G87)</f>
        <v>-23616636</v>
      </c>
      <c r="H88" s="43"/>
      <c r="I88" s="48">
        <f>SUM(I78:I87)</f>
        <v>-17820717</v>
      </c>
      <c r="K88" s="121"/>
      <c r="L88" s="126"/>
      <c r="M88" s="122"/>
      <c r="N88" s="122"/>
      <c r="O88" s="129"/>
      <c r="P88" s="130"/>
      <c r="Q88" s="130"/>
      <c r="R88" s="130"/>
      <c r="S88" s="130"/>
      <c r="T88" s="130"/>
    </row>
    <row r="89" spans="1:20" ht="23.15" customHeight="1">
      <c r="A89" s="111"/>
      <c r="B89" s="95"/>
      <c r="C89" s="43"/>
      <c r="D89" s="43"/>
      <c r="E89" s="43"/>
      <c r="F89" s="43"/>
      <c r="G89" s="43"/>
      <c r="H89" s="43"/>
      <c r="I89" s="43"/>
      <c r="L89" s="126"/>
    </row>
    <row r="90" spans="1:20" ht="23.15" customHeight="1">
      <c r="A90" s="97" t="s">
        <v>276</v>
      </c>
      <c r="B90" s="99"/>
      <c r="C90" s="43"/>
      <c r="D90" s="43"/>
      <c r="E90" s="43"/>
      <c r="F90" s="43"/>
      <c r="G90" s="43"/>
      <c r="H90" s="43"/>
      <c r="I90" s="43"/>
      <c r="L90" s="126"/>
    </row>
    <row r="91" spans="1:20" ht="23.15" customHeight="1">
      <c r="A91" s="96" t="s">
        <v>277</v>
      </c>
      <c r="B91" s="99"/>
      <c r="C91" s="43">
        <v>-2290</v>
      </c>
      <c r="D91" s="43"/>
      <c r="E91" s="43">
        <v>-2570</v>
      </c>
      <c r="F91" s="43"/>
      <c r="G91" s="71">
        <v>-5</v>
      </c>
      <c r="H91" s="43"/>
      <c r="I91" s="71">
        <v>0</v>
      </c>
      <c r="L91" s="126"/>
    </row>
    <row r="92" spans="1:20" s="128" customFormat="1" ht="23.15" customHeight="1">
      <c r="A92" s="98" t="s">
        <v>278</v>
      </c>
      <c r="B92" s="95"/>
      <c r="C92" s="72">
        <f>C47+C75+C88+C91</f>
        <v>-11209764</v>
      </c>
      <c r="D92" s="43"/>
      <c r="E92" s="72">
        <f>E47+E75+E88+E91</f>
        <v>-1893368</v>
      </c>
      <c r="F92" s="43"/>
      <c r="G92" s="72">
        <f>G47+G75+G88+G91</f>
        <v>-853400</v>
      </c>
      <c r="H92" s="43"/>
      <c r="I92" s="72">
        <f>I47+I75+I88+I91</f>
        <v>-2323398</v>
      </c>
      <c r="K92" s="121"/>
      <c r="L92" s="126"/>
      <c r="M92" s="122"/>
      <c r="N92" s="122"/>
      <c r="O92" s="129"/>
      <c r="P92" s="130"/>
      <c r="Q92" s="130"/>
      <c r="R92" s="130"/>
      <c r="S92" s="130"/>
      <c r="T92" s="130"/>
    </row>
    <row r="93" spans="1:20" ht="23.15" customHeight="1">
      <c r="A93" s="124" t="s">
        <v>279</v>
      </c>
      <c r="B93" s="99"/>
      <c r="C93" s="56">
        <v>25353770</v>
      </c>
      <c r="D93" s="43"/>
      <c r="E93" s="56">
        <v>22607069</v>
      </c>
      <c r="F93" s="43"/>
      <c r="G93" s="56">
        <v>1631552</v>
      </c>
      <c r="H93" s="43"/>
      <c r="I93" s="56">
        <v>3728525</v>
      </c>
      <c r="L93" s="126"/>
    </row>
    <row r="94" spans="1:20" s="128" customFormat="1" ht="23.15" customHeight="1">
      <c r="A94" s="111" t="s">
        <v>280</v>
      </c>
      <c r="B94" s="95"/>
      <c r="C94" s="39">
        <f>SUM(C92:C93)</f>
        <v>14144006</v>
      </c>
      <c r="D94" s="43"/>
      <c r="E94" s="39">
        <f>SUM(E92:E93)</f>
        <v>20713701</v>
      </c>
      <c r="F94" s="43"/>
      <c r="G94" s="39">
        <f>SUM(G92:G93)</f>
        <v>778152</v>
      </c>
      <c r="H94" s="43"/>
      <c r="I94" s="39">
        <f>SUM(I92:I93)</f>
        <v>1405127</v>
      </c>
      <c r="J94" s="121"/>
      <c r="K94" s="121"/>
      <c r="L94" s="126"/>
      <c r="M94" s="122"/>
      <c r="N94" s="122"/>
      <c r="O94" s="129">
        <f>I94-1405127</f>
        <v>0</v>
      </c>
      <c r="P94" s="123"/>
      <c r="Q94" s="130"/>
      <c r="R94" s="130"/>
      <c r="S94" s="130"/>
      <c r="T94" s="130"/>
    </row>
    <row r="95" spans="1:20" ht="23.15" customHeight="1" thickTop="1">
      <c r="A95" s="111"/>
      <c r="B95" s="99"/>
      <c r="C95" s="72"/>
      <c r="D95" s="43"/>
      <c r="E95" s="72"/>
      <c r="F95" s="43"/>
      <c r="G95" s="43"/>
      <c r="H95" s="43"/>
      <c r="I95" s="43"/>
      <c r="L95" s="126"/>
    </row>
    <row r="96" spans="1:20" ht="23.15" customHeight="1">
      <c r="A96" s="98" t="s">
        <v>281</v>
      </c>
      <c r="B96" s="97"/>
      <c r="C96" s="43"/>
      <c r="D96" s="43"/>
      <c r="E96" s="43"/>
      <c r="F96" s="43"/>
      <c r="G96" s="43"/>
      <c r="H96" s="43"/>
      <c r="I96" s="43"/>
      <c r="L96" s="126"/>
    </row>
    <row r="97" spans="1:12" ht="23.15" customHeight="1">
      <c r="A97" s="135" t="s">
        <v>282</v>
      </c>
      <c r="B97" s="136"/>
      <c r="C97" s="43"/>
      <c r="D97" s="43"/>
      <c r="E97" s="43"/>
      <c r="F97" s="43"/>
      <c r="G97" s="43"/>
      <c r="H97" s="43"/>
      <c r="I97" s="43"/>
      <c r="L97" s="126"/>
    </row>
    <row r="98" spans="1:12" ht="23.15" customHeight="1">
      <c r="A98" s="137" t="s">
        <v>283</v>
      </c>
      <c r="B98" s="136" t="s">
        <v>234</v>
      </c>
      <c r="C98" s="103">
        <v>135817108</v>
      </c>
      <c r="D98" s="43"/>
      <c r="E98" s="43">
        <v>149153325</v>
      </c>
      <c r="F98" s="43"/>
      <c r="G98" s="107">
        <v>247636</v>
      </c>
      <c r="H98" s="43"/>
      <c r="I98" s="43">
        <v>237745</v>
      </c>
      <c r="L98" s="126"/>
    </row>
    <row r="99" spans="1:12" ht="23.15" customHeight="1">
      <c r="A99" s="136"/>
      <c r="B99" s="136"/>
      <c r="C99" s="43"/>
      <c r="D99" s="43"/>
      <c r="E99" s="43"/>
      <c r="F99" s="43"/>
      <c r="G99" s="43"/>
      <c r="H99" s="43"/>
      <c r="I99" s="43"/>
    </row>
    <row r="100" spans="1:12" ht="23.15" customHeight="1">
      <c r="A100" s="136"/>
      <c r="B100" s="136"/>
      <c r="C100" s="43"/>
      <c r="D100" s="43"/>
      <c r="E100" s="43"/>
      <c r="F100" s="43"/>
      <c r="G100" s="43"/>
      <c r="H100" s="43"/>
      <c r="I100" s="43"/>
    </row>
    <row r="101" spans="1:12" ht="23.15" customHeight="1">
      <c r="B101" s="136"/>
      <c r="C101" s="43"/>
      <c r="D101" s="43"/>
      <c r="E101" s="43"/>
      <c r="F101" s="43"/>
      <c r="G101" s="43"/>
      <c r="H101" s="43"/>
      <c r="I101" s="43"/>
    </row>
    <row r="102" spans="1:12" ht="23.15" customHeight="1">
      <c r="A102" s="136"/>
      <c r="B102" s="136"/>
      <c r="C102" s="43"/>
      <c r="D102" s="43"/>
      <c r="E102" s="43"/>
      <c r="F102" s="43"/>
      <c r="G102" s="43"/>
      <c r="H102" s="43"/>
      <c r="I102" s="43"/>
    </row>
    <row r="103" spans="1:12" ht="23.15" customHeight="1">
      <c r="B103" s="136"/>
      <c r="C103" s="107"/>
      <c r="E103" s="107"/>
    </row>
    <row r="104" spans="1:12" ht="23.15" customHeight="1">
      <c r="A104" s="136"/>
      <c r="B104" s="136"/>
      <c r="C104" s="107"/>
      <c r="E104" s="107"/>
    </row>
    <row r="105" spans="1:12" ht="23.15" customHeight="1">
      <c r="A105" s="136"/>
      <c r="B105" s="136"/>
      <c r="C105" s="107"/>
      <c r="E105" s="107"/>
    </row>
    <row r="106" spans="1:12" ht="23.15" customHeight="1">
      <c r="A106" s="136"/>
      <c r="B106" s="136"/>
      <c r="C106" s="107"/>
      <c r="E106" s="107"/>
      <c r="G106" s="107" t="s">
        <v>234</v>
      </c>
    </row>
    <row r="107" spans="1:12" ht="23.15" customHeight="1">
      <c r="A107" s="136"/>
      <c r="B107" s="136"/>
      <c r="C107" s="107"/>
      <c r="E107" s="107"/>
    </row>
    <row r="108" spans="1:12" ht="23.15" customHeight="1">
      <c r="A108" s="121"/>
      <c r="B108" s="136"/>
      <c r="C108" s="107"/>
      <c r="E108" s="107"/>
    </row>
    <row r="110" spans="1:12" ht="23.15" customHeight="1">
      <c r="A110" s="97"/>
    </row>
  </sheetData>
  <mergeCells count="17">
    <mergeCell ref="A1:I1"/>
    <mergeCell ref="A2:I2"/>
    <mergeCell ref="A3:I3"/>
    <mergeCell ref="A4:I4"/>
    <mergeCell ref="A6:I6"/>
    <mergeCell ref="G8:I8"/>
    <mergeCell ref="A55:I55"/>
    <mergeCell ref="C57:F57"/>
    <mergeCell ref="G57:I57"/>
    <mergeCell ref="C8:E8"/>
    <mergeCell ref="C9:E9"/>
    <mergeCell ref="C58:F58"/>
    <mergeCell ref="A29:B29"/>
    <mergeCell ref="A50:I50"/>
    <mergeCell ref="A51:I51"/>
    <mergeCell ref="A52:I52"/>
    <mergeCell ref="A53:I53"/>
  </mergeCells>
  <pageMargins left="0.78740157480314998" right="0.511811023622047" top="0.47244094488188998" bottom="0.511811023622047" header="0.511811023622047" footer="0.511811023622047"/>
  <pageSetup paperSize="9" scale="56" firstPageNumber="13" fitToHeight="0" orientation="portrait" useFirstPageNumber="1" r:id="rId1"/>
  <headerFooter>
    <oddFooter>&amp;L &amp;12  The accompanying notes form an integral part of the interim financial statements.
&amp;11
&amp;C&amp;12&amp;P</oddFooter>
  </headerFooter>
  <rowBreaks count="1" manualBreakCount="1">
    <brk id="49" max="8" man="1"/>
  </rowBreaks>
  <customProperties>
    <customPr name="FPMExcelClientCellBasedFunctionStatus" r:id="rId2"/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DB7A95CAB82449832C2F9A8B37011B" ma:contentTypeVersion="4" ma:contentTypeDescription="Create a new document." ma:contentTypeScope="" ma:versionID="cb7b9744fa09b653d855b9319ee8a8f8">
  <xsd:schema xmlns:xsd="http://www.w3.org/2001/XMLSchema" xmlns:xs="http://www.w3.org/2001/XMLSchema" xmlns:p="http://schemas.microsoft.com/office/2006/metadata/properties" xmlns:ns2="69c546e3-451a-4fbd-8c4b-1cde1c2d9832" targetNamespace="http://schemas.microsoft.com/office/2006/metadata/properties" ma:root="true" ma:fieldsID="d8549f5390186d1fafba85f76c32c509" ns2:_="">
    <xsd:import namespace="69c546e3-451a-4fbd-8c4b-1cde1c2d98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c546e3-451a-4fbd-8c4b-1cde1c2d98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43AC056-B7C8-4B5F-80DD-D11E347DF7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c546e3-451a-4fbd-8c4b-1cde1c2d98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857CCB1-9943-4CE3-9B08-B556C8180B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813E8B-4613-49E9-965D-3B0256D045B5}">
  <ds:schemaRefs>
    <ds:schemaRef ds:uri="http://purl.org/dc/elements/1.1/"/>
    <ds:schemaRef ds:uri="69c546e3-451a-4fbd-8c4b-1cde1c2d9832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SFP(2-4)</vt:lpstr>
      <vt:lpstr>SI (3M)(5)</vt:lpstr>
      <vt:lpstr>SCI (3M)(6)</vt:lpstr>
      <vt:lpstr>SI (6M)(7)</vt:lpstr>
      <vt:lpstr>SCI (6M)(8)</vt:lpstr>
      <vt:lpstr>SCE(Conso) PY(9)</vt:lpstr>
      <vt:lpstr>SCE(Conso) CY(10)</vt:lpstr>
      <vt:lpstr>SCE (Separate) PY(11)</vt:lpstr>
      <vt:lpstr>SCE (Separate) CY(12)</vt:lpstr>
      <vt:lpstr>SCF(13-14)</vt:lpstr>
      <vt:lpstr>'SCE (Separate) CY(12)'!Print_Area</vt:lpstr>
      <vt:lpstr>'SCE (Separate) PY(11)'!Print_Area</vt:lpstr>
      <vt:lpstr>'SCE(Conso) CY(10)'!Print_Area</vt:lpstr>
      <vt:lpstr>'SCE(Conso) PY(9)'!Print_Area</vt:lpstr>
      <vt:lpstr>'SCF(13-14)'!Print_Area</vt:lpstr>
      <vt:lpstr>'SCI (3M)(6)'!Print_Area</vt:lpstr>
      <vt:lpstr>'SCI (6M)(8)'!Print_Area</vt:lpstr>
      <vt:lpstr>'SFP(2-4)'!Print_Area</vt:lpstr>
      <vt:lpstr>'SI (3M)(5)'!Print_Area</vt:lpstr>
      <vt:lpstr>'SI (6M)(7)'!Print_Area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Areeya, Wattanathum</cp:lastModifiedBy>
  <cp:revision/>
  <cp:lastPrinted>2026-08-03T07:57:37Z</cp:lastPrinted>
  <dcterms:created xsi:type="dcterms:W3CDTF">2001-07-23T03:17:52Z</dcterms:created>
  <dcterms:modified xsi:type="dcterms:W3CDTF">2026-08-06T03:05:37Z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0x01010005DB7A95CAB82449832C2F9A8B37011B</vt:lpwstr>
  </property>
  <property fmtid="{D5CDD505-2E9C-101B-9397-08002B2CF9AE}" pid="3" name="MSIP_Label_33c2e84d-74a5-425c-982e-b3f36282a221_Enabled">
    <vt:lpwstr>true</vt:lpwstr>
  </property>
  <property fmtid="{D5CDD505-2E9C-101B-9397-08002B2CF9AE}" pid="4" name="MSIP_Label_33c2e84d-74a5-425c-982e-b3f36282a221_SetDate">
    <vt:lpwstr>2022-04-12T10:26:54Z</vt:lpwstr>
  </property>
  <property fmtid="{D5CDD505-2E9C-101B-9397-08002B2CF9AE}" pid="5" name="MSIP_Label_33c2e84d-74a5-425c-982e-b3f36282a221_Method">
    <vt:lpwstr>Privileged</vt:lpwstr>
  </property>
  <property fmtid="{D5CDD505-2E9C-101B-9397-08002B2CF9AE}" pid="6" name="MSIP_Label_33c2e84d-74a5-425c-982e-b3f36282a221_Name">
    <vt:lpwstr>No_Protection_001</vt:lpwstr>
  </property>
  <property fmtid="{D5CDD505-2E9C-101B-9397-08002B2CF9AE}" pid="7" name="MSIP_Label_33c2e84d-74a5-425c-982e-b3f36282a221_SiteId">
    <vt:lpwstr>833df664-61c8-4af0-bcce-b9eed5f10e5a</vt:lpwstr>
  </property>
  <property fmtid="{D5CDD505-2E9C-101B-9397-08002B2CF9AE}" pid="8" name="MSIP_Label_33c2e84d-74a5-425c-982e-b3f36282a221_ActionId">
    <vt:lpwstr>bd0cf00d-c553-4a6c-aecf-bd0436142639</vt:lpwstr>
  </property>
  <property fmtid="{D5CDD505-2E9C-101B-9397-08002B2CF9AE}" pid="9" name="MSIP_Label_33c2e84d-74a5-425c-982e-b3f36282a221_ContentBits">
    <vt:lpwstr>0</vt:lpwstr>
  </property>
  <property fmtid="{D5CDD505-2E9C-101B-9397-08002B2CF9AE}" pid="10" name="MediaServiceImageTags">
    <vt:lpwstr/>
  </property>
</Properties>
</file>