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9\ไตรมาส 2 ปี 2569\"/>
    </mc:Choice>
  </mc:AlternateContent>
  <bookViews>
    <workbookView xWindow="-105" yWindow="-105" windowWidth="23250" windowHeight="13890" tabRatio="778"/>
  </bookViews>
  <sheets>
    <sheet name="BS 3-5" sheetId="7" r:id="rId1"/>
    <sheet name="PL 6-7" sheetId="30" r:id="rId2"/>
    <sheet name="PL 8-9" sheetId="21" r:id="rId3"/>
    <sheet name="SH-10 " sheetId="12" r:id="rId4"/>
    <sheet name="SH-11" sheetId="22" r:id="rId5"/>
    <sheet name="SH-12" sheetId="19" r:id="rId6"/>
    <sheet name="SH-13 " sheetId="25" r:id="rId7"/>
    <sheet name="CF 14-16" sheetId="11" r:id="rId8"/>
    <sheet name="DS_INTERNAL_SETTINGS_STORAGE" sheetId="26" state="veryHidden" r:id="rId9"/>
    <sheet name="DS_INTERNAL_DOCGROUP_STORAGE" sheetId="27" state="veryHidden" r:id="rId10"/>
    <sheet name="DS_INTERNAL_DOCUMENT_STORAGE" sheetId="28" state="veryHidden" r:id="rId11"/>
    <sheet name="DS_INTERNAL_SNIP_STORAGE" sheetId="29" state="veryHidden" r:id="rId12"/>
  </sheets>
  <definedNames>
    <definedName name="\a" localSheetId="1">#REF!</definedName>
    <definedName name="\a" localSheetId="2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c" localSheetId="1">#REF!</definedName>
    <definedName name="\c" localSheetId="2">#REF!</definedName>
    <definedName name="\c" localSheetId="5">#REF!</definedName>
    <definedName name="\c" localSheetId="6">#REF!</definedName>
    <definedName name="\c">#REF!</definedName>
    <definedName name="\d" localSheetId="1">#REF!</definedName>
    <definedName name="\d" localSheetId="2">#REF!</definedName>
    <definedName name="\d" localSheetId="5">#REF!</definedName>
    <definedName name="\d" localSheetId="6">#REF!</definedName>
    <definedName name="\d">#REF!</definedName>
    <definedName name="_xlnm._FilterDatabase" localSheetId="7" hidden="1">'CF 14-16'!$A$1:$H$92</definedName>
    <definedName name="_xlnm.Print_Area" localSheetId="0">'BS 3-5'!$A$1:$J$91</definedName>
    <definedName name="_xlnm.Print_Area" localSheetId="7">'CF 14-16'!$A$1:$H$94</definedName>
    <definedName name="_xlnm.Print_Area" localSheetId="1">'PL 6-7'!$A$1:$J$48</definedName>
    <definedName name="_xlnm.Print_Area" localSheetId="2">'PL 8-9'!$A$1:$J$48</definedName>
    <definedName name="_xlnm.Print_Area" localSheetId="3">'SH-10 '!$A$1:$P$24</definedName>
    <definedName name="_xlnm.Print_Area" localSheetId="4">'SH-11'!$A$1:$P$27</definedName>
    <definedName name="_xlnm.Print_Area" localSheetId="5">'SH-12'!$A$1:$L$23</definedName>
    <definedName name="_xlnm.Print_Area" localSheetId="6">'SH-13 '!$A$1:$L$25</definedName>
    <definedName name="wwwww" localSheetId="1">#REF!</definedName>
    <definedName name="wwwww" localSheetId="2">#REF!</definedName>
    <definedName name="wwwww" localSheetId="5">#REF!</definedName>
    <definedName name="wwwww" localSheetId="6">#REF!</definedName>
    <definedName name="wwwww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22" l="1"/>
  <c r="N15" i="22" s="1"/>
  <c r="D17" i="22"/>
  <c r="F17" i="22"/>
  <c r="H17" i="22"/>
  <c r="J17" i="22"/>
  <c r="L22" i="22"/>
  <c r="P22" i="22"/>
  <c r="L25" i="22"/>
  <c r="P25" i="22"/>
  <c r="P15" i="22" l="1"/>
  <c r="P17" i="22" s="1"/>
  <c r="N17" i="22"/>
  <c r="B86" i="11" l="1"/>
  <c r="F86" i="11"/>
  <c r="D16" i="12"/>
  <c r="D17" i="12" s="1"/>
  <c r="H16" i="12"/>
  <c r="H17" i="12" s="1"/>
  <c r="F16" i="12"/>
  <c r="F17" i="12" s="1"/>
  <c r="J16" i="12"/>
  <c r="J17" i="12" s="1"/>
  <c r="J18" i="30" l="1"/>
  <c r="H18" i="30"/>
  <c r="F18" i="30"/>
  <c r="D18" i="30"/>
  <c r="J12" i="30"/>
  <c r="H12" i="30"/>
  <c r="F12" i="30"/>
  <c r="D12" i="30"/>
  <c r="D20" i="30" l="1"/>
  <c r="D23" i="30" s="1"/>
  <c r="D25" i="30" s="1"/>
  <c r="D27" i="30" s="1"/>
  <c r="D38" i="30" s="1"/>
  <c r="D43" i="30" s="1"/>
  <c r="H20" i="30"/>
  <c r="H23" i="30" s="1"/>
  <c r="H25" i="30" s="1"/>
  <c r="H27" i="30" s="1"/>
  <c r="H38" i="30" s="1"/>
  <c r="H43" i="30" s="1"/>
  <c r="J20" i="30"/>
  <c r="J23" i="30" s="1"/>
  <c r="J25" i="30" s="1"/>
  <c r="J27" i="30" s="1"/>
  <c r="F20" i="30"/>
  <c r="F23" i="30" s="1"/>
  <c r="F25" i="30" s="1"/>
  <c r="F27" i="30" s="1"/>
  <c r="D40" i="30" l="1"/>
  <c r="H40" i="30"/>
  <c r="J38" i="30"/>
  <c r="J43" i="30" s="1"/>
  <c r="J48" i="30" s="1"/>
  <c r="F38" i="30"/>
  <c r="F40" i="30" s="1"/>
  <c r="H45" i="30"/>
  <c r="D45" i="30"/>
  <c r="F43" i="30" l="1"/>
  <c r="F48" i="30" s="1"/>
  <c r="J40" i="30"/>
  <c r="J45" i="30"/>
  <c r="F45" i="30"/>
  <c r="L11" i="22" l="1"/>
  <c r="P11" i="22" s="1"/>
  <c r="D18" i="21"/>
  <c r="H12" i="11" l="1"/>
  <c r="F12" i="11"/>
  <c r="D12" i="11"/>
  <c r="B12" i="11"/>
  <c r="N21" i="22" l="1"/>
  <c r="L10" i="25" l="1"/>
  <c r="H13" i="11" l="1"/>
  <c r="F13" i="11"/>
  <c r="D13" i="11"/>
  <c r="B13" i="11"/>
  <c r="N20" i="12"/>
  <c r="L11" i="12" l="1"/>
  <c r="P11" i="12" l="1"/>
  <c r="F17" i="7"/>
  <c r="J18" i="21" l="1"/>
  <c r="F18" i="21"/>
  <c r="J12" i="21"/>
  <c r="F12" i="21"/>
  <c r="D83" i="11"/>
  <c r="N18" i="22"/>
  <c r="N23" i="22"/>
  <c r="H83" i="11"/>
  <c r="H68" i="11"/>
  <c r="D68" i="11"/>
  <c r="J87" i="7"/>
  <c r="J89" i="7" s="1"/>
  <c r="F87" i="7"/>
  <c r="J56" i="7"/>
  <c r="H56" i="7"/>
  <c r="D56" i="7"/>
  <c r="F56" i="7"/>
  <c r="J36" i="7"/>
  <c r="H36" i="7"/>
  <c r="D36" i="7"/>
  <c r="F36" i="7"/>
  <c r="D17" i="7"/>
  <c r="H17" i="7"/>
  <c r="J17" i="7"/>
  <c r="N27" i="22" l="1"/>
  <c r="D88" i="7" s="1"/>
  <c r="F89" i="7"/>
  <c r="H21" i="25"/>
  <c r="F21" i="25"/>
  <c r="D21" i="25"/>
  <c r="J15" i="25"/>
  <c r="J16" i="25" s="1"/>
  <c r="H15" i="25"/>
  <c r="H16" i="25" s="1"/>
  <c r="F15" i="25"/>
  <c r="F16" i="25" s="1"/>
  <c r="D15" i="25"/>
  <c r="D16" i="25" s="1"/>
  <c r="D25" i="25" s="1"/>
  <c r="H81" i="7" s="1"/>
  <c r="L14" i="25"/>
  <c r="L15" i="25" s="1"/>
  <c r="L16" i="25" s="1"/>
  <c r="H48" i="30" l="1"/>
  <c r="F25" i="25"/>
  <c r="H82" i="7" s="1"/>
  <c r="H25" i="25"/>
  <c r="H85" i="7" s="1"/>
  <c r="D12" i="21"/>
  <c r="D20" i="21" s="1"/>
  <c r="L15" i="12" l="1"/>
  <c r="P15" i="12"/>
  <c r="L16" i="12" l="1"/>
  <c r="N21" i="12"/>
  <c r="N22" i="12" s="1"/>
  <c r="N16" i="12"/>
  <c r="N17" i="12" s="1"/>
  <c r="N24" i="12" l="1"/>
  <c r="L14" i="19"/>
  <c r="L15" i="19" s="1"/>
  <c r="D15" i="19"/>
  <c r="J15" i="19"/>
  <c r="P18" i="22"/>
  <c r="H12" i="21" l="1"/>
  <c r="L21" i="12" l="1"/>
  <c r="D65" i="7" l="1"/>
  <c r="D21" i="19" l="1"/>
  <c r="J16" i="19"/>
  <c r="H15" i="19"/>
  <c r="H16" i="19" s="1"/>
  <c r="F15" i="19"/>
  <c r="F16" i="19" s="1"/>
  <c r="J18" i="22"/>
  <c r="H18" i="22"/>
  <c r="F18" i="22"/>
  <c r="L17" i="22" l="1"/>
  <c r="L18" i="22" s="1"/>
  <c r="F83" i="11"/>
  <c r="F68" i="11"/>
  <c r="L10" i="19"/>
  <c r="H23" i="22"/>
  <c r="H27" i="22" s="1"/>
  <c r="D85" i="7" s="1"/>
  <c r="F23" i="22"/>
  <c r="F27" i="22" s="1"/>
  <c r="D82" i="7" s="1"/>
  <c r="D23" i="22"/>
  <c r="D18" i="22"/>
  <c r="H18" i="21"/>
  <c r="H20" i="21" s="1"/>
  <c r="J20" i="21"/>
  <c r="F20" i="21"/>
  <c r="F23" i="21" s="1"/>
  <c r="F25" i="21" s="1"/>
  <c r="F27" i="21" l="1"/>
  <c r="F38" i="21" s="1"/>
  <c r="F43" i="21" s="1"/>
  <c r="F48" i="21" s="1"/>
  <c r="J23" i="21"/>
  <c r="J25" i="21" s="1"/>
  <c r="D27" i="22"/>
  <c r="D81" i="7" s="1"/>
  <c r="H23" i="21"/>
  <c r="H25" i="21" s="1"/>
  <c r="D48" i="30" l="1"/>
  <c r="D10" i="11"/>
  <c r="D30" i="11" s="1"/>
  <c r="D54" i="11" s="1"/>
  <c r="D56" i="11" s="1"/>
  <c r="D85" i="11" s="1"/>
  <c r="D87" i="11" s="1"/>
  <c r="J20" i="12"/>
  <c r="L20" i="12" s="1"/>
  <c r="L22" i="12" s="1"/>
  <c r="J27" i="21"/>
  <c r="J38" i="21" s="1"/>
  <c r="J43" i="21" s="1"/>
  <c r="H27" i="21"/>
  <c r="H38" i="21" s="1"/>
  <c r="H43" i="21" s="1"/>
  <c r="H48" i="21" s="1"/>
  <c r="P20" i="12" l="1"/>
  <c r="H10" i="11"/>
  <c r="H30" i="11" s="1"/>
  <c r="H54" i="11" s="1"/>
  <c r="H56" i="11" s="1"/>
  <c r="H85" i="11" s="1"/>
  <c r="H87" i="11" s="1"/>
  <c r="F10" i="11"/>
  <c r="F30" i="11" s="1"/>
  <c r="J19" i="25"/>
  <c r="L19" i="25" s="1"/>
  <c r="L21" i="25" s="1"/>
  <c r="L25" i="25" s="1"/>
  <c r="J40" i="21" l="1"/>
  <c r="H40" i="21"/>
  <c r="J21" i="25"/>
  <c r="J25" i="25" s="1"/>
  <c r="H86" i="7" s="1"/>
  <c r="H87" i="7" s="1"/>
  <c r="H89" i="7" s="1"/>
  <c r="J48" i="21"/>
  <c r="J45" i="21"/>
  <c r="J19" i="19" s="1"/>
  <c r="F40" i="21"/>
  <c r="H45" i="21" l="1"/>
  <c r="L19" i="19"/>
  <c r="L21" i="19" s="1"/>
  <c r="J21" i="19"/>
  <c r="J23" i="19" s="1"/>
  <c r="F45" i="21"/>
  <c r="J65" i="7"/>
  <c r="H65" i="7"/>
  <c r="F65" i="7"/>
  <c r="D66" i="7" l="1"/>
  <c r="J66" i="7"/>
  <c r="J91" i="7" s="1"/>
  <c r="F66" i="7"/>
  <c r="F91" i="7" s="1"/>
  <c r="H66" i="7"/>
  <c r="H91" i="7" s="1"/>
  <c r="F38" i="7"/>
  <c r="J38" i="7"/>
  <c r="H38" i="7"/>
  <c r="D38" i="7"/>
  <c r="B68" i="11" l="1"/>
  <c r="P16" i="12" l="1"/>
  <c r="P17" i="12" s="1"/>
  <c r="L16" i="19" l="1"/>
  <c r="L23" i="19" s="1"/>
  <c r="B83" i="11" l="1"/>
  <c r="L17" i="12"/>
  <c r="L24" i="12" s="1"/>
  <c r="D16" i="19"/>
  <c r="D23" i="19" s="1"/>
  <c r="H21" i="19"/>
  <c r="H23" i="19" s="1"/>
  <c r="F21" i="19"/>
  <c r="F23" i="19" s="1"/>
  <c r="H22" i="12"/>
  <c r="H24" i="12" s="1"/>
  <c r="F22" i="12"/>
  <c r="F24" i="12" s="1"/>
  <c r="D22" i="12"/>
  <c r="D24" i="12" s="1"/>
  <c r="P21" i="12"/>
  <c r="D23" i="21" l="1"/>
  <c r="D25" i="21" s="1"/>
  <c r="D27" i="21" l="1"/>
  <c r="P22" i="12"/>
  <c r="P24" i="12" s="1"/>
  <c r="D38" i="21" l="1"/>
  <c r="D43" i="21" s="1"/>
  <c r="B10" i="11"/>
  <c r="B30" i="11" s="1"/>
  <c r="B54" i="11" s="1"/>
  <c r="B56" i="11" s="1"/>
  <c r="J22" i="12"/>
  <c r="J24" i="12" s="1"/>
  <c r="J21" i="22" l="1"/>
  <c r="P21" i="22" s="1"/>
  <c r="D45" i="21"/>
  <c r="D40" i="21"/>
  <c r="B85" i="11"/>
  <c r="B87" i="11" s="1"/>
  <c r="D48" i="21" l="1"/>
  <c r="J23" i="22"/>
  <c r="J27" i="22" s="1"/>
  <c r="D86" i="7" s="1"/>
  <c r="D87" i="7" s="1"/>
  <c r="D89" i="7" s="1"/>
  <c r="D91" i="7" s="1"/>
  <c r="P23" i="22"/>
  <c r="L21" i="22"/>
  <c r="L23" i="22" s="1"/>
  <c r="L27" i="22" s="1"/>
  <c r="F54" i="11"/>
  <c r="F56" i="11" s="1"/>
  <c r="P27" i="22" l="1"/>
  <c r="F85" i="11"/>
  <c r="F87" i="11" s="1"/>
</calcChain>
</file>

<file path=xl/sharedStrings.xml><?xml version="1.0" encoding="utf-8"?>
<sst xmlns="http://schemas.openxmlformats.org/spreadsheetml/2006/main" count="490" uniqueCount="218">
  <si>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</si>
  <si>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</si>
  <si>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</si>
  <si>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</si>
  <si>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</si>
  <si>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</si>
  <si>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</si>
  <si>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</si>
  <si>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</si>
  <si>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</si>
  <si>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</si>
  <si>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</si>
  <si>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</si>
  <si>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</si>
  <si>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</si>
  <si>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</si>
  <si>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</si>
  <si>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</si>
  <si>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</si>
  <si>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</si>
  <si>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</si>
  <si>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</si>
  <si>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</si>
  <si>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</si>
  <si>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</si>
  <si>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</si>
  <si>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</si>
  <si>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</si>
  <si>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</si>
  <si>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</si>
  <si>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</si>
  <si>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เงินประกัน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</si>
  <si>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</si>
  <si>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</si>
  <si>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</si>
  <si>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</si>
  <si>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</si>
  <si>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</si>
  <si>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</si>
  <si>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</si>
  <si>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</si>
  <si>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</si>
  <si>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</si>
  <si>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</si>
  <si>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</si>
  <si>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</si>
  <si>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</si>
  <si>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</si>
  <si>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</si>
  <si>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</si>
  <si>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</si>
  <si>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</si>
  <si>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</si>
  <si>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</si>
  <si>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</si>
  <si>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</si>
  <si>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</si>
  <si>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</si>
  <si>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</si>
  <si>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</si>
  <si>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</si>
  <si>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</si>
  <si>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</si>
  <si>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</si>
  <si>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</si>
  <si>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</si>
  <si>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</si>
  <si>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</si>
  <si>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</si>
  <si>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</si>
  <si>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</si>
  <si>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</si>
  <si>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</si>
  <si>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</si>
  <si>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</si>
  <si>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</si>
  <si>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ส่วนเกิน</t>
  </si>
  <si>
    <t>ทุนสำรอง</t>
  </si>
  <si>
    <t>รวม</t>
  </si>
  <si>
    <t>มูลค่าหุ้นสามัญ</t>
  </si>
  <si>
    <t>ตามกฎหมาย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</si>
  <si>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</si>
  <si>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</si>
  <si>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</si>
  <si>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</si>
  <si>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</si>
  <si>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</si>
  <si>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</si>
  <si>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</si>
  <si>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</si>
  <si>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</si>
  <si>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</si>
  <si>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</si>
  <si>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</si>
  <si>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</si>
  <si>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ประมาณการหนี้สินไม่หมุนเวียนสำหรับผลประโยชน์พนักงาน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</si>
  <si>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</si>
  <si>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</si>
  <si>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</si>
  <si>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</si>
  <si>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</si>
  <si>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</si>
  <si>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</si>
  <si>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</si>
  <si>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</si>
  <si>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</si>
  <si>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</si>
  <si>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เงินสดรับจากการไถ่ถอนตราสารหนี้</t>
  </si>
  <si>
    <t>เงินสดจ่ายเพื่อซื้อตราสารหนี้</t>
  </si>
  <si>
    <t>เงินสดจ่ายเพื่อซื้อลิขสิทธิ์หนังสือ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</si>
  <si>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</si>
  <si>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</si>
  <si>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</si>
  <si>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รายการที่ไม่ใช่เงินสด</t>
  </si>
  <si>
    <t>ลูกหนี้ค่าขายอุปกรณ์</t>
  </si>
  <si>
    <t>ซื้อสินทรัพย์โดยการทำสัญญาเช่า</t>
  </si>
  <si>
    <t>เงินปันผลรับ</t>
  </si>
  <si>
    <t>ดอกเบี้ยจ่าย</t>
  </si>
  <si>
    <t>บริษัท อมรินทร์ คอร์เปอเรชั่นส์ จำกัด (มหาชน) และบริษัทย่อย</t>
  </si>
  <si>
    <t>ภาษีเงินได้นิติบุคคลค้างจ่าย</t>
  </si>
  <si>
    <t>กระแสเงินสดสุทธิได้มาจากการดำเนินงาน</t>
  </si>
  <si>
    <t>ทุนที่ออก</t>
  </si>
  <si>
    <t>และชำระแล้ว</t>
  </si>
  <si>
    <t xml:space="preserve">    กำไรขาดทุนเบ็ดเสร็จอื่น</t>
  </si>
  <si>
    <t>งบฐานะการเงิน</t>
  </si>
  <si>
    <t>งบการเปลี่ยนแปลงส่วนของผู้ถือหุ้น (ไม่ได้ตรวจสอบ)</t>
  </si>
  <si>
    <t>(กลับรายการ) ประมาณการรับคืนนิตยสารและหนังสือ</t>
  </si>
  <si>
    <t>เงินสดจ่ายเพื่อซื้อเงินลงทุนในบริษัทย่อย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</si>
  <si>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</si>
  <si>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</si>
  <si>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</si>
  <si>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รวมส่วนของบริษัทใหญ่</t>
  </si>
  <si>
    <t>ส่วนได้เสียที่ไม่มีอำนาจควบคุม</t>
  </si>
  <si>
    <t>อำนาจควบคุม</t>
  </si>
  <si>
    <t>ที่ไม่มี</t>
  </si>
  <si>
    <t>ส่วนได้เสีย</t>
  </si>
  <si>
    <t>ผู้ถือหุ้น</t>
  </si>
  <si>
    <t>หนี้สินภาษีเงินได้รอการตัดบัญชี</t>
  </si>
  <si>
    <t>ส่วนของ</t>
  </si>
  <si>
    <t>กระแสเงินสดสุทธิใช้ไปในกิจกรรมจัดหาเงิน</t>
  </si>
  <si>
    <t>บริษัทใหญ่</t>
  </si>
  <si>
    <t>กำไร (ขาดทุน) จากกิจกรรมดำเนินงาน</t>
  </si>
  <si>
    <t>เงินสดและรายการเทียบเท่าเงินสด ณ วันที่ 1 มกราคม</t>
  </si>
  <si>
    <t xml:space="preserve"> </t>
  </si>
  <si>
    <t>ยอดคงเหลือ ณ วันที่ 1 มกราคม 2568</t>
  </si>
  <si>
    <t xml:space="preserve">    ขาดทุน</t>
  </si>
  <si>
    <t>รวมกำไร (ขาดทุน) เบ็ดเสร็จสำหรับงวด</t>
  </si>
  <si>
    <t>2</t>
  </si>
  <si>
    <t>2, 3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</si>
  <si>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</si>
  <si>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</si>
  <si>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</si>
  <si>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</si>
  <si>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</si>
  <si>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</si>
  <si>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เจ้าหนี้ค่าซื้ออุปกรณ์</t>
  </si>
  <si>
    <t>MR8884BS2GZWB2DZ93YP9Q7PWBJETXDGNJN8MC1ZW0GXS3C4FN20</t>
  </si>
  <si>
    <t>Phattraphon, Phaochinda</t>
  </si>
  <si>
    <t>Create</t>
  </si>
  <si>
    <t>ddc756c9-8a2c-40a7-88de-4238a71768eb</t>
  </si>
  <si>
    <t>{"id":"ddc756c9-8a2c-40a7-88de-4238a71768eb","type":1,"name":"workbookId","value":"35dbf960-0daf-450d-a7e7-276bdcf80444"}</t>
  </si>
  <si>
    <t>5b14449a-d433-4364-9e21-f64599e943dd</t>
  </si>
  <si>
    <t>{"id":"5b14449a-d433-4364-9e21-f64599e943dd","type":0,"name":"dataSnipperSheetDeleted","value":"false"}</t>
  </si>
  <si>
    <t>44e21a22-1b98-401a-9243-03e38ebcde27</t>
  </si>
  <si>
    <t>{"id":"44e21a22-1b98-401a-9243-03e38ebcde27","type":0,"name":"embed-documents","value":"false"}</t>
  </si>
  <si>
    <t>1f5daabf-259a-47b4-89f9-f175837088c6</t>
  </si>
  <si>
    <t>{"id":"1f5daabf-259a-47b4-89f9-f175837088c6","type":0,"name":"table-snip-suggestions","value":"true"}</t>
  </si>
  <si>
    <t>7ba5a330-ebb6-42be-8684-40f60667a236</t>
  </si>
  <si>
    <t>{"id":"7ba5a330-ebb6-42be-8684-40f60667a236","type":1,"name":"migratedFssProjectId","value":""}</t>
  </si>
  <si>
    <t>TRM61F1SFF2WASXP96TEKQ8X657371WRXQBTZ7FCA3F7J1X2XX40</t>
  </si>
  <si>
    <t>Athit, Chaiyakit</t>
  </si>
  <si>
    <t>ยอดคงเหลือ ณ วันที่ 1 มกราคม 2569</t>
  </si>
  <si>
    <t>โอนไปสำรองตามกฎหมาย</t>
  </si>
  <si>
    <t xml:space="preserve">    กำไร (ขาดทุน) เบ็ดเสร็จอื่น</t>
  </si>
  <si>
    <t>6GAQ0RKZKN4CFAM57GGT2SSMJY122A4WW3TKD8ZEF4KV3EFSCQA0</t>
  </si>
  <si>
    <t>Pichaya, Pitthayapitug</t>
  </si>
  <si>
    <t xml:space="preserve">     กำไร</t>
  </si>
  <si>
    <t xml:space="preserve">     ขาดทุน</t>
  </si>
  <si>
    <t>0E388JMJYP8SXGECZRRJZ6C59T666MMTWPABZEPEG4VMXE80GFHG</t>
  </si>
  <si>
    <t>Sasiarun, Siriserussa</t>
  </si>
  <si>
    <t>กระแสเงินสดสุทธิใช้ไปในกิจกรรมลงทุน</t>
  </si>
  <si>
    <t>เงินสดรับจากการขายอุปกรณ์</t>
  </si>
  <si>
    <t>(กำไร) ขาดทุนจากการจำหน่ายอุปกรณ์</t>
  </si>
  <si>
    <t>การแบ่งปันกำไร (ขาดทุน) เบ็ดเสร็จรวม</t>
  </si>
  <si>
    <t>รายได้ (ค่าใช้จ่าย) ภาษีเงินได้</t>
  </si>
  <si>
    <t>กำไรขาดทุนเบ็ดเสร็จสำหรับงวด</t>
  </si>
  <si>
    <t>รวมกำไรขาดทุนเบ็ดเสร็จสำหรับงวด</t>
  </si>
  <si>
    <t>เงินสดและรายการเทียบเท่าเงินสดลดลงสุทธิ</t>
  </si>
  <si>
    <t>7H911N69R6KZ73Q0H10H54Z2HZ8HT5EA56EM3KYE5R9986MBNJH0</t>
  </si>
  <si>
    <t>Nutthida, Charatvithitthumrong</t>
  </si>
  <si>
    <t>EFRTSXVV1Q4TXNSVN5YYXQP858XPPR8HXRZ4S7FQ2YD4EDG3GP40</t>
  </si>
  <si>
    <t>Nuttanich, Sornsith</t>
  </si>
  <si>
    <t>Z70BNY64Z2EFMYPAGQNBCTY2PXBEQ050HC9XNQSJNAJD1FE32J70</t>
  </si>
  <si>
    <t>Anutida, Boonlue</t>
  </si>
  <si>
    <t>30 มิถุนายน</t>
  </si>
  <si>
    <t>วันที่ 30 มิถุนายน</t>
  </si>
  <si>
    <t>สำหรับงวดหกเดือนสิ้นสุด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</si>
  <si>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</si>
  <si>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</si>
  <si>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</si>
  <si>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2569</t>
  </si>
  <si>
    <t>เงินสดและรายการเทียบเท่าเงินสด ณ วันที่ 30 มิถุนายน</t>
  </si>
  <si>
    <t>1M2W35JD47B32FCW9BRD695FWNQWMSGN0VA77Y7R1PC86B5HNFVG</t>
  </si>
  <si>
    <t>Supriya, Chueachin</t>
  </si>
  <si>
    <t>MMRA987Y54PRN6PPANSREM4N5Q6R2CVV3R8H9XWQ8DWK03SHTJTG</t>
  </si>
  <si>
    <t>Chaosanguan, Poonnanont</t>
  </si>
  <si>
    <t>เงินปันผลจ่ายให้ส่วนได้เสียที่ไม่มีอำนาจควบคุม</t>
  </si>
  <si>
    <t>(กำไร) ขาดทุนจากตราสารอนุพันธ์ที่ยังไม่เกิดขึ้น</t>
  </si>
  <si>
    <t>(กลับรายการ) ผลขาดทุนจากการด้อยค่าด้านเครดิตที่คาดว่าจะเกิดขึ้น</t>
  </si>
  <si>
    <t>ส่วนแบ่ง (กำไร) ขาดทุนของบริษัทร่วมที่ใช้วิธีส่วนได้เสีย (สุทธิจากภาษี)</t>
  </si>
  <si>
    <t>(กลับรายการ) ขาดทุนจากการปรับมูลค่าสินค้า</t>
  </si>
  <si>
    <t>7</t>
  </si>
  <si>
    <t>ส่วนแบ่งกำไร (ขาดทุน) ของบริษัทร่วมที่ใช้วิธีส่วนได้เสีย</t>
  </si>
  <si>
    <t>เงินสดจ่ายเพื่อซื้อที่ดิน อาคารและอุปกรณ์</t>
  </si>
  <si>
    <t xml:space="preserve">    เงินปันผลของบริษัทย่อยให้ส่วนได้เสียที่ไม่มีอำนาจควบคุม</t>
  </si>
  <si>
    <t>ภาษีเงินได้จ่ายออก</t>
  </si>
  <si>
    <t>เงินสดจ่ายเพื่อซื้อสินทรัพย์ไม่มีตัวตนอื่น</t>
  </si>
  <si>
    <t>เจ้าหนี้ค่าซื้อสินทรัพย์ไม่มีตัวตนอื่น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</si>
</sst>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_ ;\(#,##0\)\ "/>
    <numFmt numFmtId="169" formatCode="_(* #,##0.000_);_(* \(#,##0.000\);_(* &quot;-&quot;??_);_(@_)"/>
  </numFmts>
  <fonts count="1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43" fontId="10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38">
    <xf numFmtId="0" fontId="0" fillId="0" borderId="0" xfId="0"/>
    <xf numFmtId="167" fontId="0" fillId="0" borderId="0" xfId="1" applyNumberFormat="1" applyFont="1" applyFill="1" applyBorder="1" applyAlignment="1" applyProtection="1">
      <protection locked="0"/>
    </xf>
    <xf numFmtId="167" fontId="0" fillId="0" borderId="0" xfId="1" applyNumberFormat="1" applyFont="1" applyFill="1" applyAlignment="1" applyProtection="1">
      <protection locked="0"/>
    </xf>
    <xf numFmtId="165" fontId="0" fillId="0" borderId="0" xfId="1" applyFont="1" applyFill="1" applyBorder="1" applyAlignment="1" applyProtection="1">
      <alignment horizontal="center"/>
      <protection locked="0"/>
    </xf>
    <xf numFmtId="165" fontId="0" fillId="0" borderId="0" xfId="1" applyFont="1" applyFill="1" applyBorder="1" applyAlignment="1" applyProtection="1">
      <protection locked="0"/>
    </xf>
    <xf numFmtId="165" fontId="4" fillId="0" borderId="0" xfId="1" applyFont="1" applyFill="1" applyBorder="1" applyAlignment="1" applyProtection="1">
      <protection locked="0"/>
    </xf>
    <xf numFmtId="167" fontId="4" fillId="0" borderId="0" xfId="1" applyNumberFormat="1" applyFont="1" applyFill="1" applyBorder="1" applyAlignment="1" applyProtection="1">
      <protection locked="0"/>
    </xf>
    <xf numFmtId="165" fontId="0" fillId="0" borderId="1" xfId="1" applyFont="1" applyFill="1" applyBorder="1" applyAlignment="1" applyProtection="1">
      <protection locked="0"/>
    </xf>
    <xf numFmtId="167" fontId="0" fillId="0" borderId="0" xfId="1" applyNumberFormat="1" applyFont="1" applyFill="1" applyProtection="1">
      <protection locked="0"/>
    </xf>
    <xf numFmtId="165" fontId="0" fillId="0" borderId="1" xfId="1" applyFont="1" applyFill="1" applyBorder="1" applyProtection="1">
      <protection locked="0"/>
    </xf>
    <xf numFmtId="167" fontId="3" fillId="0" borderId="2" xfId="1" applyNumberFormat="1" applyFont="1" applyFill="1" applyBorder="1" applyAlignment="1" applyProtection="1"/>
    <xf numFmtId="165" fontId="0" fillId="0" borderId="0" xfId="1" applyFont="1" applyFill="1" applyProtection="1">
      <protection locked="0"/>
    </xf>
    <xf numFmtId="167" fontId="3" fillId="0" borderId="1" xfId="1" applyNumberFormat="1" applyFont="1" applyFill="1" applyBorder="1" applyAlignment="1" applyProtection="1"/>
    <xf numFmtId="167" fontId="0" fillId="0" borderId="0" xfId="1" applyNumberFormat="1" applyFont="1" applyFill="1" applyProtection="1"/>
    <xf numFmtId="167" fontId="0" fillId="0" borderId="1" xfId="1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166" fontId="4" fillId="0" borderId="0" xfId="0" applyNumberFormat="1" applyFont="1" applyProtection="1">
      <protection locked="0"/>
    </xf>
    <xf numFmtId="166" fontId="4" fillId="0" borderId="0" xfId="0" applyNumberFormat="1" applyFont="1" applyAlignment="1" applyProtection="1">
      <alignment horizontal="right" wrapText="1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166" fontId="0" fillId="0" borderId="3" xfId="0" applyNumberFormat="1" applyBorder="1" applyProtection="1">
      <protection locked="0"/>
    </xf>
    <xf numFmtId="166" fontId="0" fillId="0" borderId="1" xfId="0" applyNumberFormat="1" applyBorder="1" applyProtection="1"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right" wrapText="1"/>
      <protection locked="0"/>
    </xf>
    <xf numFmtId="166" fontId="3" fillId="0" borderId="0" xfId="0" applyNumberFormat="1" applyFont="1" applyProtection="1">
      <protection locked="0"/>
    </xf>
    <xf numFmtId="0" fontId="0" fillId="0" borderId="0" xfId="0" applyAlignment="1" applyProtection="1">
      <alignment vertical="top"/>
      <protection locked="0"/>
    </xf>
    <xf numFmtId="0" fontId="6" fillId="0" borderId="0" xfId="0" applyFont="1" applyAlignment="1" applyProtection="1">
      <alignment horizontal="center"/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167" fontId="4" fillId="0" borderId="0" xfId="1" applyNumberFormat="1" applyFont="1" applyFill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166" fontId="11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7" fontId="0" fillId="0" borderId="0" xfId="1" applyNumberFormat="1" applyFont="1" applyFill="1" applyBorder="1" applyAlignment="1" applyProtection="1">
      <alignment horizontal="center"/>
    </xf>
    <xf numFmtId="167" fontId="4" fillId="0" borderId="5" xfId="1" applyNumberFormat="1" applyFont="1" applyFill="1" applyBorder="1" applyProtection="1"/>
    <xf numFmtId="167" fontId="0" fillId="0" borderId="5" xfId="1" applyNumberFormat="1" applyFont="1" applyFill="1" applyBorder="1" applyProtection="1"/>
    <xf numFmtId="167" fontId="3" fillId="0" borderId="2" xfId="1" applyNumberFormat="1" applyFont="1" applyFill="1" applyBorder="1" applyProtection="1"/>
    <xf numFmtId="167" fontId="3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Protection="1"/>
    <xf numFmtId="167" fontId="3" fillId="0" borderId="4" xfId="1" applyNumberFormat="1" applyFont="1" applyFill="1" applyBorder="1" applyAlignment="1" applyProtection="1">
      <alignment vertical="center"/>
    </xf>
    <xf numFmtId="164" fontId="3" fillId="0" borderId="2" xfId="1" applyNumberFormat="1" applyFont="1" applyFill="1" applyBorder="1" applyProtection="1"/>
    <xf numFmtId="167" fontId="0" fillId="0" borderId="0" xfId="1" applyNumberFormat="1" applyFont="1" applyFill="1" applyBorder="1" applyAlignment="1" applyProtection="1"/>
    <xf numFmtId="49" fontId="8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4" fontId="3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49" fontId="4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167" fontId="3" fillId="0" borderId="0" xfId="0" applyNumberFormat="1" applyFont="1" applyProtection="1">
      <protection locked="0"/>
    </xf>
    <xf numFmtId="167" fontId="3" fillId="0" borderId="0" xfId="1" applyNumberFormat="1" applyFont="1" applyFill="1" applyBorder="1" applyAlignment="1" applyProtection="1">
      <protection locked="0"/>
    </xf>
    <xf numFmtId="167" fontId="3" fillId="0" borderId="0" xfId="1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49" fontId="4" fillId="0" borderId="0" xfId="0" applyNumberFormat="1" applyFont="1" applyAlignment="1" applyProtection="1">
      <alignment vertical="top" wrapText="1"/>
      <protection locked="0"/>
    </xf>
    <xf numFmtId="49" fontId="6" fillId="0" borderId="0" xfId="0" applyNumberFormat="1" applyFont="1" applyAlignment="1" applyProtection="1">
      <alignment wrapText="1"/>
      <protection locked="0"/>
    </xf>
    <xf numFmtId="167" fontId="0" fillId="0" borderId="0" xfId="0" applyNumberFormat="1" applyProtection="1">
      <protection locked="0"/>
    </xf>
    <xf numFmtId="167" fontId="0" fillId="0" borderId="0" xfId="1" applyNumberFormat="1" applyFont="1" applyFill="1" applyBorder="1" applyProtection="1">
      <protection locked="0"/>
    </xf>
    <xf numFmtId="168" fontId="4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167" fontId="0" fillId="0" borderId="1" xfId="1" applyNumberFormat="1" applyFont="1" applyFill="1" applyBorder="1" applyAlignment="1" applyProtection="1">
      <protection locked="0"/>
    </xf>
    <xf numFmtId="49" fontId="3" fillId="0" borderId="0" xfId="0" applyNumberFormat="1" applyFont="1" applyAlignment="1" applyProtection="1">
      <alignment horizontal="left" wrapText="1"/>
      <protection locked="0"/>
    </xf>
    <xf numFmtId="165" fontId="3" fillId="0" borderId="0" xfId="1" applyFont="1" applyFill="1" applyBorder="1" applyAlignment="1" applyProtection="1">
      <protection locked="0"/>
    </xf>
    <xf numFmtId="0" fontId="3" fillId="0" borderId="0" xfId="0" applyFont="1" applyProtection="1">
      <protection locked="0"/>
    </xf>
    <xf numFmtId="168" fontId="3" fillId="0" borderId="0" xfId="1" applyNumberFormat="1" applyFont="1" applyFill="1" applyBorder="1" applyAlignment="1" applyProtection="1">
      <protection locked="0"/>
    </xf>
    <xf numFmtId="168" fontId="3" fillId="0" borderId="0" xfId="0" applyNumberFormat="1" applyFont="1" applyProtection="1">
      <protection locked="0"/>
    </xf>
    <xf numFmtId="167" fontId="4" fillId="0" borderId="0" xfId="1" applyNumberFormat="1" applyFont="1" applyFill="1" applyAlignment="1" applyProtection="1">
      <protection locked="0"/>
    </xf>
    <xf numFmtId="165" fontId="3" fillId="0" borderId="0" xfId="1" applyFont="1" applyFill="1" applyAlignment="1" applyProtection="1"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165" fontId="0" fillId="0" borderId="0" xfId="1" applyFont="1" applyFill="1" applyBorder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65" fontId="3" fillId="0" borderId="0" xfId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Alignment="1" applyProtection="1">
      <alignment vertical="top" wrapText="1"/>
      <protection locked="0"/>
    </xf>
    <xf numFmtId="167" fontId="3" fillId="0" borderId="0" xfId="1" applyNumberFormat="1" applyFont="1" applyFill="1" applyProtection="1">
      <protection locked="0"/>
    </xf>
    <xf numFmtId="49" fontId="6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37" fontId="0" fillId="0" borderId="0" xfId="0" applyNumberFormat="1" applyProtection="1">
      <protection locked="0"/>
    </xf>
    <xf numFmtId="169" fontId="0" fillId="0" borderId="0" xfId="0" applyNumberFormat="1" applyProtection="1">
      <protection locked="0"/>
    </xf>
    <xf numFmtId="164" fontId="3" fillId="0" borderId="2" xfId="1" applyNumberFormat="1" applyFont="1" applyFill="1" applyBorder="1" applyAlignment="1" applyProtection="1"/>
    <xf numFmtId="164" fontId="3" fillId="0" borderId="0" xfId="1" applyNumberFormat="1" applyFont="1" applyFill="1" applyBorder="1" applyProtection="1"/>
    <xf numFmtId="164" fontId="3" fillId="0" borderId="5" xfId="1" applyNumberFormat="1" applyFont="1" applyFill="1" applyBorder="1" applyProtection="1"/>
    <xf numFmtId="164" fontId="3" fillId="0" borderId="4" xfId="1" applyNumberFormat="1" applyFont="1" applyFill="1" applyBorder="1" applyProtection="1"/>
    <xf numFmtId="164" fontId="3" fillId="0" borderId="3" xfId="1" applyNumberFormat="1" applyFont="1" applyFill="1" applyBorder="1" applyProtection="1"/>
    <xf numFmtId="167" fontId="3" fillId="0" borderId="0" xfId="1" applyNumberFormat="1" applyFont="1" applyFill="1" applyProtection="1"/>
    <xf numFmtId="167" fontId="3" fillId="0" borderId="1" xfId="1" applyNumberFormat="1" applyFont="1" applyFill="1" applyBorder="1" applyProtection="1"/>
    <xf numFmtId="165" fontId="3" fillId="0" borderId="2" xfId="1" applyFont="1" applyFill="1" applyBorder="1" applyAlignment="1" applyProtection="1"/>
    <xf numFmtId="167" fontId="3" fillId="0" borderId="3" xfId="1" applyNumberFormat="1" applyFont="1" applyFill="1" applyBorder="1" applyProtection="1"/>
    <xf numFmtId="167" fontId="3" fillId="0" borderId="5" xfId="1" applyNumberFormat="1" applyFont="1" applyFill="1" applyBorder="1" applyProtection="1"/>
    <xf numFmtId="167" fontId="3" fillId="0" borderId="0" xfId="1" applyNumberFormat="1" applyFont="1" applyFill="1" applyBorder="1" applyProtection="1"/>
    <xf numFmtId="11" fontId="0" fillId="0" borderId="0" xfId="0" applyNumberFormat="1"/>
    <xf numFmtId="167" fontId="3" fillId="0" borderId="4" xfId="1" applyNumberFormat="1" applyFont="1" applyFill="1" applyBorder="1" applyProtection="1"/>
    <xf numFmtId="164" fontId="3" fillId="0" borderId="2" xfId="0" applyNumberFormat="1" applyFont="1" applyBorder="1"/>
    <xf numFmtId="164" fontId="3" fillId="0" borderId="3" xfId="0" applyNumberFormat="1" applyFont="1" applyBorder="1"/>
    <xf numFmtId="164" fontId="0" fillId="0" borderId="0" xfId="0" applyNumberFormat="1"/>
    <xf numFmtId="167" fontId="3" fillId="0" borderId="1" xfId="1" applyNumberFormat="1" applyFont="1" applyFill="1" applyBorder="1" applyAlignment="1" applyProtection="1">
      <protection locked="0"/>
    </xf>
    <xf numFmtId="166" fontId="3" fillId="0" borderId="3" xfId="0" applyNumberFormat="1" applyFont="1" applyBorder="1"/>
    <xf numFmtId="166" fontId="3" fillId="0" borderId="0" xfId="0" applyNumberFormat="1" applyFont="1"/>
    <xf numFmtId="164" fontId="3" fillId="0" borderId="1" xfId="0" applyNumberFormat="1" applyFont="1" applyBorder="1"/>
    <xf numFmtId="166" fontId="0" fillId="0" borderId="0" xfId="0" applyNumberFormat="1"/>
    <xf numFmtId="166" fontId="0" fillId="0" borderId="1" xfId="0" applyNumberFormat="1" applyBorder="1"/>
    <xf numFmtId="164" fontId="3" fillId="0" borderId="5" xfId="0" applyNumberFormat="1" applyFont="1" applyBorder="1"/>
    <xf numFmtId="169" fontId="4" fillId="0" borderId="3" xfId="1" applyNumberFormat="1" applyFont="1" applyFill="1" applyBorder="1" applyAlignment="1" applyProtection="1"/>
    <xf numFmtId="164" fontId="3" fillId="0" borderId="0" xfId="0" applyNumberFormat="1" applyFont="1"/>
    <xf numFmtId="167" fontId="4" fillId="0" borderId="0" xfId="1" applyNumberFormat="1" applyFont="1" applyProtection="1">
      <protection locked="0"/>
    </xf>
    <xf numFmtId="49" fontId="6" fillId="0" borderId="0" xfId="0" applyNumberFormat="1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/>
  </cellXfs>
  <cellStyles count="8">
    <cellStyle name="Comma" xfId="1" builtinId="3"/>
    <cellStyle name="Comma 15 3" xfId="4"/>
    <cellStyle name="Comma 2" xfId="2"/>
    <cellStyle name="Comma 3" xfId="6"/>
    <cellStyle name="Normal" xfId="0" builtinId="0"/>
    <cellStyle name="Normal 2" xfId="3"/>
    <cellStyle name="Normal 3" xfId="5"/>
    <cellStyle name="Percent 2" xfId="7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view="pageBreakPreview" zoomScale="90" zoomScaleNormal="90" zoomScaleSheetLayoutView="90" workbookViewId="0"/>
  </sheetViews>
  <sheetFormatPr defaultColWidth="9" defaultRowHeight="21.75" customHeight="1"/>
  <cols>
    <col min="1" max="1" width="45.85546875" style="28" customWidth="1"/>
    <col min="2" max="2" width="8.85546875" style="36" customWidth="1"/>
    <col min="3" max="3" width="1.5703125" style="36" customWidth="1"/>
    <col min="4" max="4" width="13.85546875" style="28" customWidth="1"/>
    <col min="5" max="5" width="1.5703125" style="28" customWidth="1"/>
    <col min="6" max="6" width="13.85546875" style="28" customWidth="1"/>
    <col min="7" max="7" width="1.5703125" style="28" customWidth="1"/>
    <col min="8" max="8" width="13.85546875" style="28" customWidth="1"/>
    <col min="9" max="9" width="1.5703125" style="28" customWidth="1"/>
    <col min="10" max="10" width="13.85546875" style="28" customWidth="1"/>
    <col min="11" max="16384" width="9" style="28"/>
  </cols>
  <sheetData>
    <row r="1" spans="1:10" ht="23.25">
      <c r="A1" s="27" t="s">
        <v>118</v>
      </c>
      <c r="B1" s="53"/>
      <c r="C1" s="53"/>
      <c r="D1" s="15"/>
      <c r="E1" s="15"/>
      <c r="F1" s="15"/>
      <c r="G1" s="15"/>
      <c r="H1" s="15"/>
      <c r="I1" s="15"/>
      <c r="J1" s="15"/>
    </row>
    <row r="2" spans="1:10" ht="23.25">
      <c r="A2" s="54" t="s">
        <v>124</v>
      </c>
      <c r="B2" s="42"/>
      <c r="C2" s="42"/>
      <c r="D2" s="15"/>
      <c r="E2" s="15"/>
      <c r="F2" s="15"/>
      <c r="G2" s="15"/>
      <c r="H2" s="15"/>
      <c r="I2" s="15"/>
      <c r="J2" s="15"/>
    </row>
    <row r="3" spans="1:10" ht="23.25">
      <c r="A3" s="54"/>
      <c r="B3" s="42"/>
      <c r="C3" s="42"/>
      <c r="D3" s="15"/>
      <c r="E3" s="15"/>
      <c r="F3" s="15"/>
      <c r="G3" s="15"/>
      <c r="H3" s="15"/>
      <c r="I3" s="15"/>
      <c r="J3" s="15"/>
    </row>
    <row r="4" spans="1:10">
      <c r="A4" s="55"/>
      <c r="B4" s="42"/>
      <c r="C4" s="42"/>
      <c r="D4" s="131" t="s">
        <v>0</v>
      </c>
      <c r="E4" s="131"/>
      <c r="F4" s="131"/>
      <c r="G4" s="131"/>
      <c r="H4" s="131" t="s">
        <v>1</v>
      </c>
      <c r="I4" s="131"/>
      <c r="J4" s="131"/>
    </row>
    <row r="5" spans="1:10">
      <c r="A5" s="55"/>
      <c r="B5" s="42"/>
      <c r="C5" s="42"/>
      <c r="D5" s="57" t="s">
        <v>194</v>
      </c>
      <c r="E5" s="57"/>
      <c r="F5" s="57" t="s">
        <v>2</v>
      </c>
      <c r="G5" s="36"/>
      <c r="H5" s="57" t="s">
        <v>194</v>
      </c>
      <c r="I5" s="57"/>
      <c r="J5" s="57" t="s">
        <v>2</v>
      </c>
    </row>
    <row r="6" spans="1:10" ht="23.25">
      <c r="A6" s="54" t="s">
        <v>3</v>
      </c>
      <c r="B6" s="42" t="s">
        <v>4</v>
      </c>
      <c r="C6" s="42"/>
      <c r="D6" s="16">
        <v>2569</v>
      </c>
      <c r="E6" s="43"/>
      <c r="F6" s="16">
        <v>2568</v>
      </c>
      <c r="G6" s="43"/>
      <c r="H6" s="16">
        <v>2569</v>
      </c>
      <c r="I6" s="43"/>
      <c r="J6" s="16">
        <v>2568</v>
      </c>
    </row>
    <row r="7" spans="1:10" ht="23.25">
      <c r="A7" s="54"/>
      <c r="B7" s="42"/>
      <c r="C7" s="42"/>
      <c r="D7" s="16" t="s">
        <v>5</v>
      </c>
      <c r="E7" s="43"/>
      <c r="F7" s="16"/>
      <c r="G7" s="43"/>
      <c r="H7" s="16" t="s">
        <v>5</v>
      </c>
      <c r="I7" s="43"/>
      <c r="J7" s="16"/>
    </row>
    <row r="8" spans="1:10">
      <c r="A8" s="58"/>
      <c r="B8" s="42"/>
      <c r="C8" s="42"/>
      <c r="D8" s="133" t="s">
        <v>6</v>
      </c>
      <c r="E8" s="134"/>
      <c r="F8" s="134"/>
      <c r="G8" s="134"/>
      <c r="H8" s="134"/>
      <c r="I8" s="134"/>
      <c r="J8" s="134"/>
    </row>
    <row r="9" spans="1:10">
      <c r="A9" s="59" t="s">
        <v>7</v>
      </c>
      <c r="B9" s="42"/>
      <c r="C9" s="42"/>
      <c r="D9" s="17"/>
      <c r="E9" s="17"/>
      <c r="F9" s="17"/>
      <c r="G9" s="17"/>
      <c r="H9" s="17"/>
      <c r="I9" s="17"/>
      <c r="J9" s="17"/>
    </row>
    <row r="10" spans="1:10">
      <c r="A10" s="60" t="s">
        <v>8</v>
      </c>
      <c r="B10" s="32"/>
      <c r="C10" s="32"/>
      <c r="D10" s="18">
        <v>529307</v>
      </c>
      <c r="E10" s="18"/>
      <c r="F10" s="1">
        <v>583579</v>
      </c>
      <c r="G10" s="18"/>
      <c r="H10" s="1">
        <v>16858</v>
      </c>
      <c r="I10" s="18"/>
      <c r="J10" s="1">
        <v>58868</v>
      </c>
    </row>
    <row r="11" spans="1:10">
      <c r="A11" s="60" t="s">
        <v>9</v>
      </c>
      <c r="B11" s="32" t="s">
        <v>148</v>
      </c>
      <c r="C11" s="32"/>
      <c r="D11" s="18">
        <v>354848</v>
      </c>
      <c r="E11" s="18"/>
      <c r="F11" s="1">
        <v>386041</v>
      </c>
      <c r="G11" s="18"/>
      <c r="H11" s="1">
        <v>296875</v>
      </c>
      <c r="I11" s="18"/>
      <c r="J11" s="1">
        <v>314094</v>
      </c>
    </row>
    <row r="12" spans="1:10">
      <c r="A12" s="61" t="s">
        <v>10</v>
      </c>
      <c r="B12" s="32">
        <v>2</v>
      </c>
      <c r="C12" s="32"/>
      <c r="D12" s="18">
        <v>105541</v>
      </c>
      <c r="E12" s="18"/>
      <c r="F12" s="1">
        <v>80042</v>
      </c>
      <c r="G12" s="18"/>
      <c r="H12" s="1">
        <v>81381</v>
      </c>
      <c r="I12" s="18"/>
      <c r="J12" s="1">
        <v>32712</v>
      </c>
    </row>
    <row r="13" spans="1:10">
      <c r="A13" s="60" t="s">
        <v>11</v>
      </c>
      <c r="B13" s="32"/>
      <c r="C13" s="32"/>
      <c r="D13" s="18">
        <v>574657</v>
      </c>
      <c r="E13" s="18"/>
      <c r="F13" s="2">
        <v>570933</v>
      </c>
      <c r="G13" s="18"/>
      <c r="H13" s="1">
        <v>324778</v>
      </c>
      <c r="I13" s="18"/>
      <c r="J13" s="2">
        <v>315720</v>
      </c>
    </row>
    <row r="14" spans="1:10">
      <c r="A14" s="60" t="s">
        <v>12</v>
      </c>
      <c r="B14" s="32"/>
      <c r="C14" s="32"/>
      <c r="D14" s="18"/>
      <c r="E14" s="18"/>
      <c r="F14" s="1"/>
      <c r="G14" s="18"/>
      <c r="H14" s="1"/>
      <c r="I14" s="18"/>
      <c r="J14" s="1"/>
    </row>
    <row r="15" spans="1:10">
      <c r="A15" s="60" t="s">
        <v>13</v>
      </c>
      <c r="B15" s="32">
        <v>4</v>
      </c>
      <c r="C15" s="32"/>
      <c r="D15" s="18">
        <v>393872</v>
      </c>
      <c r="E15" s="18"/>
      <c r="F15" s="1">
        <v>488054</v>
      </c>
      <c r="G15" s="18"/>
      <c r="H15" s="1">
        <v>3025</v>
      </c>
      <c r="I15" s="18"/>
      <c r="J15" s="1">
        <v>30132</v>
      </c>
    </row>
    <row r="16" spans="1:10">
      <c r="A16" s="60" t="s">
        <v>14</v>
      </c>
      <c r="B16" s="32"/>
      <c r="C16" s="32"/>
      <c r="D16" s="18">
        <v>27490</v>
      </c>
      <c r="E16" s="18"/>
      <c r="F16" s="1">
        <v>21990</v>
      </c>
      <c r="G16" s="18"/>
      <c r="H16" s="1">
        <v>6345</v>
      </c>
      <c r="I16" s="18"/>
      <c r="J16" s="1">
        <v>7733</v>
      </c>
    </row>
    <row r="17" spans="1:10">
      <c r="A17" s="58" t="s">
        <v>15</v>
      </c>
      <c r="B17" s="38"/>
      <c r="C17" s="38"/>
      <c r="D17" s="47">
        <f>SUM(D10:D16)</f>
        <v>1985715</v>
      </c>
      <c r="E17" s="62"/>
      <c r="F17" s="104">
        <f>SUM(F10:F16)</f>
        <v>2130639</v>
      </c>
      <c r="G17" s="62"/>
      <c r="H17" s="47">
        <f>SUM(H10:H16)</f>
        <v>729262</v>
      </c>
      <c r="I17" s="62"/>
      <c r="J17" s="104">
        <f>SUM(J10:J16)</f>
        <v>759259</v>
      </c>
    </row>
    <row r="18" spans="1:10">
      <c r="A18" s="60"/>
      <c r="B18" s="42"/>
      <c r="C18" s="42"/>
      <c r="D18" s="18"/>
      <c r="E18" s="18"/>
      <c r="F18" s="18"/>
      <c r="G18" s="18"/>
      <c r="H18" s="18"/>
      <c r="I18" s="18"/>
      <c r="J18" s="18"/>
    </row>
    <row r="19" spans="1:10">
      <c r="A19" s="59" t="s">
        <v>16</v>
      </c>
      <c r="B19" s="42"/>
      <c r="C19" s="42"/>
      <c r="D19" s="18"/>
      <c r="E19" s="18"/>
      <c r="F19" s="18"/>
      <c r="G19" s="18"/>
      <c r="H19" s="18"/>
      <c r="I19" s="18"/>
      <c r="J19" s="18"/>
    </row>
    <row r="20" spans="1:10">
      <c r="A20" s="61" t="s">
        <v>17</v>
      </c>
      <c r="B20" s="32"/>
      <c r="C20" s="42"/>
      <c r="D20" s="18">
        <v>44656</v>
      </c>
      <c r="E20" s="18"/>
      <c r="F20" s="18">
        <v>45577</v>
      </c>
      <c r="G20" s="18"/>
      <c r="H20" s="18">
        <v>27600</v>
      </c>
      <c r="I20" s="18"/>
      <c r="J20" s="18">
        <v>27600</v>
      </c>
    </row>
    <row r="21" spans="1:10">
      <c r="A21" s="61" t="s">
        <v>18</v>
      </c>
      <c r="B21" s="32">
        <v>5</v>
      </c>
      <c r="C21" s="32"/>
      <c r="D21" s="34">
        <v>0</v>
      </c>
      <c r="E21" s="18"/>
      <c r="F21" s="3">
        <v>0</v>
      </c>
      <c r="G21" s="18"/>
      <c r="H21" s="18">
        <v>4242030</v>
      </c>
      <c r="I21" s="18"/>
      <c r="J21" s="18">
        <v>4237280</v>
      </c>
    </row>
    <row r="22" spans="1:10">
      <c r="A22" s="61" t="s">
        <v>19</v>
      </c>
      <c r="B22" s="32"/>
      <c r="C22" s="32"/>
      <c r="D22" s="18">
        <v>1000</v>
      </c>
      <c r="E22" s="18"/>
      <c r="F22" s="18">
        <v>1000</v>
      </c>
      <c r="G22" s="18"/>
      <c r="H22" s="18">
        <v>1000</v>
      </c>
      <c r="I22" s="18"/>
      <c r="J22" s="18">
        <v>1000</v>
      </c>
    </row>
    <row r="23" spans="1:10">
      <c r="A23" s="61" t="s">
        <v>20</v>
      </c>
      <c r="B23" s="42">
        <v>4</v>
      </c>
      <c r="C23" s="32"/>
      <c r="D23" s="18">
        <v>549208</v>
      </c>
      <c r="E23" s="18"/>
      <c r="F23" s="18">
        <v>461036</v>
      </c>
      <c r="G23" s="18"/>
      <c r="H23" s="34">
        <v>0</v>
      </c>
      <c r="I23" s="18"/>
      <c r="J23" s="18">
        <v>3036</v>
      </c>
    </row>
    <row r="24" spans="1:10">
      <c r="A24" s="61" t="s">
        <v>21</v>
      </c>
      <c r="B24" s="42"/>
      <c r="C24" s="42"/>
      <c r="D24" s="4">
        <v>0</v>
      </c>
      <c r="E24" s="18"/>
      <c r="F24" s="3">
        <v>0</v>
      </c>
      <c r="G24" s="18"/>
      <c r="H24" s="34">
        <v>20383</v>
      </c>
      <c r="I24" s="18"/>
      <c r="J24" s="18">
        <v>21654</v>
      </c>
    </row>
    <row r="25" spans="1:10">
      <c r="A25" s="60" t="s">
        <v>22</v>
      </c>
      <c r="B25" s="32"/>
      <c r="C25" s="32"/>
      <c r="D25" s="33">
        <v>1377911</v>
      </c>
      <c r="E25" s="18"/>
      <c r="F25" s="18">
        <v>1416544</v>
      </c>
      <c r="G25" s="18"/>
      <c r="H25" s="34">
        <v>647698</v>
      </c>
      <c r="I25" s="18"/>
      <c r="J25" s="18">
        <v>664188</v>
      </c>
    </row>
    <row r="26" spans="1:10">
      <c r="A26" s="61" t="s">
        <v>23</v>
      </c>
      <c r="B26" s="32"/>
      <c r="C26" s="32"/>
      <c r="D26" s="33">
        <v>116199</v>
      </c>
      <c r="E26" s="18"/>
      <c r="F26" s="18">
        <v>112343</v>
      </c>
      <c r="G26" s="18"/>
      <c r="H26" s="34">
        <v>6499</v>
      </c>
      <c r="I26" s="18"/>
      <c r="J26" s="18">
        <v>7699</v>
      </c>
    </row>
    <row r="27" spans="1:10">
      <c r="A27" s="61" t="s">
        <v>24</v>
      </c>
      <c r="B27" s="32"/>
      <c r="C27" s="32"/>
      <c r="D27" s="18">
        <v>199687</v>
      </c>
      <c r="E27" s="18"/>
      <c r="F27" s="18">
        <v>199687</v>
      </c>
      <c r="G27" s="18"/>
      <c r="H27" s="18">
        <v>182411</v>
      </c>
      <c r="I27" s="18"/>
      <c r="J27" s="18">
        <v>182411</v>
      </c>
    </row>
    <row r="28" spans="1:10">
      <c r="A28" s="61" t="s">
        <v>25</v>
      </c>
      <c r="B28" s="32"/>
      <c r="C28" s="32"/>
      <c r="D28" s="18"/>
      <c r="E28" s="18"/>
      <c r="F28" s="18"/>
      <c r="G28" s="18"/>
      <c r="H28" s="34"/>
      <c r="I28" s="18"/>
      <c r="J28" s="18"/>
    </row>
    <row r="29" spans="1:10">
      <c r="A29" s="61" t="s">
        <v>26</v>
      </c>
      <c r="B29" s="32"/>
      <c r="C29" s="32"/>
      <c r="D29" s="18">
        <v>394440</v>
      </c>
      <c r="E29" s="18"/>
      <c r="F29" s="18">
        <v>464459</v>
      </c>
      <c r="G29" s="18"/>
      <c r="H29" s="5">
        <v>0</v>
      </c>
      <c r="I29" s="18"/>
      <c r="J29" s="5">
        <v>0</v>
      </c>
    </row>
    <row r="30" spans="1:10">
      <c r="A30" s="61" t="s">
        <v>27</v>
      </c>
      <c r="B30" s="32"/>
      <c r="C30" s="32"/>
      <c r="D30" s="18">
        <v>189779</v>
      </c>
      <c r="E30" s="18"/>
      <c r="F30" s="18">
        <v>189779</v>
      </c>
      <c r="G30" s="18"/>
      <c r="H30" s="5">
        <v>0</v>
      </c>
      <c r="I30" s="18"/>
      <c r="J30" s="5">
        <v>0</v>
      </c>
    </row>
    <row r="31" spans="1:10">
      <c r="A31" s="63" t="s">
        <v>28</v>
      </c>
      <c r="B31" s="32"/>
      <c r="C31" s="32"/>
      <c r="D31" s="18">
        <v>242594</v>
      </c>
      <c r="E31" s="18"/>
      <c r="F31" s="18">
        <v>229866</v>
      </c>
      <c r="G31" s="18"/>
      <c r="H31" s="34">
        <v>242388</v>
      </c>
      <c r="I31" s="18"/>
      <c r="J31" s="18">
        <v>229536</v>
      </c>
    </row>
    <row r="32" spans="1:10">
      <c r="A32" s="61" t="s">
        <v>29</v>
      </c>
      <c r="B32" s="41"/>
      <c r="C32" s="32"/>
      <c r="D32" s="18">
        <v>366307</v>
      </c>
      <c r="E32" s="18"/>
      <c r="F32" s="18">
        <v>378285</v>
      </c>
      <c r="G32" s="18"/>
      <c r="H32" s="34">
        <v>5732</v>
      </c>
      <c r="I32" s="18"/>
      <c r="J32" s="18">
        <v>6173</v>
      </c>
    </row>
    <row r="33" spans="1:10">
      <c r="A33" s="61" t="s">
        <v>30</v>
      </c>
      <c r="B33" s="32"/>
      <c r="C33" s="32"/>
      <c r="D33" s="18">
        <v>26698</v>
      </c>
      <c r="E33" s="18"/>
      <c r="F33" s="40">
        <v>18317</v>
      </c>
      <c r="G33" s="18"/>
      <c r="H33" s="34">
        <v>37250</v>
      </c>
      <c r="I33" s="18"/>
      <c r="J33" s="18">
        <v>35101</v>
      </c>
    </row>
    <row r="34" spans="1:10">
      <c r="A34" s="61" t="s">
        <v>31</v>
      </c>
      <c r="B34" s="32"/>
      <c r="C34" s="32"/>
      <c r="D34" s="18">
        <v>49026</v>
      </c>
      <c r="E34" s="18"/>
      <c r="F34" s="18">
        <v>52269</v>
      </c>
      <c r="G34" s="18"/>
      <c r="H34" s="34">
        <v>1103</v>
      </c>
      <c r="I34" s="18"/>
      <c r="J34" s="18">
        <v>1053</v>
      </c>
    </row>
    <row r="35" spans="1:10">
      <c r="A35" s="61" t="s">
        <v>32</v>
      </c>
      <c r="B35" s="32"/>
      <c r="C35" s="32"/>
      <c r="D35" s="18">
        <v>155344</v>
      </c>
      <c r="E35" s="18"/>
      <c r="F35" s="18">
        <v>145093</v>
      </c>
      <c r="G35" s="18"/>
      <c r="H35" s="34">
        <v>31833</v>
      </c>
      <c r="I35" s="18"/>
      <c r="J35" s="18">
        <v>30505</v>
      </c>
    </row>
    <row r="36" spans="1:10">
      <c r="A36" s="58" t="s">
        <v>33</v>
      </c>
      <c r="B36" s="38"/>
      <c r="C36" s="38"/>
      <c r="D36" s="47">
        <f>SUM(D20:D35)</f>
        <v>3712849</v>
      </c>
      <c r="E36" s="70"/>
      <c r="F36" s="117">
        <f>SUM(F20:F35)</f>
        <v>3714255</v>
      </c>
      <c r="G36" s="62"/>
      <c r="H36" s="47">
        <f>SUM(H20:H35)</f>
        <v>5445927</v>
      </c>
      <c r="I36" s="62"/>
      <c r="J36" s="117">
        <f>SUM(J20:J35)</f>
        <v>5447236</v>
      </c>
    </row>
    <row r="37" spans="1:10">
      <c r="A37" s="60"/>
      <c r="B37" s="42"/>
      <c r="C37" s="42"/>
      <c r="D37" s="77"/>
      <c r="E37" s="77"/>
      <c r="F37" s="18"/>
      <c r="G37" s="18"/>
      <c r="H37" s="77"/>
      <c r="I37" s="18"/>
      <c r="J37" s="18"/>
    </row>
    <row r="38" spans="1:10" ht="22.5" thickBot="1">
      <c r="A38" s="58" t="s">
        <v>34</v>
      </c>
      <c r="B38" s="38"/>
      <c r="C38" s="38"/>
      <c r="D38" s="112">
        <f>SUM(D17+D36)</f>
        <v>5698564</v>
      </c>
      <c r="E38" s="70"/>
      <c r="F38" s="118">
        <f>SUM(F17+F36)</f>
        <v>5844894</v>
      </c>
      <c r="G38" s="62"/>
      <c r="H38" s="112">
        <f>SUM(H17+H36)</f>
        <v>6175189</v>
      </c>
      <c r="I38" s="62"/>
      <c r="J38" s="118">
        <f>SUM(J17+J36)</f>
        <v>6206495</v>
      </c>
    </row>
    <row r="39" spans="1:10" ht="22.5" thickTop="1">
      <c r="A39" s="58"/>
      <c r="B39" s="38"/>
      <c r="C39" s="38"/>
      <c r="D39" s="30"/>
      <c r="E39" s="30"/>
      <c r="F39" s="30"/>
      <c r="G39" s="30"/>
      <c r="H39" s="30"/>
      <c r="I39" s="30"/>
      <c r="J39" s="30"/>
    </row>
    <row r="40" spans="1:10" ht="23.25">
      <c r="A40" s="132" t="s">
        <v>118</v>
      </c>
      <c r="B40" s="132"/>
      <c r="C40" s="132"/>
      <c r="D40" s="132"/>
      <c r="E40" s="15"/>
      <c r="F40" s="15"/>
      <c r="G40" s="15"/>
      <c r="H40" s="15"/>
      <c r="I40" s="15"/>
      <c r="J40" s="15"/>
    </row>
    <row r="41" spans="1:10" ht="23.25">
      <c r="A41" s="54" t="s">
        <v>124</v>
      </c>
      <c r="B41" s="42"/>
      <c r="C41" s="42"/>
      <c r="D41" s="15"/>
      <c r="E41" s="15"/>
      <c r="F41" s="15"/>
      <c r="G41" s="15"/>
      <c r="H41" s="15"/>
      <c r="I41" s="15"/>
      <c r="J41" s="15"/>
    </row>
    <row r="42" spans="1:10">
      <c r="A42" s="58"/>
      <c r="B42" s="42"/>
      <c r="C42" s="42"/>
      <c r="D42" s="15"/>
      <c r="E42" s="15"/>
      <c r="F42" s="15"/>
      <c r="G42" s="15"/>
      <c r="H42" s="15"/>
      <c r="I42" s="15"/>
      <c r="J42" s="15"/>
    </row>
    <row r="43" spans="1:10">
      <c r="A43" s="55"/>
      <c r="B43" s="42"/>
      <c r="C43" s="42"/>
      <c r="D43" s="131" t="s">
        <v>0</v>
      </c>
      <c r="E43" s="131"/>
      <c r="F43" s="131"/>
      <c r="G43" s="131"/>
      <c r="H43" s="131" t="s">
        <v>1</v>
      </c>
      <c r="I43" s="131"/>
      <c r="J43" s="131"/>
    </row>
    <row r="44" spans="1:10">
      <c r="A44" s="55"/>
      <c r="B44" s="42"/>
      <c r="C44" s="42"/>
      <c r="D44" s="57" t="s">
        <v>194</v>
      </c>
      <c r="E44" s="57"/>
      <c r="F44" s="57" t="s">
        <v>2</v>
      </c>
      <c r="G44" s="36"/>
      <c r="H44" s="57" t="s">
        <v>194</v>
      </c>
      <c r="I44" s="57"/>
      <c r="J44" s="57" t="s">
        <v>2</v>
      </c>
    </row>
    <row r="45" spans="1:10" ht="23.25">
      <c r="A45" s="54" t="s">
        <v>35</v>
      </c>
      <c r="B45" s="42" t="s">
        <v>4</v>
      </c>
      <c r="C45" s="42"/>
      <c r="D45" s="16">
        <v>2569</v>
      </c>
      <c r="E45" s="43"/>
      <c r="F45" s="16">
        <v>2568</v>
      </c>
      <c r="G45" s="43"/>
      <c r="H45" s="16">
        <v>2569</v>
      </c>
      <c r="I45" s="43"/>
      <c r="J45" s="16">
        <v>2568</v>
      </c>
    </row>
    <row r="46" spans="1:10" ht="23.25">
      <c r="A46" s="54"/>
      <c r="B46" s="42"/>
      <c r="C46" s="42"/>
      <c r="D46" s="16" t="s">
        <v>5</v>
      </c>
      <c r="E46" s="43"/>
      <c r="F46" s="16"/>
      <c r="G46" s="43"/>
      <c r="H46" s="16" t="s">
        <v>5</v>
      </c>
      <c r="I46" s="43"/>
      <c r="J46" s="16"/>
    </row>
    <row r="47" spans="1:10">
      <c r="A47" s="58"/>
      <c r="B47" s="42"/>
      <c r="C47" s="42"/>
      <c r="D47" s="133" t="s">
        <v>6</v>
      </c>
      <c r="E47" s="134"/>
      <c r="F47" s="134"/>
      <c r="G47" s="134"/>
      <c r="H47" s="134"/>
      <c r="I47" s="134"/>
      <c r="J47" s="134"/>
    </row>
    <row r="48" spans="1:10" ht="24" customHeight="1">
      <c r="A48" s="64" t="s">
        <v>36</v>
      </c>
      <c r="B48" s="37"/>
      <c r="C48" s="37"/>
      <c r="D48" s="20"/>
      <c r="E48" s="20"/>
      <c r="F48" s="15"/>
      <c r="G48" s="20"/>
      <c r="H48" s="20"/>
      <c r="I48" s="20"/>
      <c r="J48" s="20"/>
    </row>
    <row r="49" spans="1:10" ht="22.15" customHeight="1">
      <c r="A49" s="65" t="s">
        <v>37</v>
      </c>
      <c r="B49" s="41">
        <v>2</v>
      </c>
      <c r="C49" s="41"/>
      <c r="D49" s="18">
        <v>286755</v>
      </c>
      <c r="E49" s="18"/>
      <c r="F49" s="18">
        <v>343304</v>
      </c>
      <c r="G49" s="18"/>
      <c r="H49" s="8">
        <v>52869</v>
      </c>
      <c r="I49" s="18"/>
      <c r="J49" s="18">
        <v>89536</v>
      </c>
    </row>
    <row r="50" spans="1:10" ht="22.15" customHeight="1">
      <c r="A50" s="65" t="s">
        <v>38</v>
      </c>
      <c r="B50" s="41">
        <v>2</v>
      </c>
      <c r="C50" s="41"/>
      <c r="D50" s="18">
        <v>189472</v>
      </c>
      <c r="E50" s="18"/>
      <c r="F50" s="18">
        <v>229277</v>
      </c>
      <c r="G50" s="18"/>
      <c r="H50" s="34">
        <v>103214</v>
      </c>
      <c r="I50" s="18"/>
      <c r="J50" s="18">
        <v>117291</v>
      </c>
    </row>
    <row r="51" spans="1:10">
      <c r="A51" s="65" t="s">
        <v>39</v>
      </c>
      <c r="B51" s="41">
        <v>2</v>
      </c>
      <c r="C51" s="41"/>
      <c r="D51" s="18">
        <v>230608</v>
      </c>
      <c r="E51" s="18"/>
      <c r="F51" s="18">
        <v>241703</v>
      </c>
      <c r="G51" s="18"/>
      <c r="H51" s="34">
        <v>155843</v>
      </c>
      <c r="I51" s="18"/>
      <c r="J51" s="18">
        <v>149838</v>
      </c>
    </row>
    <row r="52" spans="1:10" ht="22.15" customHeight="1">
      <c r="A52" s="65" t="s">
        <v>40</v>
      </c>
      <c r="B52" s="41"/>
      <c r="C52" s="41"/>
      <c r="D52" s="18"/>
      <c r="E52" s="18"/>
      <c r="F52" s="18"/>
      <c r="G52" s="18"/>
      <c r="H52" s="34"/>
      <c r="I52" s="18"/>
      <c r="J52" s="18"/>
    </row>
    <row r="53" spans="1:10">
      <c r="A53" s="65" t="s">
        <v>41</v>
      </c>
      <c r="B53" s="41">
        <v>2</v>
      </c>
      <c r="C53" s="41"/>
      <c r="D53" s="18">
        <v>63421</v>
      </c>
      <c r="E53" s="18"/>
      <c r="F53" s="18">
        <v>65667</v>
      </c>
      <c r="G53" s="18"/>
      <c r="H53" s="34">
        <v>4690</v>
      </c>
      <c r="I53" s="18"/>
      <c r="J53" s="18">
        <v>5271</v>
      </c>
    </row>
    <row r="54" spans="1:10">
      <c r="A54" s="65" t="s">
        <v>119</v>
      </c>
      <c r="B54" s="37" t="s">
        <v>143</v>
      </c>
      <c r="C54" s="41"/>
      <c r="D54" s="34">
        <v>76</v>
      </c>
      <c r="E54" s="18"/>
      <c r="F54" s="18">
        <v>579</v>
      </c>
      <c r="G54" s="18"/>
      <c r="H54" s="4">
        <v>0</v>
      </c>
      <c r="I54" s="18"/>
      <c r="J54" s="4">
        <v>0</v>
      </c>
    </row>
    <row r="55" spans="1:10">
      <c r="A55" s="66" t="s">
        <v>42</v>
      </c>
      <c r="B55" s="37"/>
      <c r="C55" s="41"/>
      <c r="D55" s="18">
        <v>25615</v>
      </c>
      <c r="E55" s="18"/>
      <c r="F55" s="18">
        <v>36383</v>
      </c>
      <c r="G55" s="18"/>
      <c r="H55" s="34">
        <v>7251</v>
      </c>
      <c r="I55" s="18"/>
      <c r="J55" s="21">
        <v>10750</v>
      </c>
    </row>
    <row r="56" spans="1:10">
      <c r="A56" s="58" t="s">
        <v>43</v>
      </c>
      <c r="B56" s="38"/>
      <c r="C56" s="38"/>
      <c r="D56" s="47">
        <f>SUM(D49:D55)</f>
        <v>795947</v>
      </c>
      <c r="E56" s="62"/>
      <c r="F56" s="51">
        <f>SUM(F49:F55)</f>
        <v>916913</v>
      </c>
      <c r="G56" s="62"/>
      <c r="H56" s="47">
        <f>SUM(H49:H55)</f>
        <v>323867</v>
      </c>
      <c r="I56" s="62"/>
      <c r="J56" s="51">
        <f>SUM(J49:J55)</f>
        <v>372686</v>
      </c>
    </row>
    <row r="57" spans="1:10">
      <c r="A57" s="67"/>
      <c r="B57" s="37"/>
      <c r="C57" s="37"/>
      <c r="D57" s="22"/>
      <c r="E57" s="22"/>
      <c r="F57" s="22"/>
      <c r="G57" s="22"/>
      <c r="H57" s="22"/>
      <c r="I57" s="22"/>
      <c r="J57" s="22"/>
    </row>
    <row r="58" spans="1:10" ht="25.9" customHeight="1">
      <c r="A58" s="64" t="s">
        <v>44</v>
      </c>
      <c r="B58" s="37"/>
      <c r="C58" s="37"/>
      <c r="D58" s="23"/>
      <c r="E58" s="23"/>
      <c r="F58" s="23"/>
      <c r="G58" s="23"/>
      <c r="H58" s="23"/>
      <c r="I58" s="23"/>
      <c r="J58" s="23"/>
    </row>
    <row r="59" spans="1:10" ht="22.15" customHeight="1">
      <c r="A59" s="65" t="s">
        <v>45</v>
      </c>
      <c r="B59" s="41">
        <v>2</v>
      </c>
      <c r="C59" s="41"/>
      <c r="D59" s="8">
        <v>55953</v>
      </c>
      <c r="E59" s="18"/>
      <c r="F59" s="18">
        <v>49377</v>
      </c>
      <c r="G59" s="18"/>
      <c r="H59" s="34">
        <v>2385</v>
      </c>
      <c r="I59" s="18"/>
      <c r="J59" s="18">
        <v>2896</v>
      </c>
    </row>
    <row r="60" spans="1:10" ht="22.15" customHeight="1">
      <c r="A60" s="65" t="s">
        <v>137</v>
      </c>
      <c r="B60" s="41"/>
      <c r="C60" s="41"/>
      <c r="D60" s="8">
        <v>40359</v>
      </c>
      <c r="E60" s="18"/>
      <c r="F60" s="18">
        <v>40437</v>
      </c>
      <c r="G60" s="11"/>
      <c r="H60" s="4">
        <v>0</v>
      </c>
      <c r="I60" s="11"/>
      <c r="J60" s="4">
        <v>0</v>
      </c>
    </row>
    <row r="61" spans="1:10" ht="22.15" customHeight="1">
      <c r="A61" s="65" t="s">
        <v>46</v>
      </c>
      <c r="B61" s="41"/>
      <c r="C61" s="41"/>
      <c r="D61" s="34"/>
      <c r="E61" s="18"/>
      <c r="F61" s="18"/>
      <c r="G61" s="18"/>
      <c r="H61" s="34"/>
      <c r="I61" s="18"/>
      <c r="J61" s="18"/>
    </row>
    <row r="62" spans="1:10">
      <c r="A62" s="65" t="s">
        <v>47</v>
      </c>
      <c r="B62" s="65"/>
      <c r="C62" s="41"/>
      <c r="D62" s="18">
        <v>288254</v>
      </c>
      <c r="E62" s="18"/>
      <c r="F62" s="18">
        <v>262143</v>
      </c>
      <c r="G62" s="18"/>
      <c r="H62" s="34">
        <v>99758</v>
      </c>
      <c r="I62" s="18"/>
      <c r="J62" s="18">
        <v>91288</v>
      </c>
    </row>
    <row r="63" spans="1:10" ht="22.5" customHeight="1">
      <c r="A63" s="61" t="s">
        <v>48</v>
      </c>
      <c r="B63" s="68"/>
      <c r="C63" s="41"/>
      <c r="D63" s="18">
        <v>7474</v>
      </c>
      <c r="E63" s="18"/>
      <c r="F63" s="18">
        <v>8097</v>
      </c>
      <c r="G63" s="18"/>
      <c r="H63" s="4">
        <v>0</v>
      </c>
      <c r="I63" s="18"/>
      <c r="J63" s="4">
        <v>0</v>
      </c>
    </row>
    <row r="64" spans="1:10">
      <c r="A64" s="65" t="s">
        <v>49</v>
      </c>
      <c r="D64" s="18">
        <v>6633</v>
      </c>
      <c r="F64" s="18">
        <v>6723</v>
      </c>
      <c r="H64" s="18">
        <v>776</v>
      </c>
      <c r="J64" s="18">
        <v>776</v>
      </c>
    </row>
    <row r="65" spans="1:10">
      <c r="A65" s="58" t="s">
        <v>50</v>
      </c>
      <c r="B65" s="38"/>
      <c r="C65" s="38"/>
      <c r="D65" s="47">
        <f>SUM(D59:D64)</f>
        <v>398673</v>
      </c>
      <c r="E65" s="62"/>
      <c r="F65" s="117">
        <f>SUM(F59:F64)</f>
        <v>366777</v>
      </c>
      <c r="G65" s="62"/>
      <c r="H65" s="47">
        <f>SUM(H59:H64)</f>
        <v>102919</v>
      </c>
      <c r="I65" s="62"/>
      <c r="J65" s="117">
        <f>SUM(J59:J64)</f>
        <v>94960</v>
      </c>
    </row>
    <row r="66" spans="1:10">
      <c r="A66" s="67" t="s">
        <v>51</v>
      </c>
      <c r="B66" s="69"/>
      <c r="C66" s="69"/>
      <c r="D66" s="110">
        <f>SUM(D56,D65)</f>
        <v>1194620</v>
      </c>
      <c r="E66" s="62"/>
      <c r="F66" s="123">
        <f>SUM(F56,F65)</f>
        <v>1283690</v>
      </c>
      <c r="G66" s="62"/>
      <c r="H66" s="110">
        <f>SUM(H56,H65)</f>
        <v>426786</v>
      </c>
      <c r="I66" s="62"/>
      <c r="J66" s="123">
        <f>SUM(J56,J65)</f>
        <v>467646</v>
      </c>
    </row>
    <row r="67" spans="1:10">
      <c r="A67" s="67"/>
      <c r="B67" s="69"/>
      <c r="C67" s="69"/>
      <c r="D67" s="70"/>
      <c r="E67" s="30"/>
      <c r="F67" s="30"/>
      <c r="G67" s="30"/>
      <c r="H67" s="30"/>
      <c r="I67" s="30"/>
      <c r="J67" s="30"/>
    </row>
    <row r="68" spans="1:10" ht="23.25">
      <c r="A68" s="132" t="s">
        <v>118</v>
      </c>
      <c r="B68" s="132"/>
      <c r="C68" s="132"/>
      <c r="D68" s="132"/>
      <c r="E68" s="24"/>
      <c r="F68" s="24"/>
      <c r="G68" s="24"/>
      <c r="H68" s="24"/>
      <c r="I68" s="24"/>
      <c r="J68" s="24"/>
    </row>
    <row r="69" spans="1:10" ht="23.25">
      <c r="A69" s="54" t="s">
        <v>124</v>
      </c>
      <c r="B69" s="53"/>
      <c r="C69" s="53"/>
      <c r="D69" s="24"/>
      <c r="E69" s="24"/>
      <c r="F69" s="24"/>
      <c r="G69" s="24"/>
      <c r="H69" s="24"/>
      <c r="I69" s="24"/>
      <c r="J69" s="24"/>
    </row>
    <row r="70" spans="1:10" ht="23.25">
      <c r="A70" s="54"/>
      <c r="B70" s="53"/>
      <c r="C70" s="53"/>
      <c r="D70" s="24"/>
      <c r="E70" s="24"/>
      <c r="F70" s="24"/>
      <c r="G70" s="24"/>
      <c r="H70" s="24"/>
      <c r="I70" s="24"/>
      <c r="J70" s="24"/>
    </row>
    <row r="71" spans="1:10">
      <c r="A71" s="55"/>
      <c r="B71" s="42"/>
      <c r="C71" s="42"/>
      <c r="D71" s="131" t="s">
        <v>0</v>
      </c>
      <c r="E71" s="131"/>
      <c r="F71" s="131"/>
      <c r="G71" s="131"/>
      <c r="H71" s="131" t="s">
        <v>1</v>
      </c>
      <c r="I71" s="131"/>
      <c r="J71" s="131"/>
    </row>
    <row r="72" spans="1:10">
      <c r="A72" s="55"/>
      <c r="B72" s="42"/>
      <c r="C72" s="42"/>
      <c r="D72" s="57" t="s">
        <v>194</v>
      </c>
      <c r="E72" s="57"/>
      <c r="F72" s="57" t="s">
        <v>2</v>
      </c>
      <c r="G72" s="36"/>
      <c r="H72" s="57" t="s">
        <v>194</v>
      </c>
      <c r="I72" s="57"/>
      <c r="J72" s="57" t="s">
        <v>2</v>
      </c>
    </row>
    <row r="73" spans="1:10" ht="23.25">
      <c r="A73" s="54" t="s">
        <v>35</v>
      </c>
      <c r="B73" s="32"/>
      <c r="C73" s="32"/>
      <c r="D73" s="16">
        <v>2569</v>
      </c>
      <c r="E73" s="43"/>
      <c r="F73" s="16">
        <v>2568</v>
      </c>
      <c r="G73" s="43"/>
      <c r="H73" s="16">
        <v>2569</v>
      </c>
      <c r="I73" s="43"/>
      <c r="J73" s="16">
        <v>2568</v>
      </c>
    </row>
    <row r="74" spans="1:10" ht="23.25">
      <c r="A74" s="54"/>
      <c r="B74" s="32"/>
      <c r="C74" s="32"/>
      <c r="D74" s="16" t="s">
        <v>5</v>
      </c>
      <c r="E74" s="43"/>
      <c r="F74" s="16"/>
      <c r="G74" s="43"/>
      <c r="H74" s="16" t="s">
        <v>5</v>
      </c>
      <c r="I74" s="43"/>
      <c r="J74" s="16"/>
    </row>
    <row r="75" spans="1:10">
      <c r="A75" s="58"/>
      <c r="B75" s="42"/>
      <c r="C75" s="42"/>
      <c r="D75" s="133" t="s">
        <v>6</v>
      </c>
      <c r="E75" s="134"/>
      <c r="F75" s="134"/>
      <c r="G75" s="134"/>
      <c r="H75" s="134"/>
      <c r="I75" s="134"/>
      <c r="J75" s="134"/>
    </row>
    <row r="76" spans="1:10">
      <c r="A76" s="64" t="s">
        <v>52</v>
      </c>
      <c r="B76" s="37"/>
      <c r="C76" s="37"/>
      <c r="D76" s="23"/>
      <c r="E76" s="23"/>
      <c r="F76" s="23"/>
      <c r="G76" s="23"/>
      <c r="H76" s="23"/>
      <c r="I76" s="23"/>
      <c r="J76" s="23"/>
    </row>
    <row r="77" spans="1:10">
      <c r="A77" s="65" t="s">
        <v>53</v>
      </c>
      <c r="B77" s="41"/>
      <c r="C77" s="41"/>
      <c r="D77" s="23"/>
      <c r="E77" s="23"/>
      <c r="F77" s="23"/>
      <c r="G77" s="23"/>
      <c r="H77" s="23"/>
      <c r="I77" s="23"/>
      <c r="J77" s="23"/>
    </row>
    <row r="78" spans="1:10">
      <c r="A78" s="65" t="s">
        <v>54</v>
      </c>
      <c r="B78" s="41"/>
      <c r="C78" s="41"/>
      <c r="D78" s="23"/>
      <c r="E78" s="23"/>
      <c r="F78" s="23"/>
      <c r="G78" s="23"/>
      <c r="H78" s="23"/>
      <c r="I78" s="23"/>
      <c r="J78" s="23"/>
    </row>
    <row r="79" spans="1:10" ht="22.5" thickBot="1">
      <c r="A79" s="130" t="s">
        <v>55</v>
      </c>
      <c r="B79" s="130"/>
      <c r="C79" s="37"/>
      <c r="D79" s="25">
        <v>998282</v>
      </c>
      <c r="E79" s="18"/>
      <c r="F79" s="25">
        <v>998282</v>
      </c>
      <c r="G79" s="18"/>
      <c r="H79" s="25">
        <v>998282</v>
      </c>
      <c r="I79" s="18"/>
      <c r="J79" s="25">
        <v>998282</v>
      </c>
    </row>
    <row r="80" spans="1:10" ht="22.5" thickTop="1">
      <c r="A80" s="65" t="s">
        <v>56</v>
      </c>
      <c r="B80" s="37"/>
      <c r="C80" s="37"/>
      <c r="D80" s="18"/>
      <c r="E80" s="18"/>
      <c r="F80" s="18"/>
      <c r="G80" s="18"/>
      <c r="H80" s="18"/>
      <c r="I80" s="18"/>
      <c r="J80" s="18"/>
    </row>
    <row r="81" spans="1:10">
      <c r="A81" s="130" t="s">
        <v>55</v>
      </c>
      <c r="B81" s="130"/>
      <c r="C81" s="37"/>
      <c r="D81" s="124">
        <f>'SH-11'!D27</f>
        <v>998282</v>
      </c>
      <c r="E81" s="18"/>
      <c r="F81" s="18">
        <v>998282</v>
      </c>
      <c r="G81" s="18"/>
      <c r="H81" s="124">
        <f>'SH-13 '!D25</f>
        <v>998282</v>
      </c>
      <c r="I81" s="18"/>
      <c r="J81" s="18">
        <v>998282</v>
      </c>
    </row>
    <row r="82" spans="1:10">
      <c r="A82" s="61" t="s">
        <v>57</v>
      </c>
      <c r="B82" s="32"/>
      <c r="C82" s="32"/>
      <c r="D82" s="124">
        <f>'SH-11'!F27</f>
        <v>2786808</v>
      </c>
      <c r="E82" s="18"/>
      <c r="F82" s="18">
        <v>2786808</v>
      </c>
      <c r="G82" s="18"/>
      <c r="H82" s="124">
        <f>'SH-13 '!F25</f>
        <v>2786808</v>
      </c>
      <c r="I82" s="18"/>
      <c r="J82" s="18">
        <v>2786808</v>
      </c>
    </row>
    <row r="83" spans="1:10">
      <c r="A83" s="61" t="s">
        <v>58</v>
      </c>
      <c r="B83" s="42"/>
      <c r="C83" s="42"/>
      <c r="D83" s="18"/>
      <c r="E83" s="18"/>
      <c r="F83" s="18"/>
      <c r="G83" s="18"/>
      <c r="H83" s="18"/>
      <c r="I83" s="18"/>
      <c r="J83" s="18"/>
    </row>
    <row r="84" spans="1:10">
      <c r="A84" s="61" t="s">
        <v>59</v>
      </c>
      <c r="B84" s="42"/>
      <c r="C84" s="42"/>
      <c r="D84" s="18"/>
      <c r="E84" s="18"/>
      <c r="F84" s="18"/>
      <c r="G84" s="18"/>
      <c r="H84" s="18"/>
      <c r="I84" s="18"/>
      <c r="J84" s="18"/>
    </row>
    <row r="85" spans="1:10">
      <c r="A85" s="61" t="s">
        <v>60</v>
      </c>
      <c r="B85" s="32"/>
      <c r="C85" s="32"/>
      <c r="D85" s="124">
        <f>'SH-11'!H27</f>
        <v>77000</v>
      </c>
      <c r="E85" s="18"/>
      <c r="F85" s="18">
        <v>77000</v>
      </c>
      <c r="G85" s="18"/>
      <c r="H85" s="124">
        <f>'SH-13 '!H25</f>
        <v>77000</v>
      </c>
      <c r="I85" s="18"/>
      <c r="J85" s="18">
        <v>77000</v>
      </c>
    </row>
    <row r="86" spans="1:10">
      <c r="A86" s="61" t="s">
        <v>61</v>
      </c>
      <c r="B86" s="42"/>
      <c r="C86" s="42"/>
      <c r="D86" s="125">
        <f>'SH-11'!J27</f>
        <v>536413</v>
      </c>
      <c r="E86" s="18"/>
      <c r="F86" s="26">
        <v>586773</v>
      </c>
      <c r="G86" s="18"/>
      <c r="H86" s="125">
        <f>'SH-13 '!J25</f>
        <v>1886313</v>
      </c>
      <c r="I86" s="18"/>
      <c r="J86" s="26">
        <v>1876759</v>
      </c>
    </row>
    <row r="87" spans="1:10">
      <c r="A87" s="67" t="s">
        <v>131</v>
      </c>
      <c r="B87" s="69"/>
      <c r="C87" s="69"/>
      <c r="D87" s="113">
        <f>SUM(D81:D86)</f>
        <v>4398503</v>
      </c>
      <c r="E87" s="62"/>
      <c r="F87" s="126">
        <f>SUM(F81:F86)</f>
        <v>4448863</v>
      </c>
      <c r="G87" s="62"/>
      <c r="H87" s="113">
        <f>SUM(H81:H86)</f>
        <v>5748403</v>
      </c>
      <c r="I87" s="62"/>
      <c r="J87" s="126">
        <f>SUM(J81:J86)</f>
        <v>5738849</v>
      </c>
    </row>
    <row r="88" spans="1:10">
      <c r="A88" s="61" t="s">
        <v>132</v>
      </c>
      <c r="B88" s="69"/>
      <c r="C88" s="69"/>
      <c r="D88" s="125">
        <f>'SH-11'!N27</f>
        <v>105441</v>
      </c>
      <c r="E88" s="18"/>
      <c r="F88" s="26">
        <v>112341</v>
      </c>
      <c r="G88" s="11"/>
      <c r="H88" s="7">
        <v>0</v>
      </c>
      <c r="I88" s="11"/>
      <c r="J88" s="7">
        <v>0</v>
      </c>
    </row>
    <row r="89" spans="1:10">
      <c r="A89" s="67" t="s">
        <v>62</v>
      </c>
      <c r="B89" s="69"/>
      <c r="C89" s="69"/>
      <c r="D89" s="110">
        <f>SUM(D87:D88)</f>
        <v>4503944</v>
      </c>
      <c r="E89" s="62"/>
      <c r="F89" s="123">
        <f>SUM(F87:F88)</f>
        <v>4561204</v>
      </c>
      <c r="G89" s="62"/>
      <c r="H89" s="110">
        <f>SUM(H87:H88)</f>
        <v>5748403</v>
      </c>
      <c r="I89" s="62"/>
      <c r="J89" s="123">
        <f>SUM(J87:J88)</f>
        <v>5738849</v>
      </c>
    </row>
    <row r="90" spans="1:10" ht="12.6" customHeight="1">
      <c r="A90" s="67"/>
      <c r="B90" s="69"/>
      <c r="C90" s="69"/>
      <c r="D90" s="72"/>
      <c r="E90" s="30"/>
      <c r="F90" s="30"/>
      <c r="G90" s="30"/>
      <c r="H90" s="72"/>
      <c r="I90" s="30"/>
      <c r="J90" s="30"/>
    </row>
    <row r="91" spans="1:10" ht="24.75" customHeight="1" thickBot="1">
      <c r="A91" s="67" t="s">
        <v>63</v>
      </c>
      <c r="B91" s="37"/>
      <c r="C91" s="37"/>
      <c r="D91" s="112">
        <f>SUM(D66+D89)</f>
        <v>5698564</v>
      </c>
      <c r="E91" s="73"/>
      <c r="F91" s="118">
        <f>SUM(F66+F89)</f>
        <v>5844894</v>
      </c>
      <c r="G91" s="73"/>
      <c r="H91" s="112">
        <f>SUM(H66+H89)</f>
        <v>6175189</v>
      </c>
      <c r="I91" s="73"/>
      <c r="J91" s="118">
        <f>SUM(J66+J89)</f>
        <v>6206495</v>
      </c>
    </row>
    <row r="92" spans="1:10" ht="21.75" customHeight="1" thickTop="1"/>
  </sheetData>
  <sheetProtection formatCells="0" formatColumns="0" formatRows="0" insertColumns="0" insertRows="0" insertHyperlinks="0" deleteColumns="0" deleteRows="0" sort="0" autoFilter="0" pivotTables="0"/>
  <mergeCells count="13">
    <mergeCell ref="H4:J4"/>
    <mergeCell ref="D8:J8"/>
    <mergeCell ref="D75:J75"/>
    <mergeCell ref="H43:J43"/>
    <mergeCell ref="D47:J47"/>
    <mergeCell ref="A68:D68"/>
    <mergeCell ref="D71:G71"/>
    <mergeCell ref="H71:J71"/>
    <mergeCell ref="A79:B79"/>
    <mergeCell ref="A81:B81"/>
    <mergeCell ref="D43:G43"/>
    <mergeCell ref="A40:D40"/>
    <mergeCell ref="D4:G4"/>
  </mergeCells>
  <pageMargins left="0.8" right="0.6" top="0.48" bottom="0.5" header="0.5" footer="0.5"/>
  <pageSetup paperSize="9" scale="85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" man="1"/>
    <brk id="67" max="16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view="pageBreakPreview" zoomScale="90" zoomScaleNormal="100" zoomScaleSheetLayoutView="90" workbookViewId="0">
      <selection activeCell="F41" sqref="F41"/>
    </sheetView>
  </sheetViews>
  <sheetFormatPr defaultColWidth="9.140625" defaultRowHeight="21.75" customHeight="1"/>
  <cols>
    <col min="1" max="1" width="51.42578125" style="28" customWidth="1"/>
    <col min="2" max="2" width="9.140625" style="36" customWidth="1"/>
    <col min="3" max="3" width="1.5703125" style="36" customWidth="1"/>
    <col min="4" max="4" width="12.5703125" style="28" customWidth="1"/>
    <col min="5" max="5" width="1.5703125" style="28" customWidth="1"/>
    <col min="6" max="6" width="12.5703125" style="28" customWidth="1"/>
    <col min="7" max="7" width="1.5703125" style="28" customWidth="1"/>
    <col min="8" max="8" width="12.5703125" style="28" customWidth="1"/>
    <col min="9" max="9" width="1.5703125" style="28" customWidth="1"/>
    <col min="10" max="10" width="12.5703125" style="28" customWidth="1"/>
    <col min="11" max="16384" width="9.140625" style="28"/>
  </cols>
  <sheetData>
    <row r="1" spans="1:10" ht="24" customHeight="1">
      <c r="A1" s="27" t="s">
        <v>118</v>
      </c>
      <c r="B1" s="53"/>
      <c r="C1" s="53"/>
      <c r="D1" s="53"/>
      <c r="E1" s="15"/>
      <c r="F1" s="18"/>
    </row>
    <row r="2" spans="1:10" ht="21.75" customHeight="1">
      <c r="A2" s="54" t="s">
        <v>64</v>
      </c>
      <c r="B2" s="99"/>
      <c r="C2" s="99"/>
    </row>
    <row r="3" spans="1:10" ht="21.75" customHeight="1">
      <c r="A3" s="39"/>
      <c r="B3" s="39"/>
      <c r="C3" s="39"/>
      <c r="D3" s="39"/>
      <c r="E3" s="39"/>
      <c r="F3" s="39"/>
    </row>
    <row r="4" spans="1:10" ht="21.75" customHeight="1">
      <c r="A4" s="55"/>
      <c r="B4" s="42"/>
      <c r="C4" s="42"/>
      <c r="D4" s="131" t="s">
        <v>0</v>
      </c>
      <c r="E4" s="131"/>
      <c r="F4" s="131"/>
      <c r="G4" s="56"/>
      <c r="H4" s="131" t="s">
        <v>1</v>
      </c>
      <c r="I4" s="131"/>
      <c r="J4" s="131"/>
    </row>
    <row r="5" spans="1:10" ht="21.75" customHeight="1">
      <c r="A5" s="55"/>
      <c r="B5" s="42"/>
      <c r="C5" s="42"/>
      <c r="D5" s="135" t="s">
        <v>65</v>
      </c>
      <c r="E5" s="135"/>
      <c r="F5" s="135"/>
      <c r="G5" s="56"/>
      <c r="H5" s="135" t="s">
        <v>65</v>
      </c>
      <c r="I5" s="135"/>
      <c r="J5" s="135"/>
    </row>
    <row r="6" spans="1:10" ht="21.75" customHeight="1">
      <c r="A6" s="55"/>
      <c r="B6" s="42"/>
      <c r="C6" s="42"/>
      <c r="D6" s="135" t="s">
        <v>195</v>
      </c>
      <c r="E6" s="135"/>
      <c r="F6" s="135"/>
      <c r="G6" s="56"/>
      <c r="H6" s="135" t="s">
        <v>195</v>
      </c>
      <c r="I6" s="135"/>
      <c r="J6" s="135"/>
    </row>
    <row r="7" spans="1:10" ht="21.75" customHeight="1">
      <c r="A7" s="55"/>
      <c r="B7" s="42"/>
      <c r="C7" s="42"/>
      <c r="D7" s="16">
        <v>2569</v>
      </c>
      <c r="E7" s="43"/>
      <c r="F7" s="43">
        <v>2568</v>
      </c>
      <c r="G7" s="43"/>
      <c r="H7" s="16">
        <v>2569</v>
      </c>
      <c r="I7" s="43"/>
      <c r="J7" s="43">
        <v>2568</v>
      </c>
    </row>
    <row r="8" spans="1:10" ht="21.75" customHeight="1">
      <c r="A8" s="58"/>
      <c r="B8" s="42"/>
      <c r="C8" s="42"/>
      <c r="D8" s="133" t="s">
        <v>6</v>
      </c>
      <c r="E8" s="134"/>
      <c r="F8" s="134"/>
      <c r="G8" s="134"/>
      <c r="H8" s="134"/>
      <c r="I8" s="134"/>
      <c r="J8" s="134"/>
    </row>
    <row r="9" spans="1:10" ht="21.75" customHeight="1">
      <c r="A9" s="64" t="s">
        <v>66</v>
      </c>
      <c r="B9" s="37"/>
      <c r="C9" s="37"/>
      <c r="D9" s="29"/>
      <c r="E9" s="29"/>
      <c r="F9" s="29"/>
      <c r="G9" s="29"/>
      <c r="H9" s="15"/>
      <c r="I9" s="29"/>
      <c r="J9" s="29"/>
    </row>
    <row r="10" spans="1:10" ht="21.75" customHeight="1">
      <c r="A10" s="66" t="s">
        <v>67</v>
      </c>
      <c r="B10" s="32"/>
      <c r="C10" s="37"/>
      <c r="D10" s="18">
        <v>832485</v>
      </c>
      <c r="E10" s="18"/>
      <c r="F10" s="18">
        <v>874400</v>
      </c>
      <c r="G10" s="18"/>
      <c r="H10" s="18">
        <v>167928</v>
      </c>
      <c r="I10" s="18"/>
      <c r="J10" s="18">
        <v>223142</v>
      </c>
    </row>
    <row r="11" spans="1:10" ht="21.75" customHeight="1">
      <c r="A11" s="66" t="s">
        <v>68</v>
      </c>
      <c r="B11" s="37"/>
      <c r="C11" s="37"/>
      <c r="D11" s="18">
        <v>39750</v>
      </c>
      <c r="E11" s="18"/>
      <c r="F11" s="18">
        <v>41527</v>
      </c>
      <c r="G11" s="18"/>
      <c r="H11" s="18">
        <v>23048</v>
      </c>
      <c r="I11" s="18"/>
      <c r="J11" s="18">
        <v>17338</v>
      </c>
    </row>
    <row r="12" spans="1:10" s="84" customFormat="1" ht="21.75" customHeight="1">
      <c r="A12" s="58" t="s">
        <v>69</v>
      </c>
      <c r="B12" s="38"/>
      <c r="C12" s="38"/>
      <c r="D12" s="47">
        <f>SUM(D10:D11)</f>
        <v>872235</v>
      </c>
      <c r="E12" s="62"/>
      <c r="F12" s="51">
        <f>SUM(F10:F11)</f>
        <v>915927</v>
      </c>
      <c r="G12" s="62"/>
      <c r="H12" s="47">
        <f>SUM(H10:H11)</f>
        <v>190976</v>
      </c>
      <c r="I12" s="62"/>
      <c r="J12" s="51">
        <f>SUM(J10:J11)</f>
        <v>240480</v>
      </c>
    </row>
    <row r="13" spans="1:10" ht="21.75" customHeight="1">
      <c r="A13" s="67"/>
      <c r="B13" s="37"/>
      <c r="C13" s="37"/>
      <c r="D13" s="18"/>
      <c r="E13" s="18"/>
      <c r="F13" s="18"/>
      <c r="G13" s="18"/>
      <c r="H13" s="18"/>
      <c r="I13" s="18"/>
      <c r="J13" s="18"/>
    </row>
    <row r="14" spans="1:10" ht="21.75" customHeight="1">
      <c r="A14" s="64" t="s">
        <v>70</v>
      </c>
      <c r="B14" s="37"/>
      <c r="C14" s="37"/>
      <c r="D14" s="18"/>
      <c r="E14" s="18"/>
      <c r="F14" s="18"/>
      <c r="G14" s="18"/>
      <c r="H14" s="18"/>
      <c r="I14" s="18"/>
      <c r="J14" s="18"/>
    </row>
    <row r="15" spans="1:10" ht="21.75" customHeight="1">
      <c r="A15" s="65" t="s">
        <v>71</v>
      </c>
      <c r="B15" s="37"/>
      <c r="C15" s="37"/>
      <c r="D15" s="18">
        <v>669935</v>
      </c>
      <c r="E15" s="18"/>
      <c r="F15" s="18">
        <v>725728</v>
      </c>
      <c r="G15" s="18"/>
      <c r="H15" s="18">
        <v>127201</v>
      </c>
      <c r="I15" s="18"/>
      <c r="J15" s="18">
        <v>196390</v>
      </c>
    </row>
    <row r="16" spans="1:10" ht="21.75" customHeight="1">
      <c r="A16" s="65" t="s">
        <v>72</v>
      </c>
      <c r="B16" s="37"/>
      <c r="C16" s="37"/>
      <c r="D16" s="18">
        <v>117380</v>
      </c>
      <c r="E16" s="18"/>
      <c r="F16" s="18">
        <v>121785</v>
      </c>
      <c r="G16" s="18"/>
      <c r="H16" s="18">
        <v>4084</v>
      </c>
      <c r="I16" s="18"/>
      <c r="J16" s="8">
        <v>6768</v>
      </c>
    </row>
    <row r="17" spans="1:10" ht="21.75" customHeight="1">
      <c r="A17" s="65" t="s">
        <v>73</v>
      </c>
      <c r="B17" s="37"/>
      <c r="C17" s="37"/>
      <c r="D17" s="18">
        <v>126650</v>
      </c>
      <c r="E17" s="18"/>
      <c r="F17" s="18">
        <v>120080</v>
      </c>
      <c r="G17" s="18"/>
      <c r="H17" s="18">
        <v>56132</v>
      </c>
      <c r="I17" s="18"/>
      <c r="J17" s="18">
        <v>55537</v>
      </c>
    </row>
    <row r="18" spans="1:10" s="84" customFormat="1" ht="21.75" customHeight="1">
      <c r="A18" s="58" t="s">
        <v>74</v>
      </c>
      <c r="B18" s="38"/>
      <c r="C18" s="38"/>
      <c r="D18" s="47">
        <f>SUM(D15:D17)</f>
        <v>913965</v>
      </c>
      <c r="E18" s="62"/>
      <c r="F18" s="117">
        <f>SUM(F15:F17)</f>
        <v>967593</v>
      </c>
      <c r="G18" s="62"/>
      <c r="H18" s="47">
        <f>SUM(H15:H17)</f>
        <v>187417</v>
      </c>
      <c r="I18" s="62"/>
      <c r="J18" s="117">
        <f>SUM(J15:J17)</f>
        <v>258695</v>
      </c>
    </row>
    <row r="19" spans="1:10" ht="21.75" customHeight="1">
      <c r="A19" s="65" t="s">
        <v>143</v>
      </c>
      <c r="B19" s="37"/>
      <c r="C19" s="37"/>
      <c r="D19" s="22"/>
      <c r="E19" s="22"/>
      <c r="F19" s="22"/>
      <c r="G19" s="22"/>
      <c r="H19" s="22"/>
      <c r="I19" s="22"/>
      <c r="J19" s="22"/>
    </row>
    <row r="20" spans="1:10" ht="21.75" customHeight="1">
      <c r="A20" s="67" t="s">
        <v>141</v>
      </c>
      <c r="B20" s="37"/>
      <c r="C20" s="37"/>
      <c r="D20" s="114">
        <f>D12-D18</f>
        <v>-41730</v>
      </c>
      <c r="E20" s="100"/>
      <c r="F20" s="105">
        <f>F12-F18</f>
        <v>-51666</v>
      </c>
      <c r="G20" s="100"/>
      <c r="H20" s="114">
        <f>H12-H18</f>
        <v>3559</v>
      </c>
      <c r="I20" s="100"/>
      <c r="J20" s="105">
        <f>J12-J18</f>
        <v>-18215</v>
      </c>
    </row>
    <row r="21" spans="1:10" ht="21.75" customHeight="1">
      <c r="A21" s="65" t="s">
        <v>75</v>
      </c>
      <c r="B21" s="37"/>
      <c r="C21" s="37"/>
      <c r="D21" s="18">
        <v>-1151</v>
      </c>
      <c r="E21" s="18"/>
      <c r="F21" s="18">
        <v>-1336</v>
      </c>
      <c r="G21" s="18"/>
      <c r="H21" s="18">
        <v>-76</v>
      </c>
      <c r="I21" s="18"/>
      <c r="J21" s="8">
        <v>-104</v>
      </c>
    </row>
    <row r="22" spans="1:10" ht="21.75" customHeight="1">
      <c r="A22" s="65" t="s">
        <v>212</v>
      </c>
      <c r="B22" s="65"/>
      <c r="C22" s="68"/>
      <c r="D22" s="18">
        <v>-1456</v>
      </c>
      <c r="E22" s="18"/>
      <c r="F22" s="33">
        <v>435</v>
      </c>
      <c r="G22" s="18"/>
      <c r="H22" s="8">
        <v>0</v>
      </c>
      <c r="I22" s="18"/>
      <c r="J22" s="8">
        <v>0</v>
      </c>
    </row>
    <row r="23" spans="1:10" s="84" customFormat="1" ht="21.75" customHeight="1">
      <c r="A23" s="101" t="s">
        <v>149</v>
      </c>
      <c r="B23" s="69"/>
      <c r="C23" s="69"/>
      <c r="D23" s="113">
        <f>SUM(D20:D22)</f>
        <v>-44337</v>
      </c>
      <c r="E23" s="62"/>
      <c r="F23" s="106">
        <f>SUM(F20:F22)</f>
        <v>-52567</v>
      </c>
      <c r="G23" s="62"/>
      <c r="H23" s="113">
        <f>SUM(H20:H22)</f>
        <v>3483</v>
      </c>
      <c r="I23" s="62"/>
      <c r="J23" s="106">
        <f>SUM(J20:J22)</f>
        <v>-18319</v>
      </c>
    </row>
    <row r="24" spans="1:10" ht="21.75" customHeight="1">
      <c r="A24" s="91" t="s">
        <v>184</v>
      </c>
      <c r="B24" s="37"/>
      <c r="C24" s="37"/>
      <c r="D24" s="18">
        <v>5852</v>
      </c>
      <c r="E24" s="18"/>
      <c r="F24" s="18">
        <v>7590</v>
      </c>
      <c r="G24" s="18"/>
      <c r="H24" s="18">
        <v>-192</v>
      </c>
      <c r="I24" s="18"/>
      <c r="J24" s="18">
        <v>5015</v>
      </c>
    </row>
    <row r="25" spans="1:10" s="84" customFormat="1" ht="21.75" customHeight="1" thickBot="1">
      <c r="A25" s="101" t="s">
        <v>152</v>
      </c>
      <c r="B25" s="69"/>
      <c r="C25" s="69"/>
      <c r="D25" s="116">
        <f>D23+D24</f>
        <v>-38485</v>
      </c>
      <c r="E25" s="62"/>
      <c r="F25" s="107">
        <f>F23+F24</f>
        <v>-44977</v>
      </c>
      <c r="G25" s="62"/>
      <c r="H25" s="116">
        <f>H23+H24</f>
        <v>3291</v>
      </c>
      <c r="I25" s="62"/>
      <c r="J25" s="107">
        <f>J23+J24</f>
        <v>-13304</v>
      </c>
    </row>
    <row r="26" spans="1:10" s="84" customFormat="1" ht="21.75" customHeight="1" thickTop="1">
      <c r="A26" s="67"/>
      <c r="B26" s="69"/>
      <c r="C26" s="69"/>
      <c r="D26" s="30"/>
      <c r="E26" s="30"/>
      <c r="F26" s="30"/>
      <c r="G26" s="30"/>
      <c r="H26" s="30"/>
      <c r="I26" s="30"/>
      <c r="J26" s="30"/>
    </row>
    <row r="27" spans="1:10" s="84" customFormat="1" ht="21.75" customHeight="1" thickBot="1">
      <c r="A27" s="67" t="s">
        <v>150</v>
      </c>
      <c r="B27" s="69"/>
      <c r="C27" s="69"/>
      <c r="D27" s="112">
        <f>SUM(D25)</f>
        <v>-38485</v>
      </c>
      <c r="E27" s="62"/>
      <c r="F27" s="108">
        <f>SUM(F25)</f>
        <v>-44977</v>
      </c>
      <c r="G27" s="62"/>
      <c r="H27" s="112">
        <f>SUM(H25)</f>
        <v>3291</v>
      </c>
      <c r="I27" s="62"/>
      <c r="J27" s="108">
        <f>SUM(J25)</f>
        <v>-13304</v>
      </c>
    </row>
    <row r="28" spans="1:10" s="84" customFormat="1" ht="21.75" customHeight="1" thickTop="1">
      <c r="A28" s="67"/>
      <c r="B28" s="69"/>
      <c r="C28" s="69"/>
      <c r="D28" s="30"/>
      <c r="E28" s="30"/>
      <c r="F28" s="30"/>
      <c r="G28" s="30"/>
      <c r="H28" s="30"/>
      <c r="I28" s="30"/>
      <c r="J28" s="30"/>
    </row>
    <row r="29" spans="1:10" ht="21.75" customHeight="1">
      <c r="A29" s="27" t="s">
        <v>118</v>
      </c>
      <c r="B29" s="53"/>
      <c r="C29" s="53"/>
      <c r="D29" s="53"/>
      <c r="E29" s="15"/>
      <c r="F29" s="18"/>
    </row>
    <row r="30" spans="1:10" ht="21.75" customHeight="1">
      <c r="A30" s="54" t="s">
        <v>64</v>
      </c>
      <c r="B30" s="99"/>
      <c r="C30" s="99"/>
    </row>
    <row r="31" spans="1:10" ht="21.75" customHeight="1">
      <c r="A31" s="39"/>
      <c r="B31" s="39"/>
      <c r="C31" s="39"/>
      <c r="D31" s="39"/>
      <c r="E31" s="39"/>
      <c r="F31" s="39"/>
    </row>
    <row r="32" spans="1:10" ht="21.75" customHeight="1">
      <c r="A32" s="55"/>
      <c r="B32" s="42"/>
      <c r="C32" s="42"/>
      <c r="D32" s="131" t="s">
        <v>0</v>
      </c>
      <c r="E32" s="131"/>
      <c r="F32" s="131"/>
      <c r="G32" s="56"/>
      <c r="H32" s="131" t="s">
        <v>1</v>
      </c>
      <c r="I32" s="131"/>
      <c r="J32" s="131"/>
    </row>
    <row r="33" spans="1:10" ht="21.75" customHeight="1">
      <c r="A33" s="55"/>
      <c r="B33" s="42"/>
      <c r="C33" s="42"/>
      <c r="D33" s="135" t="s">
        <v>65</v>
      </c>
      <c r="E33" s="135"/>
      <c r="F33" s="135"/>
      <c r="G33" s="56"/>
      <c r="H33" s="135" t="s">
        <v>65</v>
      </c>
      <c r="I33" s="135"/>
      <c r="J33" s="135"/>
    </row>
    <row r="34" spans="1:10" ht="21.75" customHeight="1">
      <c r="A34" s="55"/>
      <c r="B34" s="42"/>
      <c r="C34" s="42"/>
      <c r="D34" s="135" t="s">
        <v>195</v>
      </c>
      <c r="E34" s="135"/>
      <c r="F34" s="135"/>
      <c r="G34" s="56"/>
      <c r="H34" s="135" t="s">
        <v>195</v>
      </c>
      <c r="I34" s="135"/>
      <c r="J34" s="135"/>
    </row>
    <row r="35" spans="1:10" ht="21.75" customHeight="1">
      <c r="A35" s="55"/>
      <c r="B35" s="42"/>
      <c r="C35" s="42"/>
      <c r="D35" s="16">
        <v>2569</v>
      </c>
      <c r="E35" s="43"/>
      <c r="F35" s="43">
        <v>2568</v>
      </c>
      <c r="G35" s="43"/>
      <c r="H35" s="16">
        <v>2569</v>
      </c>
      <c r="I35" s="43"/>
      <c r="J35" s="43">
        <v>2568</v>
      </c>
    </row>
    <row r="36" spans="1:10" ht="21.75" customHeight="1">
      <c r="A36" s="58"/>
      <c r="B36" s="42"/>
      <c r="C36" s="42"/>
      <c r="D36" s="133" t="s">
        <v>6</v>
      </c>
      <c r="E36" s="134"/>
      <c r="F36" s="134"/>
      <c r="G36" s="134"/>
      <c r="H36" s="134"/>
      <c r="I36" s="134"/>
      <c r="J36" s="134"/>
    </row>
    <row r="37" spans="1:10" ht="21.75" customHeight="1">
      <c r="A37" s="67" t="s">
        <v>151</v>
      </c>
      <c r="B37" s="37"/>
      <c r="C37" s="37"/>
      <c r="D37" s="29"/>
      <c r="E37" s="29"/>
      <c r="F37" s="29"/>
      <c r="G37" s="29"/>
      <c r="H37" s="15"/>
      <c r="I37" s="29"/>
      <c r="J37" s="29"/>
    </row>
    <row r="38" spans="1:10" ht="21.75" customHeight="1">
      <c r="A38" s="66" t="s">
        <v>129</v>
      </c>
      <c r="B38" s="37"/>
      <c r="C38" s="37"/>
      <c r="D38" s="13">
        <f>D27-D39</f>
        <v>-36374</v>
      </c>
      <c r="E38" s="18"/>
      <c r="F38" s="13">
        <f>F27-F39</f>
        <v>-44747</v>
      </c>
      <c r="G38" s="18"/>
      <c r="H38" s="13">
        <f>H27-H39</f>
        <v>3291</v>
      </c>
      <c r="I38" s="18"/>
      <c r="J38" s="13">
        <f>J27-J39</f>
        <v>-13304</v>
      </c>
    </row>
    <row r="39" spans="1:10" ht="21.6" customHeight="1">
      <c r="A39" s="66" t="s">
        <v>130</v>
      </c>
      <c r="B39" s="37"/>
      <c r="C39" s="37"/>
      <c r="D39" s="26">
        <v>-2111</v>
      </c>
      <c r="E39" s="11"/>
      <c r="F39" s="14">
        <v>-230</v>
      </c>
      <c r="G39" s="11"/>
      <c r="H39" s="9">
        <v>0</v>
      </c>
      <c r="I39" s="11"/>
      <c r="J39" s="9">
        <v>0</v>
      </c>
    </row>
    <row r="40" spans="1:10" ht="21.6" customHeight="1" thickBot="1">
      <c r="A40" s="58"/>
      <c r="B40" s="38"/>
      <c r="C40" s="38"/>
      <c r="D40" s="112">
        <f>SUM(D38:D39)</f>
        <v>-38485</v>
      </c>
      <c r="E40" s="62"/>
      <c r="F40" s="108">
        <f>SUM(F38:F39)</f>
        <v>-44977</v>
      </c>
      <c r="G40" s="62"/>
      <c r="H40" s="112">
        <f>SUM(H38:H39)</f>
        <v>3291</v>
      </c>
      <c r="I40" s="62"/>
      <c r="J40" s="108">
        <f>SUM(J38:J39)</f>
        <v>-13304</v>
      </c>
    </row>
    <row r="41" spans="1:10" ht="21.75" customHeight="1" thickTop="1">
      <c r="A41" s="67"/>
      <c r="B41" s="37"/>
      <c r="C41" s="37"/>
      <c r="D41" s="18"/>
      <c r="E41" s="18"/>
      <c r="F41" s="18"/>
      <c r="G41" s="18"/>
      <c r="H41" s="18"/>
      <c r="I41" s="18"/>
      <c r="J41" s="18"/>
    </row>
    <row r="42" spans="1:10" ht="21.75" customHeight="1">
      <c r="A42" s="67" t="s">
        <v>183</v>
      </c>
      <c r="B42" s="37"/>
      <c r="C42" s="37"/>
      <c r="D42" s="29"/>
      <c r="E42" s="29"/>
      <c r="F42" s="29"/>
      <c r="G42" s="29"/>
      <c r="H42" s="15"/>
      <c r="I42" s="29"/>
      <c r="J42" s="29"/>
    </row>
    <row r="43" spans="1:10" ht="21.75" customHeight="1">
      <c r="A43" s="66" t="s">
        <v>129</v>
      </c>
      <c r="B43" s="37"/>
      <c r="C43" s="37"/>
      <c r="D43" s="13">
        <f>D38</f>
        <v>-36374</v>
      </c>
      <c r="E43" s="73"/>
      <c r="F43" s="119">
        <f>F38</f>
        <v>-44747</v>
      </c>
      <c r="G43" s="73"/>
      <c r="H43" s="13">
        <f>H38</f>
        <v>3291</v>
      </c>
      <c r="I43" s="73"/>
      <c r="J43" s="119">
        <f>J38</f>
        <v>-13304</v>
      </c>
    </row>
    <row r="44" spans="1:10" ht="21.75" customHeight="1">
      <c r="A44" s="66" t="s">
        <v>130</v>
      </c>
      <c r="B44" s="37"/>
      <c r="C44" s="37"/>
      <c r="D44" s="14">
        <v>-2111</v>
      </c>
      <c r="E44" s="102"/>
      <c r="F44" s="137">
        <v>-230</v>
      </c>
      <c r="G44" s="102"/>
      <c r="H44" s="9">
        <v>0</v>
      </c>
      <c r="I44" s="102"/>
      <c r="J44" s="9">
        <v>0</v>
      </c>
    </row>
    <row r="45" spans="1:10" ht="21.75" customHeight="1" thickBot="1">
      <c r="A45" s="58"/>
      <c r="B45" s="38"/>
      <c r="C45" s="38"/>
      <c r="D45" s="112">
        <f>SUM(D43:D44)</f>
        <v>-38485</v>
      </c>
      <c r="E45" s="62"/>
      <c r="F45" s="118">
        <f>SUM(F43:F44)</f>
        <v>-44977</v>
      </c>
      <c r="G45" s="62"/>
      <c r="H45" s="112">
        <f>SUM(H43:H44)</f>
        <v>3291</v>
      </c>
      <c r="I45" s="62"/>
      <c r="J45" s="118">
        <f>SUM(J43:J44)</f>
        <v>-13304</v>
      </c>
    </row>
    <row r="46" spans="1:10" ht="21.75" customHeight="1" thickTop="1">
      <c r="A46" s="67"/>
      <c r="B46" s="37"/>
      <c r="C46" s="37"/>
      <c r="D46" s="18"/>
      <c r="E46" s="18"/>
      <c r="F46" s="18"/>
      <c r="G46" s="18"/>
      <c r="H46" s="18"/>
      <c r="I46" s="18"/>
      <c r="J46" s="18"/>
    </row>
    <row r="47" spans="1:10" ht="21.75" customHeight="1">
      <c r="A47" s="67"/>
      <c r="B47" s="37"/>
      <c r="C47" s="37"/>
      <c r="D47" s="18"/>
      <c r="E47" s="18"/>
      <c r="F47" s="18"/>
      <c r="G47" s="18"/>
      <c r="H47" s="18"/>
      <c r="I47" s="18"/>
      <c r="J47" s="18"/>
    </row>
    <row r="48" spans="1:10" ht="24.75" customHeight="1" thickBot="1">
      <c r="A48" s="67" t="s">
        <v>153</v>
      </c>
      <c r="B48" s="37"/>
      <c r="C48" s="37"/>
      <c r="D48" s="127">
        <f>D43/'BS 3-5'!D81</f>
        <v>-3.6436598075493695E-2</v>
      </c>
      <c r="E48" s="103"/>
      <c r="F48" s="127">
        <f>F43/'BS 3-5'!F81</f>
        <v>-4.4824007645134341E-2</v>
      </c>
      <c r="G48" s="103"/>
      <c r="H48" s="127">
        <f>H43/'BS 3-5'!H81</f>
        <v>3.2966636681819365E-3</v>
      </c>
      <c r="I48" s="103"/>
      <c r="J48" s="127">
        <f>J43/'BS 3-5'!J81</f>
        <v>-1.3326895606652229E-2</v>
      </c>
    </row>
    <row r="49" ht="21.7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36:J36"/>
    <mergeCell ref="D8:J8"/>
    <mergeCell ref="D32:F32"/>
    <mergeCell ref="H32:J32"/>
    <mergeCell ref="D33:F33"/>
    <mergeCell ref="H33:J33"/>
    <mergeCell ref="D34:F34"/>
    <mergeCell ref="H34:J34"/>
  </mergeCells>
  <pageMargins left="0.8" right="0.6" top="0.48" bottom="0.5" header="0.5" footer="0.5"/>
  <pageSetup paperSize="9" scale="85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2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view="pageBreakPreview" zoomScale="90" zoomScaleNormal="100" zoomScaleSheetLayoutView="90" workbookViewId="0"/>
  </sheetViews>
  <sheetFormatPr defaultColWidth="9.140625" defaultRowHeight="21.75" customHeight="1"/>
  <cols>
    <col min="1" max="1" width="51.42578125" style="28" customWidth="1"/>
    <col min="2" max="2" width="9.140625" style="36" customWidth="1"/>
    <col min="3" max="3" width="1.5703125" style="36" customWidth="1"/>
    <col min="4" max="4" width="12.5703125" style="28" customWidth="1"/>
    <col min="5" max="5" width="1.5703125" style="28" customWidth="1"/>
    <col min="6" max="6" width="12.5703125" style="28" customWidth="1"/>
    <col min="7" max="7" width="1.5703125" style="28" customWidth="1"/>
    <col min="8" max="8" width="12.5703125" style="28" customWidth="1"/>
    <col min="9" max="9" width="1.5703125" style="28" customWidth="1"/>
    <col min="10" max="10" width="12.5703125" style="28" customWidth="1"/>
    <col min="11" max="16384" width="9.140625" style="28"/>
  </cols>
  <sheetData>
    <row r="1" spans="1:10" ht="24" customHeight="1">
      <c r="A1" s="27" t="s">
        <v>118</v>
      </c>
      <c r="B1" s="53"/>
      <c r="C1" s="53"/>
      <c r="D1" s="53"/>
      <c r="E1" s="15"/>
      <c r="F1" s="18"/>
    </row>
    <row r="2" spans="1:10" ht="21.75" customHeight="1">
      <c r="A2" s="54" t="s">
        <v>64</v>
      </c>
      <c r="B2" s="99"/>
      <c r="C2" s="99"/>
    </row>
    <row r="3" spans="1:10" ht="21.75" customHeight="1">
      <c r="A3" s="39"/>
      <c r="B3" s="39"/>
      <c r="C3" s="39"/>
      <c r="D3" s="39"/>
      <c r="E3" s="39"/>
      <c r="F3" s="39"/>
    </row>
    <row r="4" spans="1:10" ht="21.75" customHeight="1">
      <c r="A4" s="55"/>
      <c r="B4" s="42"/>
      <c r="C4" s="42"/>
      <c r="D4" s="131" t="s">
        <v>0</v>
      </c>
      <c r="E4" s="131"/>
      <c r="F4" s="131"/>
      <c r="G4" s="56"/>
      <c r="H4" s="131" t="s">
        <v>1</v>
      </c>
      <c r="I4" s="131"/>
      <c r="J4" s="131"/>
    </row>
    <row r="5" spans="1:10" ht="21.75" customHeight="1">
      <c r="A5" s="55"/>
      <c r="B5" s="42"/>
      <c r="C5" s="42"/>
      <c r="D5" s="135" t="s">
        <v>196</v>
      </c>
      <c r="E5" s="135"/>
      <c r="F5" s="135"/>
      <c r="G5" s="56"/>
      <c r="H5" s="135" t="s">
        <v>196</v>
      </c>
      <c r="I5" s="135"/>
      <c r="J5" s="135"/>
    </row>
    <row r="6" spans="1:10" ht="21.75" customHeight="1">
      <c r="A6" s="55"/>
      <c r="B6" s="42"/>
      <c r="C6" s="42"/>
      <c r="D6" s="135" t="s">
        <v>195</v>
      </c>
      <c r="E6" s="135"/>
      <c r="F6" s="135"/>
      <c r="G6" s="56"/>
      <c r="H6" s="135" t="s">
        <v>195</v>
      </c>
      <c r="I6" s="135"/>
      <c r="J6" s="135"/>
    </row>
    <row r="7" spans="1:10" ht="21.75" customHeight="1">
      <c r="A7" s="55"/>
      <c r="B7" s="42" t="s">
        <v>4</v>
      </c>
      <c r="C7" s="42"/>
      <c r="D7" s="16">
        <v>2569</v>
      </c>
      <c r="E7" s="43"/>
      <c r="F7" s="43">
        <v>2568</v>
      </c>
      <c r="G7" s="43"/>
      <c r="H7" s="16">
        <v>2569</v>
      </c>
      <c r="I7" s="43"/>
      <c r="J7" s="43">
        <v>2568</v>
      </c>
    </row>
    <row r="8" spans="1:10" ht="21.75" customHeight="1">
      <c r="A8" s="58"/>
      <c r="B8" s="42"/>
      <c r="C8" s="42"/>
      <c r="D8" s="133" t="s">
        <v>6</v>
      </c>
      <c r="E8" s="134"/>
      <c r="F8" s="134"/>
      <c r="G8" s="134"/>
      <c r="H8" s="134"/>
      <c r="I8" s="134"/>
      <c r="J8" s="134"/>
    </row>
    <row r="9" spans="1:10" ht="21.75" customHeight="1">
      <c r="A9" s="64" t="s">
        <v>66</v>
      </c>
      <c r="B9" s="37" t="s">
        <v>147</v>
      </c>
      <c r="C9" s="37"/>
      <c r="D9" s="29"/>
      <c r="E9" s="29"/>
      <c r="F9" s="29"/>
      <c r="G9" s="29"/>
      <c r="H9" s="15"/>
      <c r="I9" s="29"/>
      <c r="J9" s="29"/>
    </row>
    <row r="10" spans="1:10" ht="21.75" customHeight="1">
      <c r="A10" s="66" t="s">
        <v>67</v>
      </c>
      <c r="B10" s="32">
        <v>6</v>
      </c>
      <c r="C10" s="37"/>
      <c r="D10" s="18">
        <v>1692485</v>
      </c>
      <c r="E10" s="18"/>
      <c r="F10" s="18">
        <v>1765519</v>
      </c>
      <c r="G10" s="18"/>
      <c r="H10" s="18">
        <v>354176</v>
      </c>
      <c r="I10" s="18"/>
      <c r="J10" s="18">
        <v>521453</v>
      </c>
    </row>
    <row r="11" spans="1:10" ht="21.75" customHeight="1">
      <c r="A11" s="66" t="s">
        <v>68</v>
      </c>
      <c r="B11" s="37"/>
      <c r="C11" s="37"/>
      <c r="D11" s="18">
        <v>81390</v>
      </c>
      <c r="E11" s="18"/>
      <c r="F11" s="18">
        <v>81027</v>
      </c>
      <c r="G11" s="18"/>
      <c r="H11" s="18">
        <v>47836</v>
      </c>
      <c r="I11" s="18"/>
      <c r="J11" s="18">
        <v>27870</v>
      </c>
    </row>
    <row r="12" spans="1:10" s="84" customFormat="1" ht="21.75" customHeight="1">
      <c r="A12" s="58" t="s">
        <v>69</v>
      </c>
      <c r="B12" s="38"/>
      <c r="C12" s="38"/>
      <c r="D12" s="47">
        <f>SUM(D10:D11)</f>
        <v>1773875</v>
      </c>
      <c r="E12" s="62"/>
      <c r="F12" s="51">
        <f>SUM(F10:F11)</f>
        <v>1846546</v>
      </c>
      <c r="G12" s="62"/>
      <c r="H12" s="47">
        <f>SUM(H10:H11)</f>
        <v>402012</v>
      </c>
      <c r="I12" s="62"/>
      <c r="J12" s="51">
        <f>SUM(J10:J11)</f>
        <v>549323</v>
      </c>
    </row>
    <row r="13" spans="1:10" ht="21.75" customHeight="1">
      <c r="A13" s="67"/>
      <c r="B13" s="37"/>
      <c r="C13" s="37"/>
      <c r="D13" s="18"/>
      <c r="E13" s="18"/>
      <c r="F13" s="18"/>
      <c r="G13" s="18"/>
      <c r="H13" s="18"/>
      <c r="I13" s="18"/>
      <c r="J13" s="18"/>
    </row>
    <row r="14" spans="1:10" ht="21.75" customHeight="1">
      <c r="A14" s="64" t="s">
        <v>70</v>
      </c>
      <c r="B14" s="37" t="s">
        <v>147</v>
      </c>
      <c r="C14" s="37"/>
      <c r="D14" s="18"/>
      <c r="E14" s="18"/>
      <c r="F14" s="18"/>
      <c r="G14" s="18"/>
      <c r="H14" s="18"/>
      <c r="I14" s="18"/>
      <c r="J14" s="18"/>
    </row>
    <row r="15" spans="1:10" ht="21.75" customHeight="1">
      <c r="A15" s="65" t="s">
        <v>71</v>
      </c>
      <c r="B15" s="37"/>
      <c r="C15" s="37"/>
      <c r="D15" s="18">
        <v>1350136</v>
      </c>
      <c r="E15" s="18"/>
      <c r="F15" s="18">
        <v>1458275</v>
      </c>
      <c r="G15" s="18"/>
      <c r="H15" s="18">
        <v>271722</v>
      </c>
      <c r="I15" s="18"/>
      <c r="J15" s="18">
        <v>423224</v>
      </c>
    </row>
    <row r="16" spans="1:10" ht="21.75" customHeight="1">
      <c r="A16" s="65" t="s">
        <v>72</v>
      </c>
      <c r="B16" s="37"/>
      <c r="C16" s="37"/>
      <c r="D16" s="18">
        <v>232592</v>
      </c>
      <c r="E16" s="18"/>
      <c r="F16" s="18">
        <v>243296</v>
      </c>
      <c r="G16" s="18"/>
      <c r="H16" s="18">
        <v>7365</v>
      </c>
      <c r="I16" s="18"/>
      <c r="J16" s="8">
        <v>11104</v>
      </c>
    </row>
    <row r="17" spans="1:10" ht="21.75" customHeight="1">
      <c r="A17" s="65" t="s">
        <v>73</v>
      </c>
      <c r="B17" s="37"/>
      <c r="C17" s="37"/>
      <c r="D17" s="18">
        <v>248469</v>
      </c>
      <c r="E17" s="18"/>
      <c r="F17" s="18">
        <v>244310</v>
      </c>
      <c r="G17" s="18"/>
      <c r="H17" s="18">
        <v>111726</v>
      </c>
      <c r="I17" s="18"/>
      <c r="J17" s="18">
        <v>110738</v>
      </c>
    </row>
    <row r="18" spans="1:10" s="84" customFormat="1" ht="21.75" customHeight="1">
      <c r="A18" s="58" t="s">
        <v>74</v>
      </c>
      <c r="B18" s="38"/>
      <c r="C18" s="38"/>
      <c r="D18" s="47">
        <f>SUM(D15:D17)</f>
        <v>1831197</v>
      </c>
      <c r="E18" s="62"/>
      <c r="F18" s="117">
        <f>SUM(F15:F17)</f>
        <v>1945881</v>
      </c>
      <c r="G18" s="62"/>
      <c r="H18" s="47">
        <f>SUM(H15:H17)</f>
        <v>390813</v>
      </c>
      <c r="I18" s="62"/>
      <c r="J18" s="117">
        <f>SUM(J15:J17)</f>
        <v>545066</v>
      </c>
    </row>
    <row r="19" spans="1:10" ht="21.75" customHeight="1">
      <c r="A19" s="65" t="s">
        <v>143</v>
      </c>
      <c r="B19" s="37"/>
      <c r="C19" s="37"/>
      <c r="D19" s="22"/>
      <c r="E19" s="22"/>
      <c r="F19" s="22"/>
      <c r="G19" s="22"/>
      <c r="H19" s="22"/>
      <c r="I19" s="22"/>
      <c r="J19" s="22"/>
    </row>
    <row r="20" spans="1:10" ht="21.75" customHeight="1">
      <c r="A20" s="67" t="s">
        <v>141</v>
      </c>
      <c r="B20" s="37"/>
      <c r="C20" s="37"/>
      <c r="D20" s="114">
        <f>D12-D18</f>
        <v>-57322</v>
      </c>
      <c r="E20" s="100"/>
      <c r="F20" s="105">
        <f>F12-F18</f>
        <v>-99335</v>
      </c>
      <c r="G20" s="100"/>
      <c r="H20" s="114">
        <f>H12-H18</f>
        <v>11199</v>
      </c>
      <c r="I20" s="100"/>
      <c r="J20" s="105">
        <f>J12-J18</f>
        <v>4257</v>
      </c>
    </row>
    <row r="21" spans="1:10" ht="21.75" customHeight="1">
      <c r="A21" s="65" t="s">
        <v>75</v>
      </c>
      <c r="B21" s="37"/>
      <c r="C21" s="37"/>
      <c r="D21" s="18">
        <v>-2191</v>
      </c>
      <c r="E21" s="18"/>
      <c r="F21" s="18">
        <v>-2739</v>
      </c>
      <c r="G21" s="18"/>
      <c r="H21" s="18">
        <v>-157</v>
      </c>
      <c r="I21" s="18"/>
      <c r="J21" s="8">
        <v>-215</v>
      </c>
    </row>
    <row r="22" spans="1:10" ht="21.75" customHeight="1">
      <c r="A22" s="65" t="s">
        <v>212</v>
      </c>
      <c r="B22" s="65"/>
      <c r="C22" s="68"/>
      <c r="D22" s="18">
        <v>-921</v>
      </c>
      <c r="E22" s="18"/>
      <c r="F22" s="33">
        <v>528</v>
      </c>
      <c r="G22" s="18"/>
      <c r="H22" s="8">
        <v>0</v>
      </c>
      <c r="I22" s="18"/>
      <c r="J22" s="8">
        <v>0</v>
      </c>
    </row>
    <row r="23" spans="1:10" s="84" customFormat="1" ht="21.75" customHeight="1">
      <c r="A23" s="101" t="s">
        <v>149</v>
      </c>
      <c r="B23" s="69"/>
      <c r="C23" s="69"/>
      <c r="D23" s="113">
        <f>SUM(D20:D22)</f>
        <v>-60434</v>
      </c>
      <c r="E23" s="62"/>
      <c r="F23" s="106">
        <f>SUM(F20:F22)</f>
        <v>-101546</v>
      </c>
      <c r="G23" s="62"/>
      <c r="H23" s="113">
        <f>SUM(H20:H22)</f>
        <v>11042</v>
      </c>
      <c r="I23" s="62"/>
      <c r="J23" s="106">
        <f>SUM(J20:J22)</f>
        <v>4042</v>
      </c>
    </row>
    <row r="24" spans="1:10" ht="21.75" customHeight="1">
      <c r="A24" s="91" t="s">
        <v>184</v>
      </c>
      <c r="B24" s="37" t="s">
        <v>211</v>
      </c>
      <c r="C24" s="37"/>
      <c r="D24" s="18">
        <v>4807</v>
      </c>
      <c r="E24" s="18"/>
      <c r="F24" s="18">
        <v>14574</v>
      </c>
      <c r="G24" s="18"/>
      <c r="H24" s="18">
        <v>-1488</v>
      </c>
      <c r="I24" s="18"/>
      <c r="J24" s="18">
        <v>370</v>
      </c>
    </row>
    <row r="25" spans="1:10" s="84" customFormat="1" ht="21.75" customHeight="1" thickBot="1">
      <c r="A25" s="101" t="s">
        <v>152</v>
      </c>
      <c r="B25" s="69"/>
      <c r="C25" s="69"/>
      <c r="D25" s="116">
        <f>D23+D24</f>
        <v>-55627</v>
      </c>
      <c r="E25" s="62"/>
      <c r="F25" s="107">
        <f>F23+F24</f>
        <v>-86972</v>
      </c>
      <c r="G25" s="62"/>
      <c r="H25" s="116">
        <f>H23+H24</f>
        <v>9554</v>
      </c>
      <c r="I25" s="62"/>
      <c r="J25" s="107">
        <f>J23+J24</f>
        <v>4412</v>
      </c>
    </row>
    <row r="26" spans="1:10" s="84" customFormat="1" ht="21.75" customHeight="1" thickTop="1">
      <c r="A26" s="67"/>
      <c r="B26" s="69"/>
      <c r="C26" s="69"/>
      <c r="D26" s="30"/>
      <c r="E26" s="30"/>
      <c r="F26" s="30"/>
      <c r="G26" s="30"/>
      <c r="H26" s="30"/>
      <c r="I26" s="30"/>
      <c r="J26" s="30"/>
    </row>
    <row r="27" spans="1:10" s="84" customFormat="1" ht="21.75" customHeight="1" thickBot="1">
      <c r="A27" s="67" t="s">
        <v>150</v>
      </c>
      <c r="B27" s="69"/>
      <c r="C27" s="69"/>
      <c r="D27" s="112">
        <f>SUM(D25)</f>
        <v>-55627</v>
      </c>
      <c r="E27" s="62"/>
      <c r="F27" s="108">
        <f>SUM(F25)</f>
        <v>-86972</v>
      </c>
      <c r="G27" s="62"/>
      <c r="H27" s="112">
        <f>SUM(H25)</f>
        <v>9554</v>
      </c>
      <c r="I27" s="62"/>
      <c r="J27" s="108">
        <f>SUM(J25)</f>
        <v>4412</v>
      </c>
    </row>
    <row r="28" spans="1:10" s="84" customFormat="1" ht="21.75" customHeight="1" thickTop="1">
      <c r="A28" s="67"/>
      <c r="B28" s="69"/>
      <c r="C28" s="69"/>
      <c r="D28" s="30"/>
      <c r="E28" s="30"/>
      <c r="F28" s="30"/>
      <c r="G28" s="30"/>
      <c r="H28" s="30"/>
      <c r="I28" s="30"/>
      <c r="J28" s="30"/>
    </row>
    <row r="29" spans="1:10" ht="21.75" customHeight="1">
      <c r="A29" s="27" t="s">
        <v>118</v>
      </c>
      <c r="B29" s="53"/>
      <c r="C29" s="53"/>
      <c r="D29" s="53"/>
      <c r="E29" s="15"/>
      <c r="F29" s="18"/>
    </row>
    <row r="30" spans="1:10" ht="21.75" customHeight="1">
      <c r="A30" s="54" t="s">
        <v>64</v>
      </c>
      <c r="B30" s="99"/>
      <c r="C30" s="99"/>
    </row>
    <row r="31" spans="1:10" ht="21.75" customHeight="1">
      <c r="A31" s="39"/>
      <c r="B31" s="39"/>
      <c r="C31" s="39"/>
      <c r="D31" s="39"/>
      <c r="E31" s="39"/>
      <c r="F31" s="39"/>
    </row>
    <row r="32" spans="1:10" ht="21.75" customHeight="1">
      <c r="A32" s="55"/>
      <c r="B32" s="42"/>
      <c r="C32" s="42"/>
      <c r="D32" s="131" t="s">
        <v>0</v>
      </c>
      <c r="E32" s="131"/>
      <c r="F32" s="131"/>
      <c r="G32" s="56"/>
      <c r="H32" s="131" t="s">
        <v>1</v>
      </c>
      <c r="I32" s="131"/>
      <c r="J32" s="131"/>
    </row>
    <row r="33" spans="1:10" ht="21.75" customHeight="1">
      <c r="A33" s="55"/>
      <c r="B33" s="42"/>
      <c r="C33" s="42"/>
      <c r="D33" s="135" t="s">
        <v>196</v>
      </c>
      <c r="E33" s="135"/>
      <c r="F33" s="135"/>
      <c r="G33" s="56"/>
      <c r="H33" s="135" t="s">
        <v>196</v>
      </c>
      <c r="I33" s="135"/>
      <c r="J33" s="135"/>
    </row>
    <row r="34" spans="1:10" ht="21.75" customHeight="1">
      <c r="A34" s="55"/>
      <c r="B34" s="42"/>
      <c r="C34" s="42"/>
      <c r="D34" s="135" t="s">
        <v>195</v>
      </c>
      <c r="E34" s="135"/>
      <c r="F34" s="135"/>
      <c r="G34" s="56"/>
      <c r="H34" s="135" t="s">
        <v>195</v>
      </c>
      <c r="I34" s="135"/>
      <c r="J34" s="135"/>
    </row>
    <row r="35" spans="1:10" ht="21.75" customHeight="1">
      <c r="A35" s="55"/>
      <c r="B35" s="42"/>
      <c r="C35" s="42"/>
      <c r="D35" s="16">
        <v>2569</v>
      </c>
      <c r="E35" s="43"/>
      <c r="F35" s="43">
        <v>2568</v>
      </c>
      <c r="G35" s="43"/>
      <c r="H35" s="16">
        <v>2569</v>
      </c>
      <c r="I35" s="43"/>
      <c r="J35" s="43">
        <v>2568</v>
      </c>
    </row>
    <row r="36" spans="1:10" ht="21.75" customHeight="1">
      <c r="A36" s="58"/>
      <c r="B36" s="42"/>
      <c r="C36" s="42"/>
      <c r="D36" s="133" t="s">
        <v>6</v>
      </c>
      <c r="E36" s="134"/>
      <c r="F36" s="134"/>
      <c r="G36" s="134"/>
      <c r="H36" s="134"/>
      <c r="I36" s="134"/>
      <c r="J36" s="134"/>
    </row>
    <row r="37" spans="1:10" ht="21.75" customHeight="1">
      <c r="A37" s="67" t="s">
        <v>151</v>
      </c>
      <c r="B37" s="37"/>
      <c r="C37" s="37"/>
      <c r="D37" s="29"/>
      <c r="E37" s="29"/>
      <c r="F37" s="29"/>
      <c r="G37" s="29"/>
      <c r="H37" s="15"/>
      <c r="I37" s="29"/>
      <c r="J37" s="29"/>
    </row>
    <row r="38" spans="1:10" ht="21.75" customHeight="1">
      <c r="A38" s="66" t="s">
        <v>129</v>
      </c>
      <c r="B38" s="37"/>
      <c r="C38" s="37"/>
      <c r="D38" s="13">
        <f>D27-D39</f>
        <v>-50360</v>
      </c>
      <c r="E38" s="18"/>
      <c r="F38" s="13">
        <f>F27-F39</f>
        <v>-83939</v>
      </c>
      <c r="G38" s="18"/>
      <c r="H38" s="13">
        <f>H27-H39</f>
        <v>9554</v>
      </c>
      <c r="I38" s="18"/>
      <c r="J38" s="13">
        <f>J27-J39</f>
        <v>4412</v>
      </c>
    </row>
    <row r="39" spans="1:10" ht="21.6" customHeight="1">
      <c r="A39" s="66" t="s">
        <v>130</v>
      </c>
      <c r="B39" s="37"/>
      <c r="C39" s="37"/>
      <c r="D39" s="26">
        <v>-5267</v>
      </c>
      <c r="E39" s="11"/>
      <c r="F39" s="14">
        <v>-3033</v>
      </c>
      <c r="G39" s="11"/>
      <c r="H39" s="9">
        <v>0</v>
      </c>
      <c r="I39" s="11"/>
      <c r="J39" s="9">
        <v>0</v>
      </c>
    </row>
    <row r="40" spans="1:10" ht="21.6" customHeight="1" thickBot="1">
      <c r="A40" s="58"/>
      <c r="B40" s="38"/>
      <c r="C40" s="38"/>
      <c r="D40" s="112">
        <f>SUM(D38:D39)</f>
        <v>-55627</v>
      </c>
      <c r="E40" s="62"/>
      <c r="F40" s="108">
        <f>SUM(F38:F39)</f>
        <v>-86972</v>
      </c>
      <c r="G40" s="62"/>
      <c r="H40" s="112">
        <f>SUM(H38:H39)</f>
        <v>9554</v>
      </c>
      <c r="I40" s="62"/>
      <c r="J40" s="108">
        <f>SUM(J38:J39)</f>
        <v>4412</v>
      </c>
    </row>
    <row r="41" spans="1:10" ht="21.75" customHeight="1" thickTop="1">
      <c r="A41" s="67"/>
      <c r="B41" s="37"/>
      <c r="C41" s="37"/>
      <c r="D41" s="18"/>
      <c r="E41" s="18"/>
      <c r="F41" s="18"/>
      <c r="G41" s="18"/>
      <c r="H41" s="18"/>
      <c r="I41" s="18"/>
      <c r="J41" s="18"/>
    </row>
    <row r="42" spans="1:10" ht="21.75" customHeight="1">
      <c r="A42" s="67" t="s">
        <v>183</v>
      </c>
      <c r="B42" s="37"/>
      <c r="C42" s="37"/>
      <c r="D42" s="29"/>
      <c r="E42" s="29"/>
      <c r="F42" s="29"/>
      <c r="G42" s="29"/>
      <c r="H42" s="15"/>
      <c r="I42" s="29"/>
      <c r="J42" s="29"/>
    </row>
    <row r="43" spans="1:10" ht="21.75" customHeight="1">
      <c r="A43" s="66" t="s">
        <v>129</v>
      </c>
      <c r="B43" s="37"/>
      <c r="C43" s="37"/>
      <c r="D43" s="13">
        <f>D38</f>
        <v>-50360</v>
      </c>
      <c r="E43" s="73"/>
      <c r="F43" s="119">
        <f>F38</f>
        <v>-83939</v>
      </c>
      <c r="G43" s="73"/>
      <c r="H43" s="13">
        <f>H38</f>
        <v>9554</v>
      </c>
      <c r="I43" s="73"/>
      <c r="J43" s="119">
        <f>J38</f>
        <v>4412</v>
      </c>
    </row>
    <row r="44" spans="1:10" ht="21.75" customHeight="1">
      <c r="A44" s="66" t="s">
        <v>130</v>
      </c>
      <c r="B44" s="37"/>
      <c r="C44" s="37"/>
      <c r="D44" s="14">
        <v>-5267</v>
      </c>
      <c r="E44" s="102"/>
      <c r="F44" s="14">
        <v>-3033</v>
      </c>
      <c r="G44" s="102"/>
      <c r="H44" s="9">
        <v>0</v>
      </c>
      <c r="I44" s="102"/>
      <c r="J44" s="9">
        <v>0</v>
      </c>
    </row>
    <row r="45" spans="1:10" ht="21.75" customHeight="1" thickBot="1">
      <c r="A45" s="58"/>
      <c r="B45" s="38"/>
      <c r="C45" s="38"/>
      <c r="D45" s="112">
        <f>SUM(D43:D44)</f>
        <v>-55627</v>
      </c>
      <c r="E45" s="62"/>
      <c r="F45" s="118">
        <f>SUM(F43:F44)</f>
        <v>-86972</v>
      </c>
      <c r="G45" s="62"/>
      <c r="H45" s="112">
        <f>SUM(H43:H44)</f>
        <v>9554</v>
      </c>
      <c r="I45" s="62"/>
      <c r="J45" s="118">
        <f>SUM(J43:J44)</f>
        <v>4412</v>
      </c>
    </row>
    <row r="46" spans="1:10" ht="21.75" customHeight="1" thickTop="1">
      <c r="A46" s="67"/>
      <c r="B46" s="37"/>
      <c r="C46" s="37"/>
      <c r="D46" s="18"/>
      <c r="E46" s="18"/>
      <c r="F46" s="18"/>
      <c r="G46" s="18"/>
      <c r="H46" s="18"/>
      <c r="I46" s="18"/>
      <c r="J46" s="18"/>
    </row>
    <row r="47" spans="1:10" ht="21.75" customHeight="1">
      <c r="A47" s="67"/>
      <c r="B47" s="37"/>
      <c r="C47" s="37"/>
      <c r="D47" s="18"/>
      <c r="E47" s="18"/>
      <c r="F47" s="18"/>
      <c r="G47" s="18"/>
      <c r="H47" s="18"/>
      <c r="I47" s="18"/>
      <c r="J47" s="18"/>
    </row>
    <row r="48" spans="1:10" ht="24.75" customHeight="1" thickBot="1">
      <c r="A48" s="67" t="s">
        <v>153</v>
      </c>
      <c r="B48" s="37"/>
      <c r="C48" s="37"/>
      <c r="D48" s="127">
        <f>D43/'BS 3-5'!D81</f>
        <v>-5.0446667374549475E-2</v>
      </c>
      <c r="E48" s="103"/>
      <c r="F48" s="127">
        <f>F43/'BS 3-5'!F81</f>
        <v>-8.4083455376336547E-2</v>
      </c>
      <c r="G48" s="103"/>
      <c r="H48" s="127">
        <f>H43/'BS 3-5'!H81</f>
        <v>9.5704420193893115E-3</v>
      </c>
      <c r="I48" s="103"/>
      <c r="J48" s="127">
        <f>J43/'BS 3-5'!J81</f>
        <v>4.419592860534398E-3</v>
      </c>
    </row>
    <row r="49" ht="21.7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D8:J8"/>
    <mergeCell ref="H6:J6"/>
    <mergeCell ref="D36:J36"/>
    <mergeCell ref="D32:F32"/>
    <mergeCell ref="H32:J32"/>
    <mergeCell ref="D33:F33"/>
    <mergeCell ref="H33:J33"/>
    <mergeCell ref="D34:F34"/>
    <mergeCell ref="H34:J34"/>
    <mergeCell ref="D4:F4"/>
    <mergeCell ref="H4:J4"/>
    <mergeCell ref="D5:F5"/>
    <mergeCell ref="H5:J5"/>
    <mergeCell ref="D6:F6"/>
  </mergeCells>
  <pageMargins left="0.8" right="0.6" top="0.48" bottom="0.5" header="0.5" footer="0.5"/>
  <pageSetup paperSize="9" scale="85" firstPageNumber="8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28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view="pageBreakPreview" zoomScale="90" zoomScaleNormal="85" zoomScaleSheetLayoutView="90" workbookViewId="0"/>
  </sheetViews>
  <sheetFormatPr defaultColWidth="27.5703125" defaultRowHeight="21.75" customHeight="1"/>
  <cols>
    <col min="1" max="1" width="53.85546875" style="15" customWidth="1"/>
    <col min="2" max="2" width="9.140625" style="32" customWidth="1"/>
    <col min="3" max="3" width="3.140625" style="32" customWidth="1"/>
    <col min="4" max="4" width="13.7109375" style="15" customWidth="1"/>
    <col min="5" max="5" width="3.140625" style="15" customWidth="1"/>
    <col min="6" max="6" width="13.7109375" style="15" customWidth="1"/>
    <col min="7" max="7" width="3.140625" style="15" customWidth="1"/>
    <col min="8" max="8" width="13.7109375" style="15" customWidth="1"/>
    <col min="9" max="9" width="3.140625" style="15" customWidth="1"/>
    <col min="10" max="10" width="13.7109375" style="15" customWidth="1"/>
    <col min="11" max="11" width="3.140625" style="15" customWidth="1"/>
    <col min="12" max="12" width="14.7109375" style="15" customWidth="1"/>
    <col min="13" max="13" width="3.140625" style="15" customWidth="1"/>
    <col min="14" max="14" width="15" style="15" customWidth="1"/>
    <col min="15" max="15" width="3.140625" style="15" customWidth="1"/>
    <col min="16" max="16" width="13.7109375" style="15" customWidth="1"/>
    <col min="17" max="16384" width="27.5703125" style="15"/>
  </cols>
  <sheetData>
    <row r="1" spans="1:16" ht="22.5" customHeight="1">
      <c r="A1" s="27" t="s">
        <v>118</v>
      </c>
      <c r="B1" s="53"/>
      <c r="C1" s="53"/>
      <c r="E1" s="39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ht="22.5" customHeight="1">
      <c r="A2" s="39" t="s">
        <v>125</v>
      </c>
      <c r="B2" s="93"/>
      <c r="C2" s="93"/>
      <c r="D2" s="39"/>
      <c r="E2" s="39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6" ht="23.25">
      <c r="A3" s="39"/>
      <c r="B3" s="93"/>
      <c r="C3" s="93"/>
      <c r="D3" s="39"/>
      <c r="E3" s="39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6" ht="21.75" customHeight="1">
      <c r="A4" s="84"/>
      <c r="D4" s="131" t="s">
        <v>0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</row>
    <row r="5" spans="1:16" ht="21.75" customHeight="1">
      <c r="A5" s="84"/>
      <c r="D5" s="56"/>
      <c r="E5" s="56"/>
      <c r="F5" s="56"/>
      <c r="G5" s="56"/>
      <c r="H5" s="136" t="s">
        <v>58</v>
      </c>
      <c r="I5" s="136"/>
      <c r="J5" s="136"/>
      <c r="K5" s="56"/>
      <c r="L5" s="56"/>
      <c r="M5" s="56"/>
      <c r="N5" s="56"/>
      <c r="O5" s="56"/>
      <c r="P5" s="56"/>
    </row>
    <row r="6" spans="1:16" ht="21.75" customHeight="1">
      <c r="A6" s="84"/>
      <c r="D6" s="56"/>
      <c r="E6" s="56"/>
      <c r="F6" s="56"/>
      <c r="G6" s="56"/>
      <c r="H6" s="36"/>
      <c r="I6" s="36"/>
      <c r="J6" s="36"/>
      <c r="K6" s="56"/>
      <c r="L6" s="36" t="s">
        <v>78</v>
      </c>
      <c r="M6" s="56"/>
      <c r="N6" s="36" t="s">
        <v>135</v>
      </c>
      <c r="O6" s="56"/>
      <c r="P6" s="43" t="s">
        <v>78</v>
      </c>
    </row>
    <row r="7" spans="1:16" s="84" customFormat="1" ht="21.75" customHeight="1">
      <c r="B7" s="32"/>
      <c r="C7" s="32"/>
      <c r="D7" s="36" t="s">
        <v>121</v>
      </c>
      <c r="E7" s="36"/>
      <c r="F7" s="36" t="s">
        <v>76</v>
      </c>
      <c r="G7" s="36"/>
      <c r="H7" s="36" t="s">
        <v>77</v>
      </c>
      <c r="I7" s="36"/>
      <c r="J7" s="36"/>
      <c r="K7" s="36"/>
      <c r="L7" s="36" t="s">
        <v>138</v>
      </c>
      <c r="M7" s="36"/>
      <c r="N7" s="36" t="s">
        <v>134</v>
      </c>
      <c r="O7" s="36"/>
      <c r="P7" s="43" t="s">
        <v>138</v>
      </c>
    </row>
    <row r="8" spans="1:16" ht="21.75" customHeight="1">
      <c r="A8" s="84"/>
      <c r="B8" s="42" t="s">
        <v>4</v>
      </c>
      <c r="D8" s="36" t="s">
        <v>122</v>
      </c>
      <c r="E8" s="36"/>
      <c r="F8" s="36" t="s">
        <v>79</v>
      </c>
      <c r="G8" s="36"/>
      <c r="H8" s="36" t="s">
        <v>80</v>
      </c>
      <c r="I8" s="36"/>
      <c r="J8" s="36" t="s">
        <v>81</v>
      </c>
      <c r="K8" s="36"/>
      <c r="L8" s="36" t="s">
        <v>140</v>
      </c>
      <c r="M8" s="36"/>
      <c r="N8" s="36" t="s">
        <v>133</v>
      </c>
      <c r="O8" s="36"/>
      <c r="P8" s="36" t="s">
        <v>136</v>
      </c>
    </row>
    <row r="9" spans="1:16" ht="21.75" customHeight="1">
      <c r="A9" s="84"/>
      <c r="D9" s="133" t="s">
        <v>6</v>
      </c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</row>
    <row r="10" spans="1:16" ht="21.75" customHeight="1">
      <c r="A10" s="84" t="s">
        <v>199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s="84" customFormat="1" ht="21.75" customHeight="1">
      <c r="A11" s="84" t="s">
        <v>144</v>
      </c>
      <c r="B11" s="35"/>
      <c r="C11" s="35"/>
      <c r="D11" s="98">
        <v>998282</v>
      </c>
      <c r="E11" s="98"/>
      <c r="F11" s="98">
        <v>2786808</v>
      </c>
      <c r="G11" s="98"/>
      <c r="H11" s="98">
        <v>76780</v>
      </c>
      <c r="I11" s="98"/>
      <c r="J11" s="98">
        <v>759008</v>
      </c>
      <c r="K11" s="98"/>
      <c r="L11" s="109">
        <f>SUM(D11:J11)</f>
        <v>4620878</v>
      </c>
      <c r="M11" s="98"/>
      <c r="N11" s="98">
        <v>109961</v>
      </c>
      <c r="O11" s="98"/>
      <c r="P11" s="109">
        <f>L11+N11</f>
        <v>4730839</v>
      </c>
    </row>
    <row r="12" spans="1:16" ht="18" customHeight="1">
      <c r="A12" s="84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21.75" customHeight="1">
      <c r="A13" s="84" t="s">
        <v>82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21.75" customHeight="1">
      <c r="A14" s="94" t="s">
        <v>83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ht="21.75" customHeight="1">
      <c r="A15" s="28" t="s">
        <v>84</v>
      </c>
      <c r="B15" s="32">
        <v>8</v>
      </c>
      <c r="D15" s="120">
        <v>0</v>
      </c>
      <c r="E15" s="6"/>
      <c r="F15" s="34">
        <v>0</v>
      </c>
      <c r="G15" s="6"/>
      <c r="H15" s="34">
        <v>0</v>
      </c>
      <c r="I15" s="77"/>
      <c r="J15" s="77">
        <v>-59897</v>
      </c>
      <c r="K15" s="77"/>
      <c r="L15" s="49">
        <f>SUM(D15:J15)</f>
        <v>-59897</v>
      </c>
      <c r="M15" s="77"/>
      <c r="N15" s="34">
        <v>0</v>
      </c>
      <c r="O15" s="77"/>
      <c r="P15" s="49">
        <f>J15</f>
        <v>-59897</v>
      </c>
    </row>
    <row r="16" spans="1:16" s="84" customFormat="1" ht="21.75" customHeight="1">
      <c r="A16" s="94" t="s">
        <v>85</v>
      </c>
      <c r="B16" s="35"/>
      <c r="C16" s="35"/>
      <c r="D16" s="10">
        <f>D15</f>
        <v>0</v>
      </c>
      <c r="E16" s="71"/>
      <c r="F16" s="10">
        <f>F15</f>
        <v>0</v>
      </c>
      <c r="G16" s="71"/>
      <c r="H16" s="10">
        <f>H15</f>
        <v>0</v>
      </c>
      <c r="I16" s="70"/>
      <c r="J16" s="47">
        <f>J15</f>
        <v>-59897</v>
      </c>
      <c r="K16" s="70"/>
      <c r="L16" s="47">
        <f>L15</f>
        <v>-59897</v>
      </c>
      <c r="M16" s="70"/>
      <c r="N16" s="47">
        <f>N15</f>
        <v>0</v>
      </c>
      <c r="O16" s="70"/>
      <c r="P16" s="47">
        <f>P15</f>
        <v>-59897</v>
      </c>
    </row>
    <row r="17" spans="1:16" ht="21.75" customHeight="1">
      <c r="A17" s="84" t="s">
        <v>86</v>
      </c>
      <c r="D17" s="12">
        <f>D16</f>
        <v>0</v>
      </c>
      <c r="E17" s="71"/>
      <c r="F17" s="12">
        <f>F16</f>
        <v>0</v>
      </c>
      <c r="G17" s="71"/>
      <c r="H17" s="12">
        <f>H16</f>
        <v>0</v>
      </c>
      <c r="I17" s="70"/>
      <c r="J17" s="12">
        <f>J16</f>
        <v>-59897</v>
      </c>
      <c r="K17" s="70"/>
      <c r="L17" s="110">
        <f>SUM(D17:J17)</f>
        <v>-59897</v>
      </c>
      <c r="M17" s="70"/>
      <c r="N17" s="12">
        <f>N16</f>
        <v>0</v>
      </c>
      <c r="O17" s="70"/>
      <c r="P17" s="12">
        <f>P16</f>
        <v>-59897</v>
      </c>
    </row>
    <row r="18" spans="1:16" ht="18" customHeight="1">
      <c r="A18" s="84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ht="21.75" customHeight="1">
      <c r="A19" s="95" t="s">
        <v>185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21.6" customHeight="1">
      <c r="A20" s="96" t="s">
        <v>145</v>
      </c>
      <c r="D20" s="4">
        <v>0</v>
      </c>
      <c r="E20" s="4"/>
      <c r="F20" s="4">
        <v>0</v>
      </c>
      <c r="G20" s="4"/>
      <c r="H20" s="4">
        <v>0</v>
      </c>
      <c r="I20" s="18"/>
      <c r="J20" s="52">
        <f>'PL 8-9'!F38</f>
        <v>-83939</v>
      </c>
      <c r="K20" s="18"/>
      <c r="L20" s="49">
        <f>SUM(D20:J20)</f>
        <v>-83939</v>
      </c>
      <c r="M20" s="18"/>
      <c r="N20" s="52">
        <f>'PL 8-9'!F44</f>
        <v>-3033</v>
      </c>
      <c r="O20" s="18"/>
      <c r="P20" s="52">
        <f>J20+N20</f>
        <v>-86972</v>
      </c>
    </row>
    <row r="21" spans="1:16" ht="21.75" hidden="1" customHeight="1">
      <c r="A21" s="96" t="s">
        <v>123</v>
      </c>
      <c r="D21" s="1">
        <v>0</v>
      </c>
      <c r="E21" s="1"/>
      <c r="F21" s="1">
        <v>0</v>
      </c>
      <c r="G21" s="1"/>
      <c r="H21" s="1">
        <v>0</v>
      </c>
      <c r="I21" s="77"/>
      <c r="J21" s="1">
        <v>0</v>
      </c>
      <c r="K21" s="77"/>
      <c r="L21" s="8">
        <f>SUM(D21:J21)</f>
        <v>0</v>
      </c>
      <c r="M21" s="77"/>
      <c r="N21" s="8">
        <f>SUM(B21:H21)</f>
        <v>0</v>
      </c>
      <c r="O21" s="77"/>
      <c r="P21" s="8">
        <f>SUM(D21:J21)</f>
        <v>0</v>
      </c>
    </row>
    <row r="22" spans="1:16" ht="21.75" customHeight="1">
      <c r="A22" s="95" t="s">
        <v>146</v>
      </c>
      <c r="B22" s="35"/>
      <c r="C22" s="35"/>
      <c r="D22" s="111">
        <f>SUM(D20:D21)</f>
        <v>0</v>
      </c>
      <c r="E22" s="4"/>
      <c r="F22" s="111">
        <f>SUM(F20:F21)</f>
        <v>0</v>
      </c>
      <c r="G22" s="4"/>
      <c r="H22" s="111">
        <f>SUM(H20:H21)</f>
        <v>0</v>
      </c>
      <c r="I22" s="18"/>
      <c r="J22" s="10">
        <f>SUM(J20:J21)</f>
        <v>-83939</v>
      </c>
      <c r="K22" s="71"/>
      <c r="L22" s="10">
        <f>SUM(L20:L21)</f>
        <v>-83939</v>
      </c>
      <c r="M22" s="71"/>
      <c r="N22" s="10">
        <f>SUM(N20:N21)</f>
        <v>-3033</v>
      </c>
      <c r="O22" s="71"/>
      <c r="P22" s="10">
        <f>SUM(P20:P21)</f>
        <v>-86972</v>
      </c>
    </row>
    <row r="23" spans="1:16" ht="18" customHeight="1">
      <c r="A23" s="8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21.75" customHeight="1" thickBot="1">
      <c r="A24" s="84" t="s">
        <v>197</v>
      </c>
      <c r="D24" s="121">
        <f>D11+D17+D22</f>
        <v>998282</v>
      </c>
      <c r="E24" s="18"/>
      <c r="F24" s="121">
        <f>F11+F17+F22</f>
        <v>2786808</v>
      </c>
      <c r="G24" s="18"/>
      <c r="H24" s="121">
        <f>H11+H17+H22</f>
        <v>76780</v>
      </c>
      <c r="I24" s="18"/>
      <c r="J24" s="121">
        <f>J11+J17+J22</f>
        <v>615172</v>
      </c>
      <c r="K24" s="18"/>
      <c r="L24" s="121">
        <f>L11+L17+L22</f>
        <v>4477042</v>
      </c>
      <c r="M24" s="18"/>
      <c r="N24" s="121">
        <f>N11+N17+N22</f>
        <v>106928</v>
      </c>
      <c r="O24" s="18"/>
      <c r="P24" s="121">
        <f>P11+P17+P22</f>
        <v>4583970</v>
      </c>
    </row>
    <row r="25" spans="1:16" ht="21.7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9:P9"/>
  </mergeCells>
  <pageMargins left="0.8" right="0.8" top="0.48" bottom="0.5" header="0.5" footer="0.5"/>
  <pageSetup paperSize="9" scale="80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view="pageBreakPreview" zoomScale="90" zoomScaleNormal="70" zoomScaleSheetLayoutView="90" workbookViewId="0"/>
  </sheetViews>
  <sheetFormatPr defaultColWidth="27.5703125" defaultRowHeight="22.5" customHeight="1"/>
  <cols>
    <col min="1" max="1" width="53.7109375" style="15" customWidth="1"/>
    <col min="2" max="2" width="9.140625" style="32" customWidth="1"/>
    <col min="3" max="3" width="3.140625" style="32" customWidth="1"/>
    <col min="4" max="4" width="13.7109375" style="15" customWidth="1"/>
    <col min="5" max="5" width="1.5703125" style="15" customWidth="1"/>
    <col min="6" max="6" width="13.7109375" style="15" customWidth="1"/>
    <col min="7" max="7" width="1.5703125" style="15" customWidth="1"/>
    <col min="8" max="8" width="13.7109375" style="15" customWidth="1"/>
    <col min="9" max="9" width="1.5703125" style="15" customWidth="1"/>
    <col min="10" max="10" width="13.7109375" style="15" customWidth="1"/>
    <col min="11" max="11" width="1.5703125" style="15" customWidth="1"/>
    <col min="12" max="12" width="13.7109375" style="15" customWidth="1"/>
    <col min="13" max="13" width="1.5703125" style="15" customWidth="1"/>
    <col min="14" max="14" width="13.42578125" style="15" customWidth="1"/>
    <col min="15" max="15" width="1.5703125" style="15" customWidth="1"/>
    <col min="16" max="16" width="13.7109375" style="15" customWidth="1"/>
    <col min="17" max="16384" width="27.5703125" style="15"/>
  </cols>
  <sheetData>
    <row r="1" spans="1:16" ht="22.5" customHeight="1">
      <c r="A1" s="24" t="s">
        <v>118</v>
      </c>
      <c r="B1" s="24"/>
      <c r="C1" s="24"/>
      <c r="D1" s="24"/>
      <c r="E1" s="39"/>
      <c r="F1" s="74"/>
      <c r="G1" s="39"/>
      <c r="H1" s="74"/>
      <c r="I1" s="39"/>
      <c r="J1" s="74"/>
      <c r="K1" s="39"/>
      <c r="L1" s="74"/>
      <c r="M1" s="39"/>
      <c r="N1" s="74"/>
      <c r="O1" s="39"/>
      <c r="P1" s="74"/>
    </row>
    <row r="2" spans="1:16" ht="22.5" customHeight="1">
      <c r="A2" s="39" t="s">
        <v>125</v>
      </c>
      <c r="B2" s="93"/>
      <c r="C2" s="93"/>
      <c r="D2" s="39"/>
      <c r="E2" s="39"/>
      <c r="F2" s="74"/>
      <c r="G2" s="39"/>
      <c r="H2" s="74"/>
      <c r="I2" s="39"/>
      <c r="J2" s="74"/>
      <c r="K2" s="39"/>
      <c r="L2" s="74"/>
      <c r="M2" s="39"/>
      <c r="N2" s="74"/>
      <c r="O2" s="39"/>
      <c r="P2" s="74"/>
    </row>
    <row r="3" spans="1:16" ht="12" customHeight="1">
      <c r="A3" s="84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21.75" customHeight="1">
      <c r="A4" s="84"/>
      <c r="D4" s="131" t="s">
        <v>0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</row>
    <row r="5" spans="1:16" ht="21.75" customHeight="1">
      <c r="A5" s="84"/>
      <c r="D5" s="56"/>
      <c r="E5" s="56"/>
      <c r="F5" s="56"/>
      <c r="G5" s="56"/>
      <c r="H5" s="136" t="s">
        <v>58</v>
      </c>
      <c r="I5" s="136"/>
      <c r="J5" s="136"/>
      <c r="K5" s="56"/>
      <c r="L5" s="36"/>
      <c r="M5" s="56"/>
      <c r="N5" s="36"/>
      <c r="O5" s="56"/>
      <c r="P5" s="56"/>
    </row>
    <row r="6" spans="1:16" s="84" customFormat="1" ht="21.75" customHeight="1">
      <c r="B6" s="32"/>
      <c r="C6" s="32"/>
      <c r="J6" s="36"/>
      <c r="L6" s="36" t="s">
        <v>78</v>
      </c>
      <c r="N6" s="36" t="s">
        <v>135</v>
      </c>
      <c r="P6" s="43" t="s">
        <v>78</v>
      </c>
    </row>
    <row r="7" spans="1:16" s="84" customFormat="1" ht="21.75" customHeight="1">
      <c r="B7" s="32"/>
      <c r="C7" s="32"/>
      <c r="D7" s="36" t="s">
        <v>121</v>
      </c>
      <c r="E7" s="36"/>
      <c r="F7" s="36" t="s">
        <v>76</v>
      </c>
      <c r="G7" s="36"/>
      <c r="H7" s="36" t="s">
        <v>77</v>
      </c>
      <c r="I7" s="36"/>
      <c r="J7" s="36"/>
      <c r="K7" s="36"/>
      <c r="L7" s="36" t="s">
        <v>138</v>
      </c>
      <c r="M7" s="36"/>
      <c r="N7" s="36" t="s">
        <v>134</v>
      </c>
      <c r="O7" s="36"/>
      <c r="P7" s="36" t="s">
        <v>138</v>
      </c>
    </row>
    <row r="8" spans="1:16" ht="21.75" customHeight="1">
      <c r="A8" s="84"/>
      <c r="B8" s="42" t="s">
        <v>4</v>
      </c>
      <c r="D8" s="36" t="s">
        <v>122</v>
      </c>
      <c r="E8" s="36"/>
      <c r="F8" s="36" t="s">
        <v>79</v>
      </c>
      <c r="G8" s="36"/>
      <c r="H8" s="36" t="s">
        <v>80</v>
      </c>
      <c r="I8" s="36"/>
      <c r="J8" s="36" t="s">
        <v>81</v>
      </c>
      <c r="K8" s="36"/>
      <c r="L8" s="36" t="s">
        <v>140</v>
      </c>
      <c r="M8" s="36"/>
      <c r="N8" s="36" t="s">
        <v>133</v>
      </c>
      <c r="O8" s="36"/>
      <c r="P8" s="36" t="s">
        <v>136</v>
      </c>
    </row>
    <row r="9" spans="1:16" ht="21.75" customHeight="1">
      <c r="A9" s="84"/>
      <c r="B9" s="42"/>
      <c r="D9" s="133" t="s">
        <v>6</v>
      </c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</row>
    <row r="10" spans="1:16" ht="21.75" customHeight="1">
      <c r="A10" s="84" t="s">
        <v>200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s="84" customFormat="1" ht="21.75" customHeight="1">
      <c r="A11" s="84" t="s">
        <v>171</v>
      </c>
      <c r="B11" s="35"/>
      <c r="C11" s="35"/>
      <c r="D11" s="98">
        <v>998282</v>
      </c>
      <c r="E11" s="98"/>
      <c r="F11" s="98">
        <v>2786808</v>
      </c>
      <c r="G11" s="98"/>
      <c r="H11" s="98">
        <v>77000</v>
      </c>
      <c r="I11" s="98"/>
      <c r="J11" s="98">
        <v>586773</v>
      </c>
      <c r="K11" s="98"/>
      <c r="L11" s="109">
        <f>SUM(D11:J11)</f>
        <v>4448863</v>
      </c>
      <c r="M11" s="98"/>
      <c r="N11" s="98">
        <v>112341</v>
      </c>
      <c r="O11" s="30"/>
      <c r="P11" s="128">
        <f>SUM(L11:N11)</f>
        <v>4561204</v>
      </c>
    </row>
    <row r="12" spans="1:16" ht="18" customHeight="1">
      <c r="A12" s="84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21.75" customHeight="1">
      <c r="A13" s="84" t="s">
        <v>82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21.75" customHeight="1">
      <c r="A14" s="94" t="s">
        <v>83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ht="21.75" hidden="1" customHeight="1">
      <c r="A15" s="28" t="s">
        <v>84</v>
      </c>
      <c r="D15" s="1">
        <v>0</v>
      </c>
      <c r="E15" s="1"/>
      <c r="F15" s="1">
        <v>0</v>
      </c>
      <c r="G15" s="1"/>
      <c r="H15" s="1">
        <v>0</v>
      </c>
      <c r="I15" s="1"/>
      <c r="J15" s="1">
        <v>0</v>
      </c>
      <c r="K15" s="1"/>
      <c r="L15" s="52">
        <f>SUM(D15:J15)</f>
        <v>0</v>
      </c>
      <c r="M15" s="1"/>
      <c r="N15" s="52">
        <f>SUM(F15:L15)</f>
        <v>0</v>
      </c>
      <c r="O15" s="1"/>
      <c r="P15" s="52">
        <f>SUM(H15:N15)</f>
        <v>0</v>
      </c>
    </row>
    <row r="16" spans="1:16" ht="21.75" customHeight="1">
      <c r="A16" s="28" t="s">
        <v>214</v>
      </c>
      <c r="B16" s="32">
        <v>5</v>
      </c>
      <c r="D16" s="1">
        <v>0</v>
      </c>
      <c r="E16" s="1"/>
      <c r="F16" s="1">
        <v>0</v>
      </c>
      <c r="G16" s="1"/>
      <c r="H16" s="1">
        <v>0</v>
      </c>
      <c r="I16" s="1"/>
      <c r="J16" s="1">
        <v>0</v>
      </c>
      <c r="K16" s="1"/>
      <c r="L16" s="1">
        <v>0</v>
      </c>
      <c r="M16" s="1"/>
      <c r="N16" s="6">
        <v>-1633</v>
      </c>
      <c r="O16" s="1"/>
      <c r="P16" s="13">
        <v>-1633</v>
      </c>
    </row>
    <row r="17" spans="1:16" s="84" customFormat="1" ht="21.75" customHeight="1">
      <c r="A17" s="94" t="s">
        <v>85</v>
      </c>
      <c r="B17" s="35"/>
      <c r="C17" s="35"/>
      <c r="D17" s="10">
        <f>D15</f>
        <v>0</v>
      </c>
      <c r="E17" s="71"/>
      <c r="F17" s="10">
        <f>F15</f>
        <v>0</v>
      </c>
      <c r="G17" s="71"/>
      <c r="H17" s="10">
        <f>H15</f>
        <v>0</v>
      </c>
      <c r="I17" s="71"/>
      <c r="J17" s="10">
        <f>J15</f>
        <v>0</v>
      </c>
      <c r="K17" s="71"/>
      <c r="L17" s="10">
        <f>SUM(D17:J17)</f>
        <v>0</v>
      </c>
      <c r="M17" s="71"/>
      <c r="N17" s="10">
        <f>SUM(N15:N16)</f>
        <v>-1633</v>
      </c>
      <c r="O17" s="71"/>
      <c r="P17" s="10">
        <f>SUM(P15:P16)</f>
        <v>-1633</v>
      </c>
    </row>
    <row r="18" spans="1:16" s="84" customFormat="1" ht="21.4" customHeight="1">
      <c r="A18" s="84" t="s">
        <v>86</v>
      </c>
      <c r="B18" s="35"/>
      <c r="C18" s="35"/>
      <c r="D18" s="10">
        <f>D17</f>
        <v>0</v>
      </c>
      <c r="E18" s="71"/>
      <c r="F18" s="10">
        <f>F17</f>
        <v>0</v>
      </c>
      <c r="G18" s="71"/>
      <c r="H18" s="10">
        <f>H17</f>
        <v>0</v>
      </c>
      <c r="I18" s="71"/>
      <c r="J18" s="10">
        <f>J17</f>
        <v>0</v>
      </c>
      <c r="K18" s="71"/>
      <c r="L18" s="10">
        <f>L17</f>
        <v>0</v>
      </c>
      <c r="M18" s="71"/>
      <c r="N18" s="10">
        <f>N17</f>
        <v>-1633</v>
      </c>
      <c r="O18" s="71"/>
      <c r="P18" s="47">
        <f>P17</f>
        <v>-1633</v>
      </c>
    </row>
    <row r="19" spans="1:16" ht="18" customHeight="1">
      <c r="A19" s="84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77"/>
    </row>
    <row r="20" spans="1:16" ht="21.75" customHeight="1">
      <c r="A20" s="95" t="s">
        <v>185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ht="21.75" customHeight="1">
      <c r="A21" s="96" t="s">
        <v>177</v>
      </c>
      <c r="D21" s="1">
        <v>0</v>
      </c>
      <c r="E21" s="4"/>
      <c r="F21" s="1">
        <v>0</v>
      </c>
      <c r="G21" s="4"/>
      <c r="H21" s="1">
        <v>0</v>
      </c>
      <c r="I21" s="4"/>
      <c r="J21" s="52">
        <f>'PL 8-9'!D38</f>
        <v>-50360</v>
      </c>
      <c r="K21" s="4"/>
      <c r="L21" s="52">
        <f>SUM(D21:J21)</f>
        <v>-50360</v>
      </c>
      <c r="M21" s="4"/>
      <c r="N21" s="52">
        <f>'PL 8-9'!D44</f>
        <v>-5267</v>
      </c>
      <c r="O21" s="4"/>
      <c r="P21" s="13">
        <f>SUM(D21:J21)+N21</f>
        <v>-55627</v>
      </c>
    </row>
    <row r="22" spans="1:16" ht="21.75" hidden="1" customHeight="1">
      <c r="A22" s="96" t="s">
        <v>173</v>
      </c>
      <c r="D22" s="4"/>
      <c r="E22" s="4"/>
      <c r="F22" s="4"/>
      <c r="G22" s="4"/>
      <c r="H22" s="4"/>
      <c r="I22" s="4"/>
      <c r="J22" s="1"/>
      <c r="K22" s="4"/>
      <c r="L22" s="1">
        <f>SUM(D22:J22)</f>
        <v>0</v>
      </c>
      <c r="M22" s="4"/>
      <c r="N22" s="1"/>
      <c r="O22" s="4"/>
      <c r="P22" s="8">
        <f>SUM(D22:J22)+N22</f>
        <v>0</v>
      </c>
    </row>
    <row r="23" spans="1:16" ht="21.75" customHeight="1">
      <c r="A23" s="95" t="s">
        <v>146</v>
      </c>
      <c r="B23" s="35"/>
      <c r="C23" s="35"/>
      <c r="D23" s="111">
        <f>SUM(D21:D21)</f>
        <v>0</v>
      </c>
      <c r="E23" s="4"/>
      <c r="F23" s="111">
        <f>SUM(F21:F21)</f>
        <v>0</v>
      </c>
      <c r="G23" s="4"/>
      <c r="H23" s="111">
        <f>SUM(H21:H21)</f>
        <v>0</v>
      </c>
      <c r="I23" s="4"/>
      <c r="J23" s="10">
        <f t="shared" ref="J23:N23" si="0">SUM(J20:J21)</f>
        <v>-50360</v>
      </c>
      <c r="K23" s="71"/>
      <c r="L23" s="10">
        <f t="shared" si="0"/>
        <v>-50360</v>
      </c>
      <c r="M23" s="83"/>
      <c r="N23" s="10">
        <f t="shared" si="0"/>
        <v>-5267</v>
      </c>
      <c r="O23" s="4"/>
      <c r="P23" s="47">
        <f>SUM(P21:P21)</f>
        <v>-55627</v>
      </c>
    </row>
    <row r="24" spans="1:16" ht="21.75" hidden="1">
      <c r="A24" s="8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ht="21" hidden="1" customHeight="1">
      <c r="A25" s="31" t="s">
        <v>172</v>
      </c>
      <c r="D25" s="7"/>
      <c r="E25" s="18"/>
      <c r="F25" s="7"/>
      <c r="G25" s="18"/>
      <c r="H25" s="14"/>
      <c r="I25" s="11"/>
      <c r="J25" s="14"/>
      <c r="K25" s="18"/>
      <c r="L25" s="7">
        <f>SUM(D25:J25)</f>
        <v>0</v>
      </c>
      <c r="M25" s="18"/>
      <c r="N25" s="7"/>
      <c r="O25" s="18"/>
      <c r="P25" s="7">
        <f>SUM(L25:N25)</f>
        <v>0</v>
      </c>
    </row>
    <row r="26" spans="1:16" ht="18" customHeight="1">
      <c r="A26" s="8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ht="21.75" customHeight="1" thickBot="1">
      <c r="A27" s="97" t="s">
        <v>198</v>
      </c>
      <c r="D27" s="121">
        <f>SUM(D23,D11,D18)</f>
        <v>998282</v>
      </c>
      <c r="E27" s="18"/>
      <c r="F27" s="121">
        <f>SUM(F23,F11,F18)</f>
        <v>2786808</v>
      </c>
      <c r="G27" s="18"/>
      <c r="H27" s="121">
        <f>SUM(H23,H11,H18)</f>
        <v>77000</v>
      </c>
      <c r="I27" s="18"/>
      <c r="J27" s="121">
        <f>SUM(J23,J11,J18)</f>
        <v>536413</v>
      </c>
      <c r="K27" s="18"/>
      <c r="L27" s="109">
        <f>SUM(L23,L11,L18)</f>
        <v>4398503</v>
      </c>
      <c r="M27" s="30"/>
      <c r="N27" s="121">
        <f>SUM(N23,N11,N18)</f>
        <v>105441</v>
      </c>
      <c r="O27" s="18"/>
      <c r="P27" s="121">
        <f>SUM(P23,P11,P18)</f>
        <v>4503944</v>
      </c>
    </row>
    <row r="28" spans="1:16" ht="22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9:P9"/>
  </mergeCells>
  <pageMargins left="0.8" right="0.8" top="0.48" bottom="0.5" header="0.5" footer="0.5"/>
  <pageSetup paperSize="9" scale="86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view="pageBreakPreview" zoomScale="90" zoomScaleNormal="70" zoomScaleSheetLayoutView="90" workbookViewId="0"/>
  </sheetViews>
  <sheetFormatPr defaultColWidth="27.5703125" defaultRowHeight="21.75" customHeight="1"/>
  <cols>
    <col min="1" max="1" width="54" style="15" customWidth="1"/>
    <col min="2" max="2" width="9.140625" style="32" customWidth="1"/>
    <col min="3" max="3" width="3.140625" style="32" customWidth="1"/>
    <col min="4" max="4" width="13.85546875" style="15" customWidth="1"/>
    <col min="5" max="5" width="3.140625" style="15" customWidth="1"/>
    <col min="6" max="6" width="13.7109375" style="15" customWidth="1"/>
    <col min="7" max="7" width="3.140625" style="15" customWidth="1"/>
    <col min="8" max="8" width="13.7109375" style="15" customWidth="1"/>
    <col min="9" max="9" width="3.140625" style="15" customWidth="1"/>
    <col min="10" max="10" width="13.7109375" style="15" customWidth="1"/>
    <col min="11" max="11" width="3.140625" style="15" customWidth="1"/>
    <col min="12" max="12" width="13.7109375" style="15" customWidth="1"/>
    <col min="13" max="16384" width="27.5703125" style="15"/>
  </cols>
  <sheetData>
    <row r="1" spans="1:12" ht="22.5" customHeight="1">
      <c r="A1" s="24" t="s">
        <v>118</v>
      </c>
      <c r="B1" s="53"/>
      <c r="C1" s="53"/>
      <c r="E1" s="39"/>
      <c r="F1" s="74"/>
      <c r="G1" s="74"/>
      <c r="H1" s="74"/>
      <c r="I1" s="74"/>
      <c r="J1" s="74"/>
      <c r="K1" s="74"/>
      <c r="L1" s="74"/>
    </row>
    <row r="2" spans="1:12" ht="22.5" customHeight="1">
      <c r="A2" s="39" t="s">
        <v>125</v>
      </c>
      <c r="B2" s="93"/>
      <c r="C2" s="93"/>
      <c r="D2" s="39"/>
      <c r="E2" s="39"/>
      <c r="F2" s="74"/>
      <c r="G2" s="74"/>
      <c r="H2" s="74"/>
      <c r="I2" s="74"/>
      <c r="J2" s="74"/>
      <c r="K2" s="74"/>
      <c r="L2" s="74"/>
    </row>
    <row r="3" spans="1:12" ht="23.25">
      <c r="A3" s="39"/>
      <c r="B3" s="93"/>
      <c r="C3" s="93"/>
      <c r="D3" s="39"/>
      <c r="E3" s="39"/>
      <c r="F3" s="74"/>
      <c r="G3" s="74"/>
      <c r="H3" s="74"/>
      <c r="I3" s="74"/>
      <c r="J3" s="74"/>
      <c r="K3" s="74"/>
      <c r="L3" s="74"/>
    </row>
    <row r="4" spans="1:12" ht="21.75" customHeight="1">
      <c r="A4" s="84"/>
      <c r="D4" s="131" t="s">
        <v>1</v>
      </c>
      <c r="E4" s="131"/>
      <c r="F4" s="131"/>
      <c r="G4" s="131"/>
      <c r="H4" s="131"/>
      <c r="I4" s="131"/>
      <c r="J4" s="131"/>
      <c r="K4" s="131"/>
      <c r="L4" s="131"/>
    </row>
    <row r="5" spans="1:12" ht="21.75" customHeight="1">
      <c r="A5" s="84"/>
      <c r="D5" s="56"/>
      <c r="E5" s="56"/>
      <c r="F5" s="56"/>
      <c r="G5" s="56"/>
      <c r="H5" s="136" t="s">
        <v>58</v>
      </c>
      <c r="I5" s="136"/>
      <c r="J5" s="136"/>
      <c r="K5" s="56"/>
      <c r="L5" s="56"/>
    </row>
    <row r="6" spans="1:12" s="84" customFormat="1" ht="21.75" customHeight="1">
      <c r="B6" s="32"/>
      <c r="C6" s="32"/>
      <c r="D6" s="36" t="s">
        <v>121</v>
      </c>
      <c r="E6" s="36"/>
      <c r="F6" s="36" t="s">
        <v>76</v>
      </c>
      <c r="G6" s="36"/>
      <c r="H6" s="36" t="s">
        <v>77</v>
      </c>
      <c r="I6" s="36"/>
      <c r="J6" s="36"/>
      <c r="K6" s="36"/>
      <c r="L6" s="43" t="s">
        <v>78</v>
      </c>
    </row>
    <row r="7" spans="1:12" ht="21.75" customHeight="1">
      <c r="A7" s="84"/>
      <c r="B7" s="42" t="s">
        <v>4</v>
      </c>
      <c r="D7" s="36" t="s">
        <v>122</v>
      </c>
      <c r="E7" s="36"/>
      <c r="F7" s="36" t="s">
        <v>79</v>
      </c>
      <c r="G7" s="36"/>
      <c r="H7" s="36" t="s">
        <v>80</v>
      </c>
      <c r="I7" s="36"/>
      <c r="J7" s="36" t="s">
        <v>81</v>
      </c>
      <c r="K7" s="36"/>
      <c r="L7" s="43" t="s">
        <v>52</v>
      </c>
    </row>
    <row r="8" spans="1:12" ht="21.75" customHeight="1">
      <c r="A8" s="84"/>
      <c r="D8" s="133" t="s">
        <v>6</v>
      </c>
      <c r="E8" s="133"/>
      <c r="F8" s="133"/>
      <c r="G8" s="133"/>
      <c r="H8" s="133"/>
      <c r="I8" s="133"/>
      <c r="J8" s="133"/>
      <c r="K8" s="133"/>
      <c r="L8" s="133"/>
    </row>
    <row r="9" spans="1:12" ht="21.75" customHeight="1">
      <c r="A9" s="84" t="s">
        <v>199</v>
      </c>
      <c r="D9" s="30"/>
      <c r="E9" s="30"/>
      <c r="F9" s="30"/>
      <c r="G9" s="30"/>
      <c r="H9" s="30"/>
      <c r="I9" s="36"/>
      <c r="J9" s="36"/>
      <c r="K9" s="36"/>
      <c r="L9" s="36"/>
    </row>
    <row r="10" spans="1:12" s="84" customFormat="1" ht="21.75" customHeight="1">
      <c r="A10" s="84" t="s">
        <v>144</v>
      </c>
      <c r="B10" s="35"/>
      <c r="C10" s="35"/>
      <c r="D10" s="30">
        <v>998282</v>
      </c>
      <c r="E10" s="30"/>
      <c r="F10" s="30">
        <v>2786808</v>
      </c>
      <c r="G10" s="30"/>
      <c r="H10" s="30">
        <v>76780</v>
      </c>
      <c r="I10" s="30"/>
      <c r="J10" s="30">
        <v>1935778</v>
      </c>
      <c r="K10" s="30"/>
      <c r="L10" s="122">
        <f>SUM(D10:J10)</f>
        <v>5797648</v>
      </c>
    </row>
    <row r="11" spans="1:12" ht="18" customHeight="1">
      <c r="A11" s="84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1.75" customHeight="1">
      <c r="A12" s="84" t="s">
        <v>82</v>
      </c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21.75" customHeight="1">
      <c r="A13" s="94" t="s">
        <v>83</v>
      </c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21.75" customHeight="1">
      <c r="A14" s="28" t="s">
        <v>84</v>
      </c>
      <c r="B14" s="32">
        <v>8</v>
      </c>
      <c r="D14" s="1">
        <v>0</v>
      </c>
      <c r="E14" s="1"/>
      <c r="F14" s="1">
        <v>0</v>
      </c>
      <c r="G14" s="1"/>
      <c r="H14" s="1">
        <v>0</v>
      </c>
      <c r="I14" s="77"/>
      <c r="J14" s="77">
        <v>-59897</v>
      </c>
      <c r="K14" s="77"/>
      <c r="L14" s="13">
        <f>SUM(D14:J14)</f>
        <v>-59897</v>
      </c>
    </row>
    <row r="15" spans="1:12" s="84" customFormat="1" ht="21.75" customHeight="1">
      <c r="A15" s="94" t="s">
        <v>85</v>
      </c>
      <c r="B15" s="35"/>
      <c r="C15" s="35"/>
      <c r="D15" s="10">
        <f>D14</f>
        <v>0</v>
      </c>
      <c r="E15" s="71"/>
      <c r="F15" s="10">
        <f>F14</f>
        <v>0</v>
      </c>
      <c r="G15" s="71"/>
      <c r="H15" s="10">
        <f>H14</f>
        <v>0</v>
      </c>
      <c r="I15" s="70"/>
      <c r="J15" s="10">
        <f>J14</f>
        <v>-59897</v>
      </c>
      <c r="K15" s="70"/>
      <c r="L15" s="47">
        <f>L14</f>
        <v>-59897</v>
      </c>
    </row>
    <row r="16" spans="1:12" s="84" customFormat="1" ht="21.75" customHeight="1">
      <c r="A16" s="84" t="s">
        <v>86</v>
      </c>
      <c r="B16" s="35"/>
      <c r="C16" s="35"/>
      <c r="D16" s="10">
        <f>D15</f>
        <v>0</v>
      </c>
      <c r="E16" s="71"/>
      <c r="F16" s="10">
        <f>F15</f>
        <v>0</v>
      </c>
      <c r="G16" s="71"/>
      <c r="H16" s="10">
        <f>H15</f>
        <v>0</v>
      </c>
      <c r="I16" s="70"/>
      <c r="J16" s="10">
        <f>J15</f>
        <v>-59897</v>
      </c>
      <c r="K16" s="70"/>
      <c r="L16" s="47">
        <f>L15</f>
        <v>-59897</v>
      </c>
    </row>
    <row r="17" spans="1:12" ht="18" customHeight="1">
      <c r="A17" s="84"/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21.75" customHeight="1">
      <c r="A18" s="95" t="s">
        <v>185</v>
      </c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21.75" customHeight="1">
      <c r="A19" s="96" t="s">
        <v>87</v>
      </c>
      <c r="D19" s="4">
        <v>0</v>
      </c>
      <c r="E19" s="4"/>
      <c r="F19" s="4">
        <v>0</v>
      </c>
      <c r="G19" s="4"/>
      <c r="H19" s="4">
        <v>0</v>
      </c>
      <c r="I19" s="18"/>
      <c r="J19" s="52">
        <f>'PL 8-9'!J45</f>
        <v>4412</v>
      </c>
      <c r="K19" s="18"/>
      <c r="L19" s="13">
        <f>SUM(D19:J19)</f>
        <v>4412</v>
      </c>
    </row>
    <row r="20" spans="1:12" ht="21.75" hidden="1" customHeight="1">
      <c r="A20" s="96" t="s">
        <v>123</v>
      </c>
      <c r="D20" s="4"/>
      <c r="E20" s="4"/>
      <c r="F20" s="4"/>
      <c r="G20" s="4"/>
      <c r="H20" s="4"/>
      <c r="I20" s="18"/>
      <c r="J20" s="1"/>
      <c r="K20" s="18"/>
      <c r="L20" s="30"/>
    </row>
    <row r="21" spans="1:12" ht="21.75" customHeight="1">
      <c r="A21" s="95" t="s">
        <v>186</v>
      </c>
      <c r="B21" s="35"/>
      <c r="C21" s="35"/>
      <c r="D21" s="111">
        <f>SUM(D19:D19)</f>
        <v>0</v>
      </c>
      <c r="E21" s="4"/>
      <c r="F21" s="111">
        <f>SUM(F19:F19)</f>
        <v>0</v>
      </c>
      <c r="G21" s="4"/>
      <c r="H21" s="111">
        <f>SUM(H19:H19)</f>
        <v>0</v>
      </c>
      <c r="I21" s="18"/>
      <c r="J21" s="10">
        <f>SUM(J19:J19)</f>
        <v>4412</v>
      </c>
      <c r="K21" s="77"/>
      <c r="L21" s="10">
        <f>SUM(L19:L19)</f>
        <v>4412</v>
      </c>
    </row>
    <row r="22" spans="1:12" ht="18" customHeight="1">
      <c r="A22" s="84"/>
      <c r="D22" s="18"/>
      <c r="E22" s="18"/>
      <c r="F22" s="18"/>
      <c r="G22" s="18"/>
      <c r="H22" s="18"/>
      <c r="I22" s="18"/>
      <c r="J22" s="18"/>
      <c r="K22" s="18"/>
      <c r="L22" s="18"/>
    </row>
    <row r="23" spans="1:12" ht="21.75" customHeight="1" thickBot="1">
      <c r="A23" s="97" t="s">
        <v>197</v>
      </c>
      <c r="D23" s="121">
        <f>SUM(D21,D10,D16)</f>
        <v>998282</v>
      </c>
      <c r="E23" s="18"/>
      <c r="F23" s="121">
        <f>SUM(F21,F10,F16)</f>
        <v>2786808</v>
      </c>
      <c r="G23" s="18"/>
      <c r="H23" s="121">
        <f>SUM(H21,H10,H16)</f>
        <v>76780</v>
      </c>
      <c r="I23" s="18"/>
      <c r="J23" s="121">
        <f>SUM(J21,J10,J16)</f>
        <v>1880293</v>
      </c>
      <c r="K23" s="18"/>
      <c r="L23" s="121">
        <f>SUM(L21,L10,L16)</f>
        <v>5742163</v>
      </c>
    </row>
    <row r="24" spans="1:12" ht="21.7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8" right="0.8" top="0.48" bottom="0.5" header="0.5" footer="0.5"/>
  <pageSetup paperSize="9" scale="99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="90" zoomScaleNormal="70" zoomScaleSheetLayoutView="90" workbookViewId="0"/>
  </sheetViews>
  <sheetFormatPr defaultColWidth="27.5703125" defaultRowHeight="21.75" customHeight="1"/>
  <cols>
    <col min="1" max="1" width="54.140625" style="15" customWidth="1"/>
    <col min="2" max="2" width="9.140625" style="32" customWidth="1"/>
    <col min="3" max="3" width="3.140625" style="32" customWidth="1"/>
    <col min="4" max="4" width="13.7109375" style="15" customWidth="1"/>
    <col min="5" max="5" width="3.140625" style="15" customWidth="1"/>
    <col min="6" max="6" width="13.7109375" style="15" customWidth="1"/>
    <col min="7" max="7" width="3.140625" style="15" customWidth="1"/>
    <col min="8" max="8" width="13.7109375" style="15" customWidth="1"/>
    <col min="9" max="9" width="3.140625" style="15" customWidth="1"/>
    <col min="10" max="10" width="13.7109375" style="15" customWidth="1"/>
    <col min="11" max="11" width="3.140625" style="15" customWidth="1"/>
    <col min="12" max="12" width="13.7109375" style="15" customWidth="1"/>
    <col min="13" max="16384" width="27.5703125" style="15"/>
  </cols>
  <sheetData>
    <row r="1" spans="1:12" ht="22.5" customHeight="1">
      <c r="A1" s="24" t="s">
        <v>118</v>
      </c>
      <c r="B1" s="53"/>
      <c r="C1" s="53"/>
      <c r="E1" s="39"/>
      <c r="F1" s="74"/>
      <c r="G1" s="74"/>
      <c r="H1" s="74"/>
      <c r="I1" s="74"/>
      <c r="J1" s="74"/>
      <c r="K1" s="74"/>
      <c r="L1" s="74"/>
    </row>
    <row r="2" spans="1:12" ht="22.5" customHeight="1">
      <c r="A2" s="39" t="s">
        <v>125</v>
      </c>
      <c r="B2" s="93"/>
      <c r="C2" s="93"/>
      <c r="D2" s="39"/>
      <c r="E2" s="39"/>
      <c r="F2" s="74"/>
      <c r="G2" s="74"/>
      <c r="H2" s="74"/>
      <c r="I2" s="74"/>
      <c r="J2" s="74"/>
      <c r="K2" s="74"/>
      <c r="L2" s="74"/>
    </row>
    <row r="3" spans="1:12" ht="23.25">
      <c r="A3" s="39"/>
      <c r="B3" s="93"/>
      <c r="C3" s="93"/>
      <c r="D3" s="39"/>
      <c r="E3" s="39"/>
      <c r="F3" s="74"/>
      <c r="G3" s="74"/>
      <c r="H3" s="74"/>
      <c r="I3" s="74"/>
      <c r="J3" s="74"/>
      <c r="K3" s="74"/>
      <c r="L3" s="74"/>
    </row>
    <row r="4" spans="1:12" ht="21.75" customHeight="1">
      <c r="A4" s="84"/>
      <c r="D4" s="131" t="s">
        <v>1</v>
      </c>
      <c r="E4" s="131"/>
      <c r="F4" s="131"/>
      <c r="G4" s="131"/>
      <c r="H4" s="131"/>
      <c r="I4" s="131"/>
      <c r="J4" s="131"/>
      <c r="K4" s="131"/>
      <c r="L4" s="131"/>
    </row>
    <row r="5" spans="1:12" ht="21.75" customHeight="1">
      <c r="A5" s="84"/>
      <c r="D5" s="56"/>
      <c r="E5" s="56"/>
      <c r="F5" s="56"/>
      <c r="G5" s="56"/>
      <c r="H5" s="136" t="s">
        <v>58</v>
      </c>
      <c r="I5" s="136"/>
      <c r="J5" s="136"/>
      <c r="K5" s="56"/>
      <c r="L5" s="56"/>
    </row>
    <row r="6" spans="1:12" s="84" customFormat="1" ht="21.75" customHeight="1">
      <c r="B6" s="32"/>
      <c r="C6" s="32"/>
      <c r="D6" s="36" t="s">
        <v>121</v>
      </c>
      <c r="E6" s="36"/>
      <c r="F6" s="36" t="s">
        <v>76</v>
      </c>
      <c r="G6" s="36"/>
      <c r="H6" s="36" t="s">
        <v>77</v>
      </c>
      <c r="I6" s="36"/>
      <c r="J6" s="36"/>
      <c r="K6" s="36"/>
      <c r="L6" s="43" t="s">
        <v>78</v>
      </c>
    </row>
    <row r="7" spans="1:12" ht="21.75" customHeight="1">
      <c r="A7" s="84"/>
      <c r="B7" s="42"/>
      <c r="D7" s="36" t="s">
        <v>122</v>
      </c>
      <c r="E7" s="36"/>
      <c r="F7" s="36" t="s">
        <v>79</v>
      </c>
      <c r="G7" s="36"/>
      <c r="H7" s="36" t="s">
        <v>80</v>
      </c>
      <c r="I7" s="36"/>
      <c r="J7" s="36" t="s">
        <v>81</v>
      </c>
      <c r="K7" s="36"/>
      <c r="L7" s="43" t="s">
        <v>52</v>
      </c>
    </row>
    <row r="8" spans="1:12" ht="21.75" customHeight="1">
      <c r="A8" s="84"/>
      <c r="D8" s="133" t="s">
        <v>6</v>
      </c>
      <c r="E8" s="133"/>
      <c r="F8" s="133"/>
      <c r="G8" s="133"/>
      <c r="H8" s="133"/>
      <c r="I8" s="133"/>
      <c r="J8" s="133"/>
      <c r="K8" s="133"/>
      <c r="L8" s="133"/>
    </row>
    <row r="9" spans="1:12" ht="21.75" customHeight="1">
      <c r="A9" s="84" t="s">
        <v>200</v>
      </c>
      <c r="D9" s="30"/>
      <c r="E9" s="30"/>
      <c r="F9" s="30"/>
      <c r="G9" s="30"/>
      <c r="H9" s="30"/>
      <c r="I9" s="36"/>
      <c r="J9" s="36"/>
      <c r="K9" s="36"/>
      <c r="L9" s="36"/>
    </row>
    <row r="10" spans="1:12" s="84" customFormat="1" ht="21.75" customHeight="1">
      <c r="A10" s="84" t="s">
        <v>171</v>
      </c>
      <c r="B10" s="35"/>
      <c r="C10" s="35"/>
      <c r="D10" s="30">
        <v>998282</v>
      </c>
      <c r="E10" s="30"/>
      <c r="F10" s="30">
        <v>2786808</v>
      </c>
      <c r="G10" s="30"/>
      <c r="H10" s="30">
        <v>77000</v>
      </c>
      <c r="I10" s="30"/>
      <c r="J10" s="30">
        <v>1876759</v>
      </c>
      <c r="K10" s="30"/>
      <c r="L10" s="122">
        <f>SUM(D10:J10)</f>
        <v>5738849</v>
      </c>
    </row>
    <row r="11" spans="1:12" ht="18" customHeight="1">
      <c r="A11" s="84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1.75" hidden="1" customHeight="1">
      <c r="A12" s="84" t="s">
        <v>82</v>
      </c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21.75" hidden="1" customHeight="1">
      <c r="A13" s="94" t="s">
        <v>83</v>
      </c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21.75" hidden="1" customHeight="1">
      <c r="A14" s="28" t="s">
        <v>84</v>
      </c>
      <c r="B14" s="32">
        <v>7</v>
      </c>
      <c r="D14" s="1"/>
      <c r="E14" s="1"/>
      <c r="F14" s="1"/>
      <c r="G14" s="1"/>
      <c r="H14" s="1"/>
      <c r="I14" s="77"/>
      <c r="J14" s="77"/>
      <c r="K14" s="77"/>
      <c r="L14" s="13">
        <f>SUM(D14:J14)</f>
        <v>0</v>
      </c>
    </row>
    <row r="15" spans="1:12" s="84" customFormat="1" ht="21.75" hidden="1" customHeight="1">
      <c r="A15" s="94" t="s">
        <v>85</v>
      </c>
      <c r="B15" s="35"/>
      <c r="C15" s="35"/>
      <c r="D15" s="10">
        <f>D14</f>
        <v>0</v>
      </c>
      <c r="E15" s="71"/>
      <c r="F15" s="10">
        <f>F14</f>
        <v>0</v>
      </c>
      <c r="G15" s="71"/>
      <c r="H15" s="10">
        <f>H14</f>
        <v>0</v>
      </c>
      <c r="I15" s="70"/>
      <c r="J15" s="10">
        <f>J14</f>
        <v>0</v>
      </c>
      <c r="K15" s="70"/>
      <c r="L15" s="47">
        <f>L14</f>
        <v>0</v>
      </c>
    </row>
    <row r="16" spans="1:12" s="84" customFormat="1" ht="21.75" hidden="1" customHeight="1">
      <c r="A16" s="84" t="s">
        <v>86</v>
      </c>
      <c r="B16" s="35"/>
      <c r="C16" s="35"/>
      <c r="D16" s="10">
        <f>D15</f>
        <v>0</v>
      </c>
      <c r="E16" s="71"/>
      <c r="F16" s="10">
        <f>F15</f>
        <v>0</v>
      </c>
      <c r="G16" s="71"/>
      <c r="H16" s="10">
        <f>H15</f>
        <v>0</v>
      </c>
      <c r="I16" s="70"/>
      <c r="J16" s="10">
        <f>J15</f>
        <v>0</v>
      </c>
      <c r="K16" s="70"/>
      <c r="L16" s="47">
        <f>L15</f>
        <v>0</v>
      </c>
    </row>
    <row r="17" spans="1:12" ht="9.4" hidden="1" customHeight="1">
      <c r="A17" s="84"/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21.75" customHeight="1">
      <c r="A18" s="95" t="s">
        <v>185</v>
      </c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21.75" customHeight="1">
      <c r="A19" s="96" t="s">
        <v>176</v>
      </c>
      <c r="D19" s="4">
        <v>0</v>
      </c>
      <c r="E19" s="4"/>
      <c r="F19" s="4">
        <v>0</v>
      </c>
      <c r="G19" s="4"/>
      <c r="H19" s="4">
        <v>0</v>
      </c>
      <c r="I19" s="18"/>
      <c r="J19" s="52">
        <f>'PL 8-9'!H38</f>
        <v>9554</v>
      </c>
      <c r="K19" s="18"/>
      <c r="L19" s="13">
        <f>SUM(D19:J19)</f>
        <v>9554</v>
      </c>
    </row>
    <row r="20" spans="1:12" ht="21.75" hidden="1" customHeight="1">
      <c r="A20" s="96" t="s">
        <v>123</v>
      </c>
      <c r="D20" s="4"/>
      <c r="E20" s="4"/>
      <c r="F20" s="4"/>
      <c r="G20" s="4"/>
      <c r="H20" s="4"/>
      <c r="I20" s="18"/>
      <c r="J20" s="1"/>
      <c r="K20" s="18"/>
      <c r="L20" s="30"/>
    </row>
    <row r="21" spans="1:12" ht="21.75" customHeight="1">
      <c r="A21" s="95" t="s">
        <v>186</v>
      </c>
      <c r="B21" s="35"/>
      <c r="C21" s="35"/>
      <c r="D21" s="111">
        <f>SUM(D19:D19)</f>
        <v>0</v>
      </c>
      <c r="E21" s="4"/>
      <c r="F21" s="111">
        <f>SUM(F19:F19)</f>
        <v>0</v>
      </c>
      <c r="G21" s="4"/>
      <c r="H21" s="111">
        <f>SUM(H19:H19)</f>
        <v>0</v>
      </c>
      <c r="I21" s="18"/>
      <c r="J21" s="10">
        <f>SUM(J19:J19)</f>
        <v>9554</v>
      </c>
      <c r="K21" s="77"/>
      <c r="L21" s="10">
        <f>SUM(L19:L19)</f>
        <v>9554</v>
      </c>
    </row>
    <row r="22" spans="1:12" ht="9.4" hidden="1" customHeight="1">
      <c r="A22" s="84"/>
      <c r="D22" s="18"/>
      <c r="E22" s="18"/>
      <c r="F22" s="18"/>
      <c r="G22" s="18"/>
      <c r="H22" s="18"/>
      <c r="I22" s="18"/>
      <c r="J22" s="18"/>
      <c r="K22" s="18"/>
      <c r="L22" s="18"/>
    </row>
    <row r="23" spans="1:12" ht="21.75" hidden="1" customHeight="1">
      <c r="A23" s="28" t="s">
        <v>172</v>
      </c>
      <c r="B23" s="35"/>
      <c r="C23" s="35"/>
      <c r="D23" s="83"/>
      <c r="E23" s="4"/>
      <c r="F23" s="83"/>
      <c r="G23" s="4"/>
      <c r="H23" s="83"/>
      <c r="I23" s="18"/>
      <c r="J23" s="71"/>
      <c r="K23" s="77"/>
      <c r="L23" s="71"/>
    </row>
    <row r="24" spans="1:12" ht="18" customHeight="1">
      <c r="A24" s="84"/>
      <c r="D24" s="18"/>
      <c r="E24" s="18"/>
      <c r="F24" s="18"/>
      <c r="G24" s="18"/>
      <c r="H24" s="18"/>
      <c r="I24" s="18"/>
      <c r="J24" s="18"/>
      <c r="K24" s="18"/>
      <c r="L24" s="18"/>
    </row>
    <row r="25" spans="1:12" ht="21.75" customHeight="1" thickBot="1">
      <c r="A25" s="97" t="s">
        <v>198</v>
      </c>
      <c r="D25" s="121">
        <f>SUM(D21,D10,D16)</f>
        <v>998282</v>
      </c>
      <c r="E25" s="18"/>
      <c r="F25" s="121">
        <f>SUM(F21,F10,F16)</f>
        <v>2786808</v>
      </c>
      <c r="G25" s="18"/>
      <c r="H25" s="121">
        <f>SUM(H21,H10,H16)</f>
        <v>77000</v>
      </c>
      <c r="I25" s="18"/>
      <c r="J25" s="121">
        <f>SUM(J21,J10,J16)</f>
        <v>1886313</v>
      </c>
      <c r="K25" s="18"/>
      <c r="L25" s="121">
        <f>SUM(L21,L10,L16)</f>
        <v>5748403</v>
      </c>
    </row>
    <row r="26" spans="1:12" ht="21.7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8" right="0.8" top="0.48" bottom="0.5" header="0.5" footer="0.5"/>
  <pageSetup paperSize="9" scale="99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view="pageBreakPreview" zoomScale="90" zoomScaleNormal="85" zoomScaleSheetLayoutView="90" workbookViewId="0"/>
  </sheetViews>
  <sheetFormatPr defaultColWidth="9.140625" defaultRowHeight="23.85" customHeight="1"/>
  <cols>
    <col min="1" max="1" width="63" style="60" customWidth="1"/>
    <col min="2" max="2" width="12.42578125" style="15" customWidth="1"/>
    <col min="3" max="3" width="1.5703125" style="15" customWidth="1"/>
    <col min="4" max="4" width="12.42578125" style="15" customWidth="1"/>
    <col min="5" max="5" width="1.5703125" style="15" customWidth="1"/>
    <col min="6" max="6" width="12.42578125" style="15" customWidth="1"/>
    <col min="7" max="7" width="1.5703125" style="15" customWidth="1"/>
    <col min="8" max="8" width="12.42578125" style="15" customWidth="1"/>
    <col min="9" max="16384" width="9.140625" style="28"/>
  </cols>
  <sheetData>
    <row r="1" spans="1:8" ht="23.85" customHeight="1">
      <c r="A1" s="27" t="s">
        <v>118</v>
      </c>
      <c r="B1" s="53"/>
      <c r="C1" s="53"/>
    </row>
    <row r="2" spans="1:8" ht="23.85" customHeight="1">
      <c r="A2" s="54" t="s">
        <v>88</v>
      </c>
      <c r="B2" s="74"/>
      <c r="C2" s="74"/>
      <c r="D2" s="74"/>
    </row>
    <row r="3" spans="1:8" s="15" customFormat="1" ht="23.85" customHeight="1">
      <c r="A3" s="75"/>
      <c r="B3" s="23"/>
      <c r="C3" s="23"/>
      <c r="D3" s="23"/>
      <c r="E3" s="23"/>
      <c r="F3" s="23"/>
      <c r="G3" s="23"/>
      <c r="H3" s="23"/>
    </row>
    <row r="4" spans="1:8" ht="23.85" customHeight="1">
      <c r="A4" s="55"/>
      <c r="B4" s="131" t="s">
        <v>0</v>
      </c>
      <c r="C4" s="131"/>
      <c r="D4" s="131"/>
      <c r="E4" s="56"/>
      <c r="F4" s="131" t="s">
        <v>1</v>
      </c>
      <c r="G4" s="131"/>
      <c r="H4" s="131"/>
    </row>
    <row r="5" spans="1:8" ht="23.85" customHeight="1">
      <c r="A5" s="55"/>
      <c r="B5" s="135" t="s">
        <v>196</v>
      </c>
      <c r="C5" s="135"/>
      <c r="D5" s="135"/>
      <c r="E5" s="56"/>
      <c r="F5" s="135" t="s">
        <v>196</v>
      </c>
      <c r="G5" s="135"/>
      <c r="H5" s="135"/>
    </row>
    <row r="6" spans="1:8" ht="23.85" customHeight="1">
      <c r="A6" s="55"/>
      <c r="B6" s="135" t="s">
        <v>195</v>
      </c>
      <c r="C6" s="135"/>
      <c r="D6" s="135"/>
      <c r="E6" s="56"/>
      <c r="F6" s="135" t="s">
        <v>195</v>
      </c>
      <c r="G6" s="135"/>
      <c r="H6" s="135"/>
    </row>
    <row r="7" spans="1:8" ht="23.85" customHeight="1">
      <c r="A7" s="55"/>
      <c r="B7" s="16">
        <v>2569</v>
      </c>
      <c r="C7" s="43"/>
      <c r="D7" s="43">
        <v>2568</v>
      </c>
      <c r="E7" s="43"/>
      <c r="F7" s="16">
        <v>2569</v>
      </c>
      <c r="G7" s="43"/>
      <c r="H7" s="43">
        <v>2568</v>
      </c>
    </row>
    <row r="8" spans="1:8" ht="23.85" customHeight="1">
      <c r="A8" s="58"/>
      <c r="B8" s="133" t="s">
        <v>6</v>
      </c>
      <c r="C8" s="134"/>
      <c r="D8" s="134"/>
      <c r="E8" s="134"/>
      <c r="F8" s="134"/>
      <c r="G8" s="134"/>
      <c r="H8" s="134"/>
    </row>
    <row r="9" spans="1:8" s="15" customFormat="1" ht="23.85" customHeight="1">
      <c r="A9" s="64" t="s">
        <v>89</v>
      </c>
    </row>
    <row r="10" spans="1:8" s="15" customFormat="1" ht="23.85" customHeight="1">
      <c r="A10" s="65" t="s">
        <v>152</v>
      </c>
      <c r="B10" s="44">
        <f>'PL 8-9'!D27</f>
        <v>-55627</v>
      </c>
      <c r="C10" s="18"/>
      <c r="D10" s="44">
        <f>'PL 8-9'!F27</f>
        <v>-86972</v>
      </c>
      <c r="E10" s="18"/>
      <c r="F10" s="44">
        <f>'PL 8-9'!H27</f>
        <v>9554</v>
      </c>
      <c r="G10" s="18"/>
      <c r="H10" s="44">
        <f>'PL 8-9'!J27</f>
        <v>4412</v>
      </c>
    </row>
    <row r="11" spans="1:8" s="15" customFormat="1" ht="23.85" customHeight="1">
      <c r="A11" s="76" t="s">
        <v>154</v>
      </c>
      <c r="B11" s="18"/>
      <c r="C11" s="18"/>
      <c r="D11" s="18"/>
      <c r="E11" s="18"/>
      <c r="F11" s="77"/>
      <c r="G11" s="18"/>
      <c r="H11" s="77"/>
    </row>
    <row r="12" spans="1:8" s="15" customFormat="1" ht="23.85" customHeight="1">
      <c r="A12" s="65" t="s">
        <v>128</v>
      </c>
      <c r="B12" s="44">
        <f>-'PL 8-9'!D24</f>
        <v>-4807</v>
      </c>
      <c r="C12" s="18"/>
      <c r="D12" s="44">
        <f>-'PL 8-9'!F24</f>
        <v>-14574</v>
      </c>
      <c r="E12" s="18"/>
      <c r="F12" s="44">
        <f>-'PL 8-9'!H24</f>
        <v>1488</v>
      </c>
      <c r="G12" s="18"/>
      <c r="H12" s="44">
        <f>-'PL 8-9'!J24</f>
        <v>-370</v>
      </c>
    </row>
    <row r="13" spans="1:8" s="15" customFormat="1" ht="23.85" customHeight="1">
      <c r="A13" s="65" t="s">
        <v>75</v>
      </c>
      <c r="B13" s="44">
        <f>-'PL 8-9'!D21</f>
        <v>2191</v>
      </c>
      <c r="C13" s="18"/>
      <c r="D13" s="44">
        <f>-'PL 8-9'!F21</f>
        <v>2739</v>
      </c>
      <c r="E13" s="18"/>
      <c r="F13" s="44">
        <f>-'PL 8-9'!H21</f>
        <v>157</v>
      </c>
      <c r="G13" s="18"/>
      <c r="H13" s="44">
        <f>-'PL 8-9'!J21</f>
        <v>215</v>
      </c>
    </row>
    <row r="14" spans="1:8" s="15" customFormat="1" ht="21.75">
      <c r="A14" s="65" t="s">
        <v>90</v>
      </c>
      <c r="B14" s="18">
        <v>111348</v>
      </c>
      <c r="C14" s="18"/>
      <c r="D14" s="129">
        <v>118854</v>
      </c>
      <c r="E14" s="18"/>
      <c r="F14" s="18">
        <v>36201</v>
      </c>
      <c r="G14" s="18"/>
      <c r="H14" s="18">
        <v>34825</v>
      </c>
    </row>
    <row r="15" spans="1:8" s="15" customFormat="1" ht="23.85" customHeight="1">
      <c r="A15" s="68" t="s">
        <v>91</v>
      </c>
      <c r="B15" s="18"/>
      <c r="C15" s="18"/>
      <c r="D15" s="18"/>
      <c r="E15" s="18"/>
      <c r="F15" s="18"/>
      <c r="G15" s="18"/>
      <c r="H15" s="18"/>
    </row>
    <row r="16" spans="1:8" s="15" customFormat="1" ht="23.85" customHeight="1">
      <c r="A16" s="65" t="s">
        <v>26</v>
      </c>
      <c r="B16" s="18">
        <v>70019</v>
      </c>
      <c r="C16" s="18"/>
      <c r="D16" s="18">
        <v>70019</v>
      </c>
      <c r="E16" s="18"/>
      <c r="F16" s="3">
        <v>0</v>
      </c>
      <c r="G16" s="18"/>
      <c r="H16" s="3">
        <v>0</v>
      </c>
    </row>
    <row r="17" spans="1:8" s="15" customFormat="1" ht="23.85" customHeight="1">
      <c r="A17" s="65" t="s">
        <v>92</v>
      </c>
      <c r="B17" s="18">
        <v>30753</v>
      </c>
      <c r="C17" s="18"/>
      <c r="D17" s="18">
        <v>50032</v>
      </c>
      <c r="E17" s="18"/>
      <c r="F17" s="18">
        <v>30629</v>
      </c>
      <c r="G17" s="18"/>
      <c r="H17" s="18">
        <v>49907</v>
      </c>
    </row>
    <row r="18" spans="1:8" s="15" customFormat="1" ht="23.85" customHeight="1">
      <c r="A18" s="65" t="s">
        <v>93</v>
      </c>
      <c r="B18" s="18">
        <v>16645</v>
      </c>
      <c r="C18" s="18"/>
      <c r="D18" s="18">
        <v>21221</v>
      </c>
      <c r="E18" s="18"/>
      <c r="F18" s="18">
        <v>530</v>
      </c>
      <c r="G18" s="18"/>
      <c r="H18" s="18">
        <v>940</v>
      </c>
    </row>
    <row r="19" spans="1:8" s="15" customFormat="1" ht="23.85" customHeight="1">
      <c r="A19" s="65" t="s">
        <v>94</v>
      </c>
      <c r="B19" s="18">
        <v>3442</v>
      </c>
      <c r="C19" s="18"/>
      <c r="D19" s="33">
        <v>706</v>
      </c>
      <c r="E19" s="18"/>
      <c r="F19" s="18">
        <v>143</v>
      </c>
      <c r="G19" s="18"/>
      <c r="H19" s="18">
        <v>45</v>
      </c>
    </row>
    <row r="20" spans="1:8" s="15" customFormat="1" ht="23.85" customHeight="1">
      <c r="A20" s="61" t="s">
        <v>208</v>
      </c>
      <c r="B20" s="33">
        <v>-147</v>
      </c>
      <c r="C20" s="18"/>
      <c r="D20" s="33">
        <v>317</v>
      </c>
      <c r="E20" s="18"/>
      <c r="F20" s="33">
        <v>0</v>
      </c>
      <c r="G20" s="18"/>
      <c r="H20" s="33">
        <v>571</v>
      </c>
    </row>
    <row r="21" spans="1:8" s="15" customFormat="1" ht="23.85" customHeight="1">
      <c r="A21" s="65" t="s">
        <v>207</v>
      </c>
      <c r="B21" s="33">
        <v>-397</v>
      </c>
      <c r="C21" s="18"/>
      <c r="D21" s="33">
        <v>203</v>
      </c>
      <c r="E21" s="18"/>
      <c r="F21" s="33">
        <v>-397</v>
      </c>
      <c r="G21" s="18"/>
      <c r="H21" s="33">
        <v>203</v>
      </c>
    </row>
    <row r="22" spans="1:8" s="15" customFormat="1" ht="23.85" customHeight="1">
      <c r="A22" s="61" t="s">
        <v>209</v>
      </c>
      <c r="B22" s="18">
        <v>921</v>
      </c>
      <c r="C22" s="18"/>
      <c r="D22" s="18">
        <v>-528</v>
      </c>
      <c r="E22" s="18"/>
      <c r="F22" s="3">
        <v>0</v>
      </c>
      <c r="G22" s="18"/>
      <c r="H22" s="3">
        <v>0</v>
      </c>
    </row>
    <row r="23" spans="1:8" s="15" customFormat="1" ht="23.85" customHeight="1">
      <c r="A23" s="61" t="s">
        <v>126</v>
      </c>
      <c r="B23" s="18">
        <v>-396</v>
      </c>
      <c r="C23" s="18"/>
      <c r="D23" s="18">
        <v>85</v>
      </c>
      <c r="E23" s="18"/>
      <c r="F23" s="3">
        <v>0</v>
      </c>
      <c r="G23" s="18"/>
      <c r="H23" s="3">
        <v>0</v>
      </c>
    </row>
    <row r="24" spans="1:8" s="15" customFormat="1" ht="23.85" customHeight="1">
      <c r="A24" s="61" t="s">
        <v>210</v>
      </c>
      <c r="B24" s="33">
        <v>299</v>
      </c>
      <c r="C24" s="18"/>
      <c r="D24" s="33">
        <v>-1460</v>
      </c>
      <c r="E24" s="18"/>
      <c r="F24" s="33">
        <v>-26</v>
      </c>
      <c r="G24" s="18"/>
      <c r="H24" s="33">
        <v>-411</v>
      </c>
    </row>
    <row r="25" spans="1:8" s="15" customFormat="1" ht="23.85" customHeight="1">
      <c r="A25" s="68" t="s">
        <v>95</v>
      </c>
      <c r="B25" s="18">
        <v>26850</v>
      </c>
      <c r="C25" s="18"/>
      <c r="D25" s="18">
        <v>24690</v>
      </c>
      <c r="E25" s="18"/>
      <c r="F25" s="8">
        <v>8534</v>
      </c>
      <c r="G25" s="18"/>
      <c r="H25" s="8">
        <v>9715</v>
      </c>
    </row>
    <row r="26" spans="1:8" s="15" customFormat="1" ht="23.85" customHeight="1">
      <c r="A26" s="68" t="s">
        <v>48</v>
      </c>
      <c r="B26" s="1">
        <v>18</v>
      </c>
      <c r="C26" s="18"/>
      <c r="D26" s="1">
        <v>5</v>
      </c>
      <c r="E26" s="18"/>
      <c r="F26" s="4">
        <v>0</v>
      </c>
      <c r="G26" s="18"/>
      <c r="H26" s="4">
        <v>0</v>
      </c>
    </row>
    <row r="27" spans="1:8" s="15" customFormat="1" ht="23.85" customHeight="1">
      <c r="A27" s="68" t="s">
        <v>182</v>
      </c>
      <c r="B27" s="18">
        <v>-162</v>
      </c>
      <c r="C27" s="18"/>
      <c r="D27" s="18">
        <v>90</v>
      </c>
      <c r="E27" s="18"/>
      <c r="F27" s="8">
        <v>-71</v>
      </c>
      <c r="G27" s="18"/>
      <c r="H27" s="8">
        <v>-80</v>
      </c>
    </row>
    <row r="28" spans="1:8" s="15" customFormat="1" ht="23.85" customHeight="1">
      <c r="A28" s="68" t="s">
        <v>116</v>
      </c>
      <c r="B28" s="6">
        <v>0</v>
      </c>
      <c r="C28" s="18"/>
      <c r="D28" s="6">
        <v>0</v>
      </c>
      <c r="E28" s="18"/>
      <c r="F28" s="1">
        <v>0</v>
      </c>
      <c r="G28" s="18"/>
      <c r="H28" s="1">
        <v>-5354</v>
      </c>
    </row>
    <row r="29" spans="1:8" s="15" customFormat="1" ht="23.85" customHeight="1">
      <c r="A29" s="65" t="s">
        <v>96</v>
      </c>
      <c r="B29" s="18">
        <v>-13576</v>
      </c>
      <c r="C29" s="18"/>
      <c r="D29" s="18">
        <v>-14957</v>
      </c>
      <c r="E29" s="18"/>
      <c r="F29" s="78">
        <v>-346</v>
      </c>
      <c r="G29" s="18"/>
      <c r="H29" s="78">
        <v>-960</v>
      </c>
    </row>
    <row r="30" spans="1:8" s="15" customFormat="1" ht="23.85" customHeight="1">
      <c r="A30" s="67"/>
      <c r="B30" s="45">
        <f>SUM(B10:B29)</f>
        <v>187374</v>
      </c>
      <c r="C30" s="4"/>
      <c r="D30" s="45">
        <f>SUM(D10:D29)</f>
        <v>170470</v>
      </c>
      <c r="E30" s="4"/>
      <c r="F30" s="45">
        <f>SUM(F10:F29)</f>
        <v>86396</v>
      </c>
      <c r="G30" s="4"/>
      <c r="H30" s="45">
        <f>SUM(H10:H29)</f>
        <v>93658</v>
      </c>
    </row>
    <row r="31" spans="1:8" ht="23.85" customHeight="1">
      <c r="A31" s="6"/>
      <c r="B31" s="79"/>
      <c r="C31" s="79"/>
      <c r="D31" s="79"/>
      <c r="E31" s="79"/>
      <c r="F31" s="79"/>
      <c r="G31" s="79"/>
      <c r="H31" s="79"/>
    </row>
    <row r="32" spans="1:8" s="15" customFormat="1" ht="23.85" customHeight="1">
      <c r="A32" s="27" t="s">
        <v>118</v>
      </c>
      <c r="B32" s="53"/>
      <c r="C32" s="53"/>
    </row>
    <row r="33" spans="1:8" s="15" customFormat="1" ht="23.25" customHeight="1">
      <c r="A33" s="54" t="s">
        <v>88</v>
      </c>
      <c r="B33" s="74"/>
      <c r="C33" s="74"/>
      <c r="D33" s="74"/>
    </row>
    <row r="34" spans="1:8" s="15" customFormat="1" ht="23.25" customHeight="1">
      <c r="A34" s="54"/>
      <c r="B34" s="74"/>
      <c r="C34" s="74"/>
      <c r="D34" s="74"/>
    </row>
    <row r="35" spans="1:8" ht="23.25" customHeight="1">
      <c r="A35" s="55"/>
      <c r="B35" s="131" t="s">
        <v>0</v>
      </c>
      <c r="C35" s="131"/>
      <c r="D35" s="131"/>
      <c r="E35" s="56"/>
      <c r="F35" s="131" t="s">
        <v>1</v>
      </c>
      <c r="G35" s="131"/>
      <c r="H35" s="131"/>
    </row>
    <row r="36" spans="1:8" ht="23.25" customHeight="1">
      <c r="A36" s="55"/>
      <c r="B36" s="135" t="s">
        <v>196</v>
      </c>
      <c r="C36" s="135"/>
      <c r="D36" s="135"/>
      <c r="E36" s="56"/>
      <c r="F36" s="135" t="s">
        <v>196</v>
      </c>
      <c r="G36" s="135"/>
      <c r="H36" s="135"/>
    </row>
    <row r="37" spans="1:8" ht="23.25" customHeight="1">
      <c r="A37" s="55"/>
      <c r="B37" s="135" t="s">
        <v>195</v>
      </c>
      <c r="C37" s="135"/>
      <c r="D37" s="135"/>
      <c r="E37" s="56"/>
      <c r="F37" s="135" t="s">
        <v>195</v>
      </c>
      <c r="G37" s="135"/>
      <c r="H37" s="135"/>
    </row>
    <row r="38" spans="1:8" ht="23.25" customHeight="1">
      <c r="A38" s="55"/>
      <c r="B38" s="16">
        <v>2569</v>
      </c>
      <c r="C38" s="43"/>
      <c r="D38" s="43">
        <v>2568</v>
      </c>
      <c r="E38" s="43"/>
      <c r="F38" s="16">
        <v>2569</v>
      </c>
      <c r="G38" s="43"/>
      <c r="H38" s="43">
        <v>2568</v>
      </c>
    </row>
    <row r="39" spans="1:8" ht="23.25" customHeight="1">
      <c r="A39" s="58"/>
      <c r="B39" s="133" t="s">
        <v>6</v>
      </c>
      <c r="C39" s="134"/>
      <c r="D39" s="134"/>
      <c r="E39" s="134"/>
      <c r="F39" s="134"/>
      <c r="G39" s="134"/>
      <c r="H39" s="134"/>
    </row>
    <row r="40" spans="1:8" s="15" customFormat="1" ht="23.25" customHeight="1">
      <c r="A40" s="80" t="s">
        <v>97</v>
      </c>
      <c r="B40" s="23"/>
      <c r="C40" s="23"/>
      <c r="D40" s="23"/>
      <c r="E40" s="23"/>
      <c r="F40" s="23"/>
      <c r="G40" s="23"/>
      <c r="H40" s="23"/>
    </row>
    <row r="41" spans="1:8" s="15" customFormat="1" ht="23.25" customHeight="1">
      <c r="A41" s="66" t="s">
        <v>98</v>
      </c>
      <c r="B41" s="18">
        <v>31736</v>
      </c>
      <c r="C41" s="18"/>
      <c r="D41" s="18">
        <v>65443</v>
      </c>
      <c r="E41" s="18"/>
      <c r="F41" s="18">
        <v>17219</v>
      </c>
      <c r="G41" s="18"/>
      <c r="H41" s="18">
        <v>15831</v>
      </c>
    </row>
    <row r="42" spans="1:8" s="15" customFormat="1" ht="23.25" customHeight="1">
      <c r="A42" s="65" t="s">
        <v>99</v>
      </c>
      <c r="B42" s="18">
        <v>-25953</v>
      </c>
      <c r="C42" s="18"/>
      <c r="D42" s="18">
        <v>-27357</v>
      </c>
      <c r="E42" s="18"/>
      <c r="F42" s="18">
        <v>-48375</v>
      </c>
      <c r="G42" s="18"/>
      <c r="H42" s="18">
        <v>-18648</v>
      </c>
    </row>
    <row r="43" spans="1:8" s="15" customFormat="1" ht="23.25" customHeight="1">
      <c r="A43" s="65" t="s">
        <v>100</v>
      </c>
      <c r="B43" s="18">
        <v>-4023</v>
      </c>
      <c r="C43" s="18"/>
      <c r="D43" s="18">
        <v>-21394</v>
      </c>
      <c r="E43" s="18"/>
      <c r="F43" s="18">
        <v>-9032</v>
      </c>
      <c r="G43" s="18"/>
      <c r="H43" s="18">
        <v>-15536</v>
      </c>
    </row>
    <row r="44" spans="1:8" s="15" customFormat="1" ht="23.25" customHeight="1">
      <c r="A44" s="65" t="s">
        <v>101</v>
      </c>
      <c r="B44" s="18">
        <v>-5500</v>
      </c>
      <c r="C44" s="18"/>
      <c r="D44" s="18">
        <v>-3559</v>
      </c>
      <c r="E44" s="18"/>
      <c r="F44" s="18">
        <v>1388</v>
      </c>
      <c r="G44" s="18"/>
      <c r="H44" s="18">
        <v>-1427</v>
      </c>
    </row>
    <row r="45" spans="1:8" s="15" customFormat="1" ht="23.25" customHeight="1">
      <c r="A45" s="65" t="s">
        <v>31</v>
      </c>
      <c r="B45" s="18">
        <v>3243</v>
      </c>
      <c r="C45" s="18"/>
      <c r="D45" s="18">
        <v>-3056</v>
      </c>
      <c r="E45" s="18"/>
      <c r="F45" s="1">
        <v>-50</v>
      </c>
      <c r="G45" s="18"/>
      <c r="H45" s="1">
        <v>0</v>
      </c>
    </row>
    <row r="46" spans="1:8" s="15" customFormat="1" ht="23.25" customHeight="1">
      <c r="A46" s="65" t="s">
        <v>102</v>
      </c>
      <c r="B46" s="18">
        <v>-13827</v>
      </c>
      <c r="C46" s="18"/>
      <c r="D46" s="18">
        <v>-16001</v>
      </c>
      <c r="E46" s="18"/>
      <c r="F46" s="8">
        <v>-4965</v>
      </c>
      <c r="G46" s="18"/>
      <c r="H46" s="8">
        <v>-6397</v>
      </c>
    </row>
    <row r="47" spans="1:8" s="15" customFormat="1" ht="23.25" customHeight="1">
      <c r="A47" s="65" t="s">
        <v>37</v>
      </c>
      <c r="B47" s="18">
        <v>-56549</v>
      </c>
      <c r="C47" s="18"/>
      <c r="D47" s="18">
        <v>-52594</v>
      </c>
      <c r="E47" s="18"/>
      <c r="F47" s="18">
        <v>-36667</v>
      </c>
      <c r="G47" s="18"/>
      <c r="H47" s="18">
        <v>5105</v>
      </c>
    </row>
    <row r="48" spans="1:8" s="15" customFormat="1" ht="23.25" customHeight="1">
      <c r="A48" s="65" t="s">
        <v>38</v>
      </c>
      <c r="B48" s="18">
        <v>-22593</v>
      </c>
      <c r="C48" s="18"/>
      <c r="D48" s="18">
        <v>37661</v>
      </c>
      <c r="E48" s="18"/>
      <c r="F48" s="18">
        <v>3180</v>
      </c>
      <c r="G48" s="18"/>
      <c r="H48" s="18">
        <v>2794</v>
      </c>
    </row>
    <row r="49" spans="1:8" s="15" customFormat="1" ht="23.25" customHeight="1">
      <c r="A49" s="65" t="s">
        <v>39</v>
      </c>
      <c r="B49" s="18">
        <v>-11095</v>
      </c>
      <c r="C49" s="18"/>
      <c r="D49" s="18">
        <v>14781</v>
      </c>
      <c r="E49" s="18"/>
      <c r="F49" s="18">
        <v>6005</v>
      </c>
      <c r="G49" s="18"/>
      <c r="H49" s="18">
        <v>16669</v>
      </c>
    </row>
    <row r="50" spans="1:8" s="15" customFormat="1" ht="23.25" customHeight="1">
      <c r="A50" s="66" t="s">
        <v>42</v>
      </c>
      <c r="B50" s="18">
        <v>-10768</v>
      </c>
      <c r="C50" s="18"/>
      <c r="D50" s="18">
        <v>-13059</v>
      </c>
      <c r="E50" s="18"/>
      <c r="F50" s="77">
        <v>-3499</v>
      </c>
      <c r="G50" s="18"/>
      <c r="H50" s="77">
        <v>-7418</v>
      </c>
    </row>
    <row r="51" spans="1:8" s="15" customFormat="1" ht="23.25" customHeight="1">
      <c r="A51" s="65" t="s">
        <v>49</v>
      </c>
      <c r="B51" s="8">
        <v>-90</v>
      </c>
      <c r="C51" s="18"/>
      <c r="D51" s="8">
        <v>-68</v>
      </c>
      <c r="E51" s="18"/>
      <c r="F51" s="1">
        <v>0</v>
      </c>
      <c r="G51" s="18"/>
      <c r="H51" s="1">
        <v>-2</v>
      </c>
    </row>
    <row r="52" spans="1:8" s="15" customFormat="1" ht="23.25" customHeight="1">
      <c r="A52" s="65" t="s">
        <v>103</v>
      </c>
      <c r="B52" s="8">
        <v>-739</v>
      </c>
      <c r="C52" s="18"/>
      <c r="D52" s="8">
        <v>-80</v>
      </c>
      <c r="E52" s="18"/>
      <c r="F52" s="1">
        <v>-64</v>
      </c>
      <c r="G52" s="18"/>
      <c r="H52" s="1">
        <v>-80</v>
      </c>
    </row>
    <row r="53" spans="1:8" s="15" customFormat="1" ht="23.25" customHeight="1">
      <c r="A53" s="65" t="s">
        <v>104</v>
      </c>
      <c r="B53" s="81">
        <v>-641</v>
      </c>
      <c r="C53" s="4"/>
      <c r="D53" s="81">
        <v>-301</v>
      </c>
      <c r="E53" s="4"/>
      <c r="F53" s="7">
        <v>0</v>
      </c>
      <c r="G53" s="4"/>
      <c r="H53" s="7">
        <v>0</v>
      </c>
    </row>
    <row r="54" spans="1:8" s="15" customFormat="1" ht="23.25" customHeight="1">
      <c r="A54" s="65" t="s">
        <v>120</v>
      </c>
      <c r="B54" s="46">
        <f>SUM(B30,B41:B53)</f>
        <v>70575</v>
      </c>
      <c r="C54" s="6"/>
      <c r="D54" s="46">
        <f>SUM(D30,D41:D53)</f>
        <v>150886</v>
      </c>
      <c r="E54" s="6"/>
      <c r="F54" s="46">
        <f>SUM(F30,F41:F53)</f>
        <v>11536</v>
      </c>
      <c r="G54" s="6"/>
      <c r="H54" s="46">
        <f>SUM(H30,H41:H53)</f>
        <v>84549</v>
      </c>
    </row>
    <row r="55" spans="1:8" s="15" customFormat="1" ht="23.25" customHeight="1">
      <c r="A55" s="65" t="s">
        <v>215</v>
      </c>
      <c r="B55" s="8">
        <v>-579</v>
      </c>
      <c r="C55" s="1"/>
      <c r="D55" s="8">
        <v>-2446</v>
      </c>
      <c r="E55" s="18"/>
      <c r="F55" s="8">
        <v>0</v>
      </c>
      <c r="G55" s="18"/>
      <c r="H55" s="8">
        <v>0</v>
      </c>
    </row>
    <row r="56" spans="1:8" s="84" customFormat="1" ht="23.25" customHeight="1">
      <c r="A56" s="82" t="s">
        <v>105</v>
      </c>
      <c r="B56" s="47">
        <f>SUM(B54:B55)</f>
        <v>69996</v>
      </c>
      <c r="C56" s="83"/>
      <c r="D56" s="47">
        <f>SUM(D54:D55)</f>
        <v>148440</v>
      </c>
      <c r="E56" s="83"/>
      <c r="F56" s="47">
        <f>SUM(F54:F55)</f>
        <v>11536</v>
      </c>
      <c r="G56" s="83"/>
      <c r="H56" s="47">
        <f>SUM(H54:H55)</f>
        <v>84549</v>
      </c>
    </row>
    <row r="57" spans="1:8" s="15" customFormat="1" ht="19.5" customHeight="1">
      <c r="A57" s="82"/>
      <c r="B57" s="85"/>
      <c r="C57" s="86"/>
      <c r="D57" s="85"/>
      <c r="E57" s="86"/>
      <c r="F57" s="85"/>
      <c r="G57" s="86"/>
      <c r="H57" s="85"/>
    </row>
    <row r="58" spans="1:8" s="15" customFormat="1" ht="23.25" customHeight="1">
      <c r="A58" s="64" t="s">
        <v>106</v>
      </c>
      <c r="B58" s="79"/>
      <c r="C58" s="79"/>
      <c r="D58" s="79"/>
      <c r="E58" s="79"/>
      <c r="F58" s="79"/>
      <c r="G58" s="79"/>
      <c r="H58" s="79"/>
    </row>
    <row r="59" spans="1:8" s="15" customFormat="1" ht="23.25" customHeight="1">
      <c r="A59" s="65" t="s">
        <v>127</v>
      </c>
      <c r="B59" s="4">
        <v>0</v>
      </c>
      <c r="C59" s="18"/>
      <c r="D59" s="4">
        <v>0</v>
      </c>
      <c r="E59" s="18"/>
      <c r="F59" s="87">
        <v>-4750</v>
      </c>
      <c r="G59" s="18"/>
      <c r="H59" s="18">
        <v>-37500</v>
      </c>
    </row>
    <row r="60" spans="1:8" s="15" customFormat="1" ht="23.25" customHeight="1">
      <c r="A60" s="65" t="s">
        <v>108</v>
      </c>
      <c r="B60" s="87">
        <v>-535032</v>
      </c>
      <c r="C60" s="79"/>
      <c r="D60" s="87">
        <v>-448840</v>
      </c>
      <c r="E60" s="79"/>
      <c r="F60" s="87">
        <v>0</v>
      </c>
      <c r="G60" s="79"/>
      <c r="H60" s="87">
        <v>-30333</v>
      </c>
    </row>
    <row r="61" spans="1:8" s="15" customFormat="1" ht="23.25" customHeight="1">
      <c r="A61" s="65" t="s">
        <v>107</v>
      </c>
      <c r="B61" s="79">
        <v>537600</v>
      </c>
      <c r="C61" s="79"/>
      <c r="D61" s="79">
        <v>337000</v>
      </c>
      <c r="E61" s="79"/>
      <c r="F61" s="87">
        <v>30000</v>
      </c>
      <c r="G61" s="79"/>
      <c r="H61" s="87">
        <v>0</v>
      </c>
    </row>
    <row r="62" spans="1:8" s="15" customFormat="1" ht="23.25" customHeight="1">
      <c r="A62" s="65" t="s">
        <v>213</v>
      </c>
      <c r="B62" s="18">
        <v>-52378</v>
      </c>
      <c r="C62" s="18"/>
      <c r="D62" s="18">
        <v>-21473</v>
      </c>
      <c r="E62" s="18"/>
      <c r="F62" s="18">
        <v>-34649</v>
      </c>
      <c r="G62" s="18"/>
      <c r="H62" s="18">
        <v>-13855</v>
      </c>
    </row>
    <row r="63" spans="1:8" s="15" customFormat="1" ht="23.25" customHeight="1">
      <c r="A63" s="65" t="s">
        <v>109</v>
      </c>
      <c r="B63" s="18">
        <v>-43481</v>
      </c>
      <c r="C63" s="18"/>
      <c r="D63" s="18">
        <v>-42538</v>
      </c>
      <c r="E63" s="18"/>
      <c r="F63" s="18">
        <v>-43481</v>
      </c>
      <c r="G63" s="18"/>
      <c r="H63" s="18">
        <v>-42538</v>
      </c>
    </row>
    <row r="64" spans="1:8" s="15" customFormat="1" ht="23.25" customHeight="1">
      <c r="A64" s="65" t="s">
        <v>181</v>
      </c>
      <c r="B64" s="18">
        <v>709</v>
      </c>
      <c r="C64" s="18"/>
      <c r="D64" s="18">
        <v>1135</v>
      </c>
      <c r="E64" s="18"/>
      <c r="F64" s="18">
        <v>221</v>
      </c>
      <c r="G64" s="18"/>
      <c r="H64" s="18">
        <v>977</v>
      </c>
    </row>
    <row r="65" spans="1:8" s="15" customFormat="1" ht="23.25" customHeight="1">
      <c r="A65" s="65" t="s">
        <v>216</v>
      </c>
      <c r="B65" s="18">
        <v>-3537</v>
      </c>
      <c r="C65" s="18"/>
      <c r="D65" s="18">
        <v>-4676</v>
      </c>
      <c r="E65" s="18"/>
      <c r="F65" s="18">
        <v>-89</v>
      </c>
      <c r="G65" s="18"/>
      <c r="H65" s="18">
        <v>-501</v>
      </c>
    </row>
    <row r="66" spans="1:8" s="15" customFormat="1" ht="23.25" customHeight="1">
      <c r="A66" s="61" t="s">
        <v>116</v>
      </c>
      <c r="B66" s="33">
        <v>0</v>
      </c>
      <c r="C66" s="18"/>
      <c r="D66" s="1">
        <v>5354</v>
      </c>
      <c r="E66" s="18"/>
      <c r="F66" s="33">
        <v>0</v>
      </c>
      <c r="G66" s="18"/>
      <c r="H66" s="33">
        <v>5354</v>
      </c>
    </row>
    <row r="67" spans="1:8" s="15" customFormat="1" ht="23.25" customHeight="1">
      <c r="A67" s="65" t="s">
        <v>96</v>
      </c>
      <c r="B67" s="18">
        <v>14427</v>
      </c>
      <c r="C67" s="18"/>
      <c r="D67" s="18">
        <v>15238</v>
      </c>
      <c r="E67" s="18"/>
      <c r="F67" s="18">
        <v>449</v>
      </c>
      <c r="G67" s="18"/>
      <c r="H67" s="18">
        <v>892</v>
      </c>
    </row>
    <row r="68" spans="1:8" s="15" customFormat="1" ht="23.25" customHeight="1">
      <c r="A68" s="67" t="s">
        <v>180</v>
      </c>
      <c r="B68" s="47">
        <f>SUM(B59:B67)</f>
        <v>-81692</v>
      </c>
      <c r="C68" s="4"/>
      <c r="D68" s="47">
        <f>SUM(D59:D67)</f>
        <v>-158800</v>
      </c>
      <c r="E68" s="4"/>
      <c r="F68" s="47">
        <f>SUM(F59:F67)</f>
        <v>-52299</v>
      </c>
      <c r="G68" s="4"/>
      <c r="H68" s="47">
        <f>SUM(H59:H67)</f>
        <v>-117504</v>
      </c>
    </row>
    <row r="69" spans="1:8" s="15" customFormat="1" ht="23.25" customHeight="1">
      <c r="A69" s="67"/>
      <c r="B69" s="85"/>
      <c r="C69" s="86"/>
      <c r="D69" s="85"/>
      <c r="E69" s="86"/>
      <c r="F69" s="85"/>
      <c r="G69" s="86"/>
      <c r="H69" s="85"/>
    </row>
    <row r="70" spans="1:8" s="15" customFormat="1" ht="23.25" customHeight="1">
      <c r="A70" s="27" t="s">
        <v>118</v>
      </c>
      <c r="B70" s="53"/>
      <c r="C70" s="53"/>
    </row>
    <row r="71" spans="1:8" s="15" customFormat="1" ht="23.25" customHeight="1">
      <c r="A71" s="54" t="s">
        <v>88</v>
      </c>
      <c r="B71" s="74"/>
      <c r="C71" s="74"/>
      <c r="D71" s="74"/>
    </row>
    <row r="72" spans="1:8" s="15" customFormat="1" ht="23.25" customHeight="1">
      <c r="A72" s="54"/>
      <c r="B72" s="74"/>
      <c r="C72" s="74"/>
      <c r="D72" s="74"/>
    </row>
    <row r="73" spans="1:8" ht="23.25" customHeight="1">
      <c r="A73" s="55"/>
      <c r="B73" s="131" t="s">
        <v>0</v>
      </c>
      <c r="C73" s="131"/>
      <c r="D73" s="131"/>
      <c r="E73" s="56"/>
      <c r="F73" s="131" t="s">
        <v>1</v>
      </c>
      <c r="G73" s="131"/>
      <c r="H73" s="131"/>
    </row>
    <row r="74" spans="1:8" ht="23.25" customHeight="1">
      <c r="A74" s="55"/>
      <c r="B74" s="135" t="s">
        <v>196</v>
      </c>
      <c r="C74" s="135"/>
      <c r="D74" s="135"/>
      <c r="E74" s="56"/>
      <c r="F74" s="135" t="s">
        <v>196</v>
      </c>
      <c r="G74" s="135"/>
      <c r="H74" s="135"/>
    </row>
    <row r="75" spans="1:8" ht="23.25" customHeight="1">
      <c r="A75" s="55"/>
      <c r="B75" s="135" t="s">
        <v>195</v>
      </c>
      <c r="C75" s="135"/>
      <c r="D75" s="135"/>
      <c r="E75" s="56"/>
      <c r="F75" s="135" t="s">
        <v>195</v>
      </c>
      <c r="G75" s="135"/>
      <c r="H75" s="135"/>
    </row>
    <row r="76" spans="1:8" ht="23.25" customHeight="1">
      <c r="A76" s="55"/>
      <c r="B76" s="16">
        <v>2569</v>
      </c>
      <c r="C76" s="43"/>
      <c r="D76" s="43">
        <v>2568</v>
      </c>
      <c r="E76" s="43"/>
      <c r="F76" s="16">
        <v>2569</v>
      </c>
      <c r="G76" s="43"/>
      <c r="H76" s="43">
        <v>2568</v>
      </c>
    </row>
    <row r="77" spans="1:8" ht="23.25" customHeight="1">
      <c r="A77" s="58"/>
      <c r="B77" s="133" t="s">
        <v>6</v>
      </c>
      <c r="C77" s="134"/>
      <c r="D77" s="134"/>
      <c r="E77" s="134"/>
      <c r="F77" s="134"/>
      <c r="G77" s="134"/>
      <c r="H77" s="134"/>
    </row>
    <row r="78" spans="1:8" s="15" customFormat="1" ht="23.25" customHeight="1">
      <c r="A78" s="64" t="s">
        <v>110</v>
      </c>
      <c r="B78" s="19"/>
      <c r="C78" s="19"/>
      <c r="D78" s="19"/>
      <c r="E78" s="19"/>
      <c r="F78" s="19"/>
      <c r="G78" s="19"/>
      <c r="H78" s="19"/>
    </row>
    <row r="79" spans="1:8" s="15" customFormat="1" ht="23.25" customHeight="1">
      <c r="A79" s="68" t="s">
        <v>111</v>
      </c>
      <c r="B79" s="18">
        <v>-38752</v>
      </c>
      <c r="C79" s="18"/>
      <c r="D79" s="18">
        <v>-46493</v>
      </c>
      <c r="E79" s="18"/>
      <c r="F79" s="18">
        <v>-1090</v>
      </c>
      <c r="G79" s="18"/>
      <c r="H79" s="18">
        <v>-1297</v>
      </c>
    </row>
    <row r="80" spans="1:8" s="15" customFormat="1" ht="23.25" customHeight="1">
      <c r="A80" s="68" t="s">
        <v>112</v>
      </c>
      <c r="B80" s="8">
        <v>0</v>
      </c>
      <c r="C80" s="18"/>
      <c r="D80" s="18">
        <v>-59897</v>
      </c>
      <c r="E80" s="18"/>
      <c r="F80" s="8">
        <v>0</v>
      </c>
      <c r="G80" s="18"/>
      <c r="H80" s="8">
        <v>-59897</v>
      </c>
    </row>
    <row r="81" spans="1:8" s="15" customFormat="1" ht="23.25" customHeight="1">
      <c r="A81" s="68" t="s">
        <v>206</v>
      </c>
      <c r="B81" s="18">
        <v>-1633</v>
      </c>
      <c r="C81" s="18"/>
      <c r="D81" s="8">
        <v>0</v>
      </c>
      <c r="E81" s="18"/>
      <c r="F81" s="8">
        <v>0</v>
      </c>
      <c r="G81" s="18"/>
      <c r="H81" s="8">
        <v>0</v>
      </c>
    </row>
    <row r="82" spans="1:8" s="15" customFormat="1" ht="23.25" customHeight="1">
      <c r="A82" s="68" t="s">
        <v>117</v>
      </c>
      <c r="B82" s="18">
        <v>-2191</v>
      </c>
      <c r="C82" s="18"/>
      <c r="D82" s="18">
        <v>-2739</v>
      </c>
      <c r="E82" s="18"/>
      <c r="F82" s="18">
        <v>-157</v>
      </c>
      <c r="G82" s="18"/>
      <c r="H82" s="18">
        <v>-215</v>
      </c>
    </row>
    <row r="83" spans="1:8" s="15" customFormat="1" ht="23.25" customHeight="1">
      <c r="A83" s="82" t="s">
        <v>139</v>
      </c>
      <c r="B83" s="10">
        <f>SUM(B79:B82)</f>
        <v>-42576</v>
      </c>
      <c r="C83" s="4"/>
      <c r="D83" s="10">
        <f>SUM(D79:D82)</f>
        <v>-109129</v>
      </c>
      <c r="E83" s="4"/>
      <c r="F83" s="10">
        <f>SUM(F79:F82)</f>
        <v>-1247</v>
      </c>
      <c r="G83" s="4"/>
      <c r="H83" s="10">
        <f>SUM(H79:H82)</f>
        <v>-61409</v>
      </c>
    </row>
    <row r="84" spans="1:8" s="15" customFormat="1" ht="23.25" customHeight="1">
      <c r="A84" s="82"/>
      <c r="B84" s="83"/>
      <c r="C84" s="88"/>
      <c r="D84" s="83"/>
      <c r="E84" s="88"/>
      <c r="F84" s="83"/>
      <c r="G84" s="88"/>
      <c r="H84" s="83"/>
    </row>
    <row r="85" spans="1:8" s="15" customFormat="1" ht="23.25" customHeight="1">
      <c r="A85" s="89" t="s">
        <v>187</v>
      </c>
      <c r="B85" s="48">
        <f>SUM(B56,B68,B83)</f>
        <v>-54272</v>
      </c>
      <c r="C85" s="90"/>
      <c r="D85" s="48">
        <f>SUM(D56,D68,D83)</f>
        <v>-119489</v>
      </c>
      <c r="E85" s="90"/>
      <c r="F85" s="48">
        <f>SUM(F56,F68,F83)</f>
        <v>-42010</v>
      </c>
      <c r="G85" s="90"/>
      <c r="H85" s="48">
        <f>SUM(H56,H68,H83)</f>
        <v>-94364</v>
      </c>
    </row>
    <row r="86" spans="1:8" s="15" customFormat="1" ht="23.25" customHeight="1">
      <c r="A86" s="91" t="s">
        <v>142</v>
      </c>
      <c r="B86" s="49">
        <f>'BS 3-5'!F10</f>
        <v>583579</v>
      </c>
      <c r="C86" s="90"/>
      <c r="D86" s="34">
        <v>576567</v>
      </c>
      <c r="E86" s="90"/>
      <c r="F86" s="49">
        <f>'BS 3-5'!J10</f>
        <v>58868</v>
      </c>
      <c r="G86" s="90"/>
      <c r="H86" s="34">
        <v>167789</v>
      </c>
    </row>
    <row r="87" spans="1:8" s="15" customFormat="1" ht="26.45" customHeight="1" thickBot="1">
      <c r="A87" s="89" t="s">
        <v>201</v>
      </c>
      <c r="B87" s="50">
        <f>SUM(B85:B86)</f>
        <v>529307</v>
      </c>
      <c r="C87" s="92"/>
      <c r="D87" s="50">
        <f>SUM(D85:D86)</f>
        <v>457078</v>
      </c>
      <c r="E87" s="92"/>
      <c r="F87" s="50">
        <f>SUM(F85:F86)</f>
        <v>16858</v>
      </c>
      <c r="G87" s="92"/>
      <c r="H87" s="50">
        <f>SUM(H85:H86)</f>
        <v>73425</v>
      </c>
    </row>
    <row r="88" spans="1:8" ht="23.25" customHeight="1" thickTop="1">
      <c r="B88" s="18"/>
      <c r="C88" s="18"/>
      <c r="D88" s="18"/>
      <c r="E88" s="18"/>
      <c r="F88" s="18"/>
      <c r="G88" s="18"/>
      <c r="H88" s="18"/>
    </row>
    <row r="89" spans="1:8" ht="23.25" customHeight="1">
      <c r="A89" s="59" t="s">
        <v>113</v>
      </c>
      <c r="B89" s="18"/>
      <c r="C89" s="18"/>
      <c r="D89" s="18"/>
      <c r="E89" s="18"/>
      <c r="F89" s="18"/>
      <c r="G89" s="18"/>
      <c r="H89" s="18"/>
    </row>
    <row r="90" spans="1:8" ht="23.25" customHeight="1">
      <c r="A90" s="61" t="s">
        <v>114</v>
      </c>
      <c r="B90" s="1"/>
      <c r="C90" s="18"/>
      <c r="D90" s="1"/>
      <c r="E90" s="18"/>
      <c r="F90" s="4"/>
      <c r="G90" s="18"/>
      <c r="H90" s="4">
        <v>0</v>
      </c>
    </row>
    <row r="91" spans="1:8" ht="23.25" customHeight="1">
      <c r="A91" s="61" t="s">
        <v>155</v>
      </c>
      <c r="B91" s="18">
        <v>3518</v>
      </c>
      <c r="C91" s="18"/>
      <c r="D91" s="18">
        <v>2629</v>
      </c>
      <c r="E91" s="18"/>
      <c r="F91" s="18">
        <v>1685</v>
      </c>
      <c r="G91" s="18"/>
      <c r="H91" s="18">
        <v>1198</v>
      </c>
    </row>
    <row r="92" spans="1:8" ht="23.25" customHeight="1">
      <c r="A92" s="61" t="s">
        <v>217</v>
      </c>
      <c r="B92" s="1">
        <v>0</v>
      </c>
      <c r="C92" s="18"/>
      <c r="D92" s="8">
        <v>784</v>
      </c>
      <c r="E92" s="18"/>
      <c r="F92" s="1">
        <v>0</v>
      </c>
      <c r="G92" s="18"/>
      <c r="H92" s="1">
        <v>0</v>
      </c>
    </row>
    <row r="93" spans="1:8" ht="23.25" customHeight="1">
      <c r="A93" s="61" t="s">
        <v>115</v>
      </c>
      <c r="B93" s="18">
        <v>43082</v>
      </c>
      <c r="D93" s="18">
        <v>34806</v>
      </c>
      <c r="F93" s="8">
        <v>0</v>
      </c>
      <c r="H93" s="8">
        <v>3554</v>
      </c>
    </row>
    <row r="94" spans="1:8" ht="23.25" customHeight="1">
      <c r="B94" s="1"/>
      <c r="D94" s="1"/>
      <c r="F94" s="1"/>
      <c r="H94" s="1"/>
    </row>
  </sheetData>
  <sheetProtection formatCells="0" formatColumns="0" formatRows="0" insertColumns="0" insertRows="0" insertHyperlinks="0" deleteColumns="0" deleteRows="0" sort="0" autoFilter="0" pivotTables="0"/>
  <mergeCells count="21">
    <mergeCell ref="B77:H77"/>
    <mergeCell ref="B35:D35"/>
    <mergeCell ref="F35:H35"/>
    <mergeCell ref="B39:H39"/>
    <mergeCell ref="B75:D75"/>
    <mergeCell ref="F75:H75"/>
    <mergeCell ref="F37:H37"/>
    <mergeCell ref="B36:D36"/>
    <mergeCell ref="F36:H36"/>
    <mergeCell ref="B73:D73"/>
    <mergeCell ref="F73:H73"/>
    <mergeCell ref="B74:D74"/>
    <mergeCell ref="F74:H74"/>
    <mergeCell ref="B37:D37"/>
    <mergeCell ref="B8:H8"/>
    <mergeCell ref="B4:D4"/>
    <mergeCell ref="F4:H4"/>
    <mergeCell ref="B5:D5"/>
    <mergeCell ref="F5:H5"/>
    <mergeCell ref="B6:D6"/>
    <mergeCell ref="F6:H6"/>
  </mergeCells>
  <pageMargins left="0.8" right="0.6" top="0.48" bottom="0.5" header="0.5" footer="0.5"/>
  <pageSetup paperSize="9" scale="85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2" manualBreakCount="2">
    <brk id="31" max="7" man="1"/>
    <brk id="69" max="7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workbookViewId="0"/>
  </sheetViews>
  <sheetFormatPr defaultRowHeight="21.75"/>
  <sheetData>
    <row r="1" spans="1:36">
      <c r="A1">
        <v>1762310391835</v>
      </c>
      <c r="B1" t="s">
        <v>156</v>
      </c>
      <c r="C1" t="s">
        <v>157</v>
      </c>
      <c r="D1">
        <v>5</v>
      </c>
      <c r="E1">
        <v>1774617739560</v>
      </c>
      <c r="F1" t="s">
        <v>169</v>
      </c>
      <c r="G1" t="s">
        <v>170</v>
      </c>
      <c r="H1">
        <v>0</v>
      </c>
      <c r="I1">
        <v>1774946324423</v>
      </c>
      <c r="J1" t="s">
        <v>174</v>
      </c>
      <c r="K1" t="s">
        <v>175</v>
      </c>
      <c r="L1">
        <v>0</v>
      </c>
      <c r="M1">
        <v>1777516486621</v>
      </c>
      <c r="N1" s="115" t="s">
        <v>178</v>
      </c>
      <c r="O1" t="s">
        <v>179</v>
      </c>
      <c r="P1">
        <v>0</v>
      </c>
      <c r="Q1">
        <v>1777556893058</v>
      </c>
      <c r="R1" t="s">
        <v>188</v>
      </c>
      <c r="S1" t="s">
        <v>189</v>
      </c>
      <c r="T1">
        <v>0</v>
      </c>
      <c r="U1">
        <v>1778034467913</v>
      </c>
      <c r="V1" t="s">
        <v>190</v>
      </c>
      <c r="W1" t="s">
        <v>191</v>
      </c>
      <c r="X1">
        <v>0</v>
      </c>
      <c r="Y1">
        <v>1779088991921</v>
      </c>
      <c r="Z1" t="s">
        <v>192</v>
      </c>
      <c r="AA1" t="s">
        <v>193</v>
      </c>
      <c r="AB1">
        <v>0</v>
      </c>
      <c r="AC1">
        <v>1779178990981</v>
      </c>
      <c r="AD1" t="s">
        <v>202</v>
      </c>
      <c r="AE1" t="s">
        <v>203</v>
      </c>
      <c r="AF1">
        <v>0</v>
      </c>
      <c r="AG1">
        <v>1785431637753</v>
      </c>
      <c r="AH1" t="s">
        <v>204</v>
      </c>
      <c r="AI1" t="s">
        <v>205</v>
      </c>
      <c r="AJ1">
        <v>0</v>
      </c>
    </row>
    <row r="2" spans="1:36">
      <c r="A2">
        <v>1762310393203</v>
      </c>
      <c r="B2" t="s">
        <v>158</v>
      </c>
      <c r="C2" t="s">
        <v>159</v>
      </c>
      <c r="D2" t="s">
        <v>160</v>
      </c>
    </row>
    <row r="3" spans="1:36">
      <c r="A3">
        <v>1762310393203</v>
      </c>
      <c r="B3" t="s">
        <v>158</v>
      </c>
      <c r="C3" t="s">
        <v>161</v>
      </c>
      <c r="D3" t="s">
        <v>162</v>
      </c>
    </row>
    <row r="4" spans="1:36">
      <c r="A4">
        <v>1762310393203</v>
      </c>
      <c r="B4" t="s">
        <v>158</v>
      </c>
      <c r="C4" t="s">
        <v>163</v>
      </c>
      <c r="D4" t="s">
        <v>164</v>
      </c>
    </row>
    <row r="5" spans="1:36">
      <c r="A5">
        <v>1762310393203</v>
      </c>
      <c r="B5" t="s">
        <v>158</v>
      </c>
      <c r="C5" t="s">
        <v>165</v>
      </c>
      <c r="D5" t="s">
        <v>166</v>
      </c>
    </row>
    <row r="6" spans="1:36">
      <c r="A6">
        <v>1762310393203</v>
      </c>
      <c r="B6" t="s">
        <v>158</v>
      </c>
      <c r="C6" t="s">
        <v>167</v>
      </c>
      <c r="D6" t="s">
        <v>168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"/>
  <sheetViews>
    <sheetView workbookViewId="0"/>
  </sheetViews>
  <sheetFormatPr defaultRowHeight="21.75"/>
  <sheetData>
    <row r="1" spans="1:36">
      <c r="A1">
        <v>1762310392032</v>
      </c>
      <c r="B1" t="s">
        <v>156</v>
      </c>
      <c r="C1" t="s">
        <v>157</v>
      </c>
      <c r="D1">
        <v>0</v>
      </c>
      <c r="E1">
        <v>1774617739576</v>
      </c>
      <c r="F1" t="s">
        <v>169</v>
      </c>
      <c r="G1" t="s">
        <v>170</v>
      </c>
      <c r="H1">
        <v>0</v>
      </c>
      <c r="I1">
        <v>1774946324880</v>
      </c>
      <c r="J1" t="s">
        <v>174</v>
      </c>
      <c r="K1" t="s">
        <v>175</v>
      </c>
      <c r="L1">
        <v>0</v>
      </c>
      <c r="M1">
        <v>1777516486857</v>
      </c>
      <c r="N1" s="115" t="s">
        <v>178</v>
      </c>
      <c r="O1" t="s">
        <v>179</v>
      </c>
      <c r="P1">
        <v>0</v>
      </c>
      <c r="Q1">
        <v>1777556893318</v>
      </c>
      <c r="R1" t="s">
        <v>188</v>
      </c>
      <c r="S1" t="s">
        <v>189</v>
      </c>
      <c r="T1">
        <v>0</v>
      </c>
      <c r="U1">
        <v>1778034468134</v>
      </c>
      <c r="V1" t="s">
        <v>190</v>
      </c>
      <c r="W1" t="s">
        <v>191</v>
      </c>
      <c r="X1">
        <v>0</v>
      </c>
      <c r="Y1">
        <v>1779088992121</v>
      </c>
      <c r="Z1" t="s">
        <v>192</v>
      </c>
      <c r="AA1" t="s">
        <v>193</v>
      </c>
      <c r="AB1">
        <v>0</v>
      </c>
      <c r="AC1">
        <v>1779178991259</v>
      </c>
      <c r="AD1" t="s">
        <v>202</v>
      </c>
      <c r="AE1" t="s">
        <v>203</v>
      </c>
      <c r="AF1">
        <v>0</v>
      </c>
      <c r="AG1">
        <v>1785431637789</v>
      </c>
      <c r="AH1" t="s">
        <v>204</v>
      </c>
      <c r="AI1" t="s">
        <v>205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"/>
  <sheetViews>
    <sheetView workbookViewId="0"/>
  </sheetViews>
  <sheetFormatPr defaultRowHeight="21.75"/>
  <sheetData>
    <row r="1" spans="1:36">
      <c r="A1">
        <v>1762310392630</v>
      </c>
      <c r="B1" t="s">
        <v>156</v>
      </c>
      <c r="C1" t="s">
        <v>157</v>
      </c>
      <c r="D1">
        <v>0</v>
      </c>
      <c r="E1">
        <v>1774617739576</v>
      </c>
      <c r="F1" t="s">
        <v>169</v>
      </c>
      <c r="G1" t="s">
        <v>170</v>
      </c>
      <c r="H1">
        <v>0</v>
      </c>
      <c r="I1">
        <v>1774946324880</v>
      </c>
      <c r="J1" t="s">
        <v>174</v>
      </c>
      <c r="K1" t="s">
        <v>175</v>
      </c>
      <c r="L1">
        <v>0</v>
      </c>
      <c r="M1">
        <v>1777516486872</v>
      </c>
      <c r="N1" s="115" t="s">
        <v>178</v>
      </c>
      <c r="O1" t="s">
        <v>179</v>
      </c>
      <c r="P1">
        <v>0</v>
      </c>
      <c r="Q1">
        <v>1777556893318</v>
      </c>
      <c r="R1" t="s">
        <v>188</v>
      </c>
      <c r="S1" t="s">
        <v>189</v>
      </c>
      <c r="T1">
        <v>0</v>
      </c>
      <c r="U1">
        <v>1778034468136</v>
      </c>
      <c r="V1" t="s">
        <v>190</v>
      </c>
      <c r="W1" t="s">
        <v>191</v>
      </c>
      <c r="X1">
        <v>0</v>
      </c>
      <c r="Y1">
        <v>1779088992126</v>
      </c>
      <c r="Z1" t="s">
        <v>192</v>
      </c>
      <c r="AA1" t="s">
        <v>193</v>
      </c>
      <c r="AB1">
        <v>0</v>
      </c>
      <c r="AC1">
        <v>1779178991279</v>
      </c>
      <c r="AD1" t="s">
        <v>202</v>
      </c>
      <c r="AE1" t="s">
        <v>203</v>
      </c>
      <c r="AF1">
        <v>0</v>
      </c>
      <c r="AG1">
        <v>1785431637789</v>
      </c>
      <c r="AH1" t="s">
        <v>204</v>
      </c>
      <c r="AI1" t="s">
        <v>205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"/>
  <sheetViews>
    <sheetView workbookViewId="0"/>
  </sheetViews>
  <sheetFormatPr defaultRowHeight="21.75"/>
  <sheetData>
    <row r="1" spans="1:36">
      <c r="A1">
        <v>1762310393185</v>
      </c>
      <c r="B1" t="s">
        <v>156</v>
      </c>
      <c r="C1" t="s">
        <v>157</v>
      </c>
      <c r="D1">
        <v>0</v>
      </c>
      <c r="E1">
        <v>1774617739576</v>
      </c>
      <c r="F1" t="s">
        <v>169</v>
      </c>
      <c r="G1" t="s">
        <v>170</v>
      </c>
      <c r="H1">
        <v>0</v>
      </c>
      <c r="I1">
        <v>1774946324895</v>
      </c>
      <c r="J1" t="s">
        <v>174</v>
      </c>
      <c r="K1" t="s">
        <v>175</v>
      </c>
      <c r="L1">
        <v>0</v>
      </c>
      <c r="M1">
        <v>1777516486872</v>
      </c>
      <c r="N1" s="115" t="s">
        <v>178</v>
      </c>
      <c r="O1" t="s">
        <v>179</v>
      </c>
      <c r="P1">
        <v>0</v>
      </c>
      <c r="Q1">
        <v>1777556893318</v>
      </c>
      <c r="R1" t="s">
        <v>188</v>
      </c>
      <c r="S1" t="s">
        <v>189</v>
      </c>
      <c r="T1">
        <v>0</v>
      </c>
      <c r="U1">
        <v>1778034468150</v>
      </c>
      <c r="V1" t="s">
        <v>190</v>
      </c>
      <c r="W1" t="s">
        <v>191</v>
      </c>
      <c r="X1">
        <v>0</v>
      </c>
      <c r="Y1">
        <v>1779088992126</v>
      </c>
      <c r="Z1" t="s">
        <v>192</v>
      </c>
      <c r="AA1" t="s">
        <v>193</v>
      </c>
      <c r="AB1">
        <v>0</v>
      </c>
      <c r="AC1">
        <v>1779178991279</v>
      </c>
      <c r="AD1" t="s">
        <v>202</v>
      </c>
      <c r="AE1" t="s">
        <v>203</v>
      </c>
      <c r="AF1">
        <v>0</v>
      </c>
      <c r="AG1">
        <v>1785431637800</v>
      </c>
      <c r="AH1" t="s">
        <v>204</v>
      </c>
      <c r="AI1" t="s">
        <v>205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datasnipper xmlns="http://datasnipper" xmlMigrated="true" guid="cf789743-ca80-4376-9b05-309eb379fb85" revision="3"/>
</file>

<file path=customXml/item4.xml><?xml version="1.0" encoding="utf-8"?>
<datasnipper xmlns="http://datasnipperlegacy" workbookId="c08c2681-175d-42b3-afc7-6cb0e8996a4c" dataSnipperSheetDeleted="false" guid="a2368c30-bdcf-4ec4-8d4a-8a80940fa00a" revision="2">
  <settings xmlns="" guid="74a81d36-fee0-4d99-94f3-9582d7bf91bb">
    <setting type="boolean" value="True" name="embed-documents" guid="45c33b64-db15-45f7-abe1-039a39c17c49"/>
  </settings>
</datasnipper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39846F-8023-4960-A269-9B6825E992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F85D40-EFAB-4BB8-8C06-6E4A969AB26F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f6ba49b0-bcda-4796-8236-5b5cc1493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1A6BDA5-EEFA-4C1A-B13B-873FA3969536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BA26AB4D-754A-45FA-92CE-4D79F9AD7289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BCF87B8F-4F4D-4EC4-991D-C4EC16E0E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SH-10 </vt:lpstr>
      <vt:lpstr>SH-11</vt:lpstr>
      <vt:lpstr>SH-12</vt:lpstr>
      <vt:lpstr>SH-13 </vt:lpstr>
      <vt:lpstr>CF 14-16</vt:lpstr>
      <vt:lpstr>'BS 3-5'!Print_Area</vt:lpstr>
      <vt:lpstr>'CF 14-16'!Print_Area</vt:lpstr>
      <vt:lpstr>'PL 6-7'!Print_Area</vt:lpstr>
      <vt:lpstr>'PL 8-9'!Print_Area</vt:lpstr>
      <vt:lpstr>'SH-10 '!Print_Area</vt:lpstr>
      <vt:lpstr>'SH-11'!Print_Area</vt:lpstr>
      <vt:lpstr>'SH-12'!Print_Area</vt:lpstr>
      <vt:lpstr>'SH-13 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niramol</cp:lastModifiedBy>
  <cp:revision/>
  <cp:lastPrinted>2026-08-11T10:24:00Z</cp:lastPrinted>
  <dcterms:created xsi:type="dcterms:W3CDTF">2004-12-15T01:41:44Z</dcterms:created>
  <dcterms:modified xsi:type="dcterms:W3CDTF">2026-08-14T08:56:23Z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