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9\ไตรมาส 2 ปี 2569\"/>
    </mc:Choice>
  </mc:AlternateContent>
  <bookViews>
    <workbookView xWindow="-105" yWindow="-105" windowWidth="23250" windowHeight="13890" tabRatio="791"/>
  </bookViews>
  <sheets>
    <sheet name="BS 2-3" sheetId="16" r:id="rId1"/>
    <sheet name="PL4" sheetId="31" r:id="rId2"/>
    <sheet name="PL5" sheetId="1" r:id="rId3"/>
    <sheet name="SH6" sheetId="25" r:id="rId4"/>
    <sheet name="SH7" sheetId="24" r:id="rId5"/>
    <sheet name="SH 8" sheetId="14" r:id="rId6"/>
    <sheet name="SH9" sheetId="22" r:id="rId7"/>
    <sheet name="CF 10-11" sheetId="13" r:id="rId8"/>
    <sheet name="DS_INTERNAL_SETTINGS_STORAGE" sheetId="27" state="veryHidden" r:id="rId9"/>
    <sheet name="DS_INTERNAL_DOCGROUP_STORAGE" sheetId="28" state="veryHidden" r:id="rId10"/>
    <sheet name="DS_INTERNAL_DOCUMENT_STORAGE" sheetId="29" state="veryHidden" r:id="rId11"/>
    <sheet name="DS_INTERNAL_SNIP_STORAGE" sheetId="30" state="veryHidden" r:id="rId12"/>
  </sheets>
  <definedNames>
    <definedName name="_xlnm._FilterDatabase" localSheetId="7" hidden="1">'CF 10-11'!$A$54:$H$70</definedName>
    <definedName name="_Hlk120336604" localSheetId="0">'BS 2-3'!#REF!</definedName>
    <definedName name="_Hlk120336604" localSheetId="1">'PL4'!#REF!</definedName>
    <definedName name="_Hlk120336604" localSheetId="2">'PL5'!#REF!</definedName>
    <definedName name="_xlnm.Print_Area" localSheetId="0">'BS 2-3'!$A$1:$J$84</definedName>
    <definedName name="_xlnm.Print_Area" localSheetId="7">'CF 10-11'!$A$1:$H$89</definedName>
    <definedName name="_xlnm.Print_Area" localSheetId="1">'PL4'!$A$1:$J$47</definedName>
    <definedName name="_xlnm.Print_Area" localSheetId="2">'PL5'!$A$1:$J$43</definedName>
    <definedName name="_xlnm.Print_Area" localSheetId="5">'SH 8'!$A$1:$L$25</definedName>
    <definedName name="_xlnm.Print_Area" localSheetId="3">'SH6'!$A$1:$P$32</definedName>
    <definedName name="_xlnm.Print_Area" localSheetId="4">'SH7'!$A$1:$P$28</definedName>
    <definedName name="_xlnm.Print_Area" localSheetId="6">'SH9'!$A$1:$L$25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8" i="24" l="1"/>
  <c r="N17" i="24"/>
  <c r="H17" i="14" l="1"/>
  <c r="F17" i="14"/>
  <c r="D17" i="14"/>
  <c r="H16" i="14"/>
  <c r="F16" i="14"/>
  <c r="D16" i="14"/>
  <c r="N21" i="24"/>
  <c r="P16" i="25"/>
  <c r="L16" i="25"/>
  <c r="J24" i="31"/>
  <c r="H24" i="31"/>
  <c r="F24" i="31"/>
  <c r="D24" i="31"/>
  <c r="J15" i="31"/>
  <c r="H15" i="31"/>
  <c r="F15" i="31"/>
  <c r="D15" i="31"/>
  <c r="F81" i="13"/>
  <c r="B81" i="13"/>
  <c r="H14" i="13"/>
  <c r="F14" i="13"/>
  <c r="D14" i="13"/>
  <c r="B14" i="13"/>
  <c r="H13" i="13"/>
  <c r="F13" i="13"/>
  <c r="D13" i="13"/>
  <c r="B13" i="13"/>
  <c r="L12" i="24"/>
  <c r="P12" i="24" s="1"/>
  <c r="D23" i="24"/>
  <c r="F23" i="24"/>
  <c r="H23" i="24"/>
  <c r="N23" i="24"/>
  <c r="N27" i="24" s="1"/>
  <c r="D81" i="16" s="1"/>
  <c r="P25" i="24"/>
  <c r="L25" i="24"/>
  <c r="P22" i="24"/>
  <c r="L22" i="24"/>
  <c r="H29" i="25"/>
  <c r="F29" i="25"/>
  <c r="N27" i="25"/>
  <c r="N29" i="25" s="1"/>
  <c r="J36" i="16"/>
  <c r="J26" i="31" l="1"/>
  <c r="J30" i="31" s="1"/>
  <c r="J32" i="31" s="1"/>
  <c r="J35" i="31" s="1"/>
  <c r="D26" i="31"/>
  <c r="D30" i="31" s="1"/>
  <c r="D32" i="31" s="1"/>
  <c r="D35" i="31" s="1"/>
  <c r="F26" i="31"/>
  <c r="F30" i="31" s="1"/>
  <c r="F32" i="31" s="1"/>
  <c r="F35" i="31" s="1"/>
  <c r="H26" i="31"/>
  <c r="H30" i="31" s="1"/>
  <c r="H32" i="31" s="1"/>
  <c r="H35" i="31" s="1"/>
  <c r="J18" i="16"/>
  <c r="H18" i="16"/>
  <c r="D18" i="16"/>
  <c r="F18" i="16"/>
  <c r="F36" i="16"/>
  <c r="H38" i="31" l="1"/>
  <c r="H43" i="31" s="1"/>
  <c r="H45" i="31" s="1"/>
  <c r="J38" i="31"/>
  <c r="F40" i="31"/>
  <c r="F45" i="31" s="1"/>
  <c r="F38" i="31"/>
  <c r="F43" i="31" s="1"/>
  <c r="F47" i="31" s="1"/>
  <c r="J40" i="31"/>
  <c r="J43" i="31"/>
  <c r="D40" i="31"/>
  <c r="D45" i="31" s="1"/>
  <c r="D38" i="31"/>
  <c r="D43" i="31" s="1"/>
  <c r="F38" i="16"/>
  <c r="H40" i="31" l="1"/>
  <c r="J47" i="31"/>
  <c r="J45" i="31"/>
  <c r="L11" i="22"/>
  <c r="L16" i="24"/>
  <c r="H78" i="13" l="1"/>
  <c r="H70" i="13"/>
  <c r="D78" i="13"/>
  <c r="D70" i="13"/>
  <c r="J20" i="1"/>
  <c r="J14" i="1"/>
  <c r="F20" i="1"/>
  <c r="F14" i="1"/>
  <c r="D22" i="25"/>
  <c r="F22" i="25"/>
  <c r="H22" i="25"/>
  <c r="J22" i="25"/>
  <c r="L22" i="25"/>
  <c r="F22" i="1" l="1"/>
  <c r="F26" i="1" s="1"/>
  <c r="F28" i="1" s="1"/>
  <c r="F31" i="1" s="1"/>
  <c r="J22" i="1"/>
  <c r="J26" i="1" s="1"/>
  <c r="J28" i="1" s="1"/>
  <c r="J31" i="1" s="1"/>
  <c r="D36" i="16"/>
  <c r="P21" i="25"/>
  <c r="N22" i="25"/>
  <c r="P22" i="25" s="1"/>
  <c r="L12" i="25"/>
  <c r="P12" i="25" s="1"/>
  <c r="D20" i="1"/>
  <c r="J34" i="1" l="1"/>
  <c r="J39" i="1" s="1"/>
  <c r="H11" i="13"/>
  <c r="H31" i="13" s="1"/>
  <c r="H46" i="13" s="1"/>
  <c r="H48" i="13" s="1"/>
  <c r="H80" i="13" s="1"/>
  <c r="H82" i="13" s="1"/>
  <c r="D11" i="13"/>
  <c r="D31" i="13" s="1"/>
  <c r="D46" i="13" s="1"/>
  <c r="D48" i="13" s="1"/>
  <c r="D80" i="13" s="1"/>
  <c r="D82" i="13" s="1"/>
  <c r="N24" i="25"/>
  <c r="N31" i="25"/>
  <c r="N17" i="25"/>
  <c r="J28" i="25"/>
  <c r="J17" i="25"/>
  <c r="J24" i="25" s="1"/>
  <c r="L17" i="25"/>
  <c r="L24" i="25" s="1"/>
  <c r="J36" i="1" l="1"/>
  <c r="F36" i="1"/>
  <c r="F41" i="1" s="1"/>
  <c r="F34" i="1"/>
  <c r="F39" i="1" s="1"/>
  <c r="J20" i="14"/>
  <c r="J43" i="1"/>
  <c r="J41" i="1"/>
  <c r="P24" i="25"/>
  <c r="L11" i="14"/>
  <c r="D16" i="22"/>
  <c r="D17" i="22" s="1"/>
  <c r="F16" i="22"/>
  <c r="F17" i="22" s="1"/>
  <c r="H16" i="22"/>
  <c r="H17" i="22" s="1"/>
  <c r="J16" i="22"/>
  <c r="J17" i="22" s="1"/>
  <c r="L15" i="22"/>
  <c r="L16" i="22" s="1"/>
  <c r="L17" i="22" s="1"/>
  <c r="P17" i="25"/>
  <c r="D17" i="25"/>
  <c r="D24" i="25" s="1"/>
  <c r="J27" i="25" l="1"/>
  <c r="J29" i="25" s="1"/>
  <c r="F43" i="1"/>
  <c r="H56" i="16"/>
  <c r="L28" i="25" l="1"/>
  <c r="N28" i="25" l="1"/>
  <c r="J17" i="24" l="1"/>
  <c r="H17" i="24"/>
  <c r="H18" i="24" s="1"/>
  <c r="H27" i="24" s="1"/>
  <c r="D78" i="16" s="1"/>
  <c r="F17" i="24"/>
  <c r="F18" i="24" s="1"/>
  <c r="F27" i="24" s="1"/>
  <c r="D75" i="16" s="1"/>
  <c r="D17" i="24"/>
  <c r="D18" i="24" s="1"/>
  <c r="D27" i="24" s="1"/>
  <c r="D74" i="16" s="1"/>
  <c r="P17" i="24"/>
  <c r="P18" i="24" s="1"/>
  <c r="D47" i="31" l="1"/>
  <c r="J18" i="24"/>
  <c r="L17" i="24"/>
  <c r="L20" i="14"/>
  <c r="L18" i="24" l="1"/>
  <c r="D29" i="25"/>
  <c r="D31" i="25" s="1"/>
  <c r="P28" i="25"/>
  <c r="H17" i="25"/>
  <c r="H24" i="25" s="1"/>
  <c r="H31" i="25" s="1"/>
  <c r="F17" i="25"/>
  <c r="F24" i="25" s="1"/>
  <c r="F31" i="25" s="1"/>
  <c r="L27" i="25" l="1"/>
  <c r="L29" i="25" s="1"/>
  <c r="J31" i="25"/>
  <c r="L31" i="25" l="1"/>
  <c r="P27" i="25"/>
  <c r="P29" i="25" s="1"/>
  <c r="D56" i="16"/>
  <c r="H36" i="16" l="1"/>
  <c r="F78" i="13" l="1"/>
  <c r="F70" i="13"/>
  <c r="L15" i="14"/>
  <c r="H22" i="22"/>
  <c r="H24" i="22" s="1"/>
  <c r="H78" i="16" s="1"/>
  <c r="F22" i="22"/>
  <c r="F24" i="22" s="1"/>
  <c r="H75" i="16" s="1"/>
  <c r="D22" i="22"/>
  <c r="D24" i="22" s="1"/>
  <c r="H74" i="16" s="1"/>
  <c r="H47" i="31" l="1"/>
  <c r="L21" i="22"/>
  <c r="D64" i="16" l="1"/>
  <c r="B78" i="13"/>
  <c r="L21" i="14"/>
  <c r="J16" i="14"/>
  <c r="J17" i="14" s="1"/>
  <c r="L16" i="14"/>
  <c r="L17" i="14" s="1"/>
  <c r="D22" i="14"/>
  <c r="F22" i="14"/>
  <c r="F24" i="14" s="1"/>
  <c r="H22" i="14"/>
  <c r="H24" i="14" s="1"/>
  <c r="D24" i="14" l="1"/>
  <c r="J80" i="16"/>
  <c r="J82" i="16" s="1"/>
  <c r="F80" i="16"/>
  <c r="F82" i="16" s="1"/>
  <c r="J64" i="16"/>
  <c r="H64" i="16"/>
  <c r="F64" i="16"/>
  <c r="J56" i="16"/>
  <c r="F56" i="16"/>
  <c r="D65" i="16"/>
  <c r="F65" i="16" l="1"/>
  <c r="D38" i="16"/>
  <c r="J65" i="16"/>
  <c r="J84" i="16" s="1"/>
  <c r="H38" i="16"/>
  <c r="J38" i="16"/>
  <c r="H65" i="16"/>
  <c r="F84" i="16" l="1"/>
  <c r="B70" i="13" l="1"/>
  <c r="D14" i="1" l="1"/>
  <c r="H14" i="1"/>
  <c r="H20" i="1"/>
  <c r="H22" i="1" l="1"/>
  <c r="H26" i="1" s="1"/>
  <c r="D22" i="1"/>
  <c r="D26" i="1" s="1"/>
  <c r="D28" i="1" s="1"/>
  <c r="B11" i="13" l="1"/>
  <c r="B31" i="13" s="1"/>
  <c r="B46" i="13" s="1"/>
  <c r="D31" i="1"/>
  <c r="P31" i="25"/>
  <c r="H28" i="1"/>
  <c r="F11" i="13" l="1"/>
  <c r="H31" i="1"/>
  <c r="D36" i="1"/>
  <c r="D41" i="1" s="1"/>
  <c r="D34" i="1"/>
  <c r="D39" i="1" s="1"/>
  <c r="B48" i="13"/>
  <c r="B80" i="13" s="1"/>
  <c r="B82" i="13" s="1"/>
  <c r="H34" i="1"/>
  <c r="F31" i="13"/>
  <c r="F46" i="13" s="1"/>
  <c r="F48" i="13" s="1"/>
  <c r="F80" i="13" s="1"/>
  <c r="F82" i="13" s="1"/>
  <c r="J21" i="24" l="1"/>
  <c r="D43" i="1"/>
  <c r="J20" i="22"/>
  <c r="H39" i="1"/>
  <c r="H43" i="1" s="1"/>
  <c r="H36" i="1"/>
  <c r="J22" i="14"/>
  <c r="J24" i="14" s="1"/>
  <c r="L22" i="14"/>
  <c r="J23" i="24" l="1"/>
  <c r="J27" i="24" s="1"/>
  <c r="D79" i="16" s="1"/>
  <c r="D80" i="16" s="1"/>
  <c r="D82" i="16" s="1"/>
  <c r="D84" i="16" s="1"/>
  <c r="P21" i="24"/>
  <c r="P23" i="24" s="1"/>
  <c r="P27" i="24" s="1"/>
  <c r="L21" i="24"/>
  <c r="L23" i="24" s="1"/>
  <c r="L27" i="24" s="1"/>
  <c r="L20" i="22"/>
  <c r="L22" i="22" s="1"/>
  <c r="L24" i="22" s="1"/>
  <c r="J22" i="22"/>
  <c r="J24" i="22" s="1"/>
  <c r="H79" i="16" s="1"/>
  <c r="H80" i="16" s="1"/>
  <c r="H82" i="16" s="1"/>
  <c r="H84" i="16" s="1"/>
  <c r="H41" i="1"/>
  <c r="L24" i="14"/>
</calcChain>
</file>

<file path=xl/sharedStrings.xml><?xml version="1.0" encoding="utf-8"?>
<sst xmlns="http://schemas.openxmlformats.org/spreadsheetml/2006/main" count="459" uniqueCount="233">
  <si>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</si>
  <si>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</si>
  <si>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</si>
  <si>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</si>
  <si>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</si>
  <si>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</si>
  <si>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</si>
  <si>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</si>
  <si>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Current assets</t>
  </si>
  <si>
    <t>Cash and cash equivalents</t>
  </si>
  <si>
    <t>Trade accounts receivable</t>
  </si>
  <si>
    <t>Other current receivables</t>
  </si>
  <si>
    <t>Inventories</t>
  </si>
  <si>
    <t xml:space="preserve">   debt securities</t>
  </si>
  <si>
    <t>Other current assets</t>
  </si>
  <si>
    <t>Total current assets</t>
  </si>
  <si>
    <t>Non-current assets</t>
  </si>
  <si>
    <t>Investments in subsidiaries</t>
  </si>
  <si>
    <t>Long-term investment in related party</t>
  </si>
  <si>
    <t>Investments in debt securities</t>
  </si>
  <si>
    <t>Investment properties</t>
  </si>
  <si>
    <t>Property, plant and equipment</t>
  </si>
  <si>
    <t>Right-of-use assets</t>
  </si>
  <si>
    <t>Land held for future development</t>
  </si>
  <si>
    <t>Digital television license</t>
  </si>
  <si>
    <t>Goodwill</t>
  </si>
  <si>
    <t>Book copyright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</si>
  <si>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</si>
  <si>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</si>
  <si>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</si>
  <si>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</si>
  <si>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</si>
  <si>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</si>
  <si>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</si>
  <si>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</si>
  <si>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</si>
  <si>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Accrued expenses</t>
  </si>
  <si>
    <t>Current portion of lease liabilities</t>
  </si>
  <si>
    <t>Other current liabilities</t>
  </si>
  <si>
    <t>Total current liabilities</t>
  </si>
  <si>
    <t>Non-current liabilities</t>
  </si>
  <si>
    <t xml:space="preserve">Lease liabilities </t>
  </si>
  <si>
    <t>Non-current provisions for employee benefits</t>
  </si>
  <si>
    <t>Non-current provisions for cost of dismantling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</si>
  <si>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</si>
  <si>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</si>
  <si>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</si>
  <si>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</si>
  <si>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</si>
  <si>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</si>
  <si>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(998,281,590 ordinary shares, par value</t>
  </si>
  <si>
    <t xml:space="preserve">   at Baht 1 per share)</t>
  </si>
  <si>
    <t xml:space="preserve">   Issued and paid-up share capital</t>
  </si>
  <si>
    <t xml:space="preserve">Share premium on ordinary shares 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</si>
  <si>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</si>
  <si>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</si>
  <si>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</si>
  <si>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</si>
  <si>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Total equity</t>
  </si>
  <si>
    <t>Total liabilities and equity</t>
  </si>
  <si>
    <t>Statement of comprehensive income (Unaudited)</t>
  </si>
  <si>
    <t>Three-month period ended</t>
  </si>
  <si>
    <t>(in thousand Baht)</t>
  </si>
  <si>
    <t>Revenue from sale of goods and rendering of</t>
  </si>
  <si>
    <t xml:space="preserve">   services</t>
  </si>
  <si>
    <t>Other income</t>
  </si>
  <si>
    <t>Expenses</t>
  </si>
  <si>
    <t>Costs of sale of goods and rendering of services</t>
  </si>
  <si>
    <t>Selling expenses</t>
  </si>
  <si>
    <t>Administrative expenses</t>
  </si>
  <si>
    <t>Total expenses</t>
  </si>
  <si>
    <t>Finance costs</t>
  </si>
  <si>
    <t xml:space="preserve">   using equity method</t>
  </si>
  <si>
    <t>Statement of changes in equity (Unaudited)</t>
  </si>
  <si>
    <t>Consolidated financial statements</t>
  </si>
  <si>
    <t>Retained earnings</t>
  </si>
  <si>
    <t>Issued and</t>
  </si>
  <si>
    <t>paid-up</t>
  </si>
  <si>
    <t>Legal</t>
  </si>
  <si>
    <t>Total</t>
  </si>
  <si>
    <t>share capital</t>
  </si>
  <si>
    <t>Share premium</t>
  </si>
  <si>
    <t>reserve</t>
  </si>
  <si>
    <t>Unappropriated</t>
  </si>
  <si>
    <t>equity</t>
  </si>
  <si>
    <t>Transactions with owners, recorded directly in equity</t>
  </si>
  <si>
    <t xml:space="preserve">   Distributions to owners of the parent</t>
  </si>
  <si>
    <t>Dividends</t>
  </si>
  <si>
    <t xml:space="preserve">   Total distributions to owners of the parent</t>
  </si>
  <si>
    <t>Total transactions with owners, recorded directly in equity</t>
  </si>
  <si>
    <t>Comprehensive income for the period</t>
  </si>
  <si>
    <t>Other comprehensive income</t>
  </si>
  <si>
    <t>Total comprehensive income for the period</t>
  </si>
  <si>
    <t>Separate financial statements</t>
  </si>
  <si>
    <t xml:space="preserve">Share premium </t>
  </si>
  <si>
    <t xml:space="preserve"> equity</t>
  </si>
  <si>
    <t xml:space="preserve">   Other comprehensive loss</t>
  </si>
  <si>
    <t>Income tax on other comprehensive income</t>
  </si>
  <si>
    <t xml:space="preserve">Income tax (expense) benefit on other </t>
  </si>
  <si>
    <t xml:space="preserve">   comprehensive income</t>
  </si>
  <si>
    <t>Statement of cash flows (Unaudited)</t>
  </si>
  <si>
    <t>Cash flows from operating activities</t>
  </si>
  <si>
    <t>Depreciation</t>
  </si>
  <si>
    <t>Amortisation of other intangible assets</t>
  </si>
  <si>
    <t>Amortisation of premium on investments in debt securities</t>
  </si>
  <si>
    <t>Interest income</t>
  </si>
  <si>
    <t>Changes in operating assets and liabilities</t>
  </si>
  <si>
    <t xml:space="preserve">Inventories </t>
  </si>
  <si>
    <t>Non-current provisions for employee benefits paid</t>
  </si>
  <si>
    <t>Non-current provisions for cost of dismantling paid</t>
  </si>
  <si>
    <t xml:space="preserve">Net cash from operating activities </t>
  </si>
  <si>
    <t>Cash flows from investing activities</t>
  </si>
  <si>
    <t>Proceeds from redemption of debt securities</t>
  </si>
  <si>
    <t>Acquisition of debt securities</t>
  </si>
  <si>
    <t>Acquisition of book copyright</t>
  </si>
  <si>
    <t>Acquisition of other intangible assets</t>
  </si>
  <si>
    <t>Interest received</t>
  </si>
  <si>
    <t>Cash flows from financing activities</t>
  </si>
  <si>
    <t xml:space="preserve">Payment of lease liabilities </t>
  </si>
  <si>
    <t>Dividends paid to owners of the Company</t>
  </si>
  <si>
    <t>Non-cash transactions</t>
  </si>
  <si>
    <t>Receivable from sale of equipment</t>
  </si>
  <si>
    <t>Acquisition of assets by lease</t>
  </si>
  <si>
    <t xml:space="preserve">   Profit</t>
  </si>
  <si>
    <t>Interest paid</t>
  </si>
  <si>
    <t>Proceeds from terminated lease</t>
  </si>
  <si>
    <t>Amarin Corporations Public Company Limited and its Subsidiaries</t>
  </si>
  <si>
    <t>Current portion of investments in</t>
  </si>
  <si>
    <t xml:space="preserve">Deposits </t>
  </si>
  <si>
    <t>Corporate income tax payable</t>
  </si>
  <si>
    <t>Transfer right-of-use assets to equipment</t>
  </si>
  <si>
    <t>Income</t>
  </si>
  <si>
    <t>Total income</t>
  </si>
  <si>
    <t>using equity method, net of tax</t>
  </si>
  <si>
    <t>Dividend income</t>
  </si>
  <si>
    <t>Net cash generated from operations</t>
  </si>
  <si>
    <t>Amortisation of book copyright</t>
  </si>
  <si>
    <t>Profit (loss) from operating activities</t>
  </si>
  <si>
    <t xml:space="preserve">Tax (expense) income </t>
  </si>
  <si>
    <t>Deposits</t>
  </si>
  <si>
    <t>Total comprehensive income (expense) for the period</t>
  </si>
  <si>
    <t>Equity attributable to owners of the parent</t>
  </si>
  <si>
    <t>Non-controlling interests</t>
  </si>
  <si>
    <t>Deferred tax liabilities</t>
  </si>
  <si>
    <t>owners of</t>
  </si>
  <si>
    <t>the parent</t>
  </si>
  <si>
    <t>interests</t>
  </si>
  <si>
    <t xml:space="preserve">attributable to </t>
  </si>
  <si>
    <t xml:space="preserve">   Owners of parent</t>
  </si>
  <si>
    <t xml:space="preserve">   Non-controlling interests</t>
  </si>
  <si>
    <t>Gain on bargain purchase</t>
  </si>
  <si>
    <t>Loss on previously held equity interest in</t>
  </si>
  <si>
    <t>Net cash used in financing activities</t>
  </si>
  <si>
    <t>Acquisition of non-controlling interests</t>
  </si>
  <si>
    <t>Total comprehensive income (expense) attributable to:</t>
  </si>
  <si>
    <t xml:space="preserve">   with a change in control</t>
  </si>
  <si>
    <t xml:space="preserve">   to subsidiary</t>
  </si>
  <si>
    <t xml:space="preserve">   Changes in ownership interests in subsidiary</t>
  </si>
  <si>
    <t xml:space="preserve">   Total changes in ownership interests in subsidiary</t>
  </si>
  <si>
    <t xml:space="preserve">Non-controlling </t>
  </si>
  <si>
    <t>Tax expense (income)</t>
  </si>
  <si>
    <t xml:space="preserve">   associate prior to change of status</t>
  </si>
  <si>
    <t>Balance at 1 January 2025</t>
  </si>
  <si>
    <t>Loss</t>
  </si>
  <si>
    <t>2, 3</t>
  </si>
  <si>
    <t>Profit (loss) for the period</t>
  </si>
  <si>
    <t>Profit (loss) before income tax expense</t>
  </si>
  <si>
    <t>MR8884BS2GZWB2DZ93YP9Q7PWBJETXDGNJN8MC1ZW0GXS3C4FN20</t>
  </si>
  <si>
    <t>Phattraphon, Phaochinda</t>
  </si>
  <si>
    <t>Create</t>
  </si>
  <si>
    <t>8f14aea5-04fe-44e9-805c-e7badaeaa77e</t>
  </si>
  <si>
    <t>{"id":"8f14aea5-04fe-44e9-805c-e7badaeaa77e","type":1,"name":"workbookId","value":"2156cc5a-b394-4b8f-ace3-a807f5e92263"}</t>
  </si>
  <si>
    <t>697c9735-22dc-4f33-a65c-b28be225ddf8</t>
  </si>
  <si>
    <t>{"id":"697c9735-22dc-4f33-a65c-b28be225ddf8","type":0,"name":"dataSnipperSheetDeleted","value":"false"}</t>
  </si>
  <si>
    <t>3d68c62a-1ed3-42aa-a1a0-758824fac1c6</t>
  </si>
  <si>
    <t>{"id":"3d68c62a-1ed3-42aa-a1a0-758824fac1c6","type":0,"name":"embed-documents","value":"false"}</t>
  </si>
  <si>
    <t>b1514742-6caf-49a8-bea9-7eb79ddfea2e</t>
  </si>
  <si>
    <t>{"id":"b1514742-6caf-49a8-bea9-7eb79ddfea2e","type":0,"name":"table-snip-suggestions","value":"true"}</t>
  </si>
  <si>
    <t>17bf9006-0cfc-4da7-81f4-ab198a12e526</t>
  </si>
  <si>
    <t>{"id":"17bf9006-0cfc-4da7-81f4-ab198a12e526","type":1,"name":"migratedFssProjectId","value":""}</t>
  </si>
  <si>
    <t>Update</t>
  </si>
  <si>
    <t>{"id":"8f14aea5-04fe-44e9-805c-e7badaeaa77e","type":1,"name":"workbookId","value":"61c944e1-1797-4d3c-9ce6-d24b9d2f76c1"}</t>
  </si>
  <si>
    <t>{"id":"3d68c62a-1ed3-42aa-a1a0-758824fac1c6","type":0,"name":"embed-documents","value":"true"}</t>
  </si>
  <si>
    <t>Profit (loss) attributable to:</t>
  </si>
  <si>
    <r>
      <t>Basic earnings (loss) per share</t>
    </r>
    <r>
      <rPr>
        <b/>
        <i/>
        <sz val="11"/>
        <rFont val="Times New Roman"/>
        <family val="1"/>
      </rPr>
      <t xml:space="preserve"> (in Baht)  </t>
    </r>
  </si>
  <si>
    <t>Adjustments to reconcile profit (loss) to cash receipts (payments)</t>
  </si>
  <si>
    <t>Payables for purchase of equipment</t>
  </si>
  <si>
    <t>Amortisation of digital television licence</t>
  </si>
  <si>
    <t>(Reversal of) allowance for returned magazines and books</t>
  </si>
  <si>
    <t>Payables for purchase of other intangible assets</t>
  </si>
  <si>
    <t>TRM61F1SFF2WASXP96TEKQ8X657371WRXQBTZ7FCA3F7J1X2XX40</t>
  </si>
  <si>
    <t>Athit, Chaiyakit</t>
  </si>
  <si>
    <t>Other comprehensive income (expense)</t>
  </si>
  <si>
    <t>Transfer to legal reserve</t>
  </si>
  <si>
    <t>Balance at 1 January 2026</t>
  </si>
  <si>
    <t>6GAQ0RKZKN4CFAM57GGT2SSMJY122A4WW3TKD8ZEF4KV3EFSCQA0</t>
  </si>
  <si>
    <t>Pichaya, Pitthayapitug</t>
  </si>
  <si>
    <t>(Reversal of) expected credit loss</t>
  </si>
  <si>
    <t>0E388JMJYP8SXGECZRRJZ6C59T666MMTWPABZEPEG4VMXE80GFHG</t>
  </si>
  <si>
    <t>Sasiarun, Siriserussa</t>
  </si>
  <si>
    <t>Net cash used in investing activities</t>
  </si>
  <si>
    <t>Net decrease in cash and cash equivalents</t>
  </si>
  <si>
    <t>(Gain) loss on disposal of equipment</t>
  </si>
  <si>
    <t xml:space="preserve">Proceeds from sale of equipment </t>
  </si>
  <si>
    <t>Investments in associate</t>
  </si>
  <si>
    <t xml:space="preserve">Total comprehensive income (expense) </t>
  </si>
  <si>
    <t xml:space="preserve">   for the period</t>
  </si>
  <si>
    <t>Z70BNY64Z2EFMYPAGQNBCTY2PXBEQ050HC9XNQSJNAJD1FE32J70</t>
  </si>
  <si>
    <t>Anutida, Boonlue</t>
  </si>
  <si>
    <t>30 June</t>
  </si>
  <si>
    <t>Six-month period ended</t>
  </si>
  <si>
    <t>Six-month period ended 30 June 2025</t>
  </si>
  <si>
    <t>Six-month period ended 30 June 2026</t>
  </si>
  <si>
    <t>Balance at 30 June 2025</t>
  </si>
  <si>
    <t>Balance at 30 June 2026</t>
  </si>
  <si>
    <t>Six-month period ended 30 June2026</t>
  </si>
  <si>
    <t>1M2W35JD47B32FCW9BRD695FWNQWMSGN0VA77Y7R1PC86B5HNFVG</t>
  </si>
  <si>
    <t>Supriya, Chueachin</t>
  </si>
  <si>
    <t>Dividends paid to non-controlling interests</t>
  </si>
  <si>
    <t>Share of profit (loss) of associate accounted for</t>
  </si>
  <si>
    <t>5</t>
  </si>
  <si>
    <t>Share of (profit) loss of associate accounted for</t>
  </si>
  <si>
    <t>(Reversal of) loss on inventories devaluation</t>
  </si>
  <si>
    <t>8</t>
  </si>
  <si>
    <t>Cash and cash equivalents at 30 June</t>
  </si>
  <si>
    <t>Unrealised (gain) loss on derivatives</t>
  </si>
  <si>
    <t>Acquisition of property plant and equipment</t>
  </si>
  <si>
    <t>Dividends to owners of the parent</t>
  </si>
  <si>
    <t>Taxes paid</t>
  </si>
  <si>
    <t>Acquisition of investments in subsidiaries</t>
  </si>
  <si>
    <t>Dividends received</t>
  </si>
  <si>
    <t>Cash and cash equivalents at 1 January</t>
  </si>
  <si>
    <t>Dividends of subsidiary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</si>
</sst>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_);_(* \(#,##0\);_(* &quot;-&quot;??_);_(@_)"/>
    <numFmt numFmtId="168" formatCode="#,##0_ ;\(#,##0\)"/>
    <numFmt numFmtId="169" formatCode="#,##0_ ;\(#,##0\)\ "/>
    <numFmt numFmtId="170" formatCode="_(* #,##0.000_);_(* \(#,##0.00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8"/>
      <color rgb="FF333333"/>
      <name val="Verdana"/>
      <family val="2"/>
    </font>
    <font>
      <b/>
      <sz val="16"/>
      <name val="Times New Roman"/>
      <family val="1"/>
    </font>
    <font>
      <b/>
      <sz val="11"/>
      <color theme="0" tint="-0.34998626667073579"/>
      <name val="Times New Roman"/>
      <family val="1"/>
    </font>
    <font>
      <sz val="14"/>
      <name val="Cordia Ne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/>
  </cellStyleXfs>
  <cellXfs count="162">
    <xf numFmtId="0" fontId="0" fillId="0" borderId="0" xfId="0"/>
    <xf numFmtId="165" fontId="2" fillId="0" borderId="0" xfId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169" fontId="3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49" fontId="4" fillId="0" borderId="0" xfId="0" applyNumberFormat="1" applyFont="1" applyProtection="1"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49" fontId="2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6" fontId="2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7" fontId="2" fillId="0" borderId="0" xfId="1" applyNumberFormat="1" applyFont="1" applyFill="1" applyBorder="1" applyAlignment="1" applyProtection="1">
      <protection locked="0"/>
    </xf>
    <xf numFmtId="49" fontId="6" fillId="0" borderId="0" xfId="0" applyNumberFormat="1" applyFont="1" applyProtection="1">
      <protection locked="0"/>
    </xf>
    <xf numFmtId="167" fontId="2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167" fontId="0" fillId="0" borderId="0" xfId="1" applyNumberFormat="1" applyFont="1" applyFill="1" applyBorder="1" applyAlignment="1" applyProtection="1">
      <alignment horizontal="center"/>
      <protection locked="0"/>
    </xf>
    <xf numFmtId="167" fontId="0" fillId="0" borderId="0" xfId="1" applyNumberFormat="1" applyFont="1" applyFill="1" applyProtection="1">
      <protection locked="0"/>
    </xf>
    <xf numFmtId="167" fontId="0" fillId="0" borderId="0" xfId="1" applyNumberFormat="1" applyFont="1" applyFill="1" applyBorder="1" applyAlignment="1" applyProtection="1">
      <protection locked="0"/>
    </xf>
    <xf numFmtId="165" fontId="0" fillId="0" borderId="0" xfId="1" applyFont="1" applyFill="1" applyBorder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67" fontId="0" fillId="0" borderId="4" xfId="0" applyNumberFormat="1" applyBorder="1" applyProtection="1">
      <protection locked="0"/>
    </xf>
    <xf numFmtId="167" fontId="2" fillId="0" borderId="4" xfId="1" applyNumberFormat="1" applyFont="1" applyFill="1" applyBorder="1" applyAlignment="1" applyProtection="1">
      <protection locked="0"/>
    </xf>
    <xf numFmtId="0" fontId="3" fillId="0" borderId="0" xfId="0" applyFont="1" applyProtection="1">
      <protection locked="0"/>
    </xf>
    <xf numFmtId="167" fontId="2" fillId="0" borderId="0" xfId="1" applyNumberFormat="1" applyFont="1" applyFill="1" applyAlignment="1" applyProtection="1">
      <alignment horizontal="right"/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7" fontId="2" fillId="0" borderId="4" xfId="1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167" fontId="3" fillId="0" borderId="0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Border="1" applyAlignment="1" applyProtection="1">
      <protection locked="0"/>
    </xf>
    <xf numFmtId="167" fontId="9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Alignment="1" applyProtection="1">
      <protection locked="0"/>
    </xf>
    <xf numFmtId="167" fontId="10" fillId="0" borderId="0" xfId="1" applyNumberFormat="1" applyFont="1" applyFill="1" applyBorder="1" applyAlignment="1" applyProtection="1">
      <protection locked="0"/>
    </xf>
    <xf numFmtId="167" fontId="10" fillId="0" borderId="0" xfId="1" applyNumberFormat="1" applyFont="1" applyFill="1" applyBorder="1" applyAlignment="1" applyProtection="1">
      <alignment horizontal="left"/>
      <protection locked="0"/>
    </xf>
    <xf numFmtId="167" fontId="2" fillId="0" borderId="0" xfId="1" applyNumberFormat="1" applyFont="1" applyFill="1" applyAlignment="1" applyProtection="1">
      <protection locked="0"/>
    </xf>
    <xf numFmtId="167" fontId="2" fillId="0" borderId="0" xfId="1" applyNumberFormat="1" applyFont="1" applyFill="1" applyBorder="1" applyAlignment="1" applyProtection="1">
      <alignment horizontal="left"/>
      <protection locked="0"/>
    </xf>
    <xf numFmtId="167" fontId="3" fillId="0" borderId="0" xfId="1" applyNumberFormat="1" applyFont="1" applyFill="1" applyBorder="1" applyAlignment="1" applyProtection="1">
      <alignment horizontal="left"/>
      <protection locked="0"/>
    </xf>
    <xf numFmtId="0" fontId="0" fillId="0" borderId="0" xfId="0" applyAlignment="1" applyProtection="1">
      <alignment horizontal="left" wrapText="1"/>
      <protection locked="0"/>
    </xf>
    <xf numFmtId="168" fontId="3" fillId="0" borderId="0" xfId="0" applyNumberFormat="1" applyFont="1" applyProtection="1">
      <protection locked="0"/>
    </xf>
    <xf numFmtId="165" fontId="2" fillId="0" borderId="0" xfId="1" applyFont="1" applyFill="1" applyAlignment="1" applyProtection="1">
      <protection locked="0"/>
    </xf>
    <xf numFmtId="165" fontId="2" fillId="0" borderId="0" xfId="1" applyFont="1" applyFill="1" applyBorder="1" applyAlignment="1" applyProtection="1">
      <protection locked="0"/>
    </xf>
    <xf numFmtId="165" fontId="2" fillId="0" borderId="0" xfId="1" applyFont="1" applyFill="1" applyProtection="1">
      <protection locked="0"/>
    </xf>
    <xf numFmtId="49" fontId="13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37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9" fontId="2" fillId="0" borderId="0" xfId="1" applyNumberFormat="1" applyFont="1" applyFill="1" applyAlignment="1" applyProtection="1">
      <protection locked="0"/>
    </xf>
    <xf numFmtId="169" fontId="2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165" fontId="3" fillId="0" borderId="0" xfId="1" applyFont="1" applyFill="1" applyAlignment="1" applyProtection="1">
      <protection locked="0"/>
    </xf>
    <xf numFmtId="169" fontId="3" fillId="0" borderId="0" xfId="1" applyNumberFormat="1" applyFont="1" applyFill="1" applyAlignment="1" applyProtection="1"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7" fontId="3" fillId="0" borderId="0" xfId="1" applyNumberFormat="1" applyFont="1" applyFill="1" applyProtection="1">
      <protection locked="0"/>
    </xf>
    <xf numFmtId="165" fontId="3" fillId="0" borderId="0" xfId="1" applyFont="1" applyFill="1" applyBorder="1" applyAlignment="1" applyProtection="1">
      <protection locked="0"/>
    </xf>
    <xf numFmtId="167" fontId="3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justify"/>
      <protection locked="0"/>
    </xf>
    <xf numFmtId="167" fontId="3" fillId="0" borderId="5" xfId="1" applyNumberFormat="1" applyFont="1" applyFill="1" applyBorder="1" applyAlignment="1" applyProtection="1">
      <protection locked="0"/>
    </xf>
    <xf numFmtId="167" fontId="3" fillId="0" borderId="0" xfId="1" applyNumberFormat="1" applyFont="1" applyFill="1" applyAlignment="1" applyProtection="1">
      <protection locked="0"/>
    </xf>
    <xf numFmtId="164" fontId="0" fillId="0" borderId="0" xfId="0" applyNumberFormat="1" applyProtection="1">
      <protection locked="0"/>
    </xf>
    <xf numFmtId="165" fontId="16" fillId="0" borderId="0" xfId="1" applyFont="1" applyFill="1" applyBorder="1" applyProtection="1">
      <protection locked="0"/>
    </xf>
    <xf numFmtId="165" fontId="0" fillId="0" borderId="0" xfId="1" applyFont="1" applyFill="1" applyProtection="1">
      <protection locked="0"/>
    </xf>
    <xf numFmtId="167" fontId="17" fillId="0" borderId="0" xfId="1" applyNumberFormat="1" applyFont="1" applyFill="1" applyBorder="1" applyProtection="1"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left"/>
      <protection locked="0"/>
    </xf>
    <xf numFmtId="167" fontId="16" fillId="0" borderId="0" xfId="1" applyNumberFormat="1" applyFont="1" applyFill="1" applyBorder="1" applyProtection="1">
      <protection locked="0"/>
    </xf>
    <xf numFmtId="164" fontId="0" fillId="0" borderId="4" xfId="0" applyNumberFormat="1" applyBorder="1" applyProtection="1">
      <protection locked="0"/>
    </xf>
    <xf numFmtId="9" fontId="0" fillId="0" borderId="0" xfId="2" applyFont="1" applyFill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Protection="1">
      <protection locked="0"/>
    </xf>
    <xf numFmtId="168" fontId="0" fillId="0" borderId="0" xfId="0" applyNumberForma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center"/>
      <protection locked="0"/>
    </xf>
    <xf numFmtId="168" fontId="0" fillId="0" borderId="0" xfId="0" applyNumberFormat="1" applyAlignment="1" applyProtection="1">
      <alignment horizontal="right"/>
      <protection locked="0"/>
    </xf>
    <xf numFmtId="167" fontId="0" fillId="0" borderId="0" xfId="1" applyNumberFormat="1" applyFont="1" applyFill="1" applyAlignment="1" applyProtection="1">
      <alignment horizontal="center"/>
      <protection locked="0"/>
    </xf>
    <xf numFmtId="167" fontId="2" fillId="0" borderId="5" xfId="1" applyNumberFormat="1" applyFont="1" applyFill="1" applyBorder="1" applyProtection="1">
      <protection locked="0"/>
    </xf>
    <xf numFmtId="0" fontId="12" fillId="0" borderId="0" xfId="0" applyFont="1" applyProtection="1">
      <protection locked="0"/>
    </xf>
    <xf numFmtId="168" fontId="3" fillId="0" borderId="0" xfId="0" applyNumberFormat="1" applyFont="1" applyAlignment="1" applyProtection="1">
      <alignment horizontal="left"/>
      <protection locked="0"/>
    </xf>
    <xf numFmtId="164" fontId="0" fillId="0" borderId="0" xfId="0" applyNumberFormat="1" applyAlignment="1" applyProtection="1">
      <alignment horizontal="right"/>
      <protection locked="0"/>
    </xf>
    <xf numFmtId="0" fontId="6" fillId="0" borderId="0" xfId="0" applyFont="1" applyAlignment="1" applyProtection="1">
      <alignment horizontal="center" wrapText="1"/>
      <protection locked="0"/>
    </xf>
    <xf numFmtId="164" fontId="0" fillId="0" borderId="2" xfId="0" applyNumberFormat="1" applyBorder="1" applyProtection="1">
      <protection locked="0"/>
    </xf>
    <xf numFmtId="164" fontId="2" fillId="0" borderId="0" xfId="1" applyNumberFormat="1" applyFont="1" applyFill="1" applyProtection="1">
      <protection locked="0"/>
    </xf>
    <xf numFmtId="167" fontId="2" fillId="0" borderId="4" xfId="1" applyNumberFormat="1" applyFont="1" applyFill="1" applyBorder="1" applyProtection="1">
      <protection locked="0"/>
    </xf>
    <xf numFmtId="167" fontId="2" fillId="0" borderId="0" xfId="1" applyNumberFormat="1" applyFont="1" applyFill="1" applyBorder="1" applyAlignment="1" applyProtection="1"/>
    <xf numFmtId="167" fontId="2" fillId="0" borderId="5" xfId="1" applyNumberFormat="1" applyFont="1" applyFill="1" applyBorder="1" applyAlignment="1" applyProtection="1"/>
    <xf numFmtId="167" fontId="3" fillId="0" borderId="4" xfId="1" applyNumberFormat="1" applyFont="1" applyFill="1" applyBorder="1" applyAlignment="1" applyProtection="1"/>
    <xf numFmtId="167" fontId="3" fillId="0" borderId="1" xfId="1" applyNumberFormat="1" applyFont="1" applyFill="1" applyBorder="1" applyAlignment="1" applyProtection="1"/>
    <xf numFmtId="167" fontId="3" fillId="0" borderId="0" xfId="1" applyNumberFormat="1" applyFont="1" applyFill="1" applyBorder="1" applyAlignment="1" applyProtection="1"/>
    <xf numFmtId="167" fontId="3" fillId="0" borderId="3" xfId="1" applyNumberFormat="1" applyFont="1" applyFill="1" applyBorder="1" applyAlignment="1" applyProtection="1"/>
    <xf numFmtId="167" fontId="3" fillId="0" borderId="0" xfId="1" applyNumberFormat="1" applyFont="1" applyFill="1" applyProtection="1"/>
    <xf numFmtId="167" fontId="3" fillId="0" borderId="1" xfId="1" applyNumberFormat="1" applyFont="1" applyFill="1" applyBorder="1" applyProtection="1"/>
    <xf numFmtId="164" fontId="3" fillId="0" borderId="1" xfId="1" applyNumberFormat="1" applyFont="1" applyFill="1" applyBorder="1" applyProtection="1"/>
    <xf numFmtId="167" fontId="2" fillId="0" borderId="0" xfId="1" applyNumberFormat="1" applyFont="1" applyFill="1" applyBorder="1" applyAlignment="1" applyProtection="1">
      <alignment horizontal="right"/>
    </xf>
    <xf numFmtId="165" fontId="3" fillId="0" borderId="1" xfId="1" applyFont="1" applyFill="1" applyBorder="1" applyAlignment="1" applyProtection="1"/>
    <xf numFmtId="167" fontId="0" fillId="0" borderId="0" xfId="1" applyNumberFormat="1" applyFont="1" applyFill="1" applyBorder="1" applyAlignment="1" applyProtection="1"/>
    <xf numFmtId="165" fontId="0" fillId="0" borderId="0" xfId="1" applyFont="1" applyProtection="1">
      <protection locked="0"/>
    </xf>
    <xf numFmtId="11" fontId="0" fillId="0" borderId="0" xfId="0" applyNumberFormat="1"/>
    <xf numFmtId="167" fontId="3" fillId="0" borderId="2" xfId="1" applyNumberFormat="1" applyFont="1" applyFill="1" applyBorder="1" applyProtection="1"/>
    <xf numFmtId="164" fontId="0" fillId="0" borderId="0" xfId="1" applyNumberFormat="1" applyFont="1" applyFill="1" applyBorder="1" applyAlignment="1" applyProtection="1">
      <protection locked="0"/>
    </xf>
    <xf numFmtId="164" fontId="2" fillId="0" borderId="0" xfId="1" applyNumberFormat="1" applyFont="1" applyFill="1" applyAlignment="1" applyProtection="1">
      <alignment horizontal="right"/>
      <protection locked="0"/>
    </xf>
    <xf numFmtId="167" fontId="3" fillId="0" borderId="2" xfId="1" applyNumberFormat="1" applyFont="1" applyFill="1" applyBorder="1" applyAlignment="1" applyProtection="1">
      <alignment horizontal="right"/>
    </xf>
    <xf numFmtId="167" fontId="3" fillId="0" borderId="0" xfId="0" applyNumberFormat="1" applyFont="1" applyAlignment="1" applyProtection="1">
      <alignment horizontal="right"/>
      <protection locked="0"/>
    </xf>
    <xf numFmtId="167" fontId="3" fillId="0" borderId="0" xfId="1" applyNumberFormat="1" applyFont="1" applyFill="1" applyBorder="1" applyProtection="1"/>
    <xf numFmtId="167" fontId="0" fillId="0" borderId="0" xfId="0" applyNumberFormat="1" applyProtection="1">
      <protection locked="0"/>
    </xf>
    <xf numFmtId="167" fontId="0" fillId="0" borderId="0" xfId="0" applyNumberFormat="1" applyAlignment="1" applyProtection="1">
      <alignment horizontal="left"/>
      <protection locked="0"/>
    </xf>
    <xf numFmtId="167" fontId="3" fillId="0" borderId="5" xfId="1" applyNumberFormat="1" applyFont="1" applyFill="1" applyBorder="1" applyProtection="1"/>
    <xf numFmtId="167" fontId="3" fillId="0" borderId="3" xfId="1" applyNumberFormat="1" applyFont="1" applyFill="1" applyBorder="1" applyProtection="1"/>
    <xf numFmtId="166" fontId="0" fillId="0" borderId="0" xfId="1" applyNumberFormat="1" applyFont="1" applyFill="1" applyProtection="1">
      <protection locked="0"/>
    </xf>
    <xf numFmtId="166" fontId="2" fillId="0" borderId="0" xfId="1" applyNumberFormat="1" applyFont="1" applyFill="1" applyProtection="1">
      <protection locked="0"/>
    </xf>
    <xf numFmtId="166" fontId="3" fillId="0" borderId="1" xfId="1" applyNumberFormat="1" applyFont="1" applyFill="1" applyBorder="1" applyProtection="1"/>
    <xf numFmtId="167" fontId="2" fillId="0" borderId="0" xfId="1" applyNumberFormat="1" applyFont="1" applyProtection="1">
      <protection locked="0"/>
    </xf>
    <xf numFmtId="167" fontId="0" fillId="0" borderId="0" xfId="1" applyNumberFormat="1" applyFont="1" applyProtection="1">
      <protection locked="0"/>
    </xf>
    <xf numFmtId="167" fontId="10" fillId="0" borderId="0" xfId="1" applyNumberFormat="1" applyFont="1" applyProtection="1">
      <protection locked="0"/>
    </xf>
    <xf numFmtId="167" fontId="2" fillId="0" borderId="4" xfId="1" applyNumberFormat="1" applyFont="1" applyBorder="1" applyProtection="1">
      <protection locked="0"/>
    </xf>
    <xf numFmtId="167" fontId="0" fillId="0" borderId="0" xfId="0" applyNumberFormat="1" applyAlignment="1" applyProtection="1">
      <alignment horizontal="right"/>
      <protection locked="0"/>
    </xf>
    <xf numFmtId="167" fontId="3" fillId="0" borderId="4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Protection="1"/>
    <xf numFmtId="167" fontId="0" fillId="0" borderId="0" xfId="0" applyNumberFormat="1"/>
    <xf numFmtId="166" fontId="3" fillId="0" borderId="0" xfId="0" applyNumberFormat="1" applyFont="1"/>
    <xf numFmtId="37" fontId="3" fillId="0" borderId="0" xfId="0" applyNumberFormat="1" applyFont="1"/>
    <xf numFmtId="166" fontId="0" fillId="0" borderId="0" xfId="0" applyNumberFormat="1"/>
    <xf numFmtId="168" fontId="3" fillId="0" borderId="2" xfId="0" applyNumberFormat="1" applyFont="1" applyBorder="1" applyAlignment="1">
      <alignment horizontal="right"/>
    </xf>
    <xf numFmtId="168" fontId="14" fillId="0" borderId="0" xfId="0" applyNumberFormat="1" applyFont="1" applyProtection="1">
      <protection locked="0"/>
    </xf>
    <xf numFmtId="167" fontId="3" fillId="0" borderId="4" xfId="1" applyNumberFormat="1" applyFont="1" applyFill="1" applyBorder="1" applyProtection="1"/>
    <xf numFmtId="164" fontId="3" fillId="0" borderId="1" xfId="0" applyNumberFormat="1" applyFont="1" applyBorder="1"/>
    <xf numFmtId="164" fontId="3" fillId="0" borderId="2" xfId="0" applyNumberFormat="1" applyFont="1" applyBorder="1"/>
    <xf numFmtId="164" fontId="3" fillId="0" borderId="4" xfId="0" applyNumberFormat="1" applyFont="1" applyBorder="1"/>
    <xf numFmtId="164" fontId="0" fillId="0" borderId="0" xfId="0" applyNumberFormat="1"/>
    <xf numFmtId="164" fontId="2" fillId="0" borderId="4" xfId="1" applyNumberFormat="1" applyFont="1" applyFill="1" applyBorder="1" applyProtection="1"/>
    <xf numFmtId="167" fontId="3" fillId="0" borderId="2" xfId="0" applyNumberFormat="1" applyFont="1" applyBorder="1" applyAlignment="1">
      <alignment horizontal="right"/>
    </xf>
    <xf numFmtId="164" fontId="3" fillId="0" borderId="5" xfId="0" applyNumberFormat="1" applyFont="1" applyBorder="1"/>
    <xf numFmtId="170" fontId="0" fillId="0" borderId="2" xfId="1" applyNumberFormat="1" applyFont="1" applyFill="1" applyBorder="1" applyAlignment="1" applyProtection="1"/>
    <xf numFmtId="170" fontId="0" fillId="0" borderId="0" xfId="0" applyNumberFormat="1" applyProtection="1">
      <protection locked="0"/>
    </xf>
    <xf numFmtId="167" fontId="3" fillId="0" borderId="1" xfId="1" applyNumberFormat="1" applyFont="1" applyFill="1" applyBorder="1" applyAlignment="1" applyProtection="1">
      <protection locked="0"/>
    </xf>
    <xf numFmtId="170" fontId="0" fillId="0" borderId="0" xfId="0" applyNumberFormat="1" applyAlignment="1" applyProtection="1">
      <alignment horizontal="left"/>
      <protection locked="0"/>
    </xf>
    <xf numFmtId="168" fontId="3" fillId="0" borderId="0" xfId="0" applyNumberFormat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167" fontId="3" fillId="0" borderId="0" xfId="1" applyNumberFormat="1" applyFont="1" applyFill="1" applyAlignment="1" applyProtection="1">
      <alignment horizontal="center"/>
      <protection locked="0"/>
    </xf>
    <xf numFmtId="167" fontId="6" fillId="0" borderId="0" xfId="1" applyNumberFormat="1" applyFont="1" applyFill="1" applyAlignment="1" applyProtection="1">
      <alignment horizontal="center"/>
      <protection locked="0"/>
    </xf>
  </cellXfs>
  <cellStyles count="4">
    <cellStyle name="Comma" xfId="1" builtinId="3"/>
    <cellStyle name="Normal" xfId="0" builtinId="0"/>
    <cellStyle name="Normal 4 2 2" xfId="3"/>
    <cellStyle name="Percent" xfId="2" builtin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85"/>
  <sheetViews>
    <sheetView tabSelected="1" view="pageBreakPreview" zoomScale="90" zoomScaleNormal="90" zoomScaleSheetLayoutView="90" workbookViewId="0"/>
  </sheetViews>
  <sheetFormatPr defaultColWidth="9.28515625" defaultRowHeight="18.75" customHeight="1" x14ac:dyDescent="0.25"/>
  <cols>
    <col min="1" max="1" width="37.28515625" style="21" customWidth="1"/>
    <col min="2" max="2" width="5.7109375" style="5" customWidth="1"/>
    <col min="3" max="3" width="2" style="5" customWidth="1"/>
    <col min="4" max="4" width="13" style="5" customWidth="1"/>
    <col min="5" max="5" width="2" style="5" customWidth="1"/>
    <col min="6" max="6" width="13" style="5" customWidth="1"/>
    <col min="7" max="7" width="2" style="17" customWidth="1"/>
    <col min="8" max="8" width="13" style="5" customWidth="1"/>
    <col min="9" max="9" width="2" style="5" customWidth="1"/>
    <col min="10" max="10" width="13" style="5" customWidth="1"/>
    <col min="11" max="16384" width="9.28515625" style="5"/>
  </cols>
  <sheetData>
    <row r="1" spans="1:10" ht="21" customHeight="1" x14ac:dyDescent="0.3">
      <c r="A1" s="6" t="s">
        <v>126</v>
      </c>
    </row>
    <row r="2" spans="1:10" ht="21" customHeight="1" x14ac:dyDescent="0.25">
      <c r="A2" s="8" t="s">
        <v>0</v>
      </c>
    </row>
    <row r="4" spans="1:10" ht="18.75" customHeight="1" x14ac:dyDescent="0.25">
      <c r="D4" s="156" t="s">
        <v>1</v>
      </c>
      <c r="E4" s="156"/>
      <c r="F4" s="156"/>
      <c r="H4" s="156" t="s">
        <v>2</v>
      </c>
      <c r="I4" s="156"/>
      <c r="J4" s="156"/>
    </row>
    <row r="5" spans="1:10" ht="18.75" customHeight="1" x14ac:dyDescent="0.25">
      <c r="A5" s="57"/>
      <c r="B5" s="15"/>
      <c r="C5" s="15"/>
      <c r="D5" s="156" t="s">
        <v>3</v>
      </c>
      <c r="E5" s="156"/>
      <c r="F5" s="156"/>
      <c r="G5" s="14"/>
      <c r="H5" s="156" t="s">
        <v>3</v>
      </c>
      <c r="I5" s="156"/>
      <c r="J5" s="156"/>
    </row>
    <row r="6" spans="1:10" ht="18.75" customHeight="1" x14ac:dyDescent="0.25">
      <c r="A6" s="57"/>
      <c r="B6" s="15"/>
      <c r="C6" s="15"/>
      <c r="D6" s="16" t="s">
        <v>209</v>
      </c>
      <c r="E6" s="15"/>
      <c r="F6" s="15" t="s">
        <v>4</v>
      </c>
      <c r="H6" s="16" t="s">
        <v>209</v>
      </c>
      <c r="I6" s="15"/>
      <c r="J6" s="15" t="s">
        <v>4</v>
      </c>
    </row>
    <row r="7" spans="1:10" ht="18.75" customHeight="1" x14ac:dyDescent="0.25">
      <c r="A7" s="88" t="s">
        <v>5</v>
      </c>
      <c r="B7" s="18" t="s">
        <v>6</v>
      </c>
      <c r="C7" s="15"/>
      <c r="D7" s="15">
        <v>2026</v>
      </c>
      <c r="E7" s="15"/>
      <c r="F7" s="15">
        <v>2025</v>
      </c>
      <c r="H7" s="15">
        <v>2026</v>
      </c>
      <c r="I7" s="15"/>
      <c r="J7" s="15">
        <v>2025</v>
      </c>
    </row>
    <row r="8" spans="1:10" ht="18.75" customHeight="1" x14ac:dyDescent="0.25">
      <c r="A8" s="2"/>
      <c r="B8" s="18"/>
      <c r="C8" s="15"/>
      <c r="D8" s="15" t="s">
        <v>7</v>
      </c>
      <c r="E8" s="15"/>
      <c r="F8" s="15"/>
      <c r="G8" s="15"/>
      <c r="H8" s="15" t="s">
        <v>7</v>
      </c>
      <c r="I8" s="15"/>
      <c r="J8" s="15"/>
    </row>
    <row r="9" spans="1:10" ht="18.75" customHeight="1" x14ac:dyDescent="0.25">
      <c r="A9" s="5"/>
      <c r="B9" s="15"/>
      <c r="C9" s="15"/>
      <c r="D9" s="155" t="s">
        <v>62</v>
      </c>
      <c r="E9" s="155"/>
      <c r="F9" s="155"/>
      <c r="G9" s="155"/>
      <c r="H9" s="155"/>
      <c r="I9" s="155"/>
      <c r="J9" s="155"/>
    </row>
    <row r="10" spans="1:10" ht="18.75" customHeight="1" x14ac:dyDescent="0.25">
      <c r="A10" s="19" t="s">
        <v>8</v>
      </c>
      <c r="B10" s="15"/>
      <c r="C10" s="89"/>
      <c r="D10" s="89"/>
      <c r="E10" s="89"/>
      <c r="F10" s="89"/>
      <c r="G10" s="90"/>
      <c r="H10" s="89"/>
      <c r="I10" s="89"/>
      <c r="J10" s="89"/>
    </row>
    <row r="11" spans="1:10" ht="18.75" customHeight="1" x14ac:dyDescent="0.25">
      <c r="A11" s="21" t="s">
        <v>9</v>
      </c>
      <c r="B11" s="15"/>
      <c r="C11" s="77"/>
      <c r="D11" s="77">
        <v>529307</v>
      </c>
      <c r="E11" s="77"/>
      <c r="F11" s="77">
        <v>583579</v>
      </c>
      <c r="G11" s="77"/>
      <c r="H11" s="22">
        <v>16858</v>
      </c>
      <c r="I11" s="77"/>
      <c r="J11" s="25">
        <v>58868</v>
      </c>
    </row>
    <row r="12" spans="1:10" ht="18.75" customHeight="1" x14ac:dyDescent="0.25">
      <c r="A12" s="21" t="s">
        <v>10</v>
      </c>
      <c r="B12" s="18" t="s">
        <v>164</v>
      </c>
      <c r="C12" s="77"/>
      <c r="D12" s="77">
        <v>354848</v>
      </c>
      <c r="E12" s="77"/>
      <c r="F12" s="77">
        <v>386041</v>
      </c>
      <c r="G12" s="77"/>
      <c r="H12" s="22">
        <v>296875</v>
      </c>
      <c r="I12" s="91"/>
      <c r="J12" s="25">
        <v>314094</v>
      </c>
    </row>
    <row r="13" spans="1:10" ht="18.75" customHeight="1" x14ac:dyDescent="0.25">
      <c r="A13" s="21" t="s">
        <v>11</v>
      </c>
      <c r="B13" s="18">
        <v>2</v>
      </c>
      <c r="C13" s="77"/>
      <c r="D13" s="77">
        <v>105541</v>
      </c>
      <c r="E13" s="77"/>
      <c r="F13" s="77">
        <v>80042</v>
      </c>
      <c r="G13" s="77"/>
      <c r="H13" s="22">
        <v>81381</v>
      </c>
      <c r="I13" s="77"/>
      <c r="J13" s="25">
        <v>32712</v>
      </c>
    </row>
    <row r="14" spans="1:10" ht="18.75" customHeight="1" x14ac:dyDescent="0.25">
      <c r="A14" s="21" t="s">
        <v>12</v>
      </c>
      <c r="B14" s="18"/>
      <c r="C14" s="77"/>
      <c r="D14" s="77">
        <v>574657</v>
      </c>
      <c r="E14" s="77"/>
      <c r="F14" s="77">
        <v>570933</v>
      </c>
      <c r="G14" s="77"/>
      <c r="H14" s="22">
        <v>324778</v>
      </c>
      <c r="I14" s="77"/>
      <c r="J14" s="25">
        <v>315720</v>
      </c>
    </row>
    <row r="15" spans="1:10" ht="18.75" customHeight="1" x14ac:dyDescent="0.25">
      <c r="A15" s="21" t="s">
        <v>127</v>
      </c>
      <c r="B15" s="18"/>
      <c r="C15" s="77"/>
      <c r="D15" s="77"/>
      <c r="E15" s="77"/>
      <c r="F15" s="77"/>
      <c r="G15" s="77"/>
      <c r="H15" s="22"/>
      <c r="I15" s="77"/>
      <c r="J15" s="25"/>
    </row>
    <row r="16" spans="1:10" ht="18.75" customHeight="1" x14ac:dyDescent="0.25">
      <c r="A16" s="21" t="s">
        <v>13</v>
      </c>
      <c r="B16" s="18">
        <v>4</v>
      </c>
      <c r="C16" s="77"/>
      <c r="D16" s="77">
        <v>393872</v>
      </c>
      <c r="E16" s="77"/>
      <c r="F16" s="77">
        <v>488054</v>
      </c>
      <c r="G16" s="77"/>
      <c r="H16" s="22">
        <v>3025</v>
      </c>
      <c r="I16" s="77"/>
      <c r="J16" s="25">
        <v>30132</v>
      </c>
    </row>
    <row r="17" spans="1:10" ht="18.75" customHeight="1" x14ac:dyDescent="0.25">
      <c r="A17" s="21" t="s">
        <v>14</v>
      </c>
      <c r="B17" s="18"/>
      <c r="C17" s="77"/>
      <c r="D17" s="77">
        <v>27490</v>
      </c>
      <c r="E17" s="77"/>
      <c r="F17" s="77">
        <v>21990</v>
      </c>
      <c r="G17" s="77"/>
      <c r="H17" s="22">
        <v>6345</v>
      </c>
      <c r="I17" s="77"/>
      <c r="J17" s="25">
        <v>7733</v>
      </c>
    </row>
    <row r="18" spans="1:10" ht="18.75" customHeight="1" x14ac:dyDescent="0.25">
      <c r="A18" s="39" t="s">
        <v>15</v>
      </c>
      <c r="B18" s="18"/>
      <c r="C18" s="81"/>
      <c r="D18" s="109">
        <f>SUM(D11:D17)</f>
        <v>1985715</v>
      </c>
      <c r="E18" s="81"/>
      <c r="F18" s="143">
        <f>SUM(F11:F17)</f>
        <v>2130639</v>
      </c>
      <c r="G18" s="81"/>
      <c r="H18" s="109">
        <f>SUM(H11:H17)</f>
        <v>729262</v>
      </c>
      <c r="I18" s="81"/>
      <c r="J18" s="143">
        <f>SUM(J11:J17)</f>
        <v>759259</v>
      </c>
    </row>
    <row r="19" spans="1:10" ht="18.75" customHeight="1" x14ac:dyDescent="0.25">
      <c r="B19" s="18"/>
      <c r="C19" s="97"/>
      <c r="D19" s="97"/>
      <c r="E19" s="92"/>
      <c r="F19" s="92"/>
      <c r="G19" s="92"/>
      <c r="H19" s="133"/>
      <c r="I19" s="92"/>
      <c r="J19" s="92"/>
    </row>
    <row r="20" spans="1:10" ht="18.75" customHeight="1" x14ac:dyDescent="0.25">
      <c r="A20" s="19" t="s">
        <v>16</v>
      </c>
      <c r="B20" s="18"/>
      <c r="C20" s="92"/>
      <c r="D20" s="92"/>
      <c r="E20" s="92"/>
      <c r="F20" s="92"/>
      <c r="G20" s="92"/>
      <c r="H20" s="133"/>
      <c r="I20" s="92"/>
      <c r="J20" s="92"/>
    </row>
    <row r="21" spans="1:10" ht="18.75" customHeight="1" x14ac:dyDescent="0.25">
      <c r="A21" s="21" t="s">
        <v>204</v>
      </c>
      <c r="B21" s="18"/>
      <c r="C21" s="77"/>
      <c r="D21" s="77">
        <v>44656</v>
      </c>
      <c r="E21" s="77"/>
      <c r="F21" s="28">
        <v>45577</v>
      </c>
      <c r="G21" s="77"/>
      <c r="H21" s="77">
        <v>27600</v>
      </c>
      <c r="I21" s="77"/>
      <c r="J21" s="77">
        <v>27600</v>
      </c>
    </row>
    <row r="22" spans="1:10" ht="18.75" customHeight="1" x14ac:dyDescent="0.25">
      <c r="A22" s="21" t="s">
        <v>17</v>
      </c>
      <c r="B22" s="18">
        <v>5</v>
      </c>
      <c r="C22" s="77"/>
      <c r="D22" s="30">
        <v>0</v>
      </c>
      <c r="E22" s="77"/>
      <c r="F22" s="29">
        <v>0</v>
      </c>
      <c r="G22" s="77"/>
      <c r="H22" s="25">
        <v>4242030</v>
      </c>
      <c r="I22" s="77"/>
      <c r="J22" s="91">
        <v>4237280</v>
      </c>
    </row>
    <row r="23" spans="1:10" ht="18.75" customHeight="1" x14ac:dyDescent="0.25">
      <c r="A23" s="21" t="s">
        <v>18</v>
      </c>
      <c r="B23" s="18"/>
      <c r="C23" s="77"/>
      <c r="D23" s="24">
        <v>1000</v>
      </c>
      <c r="E23" s="77"/>
      <c r="F23" s="93">
        <v>1000</v>
      </c>
      <c r="G23" s="77"/>
      <c r="H23" s="91">
        <v>1000</v>
      </c>
      <c r="I23" s="77"/>
      <c r="J23" s="91">
        <v>1000</v>
      </c>
    </row>
    <row r="24" spans="1:10" ht="18.75" customHeight="1" x14ac:dyDescent="0.25">
      <c r="A24" s="21" t="s">
        <v>19</v>
      </c>
      <c r="B24" s="18">
        <v>4</v>
      </c>
      <c r="C24" s="77"/>
      <c r="D24" s="24">
        <v>549208</v>
      </c>
      <c r="E24" s="77"/>
      <c r="F24" s="28">
        <v>461036</v>
      </c>
      <c r="G24" s="77"/>
      <c r="H24" s="29">
        <v>0</v>
      </c>
      <c r="I24" s="77"/>
      <c r="J24" s="77">
        <v>3036</v>
      </c>
    </row>
    <row r="25" spans="1:10" ht="18.75" customHeight="1" x14ac:dyDescent="0.25">
      <c r="A25" s="21" t="s">
        <v>20</v>
      </c>
      <c r="B25" s="3"/>
      <c r="C25" s="77"/>
      <c r="D25" s="29">
        <v>0</v>
      </c>
      <c r="E25" s="77"/>
      <c r="F25" s="29">
        <v>0</v>
      </c>
      <c r="G25" s="77"/>
      <c r="H25" s="25">
        <v>20383</v>
      </c>
      <c r="I25" s="77"/>
      <c r="J25" s="25">
        <v>21654</v>
      </c>
    </row>
    <row r="26" spans="1:10" ht="18.75" customHeight="1" x14ac:dyDescent="0.25">
      <c r="A26" s="21" t="s">
        <v>21</v>
      </c>
      <c r="B26" s="18"/>
      <c r="C26" s="77"/>
      <c r="D26" s="77">
        <v>1377911</v>
      </c>
      <c r="E26" s="77"/>
      <c r="F26" s="28">
        <v>1416544</v>
      </c>
      <c r="G26" s="77"/>
      <c r="H26" s="25">
        <v>647698</v>
      </c>
      <c r="I26" s="77"/>
      <c r="J26" s="25">
        <v>664188</v>
      </c>
    </row>
    <row r="27" spans="1:10" ht="18.75" customHeight="1" x14ac:dyDescent="0.25">
      <c r="A27" s="21" t="s">
        <v>22</v>
      </c>
      <c r="B27" s="18"/>
      <c r="C27" s="77"/>
      <c r="D27" s="77">
        <v>116199</v>
      </c>
      <c r="E27" s="77"/>
      <c r="F27" s="28">
        <v>112343</v>
      </c>
      <c r="G27" s="77"/>
      <c r="H27" s="25">
        <v>6499</v>
      </c>
      <c r="I27" s="77"/>
      <c r="J27" s="25">
        <v>7699</v>
      </c>
    </row>
    <row r="28" spans="1:10" ht="18.75" customHeight="1" x14ac:dyDescent="0.25">
      <c r="A28" s="21" t="s">
        <v>23</v>
      </c>
      <c r="B28" s="18"/>
      <c r="C28" s="77"/>
      <c r="D28" s="77">
        <v>199687</v>
      </c>
      <c r="E28" s="77"/>
      <c r="F28" s="28">
        <v>199687</v>
      </c>
      <c r="G28" s="77"/>
      <c r="H28" s="25">
        <v>182411</v>
      </c>
      <c r="I28" s="77"/>
      <c r="J28" s="25">
        <v>182411</v>
      </c>
    </row>
    <row r="29" spans="1:10" ht="18.75" customHeight="1" x14ac:dyDescent="0.25">
      <c r="A29" s="21" t="s">
        <v>24</v>
      </c>
      <c r="B29" s="18"/>
      <c r="C29" s="77"/>
      <c r="D29" s="29">
        <v>394440</v>
      </c>
      <c r="E29" s="77"/>
      <c r="F29" s="28">
        <v>464459</v>
      </c>
      <c r="G29" s="77"/>
      <c r="H29" s="30">
        <v>0</v>
      </c>
      <c r="I29" s="24"/>
      <c r="J29" s="30">
        <v>0</v>
      </c>
    </row>
    <row r="30" spans="1:10" ht="18.75" customHeight="1" x14ac:dyDescent="0.25">
      <c r="A30" s="21" t="s">
        <v>25</v>
      </c>
      <c r="B30" s="18"/>
      <c r="C30" s="77"/>
      <c r="D30" s="29">
        <v>189779</v>
      </c>
      <c r="E30" s="77"/>
      <c r="F30" s="28">
        <v>189779</v>
      </c>
      <c r="G30" s="77"/>
      <c r="H30" s="30">
        <v>0</v>
      </c>
      <c r="I30" s="24"/>
      <c r="J30" s="30">
        <v>0</v>
      </c>
    </row>
    <row r="31" spans="1:10" ht="18.75" customHeight="1" x14ac:dyDescent="0.25">
      <c r="A31" s="21" t="s">
        <v>26</v>
      </c>
      <c r="B31" s="18"/>
      <c r="C31" s="77"/>
      <c r="D31" s="77">
        <v>242594</v>
      </c>
      <c r="E31" s="77"/>
      <c r="F31" s="28">
        <v>229866</v>
      </c>
      <c r="G31" s="77"/>
      <c r="H31" s="77">
        <v>242388</v>
      </c>
      <c r="I31" s="77"/>
      <c r="J31" s="77">
        <v>229536</v>
      </c>
    </row>
    <row r="32" spans="1:10" ht="18.75" customHeight="1" x14ac:dyDescent="0.25">
      <c r="A32" s="21" t="s">
        <v>27</v>
      </c>
      <c r="B32" s="18"/>
      <c r="C32" s="77"/>
      <c r="D32" s="77">
        <v>366307</v>
      </c>
      <c r="E32" s="77"/>
      <c r="F32" s="28">
        <v>378285</v>
      </c>
      <c r="G32" s="77"/>
      <c r="H32" s="77">
        <v>5732</v>
      </c>
      <c r="I32" s="77"/>
      <c r="J32" s="77">
        <v>6173</v>
      </c>
    </row>
    <row r="33" spans="1:10" ht="18.75" customHeight="1" x14ac:dyDescent="0.25">
      <c r="A33" s="21" t="s">
        <v>28</v>
      </c>
      <c r="B33" s="18"/>
      <c r="C33" s="77"/>
      <c r="D33" s="77">
        <v>26698</v>
      </c>
      <c r="E33" s="77"/>
      <c r="F33" s="28">
        <v>18317</v>
      </c>
      <c r="G33" s="77"/>
      <c r="H33" s="77">
        <v>37250</v>
      </c>
      <c r="I33" s="77"/>
      <c r="J33" s="77">
        <v>35101</v>
      </c>
    </row>
    <row r="34" spans="1:10" ht="18.75" customHeight="1" x14ac:dyDescent="0.25">
      <c r="A34" s="21" t="s">
        <v>128</v>
      </c>
      <c r="B34" s="18"/>
      <c r="C34" s="77"/>
      <c r="D34" s="77">
        <v>49026</v>
      </c>
      <c r="E34" s="77"/>
      <c r="F34" s="28">
        <v>52269</v>
      </c>
      <c r="G34" s="77"/>
      <c r="H34" s="77">
        <v>1103</v>
      </c>
      <c r="I34" s="53"/>
      <c r="J34" s="77">
        <v>1053</v>
      </c>
    </row>
    <row r="35" spans="1:10" ht="18.75" customHeight="1" x14ac:dyDescent="0.25">
      <c r="A35" s="21" t="s">
        <v>29</v>
      </c>
      <c r="B35" s="18"/>
      <c r="C35" s="77"/>
      <c r="D35" s="77">
        <v>155344</v>
      </c>
      <c r="E35" s="77"/>
      <c r="F35" s="28">
        <v>145093</v>
      </c>
      <c r="G35" s="77"/>
      <c r="H35" s="77">
        <v>31833</v>
      </c>
      <c r="I35" s="53"/>
      <c r="J35" s="77">
        <v>30505</v>
      </c>
    </row>
    <row r="36" spans="1:10" ht="18.75" customHeight="1" x14ac:dyDescent="0.25">
      <c r="A36" s="39" t="s">
        <v>30</v>
      </c>
      <c r="B36" s="60"/>
      <c r="C36" s="62"/>
      <c r="D36" s="109">
        <f>SUM(D21:D35)</f>
        <v>3712849</v>
      </c>
      <c r="E36" s="81"/>
      <c r="F36" s="143">
        <f>SUM(F21:F35)</f>
        <v>3714255</v>
      </c>
      <c r="G36" s="81"/>
      <c r="H36" s="109">
        <f>SUM(H21:H35)</f>
        <v>5445927</v>
      </c>
      <c r="I36" s="81"/>
      <c r="J36" s="143">
        <f>SUM(J21:J35)</f>
        <v>5447236</v>
      </c>
    </row>
    <row r="37" spans="1:10" ht="18.75" customHeight="1" x14ac:dyDescent="0.25">
      <c r="A37" s="39"/>
      <c r="B37" s="3"/>
      <c r="C37" s="25"/>
      <c r="D37" s="94"/>
      <c r="E37" s="25"/>
      <c r="F37" s="25"/>
      <c r="G37" s="25"/>
      <c r="H37" s="94"/>
      <c r="I37" s="25"/>
      <c r="J37" s="25"/>
    </row>
    <row r="38" spans="1:10" ht="18.75" customHeight="1" thickBot="1" x14ac:dyDescent="0.3">
      <c r="A38" s="39" t="s">
        <v>31</v>
      </c>
      <c r="B38" s="60"/>
      <c r="C38" s="62"/>
      <c r="D38" s="116">
        <f>SUM(D18,D36)</f>
        <v>5698564</v>
      </c>
      <c r="E38" s="81"/>
      <c r="F38" s="144">
        <f>F18+F36</f>
        <v>5844894</v>
      </c>
      <c r="G38" s="81"/>
      <c r="H38" s="116">
        <f>SUM(H18,H36)</f>
        <v>6175189</v>
      </c>
      <c r="I38" s="81"/>
      <c r="J38" s="144">
        <f>SUM(J18,J36)</f>
        <v>6206495</v>
      </c>
    </row>
    <row r="39" spans="1:10" ht="18.75" customHeight="1" thickTop="1" x14ac:dyDescent="0.25">
      <c r="B39" s="18"/>
      <c r="C39" s="77"/>
      <c r="D39" s="77"/>
      <c r="E39" s="77"/>
      <c r="F39" s="77"/>
      <c r="G39" s="77"/>
      <c r="H39" s="77"/>
      <c r="I39" s="77"/>
      <c r="J39" s="77"/>
    </row>
    <row r="40" spans="1:10" ht="21" customHeight="1" x14ac:dyDescent="0.3">
      <c r="A40" s="6" t="s">
        <v>126</v>
      </c>
      <c r="C40" s="89"/>
      <c r="D40" s="89"/>
      <c r="E40" s="89"/>
      <c r="F40" s="89"/>
      <c r="G40" s="90"/>
      <c r="H40" s="89"/>
      <c r="I40" s="89"/>
      <c r="J40" s="89"/>
    </row>
    <row r="41" spans="1:10" ht="21" customHeight="1" x14ac:dyDescent="0.25">
      <c r="A41" s="8" t="s">
        <v>0</v>
      </c>
      <c r="C41" s="89"/>
      <c r="D41" s="89"/>
      <c r="E41" s="89"/>
      <c r="F41" s="89"/>
      <c r="G41" s="90"/>
      <c r="H41" s="89"/>
      <c r="I41" s="89"/>
      <c r="J41" s="89"/>
    </row>
    <row r="42" spans="1:10" ht="18.75" customHeight="1" x14ac:dyDescent="0.25">
      <c r="A42" s="95"/>
      <c r="C42" s="89"/>
      <c r="D42" s="89"/>
      <c r="E42" s="89"/>
      <c r="F42" s="89"/>
      <c r="G42" s="90"/>
      <c r="H42" s="89"/>
      <c r="I42" s="89"/>
      <c r="J42" s="89"/>
    </row>
    <row r="43" spans="1:10" ht="18.75" customHeight="1" x14ac:dyDescent="0.25">
      <c r="D43" s="154" t="s">
        <v>1</v>
      </c>
      <c r="E43" s="154"/>
      <c r="F43" s="154"/>
      <c r="G43" s="90"/>
      <c r="H43" s="154" t="s">
        <v>2</v>
      </c>
      <c r="I43" s="154"/>
      <c r="J43" s="154"/>
    </row>
    <row r="44" spans="1:10" ht="18.75" customHeight="1" x14ac:dyDescent="0.25">
      <c r="A44" s="39"/>
      <c r="B44" s="15"/>
      <c r="C44" s="15"/>
      <c r="D44" s="154" t="s">
        <v>3</v>
      </c>
      <c r="E44" s="154"/>
      <c r="F44" s="154"/>
      <c r="G44" s="96"/>
      <c r="H44" s="154" t="s">
        <v>3</v>
      </c>
      <c r="I44" s="154"/>
      <c r="J44" s="154"/>
    </row>
    <row r="45" spans="1:10" ht="18.75" customHeight="1" x14ac:dyDescent="0.25">
      <c r="C45" s="15"/>
      <c r="D45" s="16" t="s">
        <v>209</v>
      </c>
      <c r="E45" s="15"/>
      <c r="F45" s="15" t="s">
        <v>4</v>
      </c>
      <c r="H45" s="16" t="s">
        <v>209</v>
      </c>
      <c r="I45" s="15"/>
      <c r="J45" s="15" t="s">
        <v>4</v>
      </c>
    </row>
    <row r="46" spans="1:10" ht="18.75" customHeight="1" x14ac:dyDescent="0.25">
      <c r="A46" s="8" t="s">
        <v>32</v>
      </c>
      <c r="B46" s="18" t="s">
        <v>6</v>
      </c>
      <c r="C46" s="15"/>
      <c r="D46" s="15">
        <v>2026</v>
      </c>
      <c r="E46" s="15"/>
      <c r="F46" s="15">
        <v>2025</v>
      </c>
      <c r="H46" s="15">
        <v>2026</v>
      </c>
      <c r="I46" s="15"/>
      <c r="J46" s="15">
        <v>2025</v>
      </c>
    </row>
    <row r="47" spans="1:10" ht="18.75" customHeight="1" x14ac:dyDescent="0.25">
      <c r="A47" s="39"/>
      <c r="B47" s="18"/>
      <c r="C47" s="15"/>
      <c r="D47" s="15" t="s">
        <v>7</v>
      </c>
      <c r="E47" s="15"/>
      <c r="F47" s="15"/>
      <c r="G47" s="15"/>
      <c r="H47" s="15" t="s">
        <v>7</v>
      </c>
      <c r="I47" s="15"/>
      <c r="J47" s="15"/>
    </row>
    <row r="48" spans="1:10" ht="18.75" customHeight="1" x14ac:dyDescent="0.25">
      <c r="B48" s="15"/>
      <c r="C48" s="15"/>
      <c r="D48" s="155" t="s">
        <v>62</v>
      </c>
      <c r="E48" s="155"/>
      <c r="F48" s="155"/>
      <c r="G48" s="155"/>
      <c r="H48" s="155"/>
      <c r="I48" s="155"/>
      <c r="J48" s="155"/>
    </row>
    <row r="49" spans="1:10" ht="18.75" customHeight="1" x14ac:dyDescent="0.25">
      <c r="A49" s="19" t="s">
        <v>33</v>
      </c>
      <c r="B49" s="18"/>
      <c r="C49" s="89"/>
      <c r="D49" s="89"/>
      <c r="E49" s="89"/>
      <c r="F49" s="89"/>
      <c r="G49" s="90"/>
      <c r="H49" s="89"/>
      <c r="I49" s="89"/>
      <c r="J49" s="89"/>
    </row>
    <row r="50" spans="1:10" ht="18.75" customHeight="1" x14ac:dyDescent="0.25">
      <c r="A50" s="21" t="s">
        <v>34</v>
      </c>
      <c r="B50" s="18">
        <v>2</v>
      </c>
      <c r="C50" s="77"/>
      <c r="D50" s="77">
        <v>286755</v>
      </c>
      <c r="E50" s="77"/>
      <c r="F50" s="77">
        <v>343304</v>
      </c>
      <c r="G50" s="77"/>
      <c r="H50" s="77">
        <v>52869</v>
      </c>
      <c r="I50" s="77"/>
      <c r="J50" s="77">
        <v>89536</v>
      </c>
    </row>
    <row r="51" spans="1:10" ht="18.75" customHeight="1" x14ac:dyDescent="0.25">
      <c r="A51" s="21" t="s">
        <v>35</v>
      </c>
      <c r="B51" s="18">
        <v>2</v>
      </c>
      <c r="C51" s="77"/>
      <c r="D51" s="77">
        <v>189472</v>
      </c>
      <c r="E51" s="77"/>
      <c r="F51" s="77">
        <v>229277</v>
      </c>
      <c r="G51" s="77"/>
      <c r="H51" s="77">
        <v>103214</v>
      </c>
      <c r="I51" s="77"/>
      <c r="J51" s="77">
        <v>117291</v>
      </c>
    </row>
    <row r="52" spans="1:10" ht="18.75" customHeight="1" x14ac:dyDescent="0.25">
      <c r="A52" s="5" t="s">
        <v>36</v>
      </c>
      <c r="B52" s="18">
        <v>2</v>
      </c>
      <c r="C52" s="77"/>
      <c r="D52" s="77">
        <v>230608</v>
      </c>
      <c r="E52" s="77"/>
      <c r="F52" s="77">
        <v>241703</v>
      </c>
      <c r="G52" s="77"/>
      <c r="H52" s="77">
        <v>155843</v>
      </c>
      <c r="I52" s="77"/>
      <c r="J52" s="77">
        <v>149838</v>
      </c>
    </row>
    <row r="53" spans="1:10" ht="18.75" customHeight="1" x14ac:dyDescent="0.25">
      <c r="A53" s="5" t="s">
        <v>37</v>
      </c>
      <c r="B53" s="18">
        <v>2</v>
      </c>
      <c r="C53" s="77"/>
      <c r="D53" s="100">
        <v>63421</v>
      </c>
      <c r="E53" s="100"/>
      <c r="F53" s="77">
        <v>65667</v>
      </c>
      <c r="G53" s="100"/>
      <c r="H53" s="100">
        <v>4690</v>
      </c>
      <c r="I53" s="24"/>
      <c r="J53" s="77">
        <v>5271</v>
      </c>
    </row>
    <row r="54" spans="1:10" ht="18.75" customHeight="1" x14ac:dyDescent="0.25">
      <c r="A54" s="5" t="s">
        <v>129</v>
      </c>
      <c r="B54" s="18"/>
      <c r="C54" s="77"/>
      <c r="D54" s="117">
        <v>76</v>
      </c>
      <c r="E54" s="100"/>
      <c r="F54" s="77">
        <v>579</v>
      </c>
      <c r="G54" s="100"/>
      <c r="H54" s="30">
        <v>0</v>
      </c>
      <c r="I54" s="24"/>
      <c r="J54" s="30">
        <v>0</v>
      </c>
    </row>
    <row r="55" spans="1:10" ht="18.75" customHeight="1" x14ac:dyDescent="0.25">
      <c r="A55" s="21" t="s">
        <v>38</v>
      </c>
      <c r="B55" s="18"/>
      <c r="C55" s="77"/>
      <c r="D55" s="100">
        <v>25615</v>
      </c>
      <c r="E55" s="100"/>
      <c r="F55" s="77">
        <v>36383</v>
      </c>
      <c r="G55" s="100"/>
      <c r="H55" s="118">
        <v>7251</v>
      </c>
      <c r="I55" s="24"/>
      <c r="J55" s="97">
        <v>10750</v>
      </c>
    </row>
    <row r="56" spans="1:10" ht="18.75" customHeight="1" x14ac:dyDescent="0.25">
      <c r="A56" s="39" t="s">
        <v>39</v>
      </c>
      <c r="B56" s="18"/>
      <c r="C56" s="62"/>
      <c r="D56" s="109">
        <f>SUM(D50:D55)</f>
        <v>795947</v>
      </c>
      <c r="E56" s="81"/>
      <c r="F56" s="110">
        <f>SUM(F50:F55)</f>
        <v>916913</v>
      </c>
      <c r="G56" s="81"/>
      <c r="H56" s="109">
        <f>SUM(H50:H55)</f>
        <v>323867</v>
      </c>
      <c r="I56" s="62"/>
      <c r="J56" s="109">
        <f>SUM(J50:J55)</f>
        <v>372686</v>
      </c>
    </row>
    <row r="57" spans="1:10" ht="15" customHeight="1" x14ac:dyDescent="0.25">
      <c r="B57" s="18"/>
      <c r="C57" s="89"/>
      <c r="D57" s="89"/>
      <c r="E57" s="89"/>
      <c r="F57" s="89"/>
      <c r="G57" s="90"/>
      <c r="H57" s="89"/>
      <c r="I57" s="89"/>
      <c r="J57" s="89"/>
    </row>
    <row r="58" spans="1:10" ht="18.75" customHeight="1" x14ac:dyDescent="0.25">
      <c r="A58" s="19" t="s">
        <v>40</v>
      </c>
      <c r="B58" s="18"/>
      <c r="C58" s="89"/>
      <c r="D58" s="89"/>
      <c r="E58" s="89"/>
      <c r="F58" s="89"/>
      <c r="G58" s="90"/>
      <c r="H58" s="89"/>
      <c r="I58" s="89"/>
      <c r="J58" s="89"/>
    </row>
    <row r="59" spans="1:10" ht="18.75" customHeight="1" x14ac:dyDescent="0.25">
      <c r="A59" s="21" t="s">
        <v>41</v>
      </c>
      <c r="B59" s="18">
        <v>2</v>
      </c>
      <c r="C59" s="77"/>
      <c r="D59" s="77">
        <v>55953</v>
      </c>
      <c r="E59" s="77"/>
      <c r="F59" s="77">
        <v>49377</v>
      </c>
      <c r="G59" s="77"/>
      <c r="H59" s="89">
        <v>2385</v>
      </c>
      <c r="I59" s="77"/>
      <c r="J59" s="77">
        <v>2896</v>
      </c>
    </row>
    <row r="60" spans="1:10" ht="18.75" customHeight="1" x14ac:dyDescent="0.25">
      <c r="A60" s="21" t="s">
        <v>143</v>
      </c>
      <c r="B60" s="18"/>
      <c r="C60" s="77"/>
      <c r="D60" s="77">
        <v>40359</v>
      </c>
      <c r="E60" s="77"/>
      <c r="F60" s="77">
        <v>40437</v>
      </c>
      <c r="G60" s="77"/>
      <c r="H60" s="30">
        <v>0</v>
      </c>
      <c r="I60" s="77"/>
      <c r="J60" s="30">
        <v>0</v>
      </c>
    </row>
    <row r="61" spans="1:10" ht="18.75" customHeight="1" x14ac:dyDescent="0.25">
      <c r="A61" s="21" t="s">
        <v>42</v>
      </c>
      <c r="B61" s="98"/>
      <c r="C61" s="77"/>
      <c r="D61" s="77">
        <v>288254</v>
      </c>
      <c r="E61" s="77"/>
      <c r="F61" s="77">
        <v>262143</v>
      </c>
      <c r="G61" s="77"/>
      <c r="H61" s="89">
        <v>99758</v>
      </c>
      <c r="I61" s="77"/>
      <c r="J61" s="77">
        <v>91288</v>
      </c>
    </row>
    <row r="62" spans="1:10" ht="18.75" customHeight="1" x14ac:dyDescent="0.25">
      <c r="A62" s="21" t="s">
        <v>43</v>
      </c>
      <c r="B62" s="98"/>
      <c r="C62" s="77"/>
      <c r="D62" s="77">
        <v>7474</v>
      </c>
      <c r="E62" s="77"/>
      <c r="F62" s="77">
        <v>8097</v>
      </c>
      <c r="G62" s="77"/>
      <c r="H62" s="30">
        <v>0</v>
      </c>
      <c r="I62" s="77"/>
      <c r="J62" s="30">
        <v>0</v>
      </c>
    </row>
    <row r="63" spans="1:10" ht="18.75" customHeight="1" x14ac:dyDescent="0.25">
      <c r="A63" s="21" t="s">
        <v>44</v>
      </c>
      <c r="B63" s="98"/>
      <c r="C63" s="77"/>
      <c r="D63" s="77">
        <v>6633</v>
      </c>
      <c r="E63" s="77"/>
      <c r="F63" s="77">
        <v>6723</v>
      </c>
      <c r="G63" s="77"/>
      <c r="H63" s="89">
        <v>776</v>
      </c>
      <c r="I63" s="77"/>
      <c r="J63" s="77">
        <v>776</v>
      </c>
    </row>
    <row r="64" spans="1:10" ht="18.75" customHeight="1" x14ac:dyDescent="0.25">
      <c r="A64" s="39" t="s">
        <v>45</v>
      </c>
      <c r="B64" s="60"/>
      <c r="C64" s="62"/>
      <c r="D64" s="109">
        <f>SUM(D59:D63)</f>
        <v>398673</v>
      </c>
      <c r="E64" s="81"/>
      <c r="F64" s="143">
        <f>SUM(F59:F63)</f>
        <v>366777</v>
      </c>
      <c r="G64" s="81"/>
      <c r="H64" s="109">
        <f>SUM(H59:H63)</f>
        <v>102919</v>
      </c>
      <c r="I64" s="81"/>
      <c r="J64" s="143">
        <f>SUM(J59:J63)</f>
        <v>94960</v>
      </c>
    </row>
    <row r="65" spans="1:10" ht="18.75" customHeight="1" x14ac:dyDescent="0.25">
      <c r="A65" s="39" t="s">
        <v>46</v>
      </c>
      <c r="B65" s="18"/>
      <c r="C65" s="50"/>
      <c r="D65" s="109">
        <f>SUM(D56,D64)</f>
        <v>1194620</v>
      </c>
      <c r="E65" s="81"/>
      <c r="F65" s="145">
        <f>SUM(F56,F64)</f>
        <v>1283690</v>
      </c>
      <c r="G65" s="81"/>
      <c r="H65" s="142">
        <f>SUM(H56,H64)</f>
        <v>426786</v>
      </c>
      <c r="I65" s="81"/>
      <c r="J65" s="145">
        <f>SUM(J56,J64)</f>
        <v>467646</v>
      </c>
    </row>
    <row r="66" spans="1:10" ht="15" customHeight="1" x14ac:dyDescent="0.25">
      <c r="B66" s="18"/>
      <c r="C66" s="89"/>
      <c r="D66" s="77"/>
      <c r="E66" s="89"/>
      <c r="F66" s="89"/>
      <c r="G66" s="90"/>
      <c r="H66" s="122"/>
      <c r="I66" s="89"/>
      <c r="J66" s="89"/>
    </row>
    <row r="67" spans="1:10" ht="18.75" customHeight="1" x14ac:dyDescent="0.25">
      <c r="A67" s="19" t="s">
        <v>47</v>
      </c>
      <c r="B67" s="18"/>
      <c r="C67" s="89"/>
      <c r="D67" s="77"/>
      <c r="E67" s="89"/>
      <c r="F67" s="89"/>
      <c r="G67" s="90"/>
      <c r="H67" s="122"/>
      <c r="I67" s="89"/>
      <c r="J67" s="89"/>
    </row>
    <row r="68" spans="1:10" ht="18.75" customHeight="1" x14ac:dyDescent="0.25">
      <c r="A68" s="21" t="s">
        <v>48</v>
      </c>
      <c r="B68" s="18"/>
      <c r="C68" s="89"/>
      <c r="D68" s="77"/>
      <c r="E68" s="89"/>
      <c r="F68" s="89"/>
      <c r="G68" s="90"/>
      <c r="H68" s="89"/>
      <c r="I68" s="89"/>
      <c r="J68" s="89"/>
    </row>
    <row r="69" spans="1:10" ht="18.75" customHeight="1" x14ac:dyDescent="0.25">
      <c r="A69" s="21" t="s">
        <v>49</v>
      </c>
      <c r="B69" s="18"/>
      <c r="C69" s="89"/>
      <c r="D69" s="89"/>
      <c r="E69" s="89"/>
      <c r="F69" s="89"/>
      <c r="G69" s="90"/>
      <c r="H69" s="89"/>
      <c r="I69" s="89"/>
      <c r="J69" s="89"/>
    </row>
    <row r="70" spans="1:10" ht="18.75" customHeight="1" x14ac:dyDescent="0.25">
      <c r="A70" s="23" t="s">
        <v>50</v>
      </c>
      <c r="B70" s="18"/>
      <c r="C70" s="89"/>
      <c r="D70" s="89"/>
      <c r="E70" s="89"/>
      <c r="F70" s="89"/>
      <c r="G70" s="90"/>
      <c r="H70" s="89"/>
      <c r="I70" s="89"/>
      <c r="J70" s="89"/>
    </row>
    <row r="71" spans="1:10" ht="18.75" customHeight="1" thickBot="1" x14ac:dyDescent="0.3">
      <c r="A71" s="23" t="s">
        <v>51</v>
      </c>
      <c r="B71" s="18"/>
      <c r="C71" s="77"/>
      <c r="D71" s="99">
        <v>998282</v>
      </c>
      <c r="E71" s="77"/>
      <c r="F71" s="99">
        <v>998282</v>
      </c>
      <c r="G71" s="77"/>
      <c r="H71" s="99">
        <v>998282</v>
      </c>
      <c r="I71" s="77"/>
      <c r="J71" s="99">
        <v>998282</v>
      </c>
    </row>
    <row r="72" spans="1:10" ht="18.75" customHeight="1" thickTop="1" x14ac:dyDescent="0.25">
      <c r="A72" s="21" t="s">
        <v>52</v>
      </c>
      <c r="B72" s="18"/>
      <c r="C72" s="77"/>
      <c r="D72" s="77"/>
      <c r="E72" s="77"/>
      <c r="F72" s="77"/>
      <c r="G72" s="77"/>
      <c r="H72" s="77"/>
      <c r="I72" s="77"/>
      <c r="J72" s="77"/>
    </row>
    <row r="73" spans="1:10" ht="18.75" customHeight="1" x14ac:dyDescent="0.25">
      <c r="A73" s="23" t="s">
        <v>50</v>
      </c>
      <c r="B73" s="18"/>
      <c r="C73" s="77"/>
      <c r="D73" s="77"/>
      <c r="E73" s="77"/>
      <c r="F73" s="77"/>
      <c r="G73" s="77"/>
      <c r="H73" s="77"/>
      <c r="I73" s="77"/>
      <c r="J73" s="77"/>
    </row>
    <row r="74" spans="1:10" ht="18.75" customHeight="1" x14ac:dyDescent="0.25">
      <c r="A74" s="23" t="s">
        <v>51</v>
      </c>
      <c r="B74" s="18"/>
      <c r="C74" s="77"/>
      <c r="D74" s="135">
        <f>'SH7'!D27</f>
        <v>998282</v>
      </c>
      <c r="E74" s="28"/>
      <c r="F74" s="28">
        <v>998282</v>
      </c>
      <c r="G74" s="28"/>
      <c r="H74" s="135">
        <f>'SH9'!D24</f>
        <v>998282</v>
      </c>
      <c r="I74" s="28"/>
      <c r="J74" s="28">
        <v>998282</v>
      </c>
    </row>
    <row r="75" spans="1:10" ht="18.75" customHeight="1" x14ac:dyDescent="0.25">
      <c r="A75" s="21" t="s">
        <v>53</v>
      </c>
      <c r="B75" s="18"/>
      <c r="C75" s="77"/>
      <c r="D75" s="146">
        <f>'SH7'!F27</f>
        <v>2786808</v>
      </c>
      <c r="E75" s="77"/>
      <c r="F75" s="77">
        <v>2786808</v>
      </c>
      <c r="G75" s="77"/>
      <c r="H75" s="146">
        <f>'SH9'!F24</f>
        <v>2786808</v>
      </c>
      <c r="I75" s="77"/>
      <c r="J75" s="77">
        <v>2786808</v>
      </c>
    </row>
    <row r="76" spans="1:10" ht="18.75" customHeight="1" x14ac:dyDescent="0.25">
      <c r="A76" s="21" t="s">
        <v>54</v>
      </c>
      <c r="B76" s="18"/>
      <c r="C76" s="77"/>
      <c r="D76" s="77"/>
      <c r="E76" s="77"/>
      <c r="F76" s="77"/>
      <c r="G76" s="100"/>
      <c r="H76" s="91"/>
      <c r="I76" s="91"/>
      <c r="J76" s="91"/>
    </row>
    <row r="77" spans="1:10" ht="18.75" customHeight="1" x14ac:dyDescent="0.25">
      <c r="A77" s="21" t="s">
        <v>55</v>
      </c>
      <c r="B77" s="18"/>
      <c r="C77" s="77"/>
      <c r="D77" s="77"/>
      <c r="E77" s="77"/>
      <c r="F77" s="77"/>
      <c r="G77" s="100"/>
      <c r="H77" s="91"/>
      <c r="I77" s="91"/>
      <c r="J77" s="91"/>
    </row>
    <row r="78" spans="1:10" ht="18.75" customHeight="1" x14ac:dyDescent="0.25">
      <c r="A78" s="21" t="s">
        <v>56</v>
      </c>
      <c r="B78" s="18"/>
      <c r="C78" s="77"/>
      <c r="D78" s="146">
        <f>'SH7'!H27</f>
        <v>77000</v>
      </c>
      <c r="E78" s="77"/>
      <c r="F78" s="77">
        <v>77000</v>
      </c>
      <c r="G78" s="77"/>
      <c r="H78" s="146">
        <f>'SH9'!H24</f>
        <v>77000</v>
      </c>
      <c r="I78" s="77"/>
      <c r="J78" s="77">
        <v>77000</v>
      </c>
    </row>
    <row r="79" spans="1:10" ht="18.75" customHeight="1" x14ac:dyDescent="0.25">
      <c r="A79" s="21" t="s">
        <v>57</v>
      </c>
      <c r="B79" s="18"/>
      <c r="C79" s="77"/>
      <c r="D79" s="146">
        <f>'SH7'!J27</f>
        <v>536413</v>
      </c>
      <c r="E79" s="77"/>
      <c r="F79" s="84">
        <v>586773</v>
      </c>
      <c r="G79" s="77"/>
      <c r="H79" s="146">
        <f>'SH9'!J24</f>
        <v>1886313</v>
      </c>
      <c r="I79" s="77"/>
      <c r="J79" s="77">
        <v>1876759</v>
      </c>
    </row>
    <row r="80" spans="1:10" ht="18.75" customHeight="1" x14ac:dyDescent="0.25">
      <c r="A80" s="39" t="s">
        <v>141</v>
      </c>
      <c r="B80" s="18"/>
      <c r="C80" s="62"/>
      <c r="D80" s="124">
        <f>SUM(D74:D79)</f>
        <v>4398503</v>
      </c>
      <c r="E80" s="81"/>
      <c r="F80" s="149">
        <f t="shared" ref="F80" si="0">SUM(F74:F79)</f>
        <v>4448863</v>
      </c>
      <c r="G80" s="81"/>
      <c r="H80" s="124">
        <f>SUM(H74:H79)</f>
        <v>5748403</v>
      </c>
      <c r="I80" s="81"/>
      <c r="J80" s="149">
        <f>SUM(J74:J79)</f>
        <v>5738849</v>
      </c>
    </row>
    <row r="81" spans="1:10" ht="18.75" customHeight="1" x14ac:dyDescent="0.25">
      <c r="A81" s="21" t="s">
        <v>142</v>
      </c>
      <c r="B81" s="18"/>
      <c r="C81" s="25"/>
      <c r="D81" s="147">
        <f>'SH7'!N27</f>
        <v>105441</v>
      </c>
      <c r="E81" s="25"/>
      <c r="F81" s="101">
        <v>112341</v>
      </c>
      <c r="G81" s="25"/>
      <c r="H81" s="101">
        <v>0</v>
      </c>
      <c r="I81" s="25"/>
      <c r="J81" s="101">
        <v>0</v>
      </c>
    </row>
    <row r="82" spans="1:10" ht="18.75" customHeight="1" x14ac:dyDescent="0.25">
      <c r="A82" s="39" t="s">
        <v>58</v>
      </c>
      <c r="B82" s="18"/>
      <c r="C82" s="62"/>
      <c r="D82" s="142">
        <f>SUM(D80:D81)</f>
        <v>4503944</v>
      </c>
      <c r="E82" s="81"/>
      <c r="F82" s="110">
        <f>SUM(F80:F81)</f>
        <v>4561204</v>
      </c>
      <c r="G82" s="81"/>
      <c r="H82" s="142">
        <f>SUM(H80:H81)</f>
        <v>5748403</v>
      </c>
      <c r="I82" s="81"/>
      <c r="J82" s="110">
        <f>SUM(J80:J81)</f>
        <v>5738849</v>
      </c>
    </row>
    <row r="83" spans="1:10" ht="15" customHeight="1" x14ac:dyDescent="0.25">
      <c r="A83" s="39"/>
      <c r="B83" s="18"/>
      <c r="C83" s="89"/>
      <c r="D83" s="77"/>
      <c r="E83" s="89"/>
      <c r="F83" s="89"/>
      <c r="G83" s="90"/>
      <c r="H83" s="89"/>
      <c r="I83" s="89"/>
      <c r="J83" s="89"/>
    </row>
    <row r="84" spans="1:10" ht="18.75" customHeight="1" thickBot="1" x14ac:dyDescent="0.3">
      <c r="A84" s="39" t="s">
        <v>59</v>
      </c>
      <c r="B84" s="18"/>
      <c r="C84" s="70"/>
      <c r="D84" s="119">
        <f>SUM(D65+D82)</f>
        <v>5698564</v>
      </c>
      <c r="E84" s="120"/>
      <c r="F84" s="148">
        <f>SUM(F65+F82)</f>
        <v>5844894</v>
      </c>
      <c r="G84" s="120"/>
      <c r="H84" s="119">
        <f>SUM(H65+H82)</f>
        <v>6175189</v>
      </c>
      <c r="I84" s="120"/>
      <c r="J84" s="148">
        <f>SUM(J65+J82)</f>
        <v>6206495</v>
      </c>
    </row>
    <row r="85" spans="1:10" ht="18.75" customHeight="1" thickTop="1" x14ac:dyDescent="0.25">
      <c r="A85" s="5"/>
      <c r="C85" s="89"/>
      <c r="D85" s="30"/>
      <c r="E85" s="89"/>
      <c r="F85" s="30"/>
      <c r="G85" s="90"/>
      <c r="H85" s="30"/>
      <c r="I85" s="89"/>
      <c r="J85" s="30"/>
    </row>
  </sheetData>
  <sheetProtection formatCells="0" formatColumns="0" formatRows="0" insertColumns="0" insertRows="0" insertHyperlinks="0" deleteColumns="0" deleteRows="0" sort="0" autoFilter="0" pivotTables="0"/>
  <mergeCells count="10">
    <mergeCell ref="H44:J44"/>
    <mergeCell ref="D48:J48"/>
    <mergeCell ref="D4:F4"/>
    <mergeCell ref="H4:J4"/>
    <mergeCell ref="D5:F5"/>
    <mergeCell ref="H5:J5"/>
    <mergeCell ref="D9:J9"/>
    <mergeCell ref="D43:F43"/>
    <mergeCell ref="H43:J43"/>
    <mergeCell ref="D44:F44"/>
  </mergeCells>
  <pageMargins left="0.8" right="0.8" top="0.48" bottom="0.5" header="0.5" footer="0.5"/>
  <pageSetup paperSize="9" scale="8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view="pageBreakPreview" zoomScale="90" zoomScaleNormal="90" zoomScaleSheetLayoutView="90" workbookViewId="0"/>
  </sheetViews>
  <sheetFormatPr defaultColWidth="9.28515625" defaultRowHeight="18.75" customHeight="1" x14ac:dyDescent="0.25"/>
  <cols>
    <col min="1" max="1" width="39" style="21" customWidth="1"/>
    <col min="2" max="2" width="6.7109375" style="5" customWidth="1"/>
    <col min="3" max="3" width="1.7109375" style="5" customWidth="1"/>
    <col min="4" max="4" width="13" style="5" customWidth="1"/>
    <col min="5" max="5" width="1.7109375" style="5" customWidth="1"/>
    <col min="6" max="6" width="13" style="5" customWidth="1"/>
    <col min="7" max="7" width="1.7109375" style="17" customWidth="1"/>
    <col min="8" max="8" width="13" style="5" customWidth="1"/>
    <col min="9" max="9" width="1.7109375" style="5" customWidth="1"/>
    <col min="10" max="10" width="13" style="5" customWidth="1"/>
    <col min="11" max="11" width="9.28515625" style="5"/>
    <col min="12" max="12" width="13.140625" style="5" customWidth="1"/>
    <col min="13" max="16384" width="9.28515625" style="5"/>
  </cols>
  <sheetData>
    <row r="1" spans="1:12" ht="18.75" customHeight="1" x14ac:dyDescent="0.3">
      <c r="A1" s="6" t="s">
        <v>126</v>
      </c>
    </row>
    <row r="2" spans="1:12" ht="18.75" customHeight="1" x14ac:dyDescent="0.25">
      <c r="A2" s="8" t="s">
        <v>60</v>
      </c>
    </row>
    <row r="3" spans="1:12" ht="18.75" customHeight="1" x14ac:dyDescent="0.25">
      <c r="A3" s="35"/>
    </row>
    <row r="4" spans="1:12" ht="18.75" customHeight="1" x14ac:dyDescent="0.25">
      <c r="D4" s="156" t="s">
        <v>1</v>
      </c>
      <c r="E4" s="156"/>
      <c r="F4" s="156"/>
      <c r="H4" s="156" t="s">
        <v>2</v>
      </c>
      <c r="I4" s="156"/>
      <c r="J4" s="156"/>
    </row>
    <row r="5" spans="1:12" ht="18.75" customHeight="1" x14ac:dyDescent="0.25">
      <c r="B5" s="15"/>
      <c r="C5" s="15"/>
      <c r="D5" s="156" t="s">
        <v>3</v>
      </c>
      <c r="E5" s="156"/>
      <c r="F5" s="156"/>
      <c r="G5" s="14"/>
      <c r="H5" s="156" t="s">
        <v>3</v>
      </c>
      <c r="I5" s="156"/>
      <c r="J5" s="156"/>
    </row>
    <row r="6" spans="1:12" ht="18.75" customHeight="1" x14ac:dyDescent="0.25">
      <c r="B6" s="15"/>
      <c r="C6" s="15"/>
      <c r="D6" s="157" t="s">
        <v>61</v>
      </c>
      <c r="E6" s="157"/>
      <c r="F6" s="157"/>
      <c r="G6" s="14"/>
      <c r="H6" s="157" t="s">
        <v>61</v>
      </c>
      <c r="I6" s="157"/>
      <c r="J6" s="157"/>
    </row>
    <row r="7" spans="1:12" ht="18.75" customHeight="1" x14ac:dyDescent="0.25">
      <c r="B7" s="15"/>
      <c r="C7" s="15"/>
      <c r="D7" s="158" t="s">
        <v>209</v>
      </c>
      <c r="E7" s="158"/>
      <c r="F7" s="158"/>
      <c r="G7" s="14"/>
      <c r="H7" s="158" t="s">
        <v>209</v>
      </c>
      <c r="I7" s="158"/>
      <c r="J7" s="158"/>
    </row>
    <row r="8" spans="1:12" ht="18.75" customHeight="1" x14ac:dyDescent="0.25">
      <c r="B8" s="18"/>
      <c r="C8" s="15"/>
      <c r="D8" s="15">
        <v>2026</v>
      </c>
      <c r="E8" s="15"/>
      <c r="F8" s="15">
        <v>2025</v>
      </c>
      <c r="H8" s="15">
        <v>2026</v>
      </c>
      <c r="I8" s="15"/>
      <c r="J8" s="15">
        <v>2025</v>
      </c>
    </row>
    <row r="9" spans="1:12" ht="18.75" customHeight="1" x14ac:dyDescent="0.25">
      <c r="B9" s="18"/>
      <c r="C9" s="18"/>
      <c r="D9" s="155" t="s">
        <v>62</v>
      </c>
      <c r="E9" s="155"/>
      <c r="F9" s="155"/>
      <c r="G9" s="155"/>
      <c r="H9" s="155"/>
      <c r="I9" s="155"/>
      <c r="J9" s="155"/>
    </row>
    <row r="10" spans="1:12" ht="18.75" customHeight="1" x14ac:dyDescent="0.25">
      <c r="A10" s="19" t="s">
        <v>131</v>
      </c>
      <c r="B10" s="18"/>
    </row>
    <row r="11" spans="1:12" ht="18.75" customHeight="1" x14ac:dyDescent="0.25">
      <c r="A11" s="21" t="s">
        <v>63</v>
      </c>
      <c r="B11" s="18"/>
    </row>
    <row r="12" spans="1:12" ht="18.75" customHeight="1" x14ac:dyDescent="0.25">
      <c r="A12" s="21" t="s">
        <v>64</v>
      </c>
      <c r="B12" s="18"/>
      <c r="C12" s="77"/>
      <c r="D12" s="77">
        <v>832485</v>
      </c>
      <c r="E12" s="77"/>
      <c r="F12" s="77">
        <v>874400</v>
      </c>
      <c r="G12" s="77"/>
      <c r="H12" s="25">
        <v>167928</v>
      </c>
      <c r="I12" s="77"/>
      <c r="J12" s="25">
        <v>223142</v>
      </c>
      <c r="K12" s="25"/>
      <c r="L12" s="78"/>
    </row>
    <row r="13" spans="1:12" ht="18.600000000000001" customHeight="1" x14ac:dyDescent="0.25">
      <c r="A13" s="21" t="s">
        <v>150</v>
      </c>
      <c r="B13" s="18"/>
      <c r="C13" s="77"/>
      <c r="D13" s="79"/>
      <c r="E13" s="77"/>
      <c r="F13" s="114"/>
      <c r="G13" s="79"/>
      <c r="H13" s="126"/>
      <c r="I13" s="79"/>
      <c r="J13" s="79"/>
      <c r="K13" s="25"/>
      <c r="L13" s="80"/>
    </row>
    <row r="14" spans="1:12" ht="18.75" customHeight="1" x14ac:dyDescent="0.25">
      <c r="A14" s="21" t="s">
        <v>65</v>
      </c>
      <c r="B14" s="18"/>
      <c r="C14" s="77"/>
      <c r="D14" s="77">
        <v>39750</v>
      </c>
      <c r="E14" s="77"/>
      <c r="F14" s="77">
        <v>41527</v>
      </c>
      <c r="G14" s="77"/>
      <c r="H14" s="25">
        <v>23048</v>
      </c>
      <c r="I14" s="77"/>
      <c r="J14" s="25">
        <v>17338</v>
      </c>
      <c r="K14" s="25"/>
      <c r="L14" s="78"/>
    </row>
    <row r="15" spans="1:12" ht="18.75" customHeight="1" x14ac:dyDescent="0.25">
      <c r="A15" s="39" t="s">
        <v>132</v>
      </c>
      <c r="B15" s="18"/>
      <c r="C15" s="62"/>
      <c r="D15" s="109">
        <f>SUM(D12:D14)</f>
        <v>872235</v>
      </c>
      <c r="E15" s="81"/>
      <c r="F15" s="110">
        <f>SUM(F12:F14)</f>
        <v>915927</v>
      </c>
      <c r="G15" s="81"/>
      <c r="H15" s="109">
        <f>SUM(H12:H14)</f>
        <v>190976</v>
      </c>
      <c r="I15" s="81"/>
      <c r="J15" s="110">
        <f>SUM(J12:J14)</f>
        <v>240480</v>
      </c>
    </row>
    <row r="16" spans="1:12" ht="18.75" customHeight="1" x14ac:dyDescent="0.25">
      <c r="B16" s="18"/>
      <c r="C16" s="25"/>
      <c r="D16" s="25"/>
      <c r="E16" s="25"/>
      <c r="F16" s="25"/>
      <c r="G16" s="82"/>
      <c r="H16" s="25"/>
      <c r="I16" s="25"/>
      <c r="J16" s="25"/>
    </row>
    <row r="17" spans="1:19" ht="18.75" customHeight="1" x14ac:dyDescent="0.25">
      <c r="A17" s="19" t="s">
        <v>66</v>
      </c>
      <c r="B17" s="18"/>
      <c r="C17" s="25"/>
      <c r="D17" s="25"/>
      <c r="E17" s="25"/>
      <c r="F17" s="25"/>
      <c r="G17" s="82"/>
      <c r="H17" s="25"/>
      <c r="I17" s="25"/>
      <c r="J17" s="25"/>
    </row>
    <row r="18" spans="1:19" ht="18.75" customHeight="1" x14ac:dyDescent="0.25">
      <c r="A18" s="21" t="s">
        <v>67</v>
      </c>
      <c r="B18" s="18"/>
      <c r="C18" s="77"/>
      <c r="D18" s="25">
        <v>669935</v>
      </c>
      <c r="E18" s="25"/>
      <c r="F18" s="25">
        <v>725728</v>
      </c>
      <c r="G18" s="25"/>
      <c r="H18" s="25">
        <v>127201</v>
      </c>
      <c r="I18" s="25"/>
      <c r="J18" s="25">
        <v>196390</v>
      </c>
      <c r="K18" s="25"/>
      <c r="L18" s="83"/>
    </row>
    <row r="19" spans="1:19" ht="18.75" customHeight="1" x14ac:dyDescent="0.25">
      <c r="A19" s="21" t="s">
        <v>68</v>
      </c>
      <c r="B19" s="18"/>
      <c r="C19" s="77"/>
      <c r="D19" s="25">
        <v>117380</v>
      </c>
      <c r="E19" s="25"/>
      <c r="F19" s="25">
        <v>121785</v>
      </c>
      <c r="G19" s="25"/>
      <c r="H19" s="25">
        <v>4084</v>
      </c>
      <c r="I19" s="25"/>
      <c r="J19" s="25">
        <v>6768</v>
      </c>
      <c r="K19" s="25"/>
      <c r="L19" s="83"/>
    </row>
    <row r="20" spans="1:19" ht="18.75" customHeight="1" x14ac:dyDescent="0.25">
      <c r="A20" s="21" t="s">
        <v>69</v>
      </c>
      <c r="B20" s="18"/>
      <c r="C20" s="77"/>
      <c r="D20" s="25">
        <v>126650</v>
      </c>
      <c r="E20" s="25"/>
      <c r="F20" s="25">
        <v>120080</v>
      </c>
      <c r="G20" s="25"/>
      <c r="H20" s="25">
        <v>56132</v>
      </c>
      <c r="I20" s="25"/>
      <c r="J20" s="25">
        <v>55537</v>
      </c>
      <c r="K20" s="25"/>
      <c r="L20" s="83"/>
      <c r="M20" s="77"/>
      <c r="N20" s="77"/>
      <c r="O20" s="77"/>
      <c r="P20" s="77"/>
      <c r="Q20" s="77"/>
    </row>
    <row r="21" spans="1:19" ht="18.75" customHeight="1" x14ac:dyDescent="0.25">
      <c r="A21" s="21" t="s">
        <v>151</v>
      </c>
      <c r="B21" s="18"/>
      <c r="C21" s="77"/>
      <c r="D21" s="25"/>
      <c r="E21" s="25"/>
      <c r="F21" s="25"/>
      <c r="G21" s="25"/>
      <c r="H21" s="25"/>
      <c r="I21" s="25"/>
      <c r="J21" s="25"/>
      <c r="K21" s="77"/>
      <c r="L21" s="77"/>
      <c r="M21" s="77"/>
      <c r="N21" s="77"/>
      <c r="O21" s="77"/>
      <c r="P21" s="77"/>
      <c r="Q21" s="77"/>
    </row>
    <row r="22" spans="1:19" ht="18.75" customHeight="1" x14ac:dyDescent="0.25">
      <c r="A22" s="21" t="s">
        <v>161</v>
      </c>
      <c r="B22" s="18"/>
      <c r="C22" s="77"/>
      <c r="D22" s="25"/>
      <c r="E22" s="25"/>
      <c r="F22" s="25"/>
      <c r="G22" s="25"/>
      <c r="H22" s="25"/>
      <c r="I22" s="25"/>
      <c r="J22" s="25"/>
      <c r="K22" s="77"/>
      <c r="L22" s="77"/>
      <c r="M22" s="77"/>
      <c r="N22" s="77"/>
      <c r="O22" s="77"/>
      <c r="P22" s="77"/>
      <c r="Q22" s="77"/>
    </row>
    <row r="23" spans="1:19" ht="18.75" customHeight="1" x14ac:dyDescent="0.25">
      <c r="A23" s="21" t="s">
        <v>156</v>
      </c>
      <c r="B23" s="18"/>
      <c r="C23" s="77"/>
      <c r="D23" s="126"/>
      <c r="E23" s="25"/>
      <c r="F23" s="29">
        <v>0</v>
      </c>
      <c r="G23" s="25"/>
      <c r="H23" s="127"/>
      <c r="I23" s="25"/>
      <c r="J23" s="29">
        <v>0</v>
      </c>
      <c r="K23" s="77"/>
      <c r="L23" s="77"/>
      <c r="M23" s="77"/>
      <c r="N23" s="77"/>
      <c r="O23" s="77"/>
      <c r="P23" s="77"/>
      <c r="Q23" s="77"/>
    </row>
    <row r="24" spans="1:19" ht="18.75" customHeight="1" x14ac:dyDescent="0.25">
      <c r="A24" s="39" t="s">
        <v>70</v>
      </c>
      <c r="B24" s="18"/>
      <c r="C24" s="62"/>
      <c r="D24" s="109">
        <f>SUM(D18:D23)</f>
        <v>913965</v>
      </c>
      <c r="E24" s="62"/>
      <c r="F24" s="128">
        <f>SUM(F18:F23)</f>
        <v>967593</v>
      </c>
      <c r="G24" s="62"/>
      <c r="H24" s="109">
        <f>SUM(H18:H20)</f>
        <v>187417</v>
      </c>
      <c r="I24" s="62"/>
      <c r="J24" s="128">
        <f>SUM(J18:J20)</f>
        <v>258695</v>
      </c>
    </row>
    <row r="25" spans="1:19" ht="18.75" customHeight="1" x14ac:dyDescent="0.25">
      <c r="B25" s="18"/>
      <c r="C25" s="25"/>
      <c r="D25" s="25"/>
      <c r="E25" s="25"/>
      <c r="F25" s="25"/>
      <c r="G25" s="82"/>
      <c r="H25" s="25"/>
      <c r="I25" s="25"/>
      <c r="J25" s="25"/>
    </row>
    <row r="26" spans="1:19" ht="18.75" customHeight="1" x14ac:dyDescent="0.25">
      <c r="A26" s="39" t="s">
        <v>137</v>
      </c>
      <c r="B26" s="18"/>
      <c r="C26" s="25"/>
      <c r="D26" s="121">
        <f>D15-D24</f>
        <v>-41730</v>
      </c>
      <c r="E26" s="122"/>
      <c r="F26" s="121">
        <f>F15-F24</f>
        <v>-51666</v>
      </c>
      <c r="G26" s="123"/>
      <c r="H26" s="121">
        <f>H15-H24</f>
        <v>3559</v>
      </c>
      <c r="I26" s="122"/>
      <c r="J26" s="121">
        <f>J15-J24</f>
        <v>-18215</v>
      </c>
    </row>
    <row r="27" spans="1:19" ht="18.75" customHeight="1" x14ac:dyDescent="0.25">
      <c r="A27" s="21" t="s">
        <v>71</v>
      </c>
      <c r="B27" s="18"/>
      <c r="C27" s="77"/>
      <c r="D27" s="122">
        <v>-1151</v>
      </c>
      <c r="E27" s="122"/>
      <c r="F27" s="122">
        <v>-1336</v>
      </c>
      <c r="G27" s="122"/>
      <c r="H27" s="122">
        <v>-76</v>
      </c>
      <c r="I27" s="122"/>
      <c r="J27" s="122">
        <v>-104</v>
      </c>
      <c r="K27" s="25"/>
      <c r="L27" s="83"/>
    </row>
    <row r="28" spans="1:19" ht="18.75" customHeight="1" x14ac:dyDescent="0.25">
      <c r="A28" s="21" t="s">
        <v>219</v>
      </c>
      <c r="B28" s="18"/>
      <c r="C28" s="77"/>
      <c r="D28" s="122"/>
      <c r="E28" s="122"/>
      <c r="F28" s="122"/>
      <c r="G28" s="122"/>
      <c r="H28" s="122"/>
      <c r="I28" s="122"/>
      <c r="J28" s="122"/>
    </row>
    <row r="29" spans="1:19" s="35" customFormat="1" ht="18.75" customHeight="1" x14ac:dyDescent="0.25">
      <c r="A29" s="21" t="s">
        <v>72</v>
      </c>
      <c r="B29" s="18"/>
      <c r="C29" s="77"/>
      <c r="D29" s="122">
        <v>-1456</v>
      </c>
      <c r="E29" s="122"/>
      <c r="F29" s="33">
        <v>435</v>
      </c>
      <c r="G29" s="123"/>
      <c r="H29" s="24">
        <v>0</v>
      </c>
      <c r="I29" s="122"/>
      <c r="J29" s="24">
        <v>0</v>
      </c>
      <c r="L29" s="83"/>
    </row>
    <row r="30" spans="1:19" ht="18.75" customHeight="1" x14ac:dyDescent="0.25">
      <c r="A30" s="39" t="s">
        <v>166</v>
      </c>
      <c r="B30" s="18"/>
      <c r="C30" s="62"/>
      <c r="D30" s="124">
        <f>SUM(D26:D29)</f>
        <v>-44337</v>
      </c>
      <c r="E30" s="73"/>
      <c r="F30" s="124">
        <f>SUM(F26:F29)</f>
        <v>-52567</v>
      </c>
      <c r="G30" s="73"/>
      <c r="H30" s="124">
        <f>SUM(H26:H29)</f>
        <v>3483</v>
      </c>
      <c r="I30" s="73"/>
      <c r="J30" s="124">
        <f>SUM(J26:J29)</f>
        <v>-18319</v>
      </c>
    </row>
    <row r="31" spans="1:19" ht="18.75" customHeight="1" x14ac:dyDescent="0.25">
      <c r="A31" s="21" t="s">
        <v>138</v>
      </c>
      <c r="B31" s="18"/>
      <c r="C31" s="77"/>
      <c r="D31" s="122">
        <v>5852</v>
      </c>
      <c r="E31" s="122"/>
      <c r="F31" s="122">
        <v>7590</v>
      </c>
      <c r="G31" s="122"/>
      <c r="H31" s="122">
        <v>-192</v>
      </c>
      <c r="I31" s="122"/>
      <c r="J31" s="122">
        <v>5015</v>
      </c>
      <c r="K31" s="25"/>
      <c r="L31" s="83"/>
      <c r="M31" s="85"/>
      <c r="N31" s="85"/>
      <c r="O31" s="85"/>
      <c r="P31" s="85"/>
      <c r="Q31" s="85"/>
      <c r="R31" s="85"/>
      <c r="S31" s="85"/>
    </row>
    <row r="32" spans="1:19" s="35" customFormat="1" ht="18.75" customHeight="1" thickBot="1" x14ac:dyDescent="0.3">
      <c r="A32" s="39" t="s">
        <v>165</v>
      </c>
      <c r="B32" s="18"/>
      <c r="C32" s="62"/>
      <c r="D32" s="125">
        <f>SUM(D30:D31)</f>
        <v>-38485</v>
      </c>
      <c r="E32" s="73"/>
      <c r="F32" s="125">
        <f>SUM(F30:F31)</f>
        <v>-44977</v>
      </c>
      <c r="G32" s="73"/>
      <c r="H32" s="125">
        <f>SUM(H30:H31)</f>
        <v>3291</v>
      </c>
      <c r="I32" s="73"/>
      <c r="J32" s="125">
        <f>SUM(J30:J31)</f>
        <v>-13304</v>
      </c>
    </row>
    <row r="33" spans="1:10" ht="18.75" customHeight="1" thickTop="1" x14ac:dyDescent="0.25">
      <c r="A33" s="5"/>
      <c r="B33" s="18"/>
      <c r="C33" s="62"/>
      <c r="D33" s="73"/>
      <c r="E33" s="73"/>
      <c r="F33" s="73"/>
      <c r="G33" s="73"/>
      <c r="H33" s="73"/>
      <c r="I33" s="73"/>
      <c r="J33" s="73"/>
    </row>
    <row r="34" spans="1:10" ht="18.75" customHeight="1" x14ac:dyDescent="0.25">
      <c r="A34" s="35" t="s">
        <v>205</v>
      </c>
      <c r="B34" s="18"/>
      <c r="C34" s="62"/>
      <c r="D34" s="73"/>
      <c r="E34" s="73"/>
      <c r="F34" s="73"/>
      <c r="G34" s="73"/>
      <c r="H34" s="73"/>
      <c r="I34" s="73"/>
      <c r="J34" s="73"/>
    </row>
    <row r="35" spans="1:10" ht="18.75" customHeight="1" thickBot="1" x14ac:dyDescent="0.3">
      <c r="A35" s="35" t="s">
        <v>206</v>
      </c>
      <c r="B35" s="18"/>
      <c r="C35" s="62"/>
      <c r="D35" s="116">
        <f>D32</f>
        <v>-38485</v>
      </c>
      <c r="E35" s="73"/>
      <c r="F35" s="116">
        <f>F32</f>
        <v>-44977</v>
      </c>
      <c r="G35" s="73"/>
      <c r="H35" s="116">
        <f>H32</f>
        <v>3291</v>
      </c>
      <c r="I35" s="73"/>
      <c r="J35" s="116">
        <f>J32</f>
        <v>-13304</v>
      </c>
    </row>
    <row r="36" spans="1:10" ht="18.75" customHeight="1" thickTop="1" x14ac:dyDescent="0.25">
      <c r="A36" s="35"/>
      <c r="B36" s="18"/>
      <c r="C36" s="62"/>
      <c r="D36" s="121"/>
      <c r="E36" s="73"/>
      <c r="F36" s="121"/>
      <c r="G36" s="73"/>
      <c r="H36" s="121"/>
      <c r="I36" s="73"/>
      <c r="J36" s="121"/>
    </row>
    <row r="37" spans="1:10" ht="18.75" customHeight="1" x14ac:dyDescent="0.25">
      <c r="A37" s="86" t="s">
        <v>183</v>
      </c>
      <c r="B37" s="18"/>
    </row>
    <row r="38" spans="1:10" ht="18.75" customHeight="1" x14ac:dyDescent="0.25">
      <c r="A38" s="49" t="s">
        <v>148</v>
      </c>
      <c r="B38" s="18"/>
      <c r="C38" s="77"/>
      <c r="D38" s="135">
        <f>D35-D39</f>
        <v>-36374</v>
      </c>
      <c r="E38" s="122"/>
      <c r="F38" s="136">
        <f>F35-F39</f>
        <v>-44747</v>
      </c>
      <c r="G38" s="122"/>
      <c r="H38" s="136">
        <f>H35-H39</f>
        <v>3291</v>
      </c>
      <c r="I38" s="122"/>
      <c r="J38" s="136">
        <f>J35-J39</f>
        <v>-13304</v>
      </c>
    </row>
    <row r="39" spans="1:10" ht="18.75" customHeight="1" x14ac:dyDescent="0.25">
      <c r="A39" s="87" t="s">
        <v>149</v>
      </c>
      <c r="B39" s="18"/>
      <c r="C39" s="77"/>
      <c r="D39" s="122">
        <v>-2111</v>
      </c>
      <c r="E39" s="122"/>
      <c r="F39" s="122">
        <v>-230</v>
      </c>
      <c r="G39" s="122"/>
      <c r="H39" s="28">
        <v>0</v>
      </c>
      <c r="I39" s="122"/>
      <c r="J39" s="28">
        <v>0</v>
      </c>
    </row>
    <row r="40" spans="1:10" ht="18.75" customHeight="1" thickBot="1" x14ac:dyDescent="0.3">
      <c r="A40" s="39"/>
      <c r="B40" s="18"/>
      <c r="C40" s="62"/>
      <c r="D40" s="125">
        <f>D35</f>
        <v>-38485</v>
      </c>
      <c r="E40" s="73"/>
      <c r="F40" s="125">
        <f>F35</f>
        <v>-44977</v>
      </c>
      <c r="G40" s="73"/>
      <c r="H40" s="125">
        <f>SUM(H38:H39)</f>
        <v>3291</v>
      </c>
      <c r="I40" s="73"/>
      <c r="J40" s="125">
        <f>SUM(J38:J39)</f>
        <v>-13304</v>
      </c>
    </row>
    <row r="41" spans="1:10" ht="18.75" customHeight="1" thickTop="1" x14ac:dyDescent="0.25">
      <c r="D41" s="122"/>
      <c r="E41" s="122"/>
      <c r="F41" s="122"/>
      <c r="G41" s="123"/>
      <c r="H41" s="122"/>
      <c r="I41" s="122"/>
      <c r="J41" s="122"/>
    </row>
    <row r="42" spans="1:10" ht="18.600000000000001" customHeight="1" x14ac:dyDescent="0.25">
      <c r="A42" s="35" t="s">
        <v>154</v>
      </c>
      <c r="D42" s="122"/>
      <c r="E42" s="122"/>
      <c r="F42" s="122"/>
      <c r="G42" s="123"/>
      <c r="H42" s="122"/>
      <c r="I42" s="122"/>
      <c r="J42" s="122"/>
    </row>
    <row r="43" spans="1:10" ht="18.75" customHeight="1" x14ac:dyDescent="0.25">
      <c r="A43" s="49" t="s">
        <v>148</v>
      </c>
      <c r="C43" s="77"/>
      <c r="D43" s="136">
        <f>D38</f>
        <v>-36374</v>
      </c>
      <c r="E43" s="122"/>
      <c r="F43" s="136">
        <f>F38</f>
        <v>-44747</v>
      </c>
      <c r="G43" s="122"/>
      <c r="H43" s="136">
        <f>H38</f>
        <v>3291</v>
      </c>
      <c r="I43" s="122"/>
      <c r="J43" s="136">
        <f>J38</f>
        <v>-13304</v>
      </c>
    </row>
    <row r="44" spans="1:10" ht="18.75" customHeight="1" x14ac:dyDescent="0.25">
      <c r="A44" s="87" t="s">
        <v>149</v>
      </c>
      <c r="C44" s="77"/>
      <c r="D44" s="122">
        <v>-2111</v>
      </c>
      <c r="E44" s="122"/>
      <c r="F44" s="122">
        <v>-230</v>
      </c>
      <c r="G44" s="122"/>
      <c r="H44" s="28">
        <v>0</v>
      </c>
      <c r="I44" s="122"/>
      <c r="J44" s="28">
        <v>0</v>
      </c>
    </row>
    <row r="45" spans="1:10" ht="18.75" customHeight="1" thickBot="1" x14ac:dyDescent="0.3">
      <c r="C45" s="62"/>
      <c r="D45" s="125">
        <f>D40</f>
        <v>-38485</v>
      </c>
      <c r="E45" s="73"/>
      <c r="F45" s="125">
        <f>F40</f>
        <v>-44977</v>
      </c>
      <c r="G45" s="73"/>
      <c r="H45" s="125">
        <f>SUM(H43:H44)</f>
        <v>3291</v>
      </c>
      <c r="I45" s="73"/>
      <c r="J45" s="125">
        <f>SUM(J43:J44)</f>
        <v>-13304</v>
      </c>
    </row>
    <row r="46" spans="1:10" ht="18.75" customHeight="1" thickTop="1" x14ac:dyDescent="0.25">
      <c r="D46" s="122"/>
      <c r="E46" s="122"/>
      <c r="F46" s="122"/>
      <c r="G46" s="123"/>
      <c r="H46" s="122"/>
      <c r="I46" s="122"/>
      <c r="J46" s="122"/>
    </row>
    <row r="47" spans="1:10" ht="18.75" customHeight="1" thickBot="1" x14ac:dyDescent="0.3">
      <c r="A47" s="35" t="s">
        <v>184</v>
      </c>
      <c r="B47" s="18"/>
      <c r="C47" s="25"/>
      <c r="D47" s="150">
        <f>IFERROR((D43/'BS 2-3'!D74),0)</f>
        <v>-3.6436598075493695E-2</v>
      </c>
      <c r="E47" s="151"/>
      <c r="F47" s="150">
        <f>IFERROR((F43/'BS 2-3'!F74),0)</f>
        <v>-4.4824007645134341E-2</v>
      </c>
      <c r="G47" s="151"/>
      <c r="H47" s="150">
        <f>IFERROR((H43/'BS 2-3'!H74),0)</f>
        <v>3.2966636681819365E-3</v>
      </c>
      <c r="I47" s="151"/>
      <c r="J47" s="150">
        <f>IFERROR((J43/'BS 2-3'!J74),0)</f>
        <v>-1.3326895606652229E-2</v>
      </c>
    </row>
    <row r="48" spans="1:10" ht="18.75" customHeight="1" thickTop="1" x14ac:dyDescent="0.25">
      <c r="D48" s="151"/>
      <c r="E48" s="151"/>
      <c r="F48" s="151"/>
      <c r="G48" s="153"/>
      <c r="H48" s="151"/>
      <c r="I48" s="151"/>
      <c r="J48" s="151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6" top="0.48" bottom="0.5" header="0.5" footer="0.5"/>
  <pageSetup paperSize="9" scale="85" firstPageNumber="4" fitToHeight="0" orientation="portrait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S44"/>
  <sheetViews>
    <sheetView view="pageBreakPreview" zoomScale="90" zoomScaleNormal="90" zoomScaleSheetLayoutView="90" workbookViewId="0">
      <selection activeCell="A2" sqref="A2"/>
    </sheetView>
  </sheetViews>
  <sheetFormatPr defaultColWidth="9.28515625" defaultRowHeight="18.75" customHeight="1" x14ac:dyDescent="0.25"/>
  <cols>
    <col min="1" max="1" width="39" style="21" customWidth="1"/>
    <col min="2" max="2" width="6.7109375" style="5" customWidth="1"/>
    <col min="3" max="3" width="1.7109375" style="5" customWidth="1"/>
    <col min="4" max="4" width="13" style="5" customWidth="1"/>
    <col min="5" max="5" width="1.7109375" style="5" customWidth="1"/>
    <col min="6" max="6" width="13" style="5" customWidth="1"/>
    <col min="7" max="7" width="1.7109375" style="17" customWidth="1"/>
    <col min="8" max="8" width="13" style="5" customWidth="1"/>
    <col min="9" max="9" width="1.7109375" style="5" customWidth="1"/>
    <col min="10" max="10" width="13" style="5" customWidth="1"/>
    <col min="11" max="11" width="9.28515625" style="5"/>
    <col min="12" max="12" width="13.140625" style="5" customWidth="1"/>
    <col min="13" max="16384" width="9.28515625" style="5"/>
  </cols>
  <sheetData>
    <row r="1" spans="1:12" ht="18.75" customHeight="1" x14ac:dyDescent="0.3">
      <c r="A1" s="6" t="s">
        <v>126</v>
      </c>
    </row>
    <row r="2" spans="1:12" ht="18.75" customHeight="1" x14ac:dyDescent="0.25">
      <c r="A2" s="8" t="s">
        <v>60</v>
      </c>
    </row>
    <row r="3" spans="1:12" ht="18.75" customHeight="1" x14ac:dyDescent="0.25">
      <c r="A3" s="35"/>
    </row>
    <row r="4" spans="1:12" ht="18.75" customHeight="1" x14ac:dyDescent="0.25">
      <c r="D4" s="156" t="s">
        <v>1</v>
      </c>
      <c r="E4" s="156"/>
      <c r="F4" s="156"/>
      <c r="H4" s="156" t="s">
        <v>2</v>
      </c>
      <c r="I4" s="156"/>
      <c r="J4" s="156"/>
    </row>
    <row r="5" spans="1:12" ht="18.75" customHeight="1" x14ac:dyDescent="0.25">
      <c r="B5" s="15"/>
      <c r="C5" s="15"/>
      <c r="D5" s="156" t="s">
        <v>3</v>
      </c>
      <c r="E5" s="156"/>
      <c r="F5" s="156"/>
      <c r="G5" s="14"/>
      <c r="H5" s="156" t="s">
        <v>3</v>
      </c>
      <c r="I5" s="156"/>
      <c r="J5" s="156"/>
    </row>
    <row r="6" spans="1:12" ht="18.75" customHeight="1" x14ac:dyDescent="0.25">
      <c r="B6" s="15"/>
      <c r="C6" s="15"/>
      <c r="D6" s="157" t="s">
        <v>210</v>
      </c>
      <c r="E6" s="157"/>
      <c r="F6" s="157"/>
      <c r="G6" s="14"/>
      <c r="H6" s="157" t="s">
        <v>210</v>
      </c>
      <c r="I6" s="157"/>
      <c r="J6" s="157"/>
    </row>
    <row r="7" spans="1:12" ht="18.75" customHeight="1" x14ac:dyDescent="0.25">
      <c r="B7" s="15"/>
      <c r="C7" s="15"/>
      <c r="D7" s="158" t="s">
        <v>209</v>
      </c>
      <c r="E7" s="158"/>
      <c r="F7" s="158"/>
      <c r="G7" s="14"/>
      <c r="H7" s="158" t="s">
        <v>209</v>
      </c>
      <c r="I7" s="158"/>
      <c r="J7" s="158"/>
    </row>
    <row r="8" spans="1:12" ht="18.75" customHeight="1" x14ac:dyDescent="0.25">
      <c r="B8" s="18" t="s">
        <v>6</v>
      </c>
      <c r="C8" s="15"/>
      <c r="D8" s="15">
        <v>2026</v>
      </c>
      <c r="E8" s="15"/>
      <c r="F8" s="15">
        <v>2025</v>
      </c>
      <c r="H8" s="15">
        <v>2026</v>
      </c>
      <c r="I8" s="15"/>
      <c r="J8" s="15">
        <v>2025</v>
      </c>
    </row>
    <row r="9" spans="1:12" ht="18.75" customHeight="1" x14ac:dyDescent="0.25">
      <c r="B9" s="18"/>
      <c r="C9" s="18"/>
      <c r="D9" s="155" t="s">
        <v>62</v>
      </c>
      <c r="E9" s="155"/>
      <c r="F9" s="155"/>
      <c r="G9" s="155"/>
      <c r="H9" s="155"/>
      <c r="I9" s="155"/>
      <c r="J9" s="155"/>
    </row>
    <row r="10" spans="1:12" ht="18.75" customHeight="1" x14ac:dyDescent="0.25">
      <c r="A10" s="19" t="s">
        <v>131</v>
      </c>
      <c r="B10" s="18">
        <v>2</v>
      </c>
    </row>
    <row r="11" spans="1:12" ht="18.75" customHeight="1" x14ac:dyDescent="0.25">
      <c r="A11" s="21" t="s">
        <v>63</v>
      </c>
      <c r="B11" s="18"/>
    </row>
    <row r="12" spans="1:12" ht="18.75" customHeight="1" x14ac:dyDescent="0.25">
      <c r="A12" s="21" t="s">
        <v>64</v>
      </c>
      <c r="B12" s="18">
        <v>6</v>
      </c>
      <c r="C12" s="77"/>
      <c r="D12" s="77">
        <v>1692485</v>
      </c>
      <c r="E12" s="77"/>
      <c r="F12" s="77">
        <v>1765519</v>
      </c>
      <c r="G12" s="77"/>
      <c r="H12" s="25">
        <v>354176</v>
      </c>
      <c r="I12" s="77"/>
      <c r="J12" s="25">
        <v>521453</v>
      </c>
      <c r="K12" s="25"/>
      <c r="L12" s="78"/>
    </row>
    <row r="13" spans="1:12" ht="18.75" customHeight="1" x14ac:dyDescent="0.25">
      <c r="A13" s="21" t="s">
        <v>65</v>
      </c>
      <c r="B13" s="18"/>
      <c r="C13" s="77"/>
      <c r="D13" s="77">
        <v>81390</v>
      </c>
      <c r="E13" s="77"/>
      <c r="F13" s="77">
        <v>81027</v>
      </c>
      <c r="G13" s="77"/>
      <c r="H13" s="25">
        <v>47836</v>
      </c>
      <c r="I13" s="77"/>
      <c r="J13" s="25">
        <v>27870</v>
      </c>
      <c r="K13" s="25"/>
      <c r="L13" s="78"/>
    </row>
    <row r="14" spans="1:12" ht="18.75" customHeight="1" x14ac:dyDescent="0.25">
      <c r="A14" s="39" t="s">
        <v>132</v>
      </c>
      <c r="B14" s="18"/>
      <c r="C14" s="62"/>
      <c r="D14" s="109">
        <f>SUM(D12:D13)</f>
        <v>1773875</v>
      </c>
      <c r="E14" s="81"/>
      <c r="F14" s="110">
        <f>SUM(F12:F13)</f>
        <v>1846546</v>
      </c>
      <c r="G14" s="81"/>
      <c r="H14" s="109">
        <f>SUM(H12:H13)</f>
        <v>402012</v>
      </c>
      <c r="I14" s="81"/>
      <c r="J14" s="110">
        <f>SUM(J12:J13)</f>
        <v>549323</v>
      </c>
    </row>
    <row r="15" spans="1:12" ht="18.75" customHeight="1" x14ac:dyDescent="0.25">
      <c r="B15" s="18"/>
      <c r="C15" s="25"/>
      <c r="D15" s="25"/>
      <c r="E15" s="25"/>
      <c r="F15" s="25"/>
      <c r="G15" s="82"/>
      <c r="H15" s="25"/>
      <c r="I15" s="25"/>
      <c r="J15" s="25"/>
    </row>
    <row r="16" spans="1:12" ht="18.75" customHeight="1" x14ac:dyDescent="0.25">
      <c r="A16" s="19" t="s">
        <v>66</v>
      </c>
      <c r="B16" s="18">
        <v>2</v>
      </c>
      <c r="C16" s="25"/>
      <c r="D16" s="25"/>
      <c r="E16" s="25"/>
      <c r="F16" s="25"/>
      <c r="G16" s="82"/>
      <c r="H16" s="25"/>
      <c r="I16" s="25"/>
      <c r="J16" s="25"/>
    </row>
    <row r="17" spans="1:19" ht="18.75" customHeight="1" x14ac:dyDescent="0.25">
      <c r="A17" s="21" t="s">
        <v>67</v>
      </c>
      <c r="B17" s="18"/>
      <c r="C17" s="77"/>
      <c r="D17" s="25">
        <v>1350136</v>
      </c>
      <c r="E17" s="25"/>
      <c r="F17" s="25">
        <v>1458275</v>
      </c>
      <c r="G17" s="25"/>
      <c r="H17" s="25">
        <v>271722</v>
      </c>
      <c r="I17" s="25"/>
      <c r="J17" s="25">
        <v>423224</v>
      </c>
      <c r="K17" s="25"/>
      <c r="L17" s="83"/>
    </row>
    <row r="18" spans="1:19" ht="18.75" customHeight="1" x14ac:dyDescent="0.25">
      <c r="A18" s="21" t="s">
        <v>68</v>
      </c>
      <c r="B18" s="18"/>
      <c r="C18" s="77"/>
      <c r="D18" s="25">
        <v>232592</v>
      </c>
      <c r="E18" s="25"/>
      <c r="F18" s="25">
        <v>243296</v>
      </c>
      <c r="G18" s="25"/>
      <c r="H18" s="25">
        <v>7365</v>
      </c>
      <c r="I18" s="25"/>
      <c r="J18" s="25">
        <v>11104</v>
      </c>
      <c r="K18" s="25"/>
      <c r="L18" s="83"/>
    </row>
    <row r="19" spans="1:19" ht="18.75" customHeight="1" x14ac:dyDescent="0.25">
      <c r="A19" s="21" t="s">
        <v>69</v>
      </c>
      <c r="B19" s="18"/>
      <c r="C19" s="77"/>
      <c r="D19" s="25">
        <v>248469</v>
      </c>
      <c r="E19" s="25"/>
      <c r="F19" s="25">
        <v>244310</v>
      </c>
      <c r="G19" s="25"/>
      <c r="H19" s="25">
        <v>111726</v>
      </c>
      <c r="I19" s="25"/>
      <c r="J19" s="25">
        <v>110738</v>
      </c>
      <c r="K19" s="25"/>
      <c r="L19" s="83"/>
      <c r="M19" s="77"/>
      <c r="N19" s="77"/>
      <c r="O19" s="77"/>
      <c r="P19" s="77"/>
      <c r="Q19" s="77"/>
    </row>
    <row r="20" spans="1:19" ht="18.75" customHeight="1" x14ac:dyDescent="0.25">
      <c r="A20" s="39" t="s">
        <v>70</v>
      </c>
      <c r="B20" s="18"/>
      <c r="C20" s="62"/>
      <c r="D20" s="109">
        <f>SUM(D17:D19)</f>
        <v>1831197</v>
      </c>
      <c r="E20" s="62"/>
      <c r="F20" s="128">
        <f>SUM(F17:F19)</f>
        <v>1945881</v>
      </c>
      <c r="G20" s="62"/>
      <c r="H20" s="109">
        <f>SUM(H17:H19)</f>
        <v>390813</v>
      </c>
      <c r="I20" s="62"/>
      <c r="J20" s="128">
        <f>SUM(J17:J19)</f>
        <v>545066</v>
      </c>
    </row>
    <row r="21" spans="1:19" ht="18.75" customHeight="1" x14ac:dyDescent="0.25">
      <c r="B21" s="18"/>
      <c r="C21" s="25"/>
      <c r="D21" s="25"/>
      <c r="E21" s="25"/>
      <c r="F21" s="25"/>
      <c r="G21" s="82"/>
      <c r="H21" s="25"/>
      <c r="I21" s="25"/>
      <c r="J21" s="25"/>
    </row>
    <row r="22" spans="1:19" ht="18.75" customHeight="1" x14ac:dyDescent="0.25">
      <c r="A22" s="39" t="s">
        <v>137</v>
      </c>
      <c r="B22" s="18"/>
      <c r="C22" s="25"/>
      <c r="D22" s="121">
        <f>D14-D20</f>
        <v>-57322</v>
      </c>
      <c r="E22" s="122"/>
      <c r="F22" s="121">
        <f>F14-F20</f>
        <v>-99335</v>
      </c>
      <c r="G22" s="123"/>
      <c r="H22" s="121">
        <f>H14-H20</f>
        <v>11199</v>
      </c>
      <c r="I22" s="122"/>
      <c r="J22" s="121">
        <f>J14-J20</f>
        <v>4257</v>
      </c>
    </row>
    <row r="23" spans="1:19" ht="18.75" customHeight="1" x14ac:dyDescent="0.25">
      <c r="A23" s="21" t="s">
        <v>71</v>
      </c>
      <c r="B23" s="18"/>
      <c r="C23" s="77"/>
      <c r="D23" s="122">
        <v>-2191</v>
      </c>
      <c r="E23" s="122"/>
      <c r="F23" s="122">
        <v>-2739</v>
      </c>
      <c r="G23" s="122"/>
      <c r="H23" s="122">
        <v>-157</v>
      </c>
      <c r="I23" s="122"/>
      <c r="J23" s="122">
        <v>-215</v>
      </c>
      <c r="K23" s="25"/>
      <c r="L23" s="83"/>
    </row>
    <row r="24" spans="1:19" ht="18.75" customHeight="1" x14ac:dyDescent="0.25">
      <c r="A24" s="21" t="s">
        <v>219</v>
      </c>
      <c r="B24" s="18"/>
      <c r="C24" s="77"/>
      <c r="D24" s="122"/>
      <c r="E24" s="122"/>
      <c r="F24" s="122"/>
      <c r="G24" s="122"/>
      <c r="H24" s="122"/>
      <c r="I24" s="122"/>
      <c r="J24" s="122"/>
    </row>
    <row r="25" spans="1:19" s="35" customFormat="1" ht="18.75" customHeight="1" x14ac:dyDescent="0.25">
      <c r="A25" s="21" t="s">
        <v>72</v>
      </c>
      <c r="B25" s="18"/>
      <c r="C25" s="77"/>
      <c r="D25" s="122">
        <v>-921</v>
      </c>
      <c r="E25" s="122"/>
      <c r="F25" s="33">
        <v>528</v>
      </c>
      <c r="G25" s="123"/>
      <c r="H25" s="24">
        <v>0</v>
      </c>
      <c r="I25" s="122"/>
      <c r="J25" s="24">
        <v>0</v>
      </c>
      <c r="L25" s="83"/>
    </row>
    <row r="26" spans="1:19" ht="18.75" customHeight="1" x14ac:dyDescent="0.25">
      <c r="A26" s="39" t="s">
        <v>166</v>
      </c>
      <c r="B26" s="18"/>
      <c r="C26" s="62"/>
      <c r="D26" s="124">
        <f>SUM(D22:D25)</f>
        <v>-60434</v>
      </c>
      <c r="E26" s="73"/>
      <c r="F26" s="124">
        <f>SUM(F22:F25)</f>
        <v>-101546</v>
      </c>
      <c r="G26" s="73"/>
      <c r="H26" s="124">
        <f>SUM(H22:H25)</f>
        <v>11042</v>
      </c>
      <c r="I26" s="73"/>
      <c r="J26" s="124">
        <f>SUM(J22:J25)</f>
        <v>4042</v>
      </c>
    </row>
    <row r="27" spans="1:19" ht="18.75" customHeight="1" x14ac:dyDescent="0.25">
      <c r="A27" s="21" t="s">
        <v>138</v>
      </c>
      <c r="B27" s="18">
        <v>7</v>
      </c>
      <c r="C27" s="77"/>
      <c r="D27" s="122">
        <v>4807</v>
      </c>
      <c r="E27" s="122"/>
      <c r="F27" s="122">
        <v>14574</v>
      </c>
      <c r="G27" s="122"/>
      <c r="H27" s="122">
        <v>-1488</v>
      </c>
      <c r="I27" s="122"/>
      <c r="J27" s="122">
        <v>370</v>
      </c>
      <c r="K27" s="25"/>
      <c r="L27" s="83"/>
      <c r="M27" s="85"/>
      <c r="N27" s="85"/>
      <c r="O27" s="85"/>
      <c r="P27" s="85"/>
      <c r="Q27" s="85"/>
      <c r="R27" s="85"/>
      <c r="S27" s="85"/>
    </row>
    <row r="28" spans="1:19" s="35" customFormat="1" ht="18.75" customHeight="1" thickBot="1" x14ac:dyDescent="0.3">
      <c r="A28" s="39" t="s">
        <v>165</v>
      </c>
      <c r="B28" s="18"/>
      <c r="C28" s="62"/>
      <c r="D28" s="125">
        <f>SUM(D26:D27)</f>
        <v>-55627</v>
      </c>
      <c r="E28" s="73"/>
      <c r="F28" s="125">
        <f>SUM(F26:F27)</f>
        <v>-86972</v>
      </c>
      <c r="G28" s="73"/>
      <c r="H28" s="125">
        <f>SUM(H26:H27)</f>
        <v>9554</v>
      </c>
      <c r="I28" s="73"/>
      <c r="J28" s="125">
        <f>SUM(J26:J27)</f>
        <v>4412</v>
      </c>
    </row>
    <row r="29" spans="1:19" ht="18.75" customHeight="1" thickTop="1" x14ac:dyDescent="0.25">
      <c r="A29" s="5"/>
      <c r="B29" s="18"/>
      <c r="C29" s="62"/>
      <c r="D29" s="73"/>
      <c r="E29" s="73"/>
      <c r="F29" s="73"/>
      <c r="G29" s="73"/>
      <c r="H29" s="73"/>
      <c r="I29" s="73"/>
      <c r="J29" s="73"/>
    </row>
    <row r="30" spans="1:19" ht="18.75" customHeight="1" x14ac:dyDescent="0.25">
      <c r="A30" s="35" t="s">
        <v>205</v>
      </c>
      <c r="B30" s="18"/>
      <c r="C30" s="62"/>
      <c r="D30" s="73"/>
      <c r="E30" s="73"/>
      <c r="F30" s="73"/>
      <c r="G30" s="73"/>
      <c r="H30" s="73"/>
      <c r="I30" s="73"/>
      <c r="J30" s="73"/>
    </row>
    <row r="31" spans="1:19" ht="18.75" customHeight="1" thickBot="1" x14ac:dyDescent="0.3">
      <c r="A31" s="35" t="s">
        <v>206</v>
      </c>
      <c r="B31" s="18"/>
      <c r="C31" s="62"/>
      <c r="D31" s="116">
        <f>D28</f>
        <v>-55627</v>
      </c>
      <c r="E31" s="73"/>
      <c r="F31" s="116">
        <f>F28</f>
        <v>-86972</v>
      </c>
      <c r="G31" s="73"/>
      <c r="H31" s="116">
        <f>H28</f>
        <v>9554</v>
      </c>
      <c r="I31" s="73"/>
      <c r="J31" s="116">
        <f>J28</f>
        <v>4412</v>
      </c>
    </row>
    <row r="32" spans="1:19" ht="18.75" customHeight="1" thickTop="1" x14ac:dyDescent="0.25">
      <c r="A32" s="5"/>
      <c r="B32" s="18"/>
      <c r="C32" s="25"/>
      <c r="D32" s="25"/>
      <c r="E32" s="25"/>
      <c r="F32" s="25"/>
      <c r="G32" s="82"/>
      <c r="H32" s="25"/>
      <c r="I32" s="25"/>
      <c r="J32" s="25"/>
    </row>
    <row r="33" spans="1:10" ht="18.75" customHeight="1" x14ac:dyDescent="0.25">
      <c r="A33" s="86" t="s">
        <v>183</v>
      </c>
      <c r="B33" s="18"/>
    </row>
    <row r="34" spans="1:10" ht="18.75" customHeight="1" x14ac:dyDescent="0.25">
      <c r="A34" s="49" t="s">
        <v>148</v>
      </c>
      <c r="B34" s="18"/>
      <c r="C34" s="77"/>
      <c r="D34" s="135">
        <f>D31-D35</f>
        <v>-50360</v>
      </c>
      <c r="E34" s="122"/>
      <c r="F34" s="136">
        <f>F31-F35</f>
        <v>-83939</v>
      </c>
      <c r="G34" s="122"/>
      <c r="H34" s="136">
        <f>H31-H35</f>
        <v>9554</v>
      </c>
      <c r="I34" s="122"/>
      <c r="J34" s="136">
        <f>J31-J35</f>
        <v>4412</v>
      </c>
    </row>
    <row r="35" spans="1:10" ht="18.75" customHeight="1" x14ac:dyDescent="0.25">
      <c r="A35" s="87" t="s">
        <v>149</v>
      </c>
      <c r="B35" s="18"/>
      <c r="C35" s="77"/>
      <c r="D35" s="122">
        <v>-5267</v>
      </c>
      <c r="E35" s="122"/>
      <c r="F35" s="122">
        <v>-3033</v>
      </c>
      <c r="G35" s="122"/>
      <c r="H35" s="28">
        <v>0</v>
      </c>
      <c r="I35" s="122"/>
      <c r="J35" s="28">
        <v>0</v>
      </c>
    </row>
    <row r="36" spans="1:10" ht="18.75" customHeight="1" thickBot="1" x14ac:dyDescent="0.3">
      <c r="A36" s="39"/>
      <c r="B36" s="18"/>
      <c r="C36" s="62"/>
      <c r="D36" s="125">
        <f>D31</f>
        <v>-55627</v>
      </c>
      <c r="E36" s="73"/>
      <c r="F36" s="125">
        <f>F31</f>
        <v>-86972</v>
      </c>
      <c r="G36" s="73"/>
      <c r="H36" s="125">
        <f>SUM(H34:H35)</f>
        <v>9554</v>
      </c>
      <c r="I36" s="73"/>
      <c r="J36" s="125">
        <f>SUM(J34:J35)</f>
        <v>4412</v>
      </c>
    </row>
    <row r="37" spans="1:10" ht="18.75" customHeight="1" thickTop="1" x14ac:dyDescent="0.25">
      <c r="D37" s="122"/>
      <c r="E37" s="122"/>
      <c r="F37" s="122"/>
      <c r="G37" s="123"/>
      <c r="H37" s="122"/>
      <c r="I37" s="122"/>
      <c r="J37" s="122"/>
    </row>
    <row r="38" spans="1:10" ht="18.600000000000001" customHeight="1" x14ac:dyDescent="0.25">
      <c r="A38" s="35" t="s">
        <v>154</v>
      </c>
      <c r="D38" s="122"/>
      <c r="E38" s="122"/>
      <c r="F38" s="122"/>
      <c r="G38" s="123"/>
      <c r="H38" s="122"/>
      <c r="I38" s="122"/>
      <c r="J38" s="122"/>
    </row>
    <row r="39" spans="1:10" ht="18.75" customHeight="1" x14ac:dyDescent="0.25">
      <c r="A39" s="49" t="s">
        <v>148</v>
      </c>
      <c r="C39" s="77"/>
      <c r="D39" s="136">
        <f>D34</f>
        <v>-50360</v>
      </c>
      <c r="E39" s="122"/>
      <c r="F39" s="136">
        <f>F34</f>
        <v>-83939</v>
      </c>
      <c r="G39" s="122"/>
      <c r="H39" s="136">
        <f>H34</f>
        <v>9554</v>
      </c>
      <c r="I39" s="122"/>
      <c r="J39" s="136">
        <f>J34</f>
        <v>4412</v>
      </c>
    </row>
    <row r="40" spans="1:10" ht="18.75" customHeight="1" x14ac:dyDescent="0.25">
      <c r="A40" s="87" t="s">
        <v>149</v>
      </c>
      <c r="C40" s="77"/>
      <c r="D40" s="122">
        <v>-5267</v>
      </c>
      <c r="E40" s="122"/>
      <c r="F40" s="122">
        <v>-3033</v>
      </c>
      <c r="G40" s="122"/>
      <c r="H40" s="28">
        <v>0</v>
      </c>
      <c r="I40" s="122"/>
      <c r="J40" s="28">
        <v>0</v>
      </c>
    </row>
    <row r="41" spans="1:10" ht="18.75" customHeight="1" thickBot="1" x14ac:dyDescent="0.3">
      <c r="C41" s="62"/>
      <c r="D41" s="125">
        <f>D36</f>
        <v>-55627</v>
      </c>
      <c r="E41" s="73"/>
      <c r="F41" s="125">
        <f>F36</f>
        <v>-86972</v>
      </c>
      <c r="G41" s="73"/>
      <c r="H41" s="125">
        <f>SUM(H39:H40)</f>
        <v>9554</v>
      </c>
      <c r="I41" s="73"/>
      <c r="J41" s="125">
        <f>SUM(J39:J40)</f>
        <v>4412</v>
      </c>
    </row>
    <row r="42" spans="1:10" ht="18.75" customHeight="1" thickTop="1" x14ac:dyDescent="0.25">
      <c r="D42" s="122"/>
      <c r="E42" s="122"/>
      <c r="F42" s="122"/>
      <c r="G42" s="123"/>
      <c r="H42" s="122"/>
      <c r="I42" s="122"/>
      <c r="J42" s="122"/>
    </row>
    <row r="43" spans="1:10" ht="18.75" customHeight="1" thickBot="1" x14ac:dyDescent="0.3">
      <c r="A43" s="35" t="s">
        <v>184</v>
      </c>
      <c r="B43" s="18"/>
      <c r="C43" s="25"/>
      <c r="D43" s="150">
        <f>IFERROR((D39/'BS 2-3'!D74),0)</f>
        <v>-5.0446667374549475E-2</v>
      </c>
      <c r="E43" s="151"/>
      <c r="F43" s="150">
        <f>IFERROR((F39/'BS 2-3'!F74),0)</f>
        <v>-8.4083455376336547E-2</v>
      </c>
      <c r="G43" s="151"/>
      <c r="H43" s="150">
        <f>IFERROR((H39/'BS 2-3'!H74),0)</f>
        <v>9.5704420193893115E-3</v>
      </c>
      <c r="I43" s="151"/>
      <c r="J43" s="150">
        <f>IFERROR((J39/'BS 2-3'!J74),0)</f>
        <v>4.419592860534398E-3</v>
      </c>
    </row>
    <row r="44" spans="1:10" ht="18.75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6:F6"/>
    <mergeCell ref="H6:J6"/>
    <mergeCell ref="D5:F5"/>
    <mergeCell ref="H5:J5"/>
  </mergeCells>
  <phoneticPr fontId="7" type="noConversion"/>
  <pageMargins left="0.8" right="0.6" top="0.48" bottom="0.5" header="0.5" footer="0.5"/>
  <pageSetup paperSize="9" scale="85" firstPageNumber="5" fitToHeight="0" orientation="portrait" useFirstPageNumber="1" r:id="rId1"/>
  <headerFooter>
    <oddFooter>&amp;LThe accompanying notes form an integral part of the interim financial statements.
&amp;C&amp;12&amp;P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34"/>
  <sheetViews>
    <sheetView view="pageBreakPreview" zoomScale="90" zoomScaleNormal="80" zoomScaleSheetLayoutView="90" workbookViewId="0"/>
  </sheetViews>
  <sheetFormatPr defaultColWidth="9.28515625" defaultRowHeight="20.25" customHeight="1" x14ac:dyDescent="0.25"/>
  <cols>
    <col min="1" max="1" width="51.5703125" style="5" customWidth="1"/>
    <col min="2" max="2" width="6.7109375" style="5" customWidth="1"/>
    <col min="3" max="3" width="2.28515625" style="5" customWidth="1"/>
    <col min="4" max="4" width="14.5703125" style="5" customWidth="1"/>
    <col min="5" max="5" width="2.28515625" style="5" customWidth="1"/>
    <col min="6" max="6" width="14.5703125" style="5" customWidth="1"/>
    <col min="7" max="7" width="2.28515625" style="5" customWidth="1"/>
    <col min="8" max="8" width="14.5703125" style="5" customWidth="1"/>
    <col min="9" max="9" width="2.28515625" style="5" customWidth="1"/>
    <col min="10" max="10" width="14.5703125" style="5" customWidth="1"/>
    <col min="11" max="11" width="2.28515625" style="5" customWidth="1"/>
    <col min="12" max="12" width="14.5703125" style="5" customWidth="1"/>
    <col min="13" max="13" width="2.28515625" style="5" customWidth="1"/>
    <col min="14" max="14" width="14.5703125" style="5" customWidth="1"/>
    <col min="15" max="15" width="2.28515625" style="5" customWidth="1"/>
    <col min="16" max="16" width="14.5703125" style="5" customWidth="1"/>
    <col min="17" max="16384" width="9.28515625" style="5"/>
  </cols>
  <sheetData>
    <row r="1" spans="1:16" s="55" customFormat="1" ht="20.25" customHeight="1" x14ac:dyDescent="0.3">
      <c r="A1" s="54" t="s">
        <v>126</v>
      </c>
      <c r="B1" s="5"/>
      <c r="C1" s="5"/>
      <c r="D1" s="5"/>
      <c r="E1" s="5"/>
      <c r="F1" s="5"/>
    </row>
    <row r="2" spans="1:16" s="9" customFormat="1" ht="20.25" customHeight="1" x14ac:dyDescent="0.3">
      <c r="A2" s="6" t="s">
        <v>73</v>
      </c>
      <c r="B2" s="8"/>
      <c r="C2" s="8"/>
      <c r="F2" s="56"/>
    </row>
    <row r="4" spans="1:16" ht="20.25" customHeight="1" x14ac:dyDescent="0.25">
      <c r="A4" s="57"/>
      <c r="B4" s="57"/>
      <c r="C4" s="57"/>
      <c r="D4" s="156" t="s">
        <v>74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ht="20.25" customHeight="1" x14ac:dyDescent="0.25">
      <c r="A5" s="57"/>
      <c r="B5" s="57"/>
      <c r="C5" s="57"/>
      <c r="E5" s="15"/>
      <c r="F5" s="15"/>
      <c r="G5" s="15"/>
      <c r="H5" s="159" t="s">
        <v>75</v>
      </c>
      <c r="I5" s="159"/>
      <c r="J5" s="159"/>
      <c r="K5" s="15"/>
      <c r="L5" s="15"/>
      <c r="M5" s="15"/>
      <c r="N5" s="15"/>
      <c r="O5" s="15"/>
      <c r="P5" s="15"/>
    </row>
    <row r="6" spans="1:16" ht="20.25" customHeight="1" x14ac:dyDescent="0.25">
      <c r="A6" s="57"/>
      <c r="B6" s="57"/>
      <c r="C6" s="57"/>
      <c r="E6" s="15"/>
      <c r="F6" s="15"/>
      <c r="G6" s="15"/>
      <c r="H6" s="15"/>
      <c r="I6" s="15"/>
      <c r="J6" s="15"/>
      <c r="K6" s="15"/>
      <c r="L6" s="15" t="s">
        <v>47</v>
      </c>
      <c r="M6" s="15"/>
      <c r="N6" s="15"/>
      <c r="O6" s="15"/>
      <c r="P6" s="15"/>
    </row>
    <row r="7" spans="1:16" ht="20.25" customHeight="1" x14ac:dyDescent="0.25">
      <c r="A7" s="57"/>
      <c r="B7" s="57"/>
      <c r="C7" s="57"/>
      <c r="D7" s="15" t="s">
        <v>76</v>
      </c>
      <c r="E7" s="15"/>
      <c r="H7" s="15"/>
      <c r="I7" s="15"/>
      <c r="K7" s="15"/>
      <c r="L7" s="15" t="s">
        <v>147</v>
      </c>
      <c r="M7" s="15"/>
      <c r="N7" s="15"/>
    </row>
    <row r="8" spans="1:16" ht="20.25" customHeight="1" x14ac:dyDescent="0.25">
      <c r="A8" s="57"/>
      <c r="B8" s="57"/>
      <c r="C8" s="57"/>
      <c r="D8" s="15" t="s">
        <v>77</v>
      </c>
      <c r="E8" s="15"/>
      <c r="H8" s="15" t="s">
        <v>78</v>
      </c>
      <c r="I8" s="15"/>
      <c r="K8" s="15"/>
      <c r="L8" s="15" t="s">
        <v>144</v>
      </c>
      <c r="M8" s="15"/>
      <c r="N8" s="15" t="s">
        <v>159</v>
      </c>
      <c r="P8" s="15" t="s">
        <v>79</v>
      </c>
    </row>
    <row r="9" spans="1:16" ht="20.25" customHeight="1" x14ac:dyDescent="0.25">
      <c r="A9" s="57"/>
      <c r="B9" s="18" t="s">
        <v>6</v>
      </c>
      <c r="C9" s="3"/>
      <c r="D9" s="15" t="s">
        <v>80</v>
      </c>
      <c r="E9" s="15"/>
      <c r="F9" s="15" t="s">
        <v>81</v>
      </c>
      <c r="G9" s="15"/>
      <c r="H9" s="15" t="s">
        <v>82</v>
      </c>
      <c r="I9" s="15"/>
      <c r="J9" s="15" t="s">
        <v>83</v>
      </c>
      <c r="K9" s="15"/>
      <c r="L9" s="15" t="s">
        <v>145</v>
      </c>
      <c r="M9" s="15"/>
      <c r="N9" s="15" t="s">
        <v>146</v>
      </c>
      <c r="O9" s="15"/>
      <c r="P9" s="15" t="s">
        <v>84</v>
      </c>
    </row>
    <row r="10" spans="1:16" ht="20.25" customHeight="1" x14ac:dyDescent="0.25">
      <c r="A10" s="58"/>
      <c r="B10" s="3"/>
      <c r="C10" s="3"/>
      <c r="D10" s="155" t="s">
        <v>62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ht="20.25" customHeight="1" x14ac:dyDescent="0.25">
      <c r="A11" s="2" t="s">
        <v>211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 spans="1:16" s="35" customFormat="1" ht="20.25" customHeight="1" x14ac:dyDescent="0.25">
      <c r="A12" s="2" t="s">
        <v>162</v>
      </c>
      <c r="B12" s="60"/>
      <c r="C12" s="60"/>
      <c r="D12" s="61">
        <v>998282</v>
      </c>
      <c r="E12" s="61"/>
      <c r="F12" s="61">
        <v>2786808</v>
      </c>
      <c r="G12" s="61"/>
      <c r="H12" s="61">
        <v>76780</v>
      </c>
      <c r="I12" s="61"/>
      <c r="J12" s="62">
        <v>759008</v>
      </c>
      <c r="K12" s="61"/>
      <c r="L12" s="137">
        <f>SUM(D12:J12)</f>
        <v>4620878</v>
      </c>
      <c r="M12" s="61"/>
      <c r="N12" s="71">
        <v>109961</v>
      </c>
      <c r="O12" s="61"/>
      <c r="P12" s="138">
        <f>L12+N12</f>
        <v>4730839</v>
      </c>
    </row>
    <row r="13" spans="1:16" ht="20.25" customHeight="1" x14ac:dyDescent="0.25">
      <c r="A13" s="2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0.25" customHeight="1" x14ac:dyDescent="0.25">
      <c r="A14" s="39" t="s">
        <v>85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20.25" customHeight="1" x14ac:dyDescent="0.25">
      <c r="A15" s="67" t="s">
        <v>86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20.25" customHeight="1" x14ac:dyDescent="0.25">
      <c r="A16" s="26" t="s">
        <v>227</v>
      </c>
      <c r="B16" s="3" t="s">
        <v>223</v>
      </c>
      <c r="C16" s="4"/>
      <c r="D16" s="22">
        <v>0</v>
      </c>
      <c r="E16" s="22"/>
      <c r="F16" s="22">
        <v>0</v>
      </c>
      <c r="G16" s="22"/>
      <c r="H16" s="22">
        <v>0</v>
      </c>
      <c r="I16" s="22"/>
      <c r="J16" s="22">
        <v>-59897</v>
      </c>
      <c r="K16" s="22"/>
      <c r="L16" s="139">
        <f>SUM(D16:J16)</f>
        <v>-59897</v>
      </c>
      <c r="M16" s="22"/>
      <c r="N16" s="22">
        <v>0</v>
      </c>
      <c r="O16" s="22"/>
      <c r="P16" s="111">
        <f>SUM(D16:J16)</f>
        <v>-59897</v>
      </c>
    </row>
    <row r="17" spans="1:16" ht="20.25" customHeight="1" x14ac:dyDescent="0.25">
      <c r="A17" s="74" t="s">
        <v>88</v>
      </c>
      <c r="B17" s="3"/>
      <c r="C17" s="4"/>
      <c r="D17" s="105">
        <f>D16</f>
        <v>0</v>
      </c>
      <c r="E17" s="40"/>
      <c r="F17" s="105">
        <f>F16</f>
        <v>0</v>
      </c>
      <c r="G17" s="40"/>
      <c r="H17" s="105">
        <f>H16</f>
        <v>0</v>
      </c>
      <c r="I17" s="40"/>
      <c r="J17" s="105">
        <f>J16</f>
        <v>-59897</v>
      </c>
      <c r="K17" s="40"/>
      <c r="L17" s="105">
        <f>L16</f>
        <v>-59897</v>
      </c>
      <c r="M17" s="40"/>
      <c r="N17" s="105">
        <f>N16</f>
        <v>0</v>
      </c>
      <c r="O17" s="40"/>
      <c r="P17" s="105">
        <f>P16</f>
        <v>-59897</v>
      </c>
    </row>
    <row r="18" spans="1:16" ht="20.25" hidden="1" customHeight="1" x14ac:dyDescent="0.25"/>
    <row r="19" spans="1:16" ht="20.25" hidden="1" customHeight="1" x14ac:dyDescent="0.25">
      <c r="A19" s="67" t="s">
        <v>157</v>
      </c>
      <c r="B19" s="3"/>
      <c r="C19" s="4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</row>
    <row r="20" spans="1:16" ht="20.25" hidden="1" customHeight="1" x14ac:dyDescent="0.25">
      <c r="A20" s="26" t="s">
        <v>153</v>
      </c>
      <c r="B20" s="3"/>
      <c r="C20" s="4"/>
    </row>
    <row r="21" spans="1:16" ht="20.25" hidden="1" customHeight="1" x14ac:dyDescent="0.25">
      <c r="A21" s="26" t="s">
        <v>155</v>
      </c>
      <c r="B21" s="3"/>
      <c r="C21" s="59"/>
      <c r="D21" s="34"/>
      <c r="E21" s="22"/>
      <c r="F21" s="34"/>
      <c r="G21" s="22"/>
      <c r="H21" s="34"/>
      <c r="I21" s="22"/>
      <c r="J21" s="34"/>
      <c r="K21" s="22"/>
      <c r="L21" s="34"/>
      <c r="M21" s="22"/>
      <c r="N21" s="34"/>
      <c r="O21" s="22"/>
      <c r="P21" s="34">
        <f>SUM(L21:N21)</f>
        <v>0</v>
      </c>
    </row>
    <row r="22" spans="1:16" ht="20.25" hidden="1" customHeight="1" x14ac:dyDescent="0.25">
      <c r="A22" s="74" t="s">
        <v>158</v>
      </c>
      <c r="B22" s="3"/>
      <c r="C22" s="4"/>
      <c r="D22" s="134">
        <f>SUM(D21)</f>
        <v>0</v>
      </c>
      <c r="E22" s="40"/>
      <c r="F22" s="134">
        <f>SUM(F21)</f>
        <v>0</v>
      </c>
      <c r="G22" s="40"/>
      <c r="H22" s="134">
        <f>SUM(H21)</f>
        <v>0</v>
      </c>
      <c r="I22" s="40"/>
      <c r="J22" s="134">
        <f>SUM(J21)</f>
        <v>0</v>
      </c>
      <c r="K22" s="40"/>
      <c r="L22" s="134">
        <f>SUM(L21)</f>
        <v>0</v>
      </c>
      <c r="M22" s="40"/>
      <c r="N22" s="134">
        <f>SUM(N21)</f>
        <v>0</v>
      </c>
      <c r="O22" s="40"/>
      <c r="P22" s="134">
        <f>SUM(L22:N22)</f>
        <v>0</v>
      </c>
    </row>
    <row r="23" spans="1:16" ht="20.25" hidden="1" customHeight="1" x14ac:dyDescent="0.25">
      <c r="A23" s="2"/>
      <c r="B23" s="3"/>
      <c r="C23" s="4"/>
      <c r="D23" s="75"/>
      <c r="E23" s="40"/>
      <c r="F23" s="40"/>
      <c r="G23" s="40"/>
      <c r="H23" s="75"/>
      <c r="I23" s="40"/>
      <c r="J23" s="40"/>
      <c r="K23" s="40"/>
      <c r="L23" s="40"/>
      <c r="M23" s="40"/>
      <c r="N23" s="75"/>
      <c r="O23" s="40"/>
      <c r="P23" s="75"/>
    </row>
    <row r="24" spans="1:16" ht="20.25" customHeight="1" x14ac:dyDescent="0.25">
      <c r="A24" s="2" t="s">
        <v>89</v>
      </c>
      <c r="B24" s="3"/>
      <c r="C24" s="4"/>
      <c r="D24" s="104">
        <f>D17</f>
        <v>0</v>
      </c>
      <c r="E24" s="40"/>
      <c r="F24" s="104">
        <f>F17</f>
        <v>0</v>
      </c>
      <c r="G24" s="40"/>
      <c r="H24" s="104">
        <f>H17</f>
        <v>0</v>
      </c>
      <c r="I24" s="40"/>
      <c r="J24" s="104">
        <f>J17</f>
        <v>-59897</v>
      </c>
      <c r="K24" s="40"/>
      <c r="L24" s="104">
        <f>L17</f>
        <v>-59897</v>
      </c>
      <c r="M24" s="40"/>
      <c r="N24" s="104">
        <f>N22</f>
        <v>0</v>
      </c>
      <c r="O24" s="40"/>
      <c r="P24" s="104">
        <f>SUM(L24:N24)</f>
        <v>-59897</v>
      </c>
    </row>
    <row r="25" spans="1:16" ht="20.25" customHeight="1" x14ac:dyDescent="0.25">
      <c r="A25" s="2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 ht="20.25" customHeight="1" x14ac:dyDescent="0.25">
      <c r="A26" s="35" t="s">
        <v>90</v>
      </c>
      <c r="B26" s="57"/>
      <c r="C26" s="57"/>
      <c r="D26" s="64"/>
      <c r="E26" s="64"/>
      <c r="F26" s="64"/>
      <c r="G26" s="64"/>
      <c r="H26" s="64"/>
      <c r="I26" s="59"/>
      <c r="J26" s="64"/>
      <c r="K26" s="59"/>
      <c r="L26" s="64"/>
      <c r="M26" s="59"/>
      <c r="N26" s="64"/>
      <c r="O26" s="64"/>
      <c r="P26" s="64"/>
    </row>
    <row r="27" spans="1:16" ht="20.25" customHeight="1" x14ac:dyDescent="0.25">
      <c r="A27" s="26" t="s">
        <v>163</v>
      </c>
      <c r="B27" s="18"/>
      <c r="C27" s="18"/>
      <c r="D27" s="52">
        <v>0</v>
      </c>
      <c r="E27" s="52"/>
      <c r="F27" s="52">
        <v>0</v>
      </c>
      <c r="G27" s="52"/>
      <c r="H27" s="52">
        <v>0</v>
      </c>
      <c r="I27" s="65"/>
      <c r="J27" s="111">
        <f>'PL5'!F39</f>
        <v>-83939</v>
      </c>
      <c r="K27" s="65"/>
      <c r="L27" s="111">
        <f>SUM(D27:J27)</f>
        <v>-83939</v>
      </c>
      <c r="M27" s="65"/>
      <c r="N27" s="111">
        <f>'PL5'!F40</f>
        <v>-3033</v>
      </c>
      <c r="O27" s="64"/>
      <c r="P27" s="111">
        <f>SUM(L27:N27)</f>
        <v>-86972</v>
      </c>
    </row>
    <row r="28" spans="1:16" ht="20.25" hidden="1" customHeight="1" x14ac:dyDescent="0.25">
      <c r="A28" s="26" t="s">
        <v>91</v>
      </c>
      <c r="B28" s="18"/>
      <c r="C28" s="18"/>
      <c r="D28" s="52">
        <v>0</v>
      </c>
      <c r="E28" s="52"/>
      <c r="F28" s="52">
        <v>0</v>
      </c>
      <c r="G28" s="52"/>
      <c r="H28" s="1">
        <v>0</v>
      </c>
      <c r="I28" s="65"/>
      <c r="J28" s="37" t="e">
        <f>#REF!</f>
        <v>#REF!</v>
      </c>
      <c r="K28" s="65"/>
      <c r="L28" s="37" t="e">
        <f>#REF!</f>
        <v>#REF!</v>
      </c>
      <c r="M28" s="65"/>
      <c r="N28" s="37" t="e">
        <f>#REF!</f>
        <v>#REF!</v>
      </c>
      <c r="O28" s="64"/>
      <c r="P28" s="37" t="e">
        <f>SUM(D28:J28)</f>
        <v>#REF!</v>
      </c>
    </row>
    <row r="29" spans="1:16" ht="20.25" customHeight="1" x14ac:dyDescent="0.25">
      <c r="A29" s="35" t="s">
        <v>140</v>
      </c>
      <c r="B29" s="67"/>
      <c r="C29" s="67"/>
      <c r="D29" s="112">
        <f>SUM(D27:D27)</f>
        <v>0</v>
      </c>
      <c r="E29" s="68"/>
      <c r="F29" s="112">
        <f>SUM(F27:F27)</f>
        <v>0</v>
      </c>
      <c r="G29" s="68"/>
      <c r="H29" s="112">
        <f>SUM(H27:H27)</f>
        <v>0</v>
      </c>
      <c r="I29" s="4"/>
      <c r="J29" s="105">
        <f>SUM(J27:J27)</f>
        <v>-83939</v>
      </c>
      <c r="K29" s="73"/>
      <c r="L29" s="105">
        <f>SUM(L27:L27)</f>
        <v>-83939</v>
      </c>
      <c r="M29" s="73"/>
      <c r="N29" s="105">
        <f>SUM(N27:N27)</f>
        <v>-3033</v>
      </c>
      <c r="O29" s="76"/>
      <c r="P29" s="105">
        <f>SUM(P27:P27)</f>
        <v>-86972</v>
      </c>
    </row>
    <row r="30" spans="1:16" ht="20.25" customHeight="1" x14ac:dyDescent="0.25">
      <c r="A30" s="2"/>
      <c r="B30" s="3"/>
      <c r="C30" s="3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64"/>
      <c r="P30" s="4"/>
    </row>
    <row r="31" spans="1:16" s="35" customFormat="1" ht="20.25" customHeight="1" thickBot="1" x14ac:dyDescent="0.3">
      <c r="A31" s="2" t="s">
        <v>213</v>
      </c>
      <c r="B31" s="60"/>
      <c r="C31" s="60"/>
      <c r="D31" s="140">
        <f>SUM(D12,D24,D29)</f>
        <v>998282</v>
      </c>
      <c r="E31" s="70"/>
      <c r="F31" s="140">
        <f>SUM(F12,F24,F29)</f>
        <v>2786808</v>
      </c>
      <c r="G31" s="70"/>
      <c r="H31" s="140">
        <f>SUM(H12,H24,H29)</f>
        <v>76780</v>
      </c>
      <c r="I31" s="70"/>
      <c r="J31" s="140">
        <f>SUM(J12,J24,J29)</f>
        <v>615172</v>
      </c>
      <c r="K31" s="70"/>
      <c r="L31" s="140">
        <f>SUM(L12,L24,L29)</f>
        <v>4477042</v>
      </c>
      <c r="M31" s="70"/>
      <c r="N31" s="140">
        <f>SUM(N12,N24,N29)</f>
        <v>106928</v>
      </c>
      <c r="O31" s="70"/>
      <c r="P31" s="140">
        <f>SUM(P12,P24,P29)</f>
        <v>4583970</v>
      </c>
    </row>
    <row r="32" spans="1:16" ht="20.25" customHeight="1" thickTop="1" x14ac:dyDescent="0.25"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</row>
    <row r="33" spans="4:16" s="51" customFormat="1" ht="20.25" customHeight="1" x14ac:dyDescent="0.25"/>
    <row r="34" spans="4:16" ht="20.25" customHeight="1" x14ac:dyDescent="0.25">
      <c r="D34" s="59"/>
      <c r="F34" s="59"/>
      <c r="H34" s="59"/>
      <c r="J34" s="59"/>
      <c r="L34" s="59"/>
      <c r="N34" s="59"/>
      <c r="O34" s="59"/>
      <c r="P34" s="59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ageMargins left="0.8" right="0.8" top="0.48" bottom="0.5" header="0.5" footer="0.5"/>
  <pageSetup paperSize="9" scale="74" firstPageNumber="6" fitToWidth="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30"/>
  <sheetViews>
    <sheetView view="pageBreakPreview" zoomScale="90" zoomScaleNormal="85" zoomScaleSheetLayoutView="90" workbookViewId="0"/>
  </sheetViews>
  <sheetFormatPr defaultColWidth="9.28515625" defaultRowHeight="20.25" customHeight="1" x14ac:dyDescent="0.25"/>
  <cols>
    <col min="1" max="1" width="51.5703125" style="5" customWidth="1"/>
    <col min="2" max="2" width="7.7109375" style="5" customWidth="1"/>
    <col min="3" max="3" width="2.28515625" style="5" customWidth="1"/>
    <col min="4" max="4" width="14.5703125" style="5" customWidth="1"/>
    <col min="5" max="5" width="2.28515625" style="5" customWidth="1"/>
    <col min="6" max="6" width="14.5703125" style="5" customWidth="1"/>
    <col min="7" max="7" width="2.28515625" style="5" customWidth="1"/>
    <col min="8" max="8" width="14.5703125" style="5" customWidth="1"/>
    <col min="9" max="9" width="2.28515625" style="5" customWidth="1"/>
    <col min="10" max="10" width="14.5703125" style="5" customWidth="1"/>
    <col min="11" max="11" width="2.28515625" style="5" customWidth="1"/>
    <col min="12" max="12" width="14.5703125" style="5" customWidth="1"/>
    <col min="13" max="13" width="2.42578125" style="5" customWidth="1"/>
    <col min="14" max="14" width="14.7109375" style="5" customWidth="1"/>
    <col min="15" max="15" width="2" style="5" customWidth="1"/>
    <col min="16" max="16" width="14.5703125" style="5" customWidth="1"/>
    <col min="17" max="17" width="10.7109375" style="5" bestFit="1" customWidth="1"/>
    <col min="18" max="16384" width="9.28515625" style="5"/>
  </cols>
  <sheetData>
    <row r="1" spans="1:16" s="55" customFormat="1" ht="20.25" customHeight="1" x14ac:dyDescent="0.3">
      <c r="A1" s="54" t="s">
        <v>126</v>
      </c>
      <c r="B1" s="5"/>
      <c r="C1" s="5"/>
      <c r="D1" s="5"/>
      <c r="E1" s="5"/>
      <c r="F1" s="5"/>
    </row>
    <row r="2" spans="1:16" s="9" customFormat="1" ht="20.25" customHeight="1" x14ac:dyDescent="0.3">
      <c r="A2" s="6" t="s">
        <v>73</v>
      </c>
      <c r="B2" s="8"/>
      <c r="C2" s="8"/>
      <c r="F2" s="56"/>
    </row>
    <row r="4" spans="1:16" ht="20.25" customHeight="1" x14ac:dyDescent="0.25">
      <c r="A4" s="57"/>
      <c r="B4" s="57"/>
      <c r="C4" s="57"/>
      <c r="D4" s="156" t="s">
        <v>74</v>
      </c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</row>
    <row r="5" spans="1:16" ht="20.25" customHeight="1" x14ac:dyDescent="0.25">
      <c r="A5" s="57"/>
      <c r="B5" s="57"/>
      <c r="C5" s="57"/>
      <c r="E5" s="15"/>
      <c r="F5" s="15"/>
      <c r="G5" s="15"/>
      <c r="H5" s="159" t="s">
        <v>75</v>
      </c>
      <c r="I5" s="159"/>
      <c r="J5" s="159"/>
      <c r="K5" s="15"/>
      <c r="L5" s="15"/>
      <c r="M5" s="15"/>
      <c r="N5" s="15"/>
      <c r="O5" s="15"/>
      <c r="P5" s="15"/>
    </row>
    <row r="6" spans="1:16" ht="20.25" customHeight="1" x14ac:dyDescent="0.25">
      <c r="A6" s="57"/>
      <c r="B6" s="57"/>
      <c r="C6" s="57"/>
      <c r="E6" s="15"/>
      <c r="F6" s="15"/>
      <c r="G6" s="15"/>
      <c r="H6" s="15"/>
      <c r="I6" s="15"/>
      <c r="J6" s="15"/>
      <c r="K6" s="15"/>
      <c r="L6" s="15" t="s">
        <v>47</v>
      </c>
      <c r="M6" s="15"/>
      <c r="N6" s="15"/>
      <c r="O6" s="15"/>
      <c r="P6" s="15"/>
    </row>
    <row r="7" spans="1:16" ht="20.25" customHeight="1" x14ac:dyDescent="0.25">
      <c r="A7" s="57"/>
      <c r="B7" s="57"/>
      <c r="C7" s="57"/>
      <c r="D7" s="15" t="s">
        <v>76</v>
      </c>
      <c r="E7" s="15"/>
      <c r="H7" s="15"/>
      <c r="I7" s="15"/>
      <c r="L7" s="15" t="s">
        <v>147</v>
      </c>
      <c r="M7" s="15"/>
      <c r="N7" s="15"/>
    </row>
    <row r="8" spans="1:16" ht="20.25" customHeight="1" x14ac:dyDescent="0.25">
      <c r="A8" s="57"/>
      <c r="B8" s="57"/>
      <c r="C8" s="57"/>
      <c r="D8" s="15" t="s">
        <v>77</v>
      </c>
      <c r="E8" s="15"/>
      <c r="H8" s="15" t="s">
        <v>78</v>
      </c>
      <c r="I8" s="15"/>
      <c r="L8" s="15" t="s">
        <v>144</v>
      </c>
      <c r="M8" s="15"/>
      <c r="N8" s="15" t="s">
        <v>159</v>
      </c>
      <c r="P8" s="15" t="s">
        <v>79</v>
      </c>
    </row>
    <row r="9" spans="1:16" ht="20.25" customHeight="1" x14ac:dyDescent="0.25">
      <c r="A9" s="57"/>
      <c r="B9" s="18" t="s">
        <v>6</v>
      </c>
      <c r="C9" s="3"/>
      <c r="D9" s="15" t="s">
        <v>80</v>
      </c>
      <c r="E9" s="15"/>
      <c r="F9" s="15" t="s">
        <v>81</v>
      </c>
      <c r="G9" s="15"/>
      <c r="H9" s="15" t="s">
        <v>82</v>
      </c>
      <c r="I9" s="15"/>
      <c r="J9" s="15" t="s">
        <v>83</v>
      </c>
      <c r="K9" s="15"/>
      <c r="L9" s="15" t="s">
        <v>145</v>
      </c>
      <c r="M9" s="15"/>
      <c r="N9" s="15" t="s">
        <v>146</v>
      </c>
      <c r="O9" s="15"/>
      <c r="P9" s="15" t="s">
        <v>84</v>
      </c>
    </row>
    <row r="10" spans="1:16" ht="20.25" customHeight="1" x14ac:dyDescent="0.25">
      <c r="A10" s="58"/>
      <c r="B10" s="3"/>
      <c r="C10" s="3"/>
      <c r="D10" s="155" t="s">
        <v>62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6" ht="20.25" customHeight="1" x14ac:dyDescent="0.25">
      <c r="A11" s="2" t="s">
        <v>212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</row>
    <row r="12" spans="1:16" s="35" customFormat="1" ht="20.25" customHeight="1" x14ac:dyDescent="0.25">
      <c r="A12" s="2" t="s">
        <v>194</v>
      </c>
      <c r="B12" s="60"/>
      <c r="C12" s="60"/>
      <c r="D12" s="61">
        <v>998282</v>
      </c>
      <c r="E12" s="61"/>
      <c r="F12" s="61">
        <v>2786808</v>
      </c>
      <c r="G12" s="61"/>
      <c r="H12" s="61">
        <v>77000</v>
      </c>
      <c r="I12" s="61"/>
      <c r="J12" s="62">
        <v>586773</v>
      </c>
      <c r="K12" s="61"/>
      <c r="L12" s="137">
        <f>SUM(D12,F12,H12,J12)</f>
        <v>4448863</v>
      </c>
      <c r="M12" s="61"/>
      <c r="N12" s="71">
        <v>112341</v>
      </c>
      <c r="O12" s="61"/>
      <c r="P12" s="138">
        <f>L12+N12</f>
        <v>4561204</v>
      </c>
    </row>
    <row r="13" spans="1:16" ht="20.25" customHeight="1" x14ac:dyDescent="0.25">
      <c r="A13" s="2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20.25" customHeight="1" x14ac:dyDescent="0.25">
      <c r="A14" s="39" t="s">
        <v>85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20.25" customHeight="1" x14ac:dyDescent="0.25">
      <c r="A15" s="67" t="s">
        <v>86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ht="20.25" customHeight="1" x14ac:dyDescent="0.25">
      <c r="A16" s="26" t="s">
        <v>232</v>
      </c>
      <c r="B16" s="3" t="s">
        <v>220</v>
      </c>
      <c r="C16" s="4"/>
      <c r="D16" s="22">
        <v>0</v>
      </c>
      <c r="E16" s="22"/>
      <c r="F16" s="22">
        <v>0</v>
      </c>
      <c r="G16" s="22"/>
      <c r="H16" s="22">
        <v>0</v>
      </c>
      <c r="I16" s="22"/>
      <c r="J16" s="22">
        <v>0</v>
      </c>
      <c r="K16" s="22"/>
      <c r="L16" s="113">
        <f>SUM(D16:J16)</f>
        <v>0</v>
      </c>
      <c r="M16" s="22"/>
      <c r="N16" s="34">
        <v>-1633</v>
      </c>
      <c r="O16" s="22"/>
      <c r="P16" s="22">
        <v>-1633</v>
      </c>
    </row>
    <row r="17" spans="1:17" ht="20.25" customHeight="1" x14ac:dyDescent="0.25">
      <c r="A17" s="74" t="s">
        <v>88</v>
      </c>
      <c r="B17" s="3"/>
      <c r="C17" s="4"/>
      <c r="D17" s="105">
        <f>D16</f>
        <v>0</v>
      </c>
      <c r="E17" s="40"/>
      <c r="F17" s="105">
        <f>F16</f>
        <v>0</v>
      </c>
      <c r="G17" s="40"/>
      <c r="H17" s="105">
        <f>H16</f>
        <v>0</v>
      </c>
      <c r="I17" s="40"/>
      <c r="J17" s="105">
        <f>J16</f>
        <v>0</v>
      </c>
      <c r="K17" s="40"/>
      <c r="L17" s="105">
        <f>SUM(D17:J17)</f>
        <v>0</v>
      </c>
      <c r="M17" s="40"/>
      <c r="N17" s="134">
        <f>SUM(N16)</f>
        <v>-1633</v>
      </c>
      <c r="O17" s="40"/>
      <c r="P17" s="105">
        <f>P16</f>
        <v>-1633</v>
      </c>
    </row>
    <row r="18" spans="1:17" ht="20.25" customHeight="1" x14ac:dyDescent="0.25">
      <c r="A18" s="2" t="s">
        <v>89</v>
      </c>
      <c r="B18" s="3"/>
      <c r="C18" s="4"/>
      <c r="D18" s="105">
        <f>D17</f>
        <v>0</v>
      </c>
      <c r="E18" s="40"/>
      <c r="F18" s="105">
        <f>F17</f>
        <v>0</v>
      </c>
      <c r="G18" s="40"/>
      <c r="H18" s="105">
        <f>H17</f>
        <v>0</v>
      </c>
      <c r="I18" s="40"/>
      <c r="J18" s="105">
        <f>J17</f>
        <v>0</v>
      </c>
      <c r="K18" s="40"/>
      <c r="L18" s="105">
        <f>SUM(D18:J18)</f>
        <v>0</v>
      </c>
      <c r="M18" s="40"/>
      <c r="N18" s="152">
        <f>SUM(N17)</f>
        <v>-1633</v>
      </c>
      <c r="O18" s="40"/>
      <c r="P18" s="105">
        <f>P17</f>
        <v>-1633</v>
      </c>
    </row>
    <row r="19" spans="1:17" ht="20.25" customHeight="1" x14ac:dyDescent="0.25">
      <c r="A19" s="2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ht="20.25" customHeight="1" x14ac:dyDescent="0.25">
      <c r="A20" s="35" t="s">
        <v>90</v>
      </c>
      <c r="B20" s="57"/>
      <c r="C20" s="57"/>
      <c r="D20" s="64"/>
      <c r="E20" s="64"/>
      <c r="F20" s="64"/>
      <c r="G20" s="64"/>
      <c r="H20" s="64"/>
      <c r="I20" s="59"/>
      <c r="J20" s="64"/>
      <c r="K20" s="64"/>
      <c r="L20" s="64"/>
      <c r="M20" s="64"/>
      <c r="N20" s="64"/>
      <c r="O20" s="64"/>
      <c r="P20" s="64"/>
    </row>
    <row r="21" spans="1:17" ht="20.25" customHeight="1" x14ac:dyDescent="0.25">
      <c r="A21" s="26" t="s">
        <v>163</v>
      </c>
      <c r="B21" s="18"/>
      <c r="C21" s="18"/>
      <c r="D21" s="30">
        <v>0</v>
      </c>
      <c r="E21" s="52"/>
      <c r="F21" s="52">
        <v>0</v>
      </c>
      <c r="G21" s="52"/>
      <c r="H21" s="1">
        <v>0</v>
      </c>
      <c r="I21" s="65"/>
      <c r="J21" s="111">
        <f>'PL5'!D39</f>
        <v>-50360</v>
      </c>
      <c r="K21" s="37"/>
      <c r="L21" s="111">
        <f>SUM(D21:J21)</f>
        <v>-50360</v>
      </c>
      <c r="M21" s="37"/>
      <c r="N21" s="111">
        <f>'PL5'!D40</f>
        <v>-5267</v>
      </c>
      <c r="O21" s="64"/>
      <c r="P21" s="111">
        <f>SUM(D21:J21)+N21</f>
        <v>-55627</v>
      </c>
    </row>
    <row r="22" spans="1:17" ht="20.25" hidden="1" customHeight="1" x14ac:dyDescent="0.25">
      <c r="A22" s="26" t="s">
        <v>192</v>
      </c>
      <c r="B22" s="18"/>
      <c r="C22" s="18"/>
      <c r="D22" s="52"/>
      <c r="E22" s="52"/>
      <c r="F22" s="52"/>
      <c r="G22" s="52"/>
      <c r="H22" s="1"/>
      <c r="I22" s="65"/>
      <c r="J22" s="37"/>
      <c r="K22" s="37"/>
      <c r="L22" s="37">
        <f>SUM(D22:J22)</f>
        <v>0</v>
      </c>
      <c r="M22" s="37"/>
      <c r="N22" s="37"/>
      <c r="O22" s="64"/>
      <c r="P22" s="37">
        <f>SUM(D22:J22)+N22</f>
        <v>0</v>
      </c>
    </row>
    <row r="23" spans="1:17" ht="20.25" customHeight="1" x14ac:dyDescent="0.25">
      <c r="A23" s="35" t="s">
        <v>140</v>
      </c>
      <c r="B23" s="67"/>
      <c r="C23" s="67"/>
      <c r="D23" s="105">
        <f>SUM(D21:D22)</f>
        <v>0</v>
      </c>
      <c r="E23" s="68"/>
      <c r="F23" s="105">
        <f>SUM(F21:F22)</f>
        <v>0</v>
      </c>
      <c r="G23" s="68"/>
      <c r="H23" s="105">
        <f>SUM(H21:H22)</f>
        <v>0</v>
      </c>
      <c r="I23" s="4"/>
      <c r="J23" s="105">
        <f>SUM(J21:J22)</f>
        <v>-50360</v>
      </c>
      <c r="K23" s="40"/>
      <c r="L23" s="105">
        <f>SUM(L21:L22)</f>
        <v>-50360</v>
      </c>
      <c r="M23" s="40"/>
      <c r="N23" s="105">
        <f>SUM(N21:N22)</f>
        <v>-5267</v>
      </c>
      <c r="O23" s="69"/>
      <c r="P23" s="105">
        <f>SUM(P21:P22)</f>
        <v>-55627</v>
      </c>
    </row>
    <row r="24" spans="1:17" ht="12.6" hidden="1" customHeight="1" x14ac:dyDescent="0.25">
      <c r="A24" s="2"/>
      <c r="B24" s="3"/>
      <c r="C24" s="4"/>
      <c r="D24" s="4"/>
      <c r="E24" s="4"/>
      <c r="F24" s="4"/>
      <c r="G24" s="4"/>
      <c r="H24" s="4"/>
      <c r="I24" s="4"/>
      <c r="J24" s="4"/>
      <c r="K24" s="1"/>
      <c r="L24" s="4"/>
      <c r="M24" s="1"/>
      <c r="N24" s="4"/>
      <c r="O24" s="1"/>
      <c r="P24" s="4"/>
    </row>
    <row r="25" spans="1:17" ht="20.25" hidden="1" customHeight="1" x14ac:dyDescent="0.25">
      <c r="A25" s="26" t="s">
        <v>193</v>
      </c>
      <c r="B25" s="3"/>
      <c r="C25" s="3"/>
      <c r="D25" s="52"/>
      <c r="E25" s="52"/>
      <c r="F25" s="52"/>
      <c r="G25" s="52"/>
      <c r="H25" s="1"/>
      <c r="I25" s="65"/>
      <c r="J25" s="37"/>
      <c r="K25" s="37"/>
      <c r="L25" s="37">
        <f>SUM(D25:J25)</f>
        <v>0</v>
      </c>
      <c r="M25" s="37"/>
      <c r="N25" s="37">
        <v>0</v>
      </c>
      <c r="O25" s="64"/>
      <c r="P25" s="37">
        <f>SUM(D25:J25)+N25</f>
        <v>0</v>
      </c>
    </row>
    <row r="26" spans="1:17" ht="19.899999999999999" customHeight="1" x14ac:dyDescent="0.25">
      <c r="A26" s="2"/>
      <c r="B26" s="3"/>
      <c r="C26" s="4"/>
      <c r="D26" s="4"/>
      <c r="E26" s="4"/>
      <c r="F26" s="4"/>
      <c r="G26" s="4"/>
      <c r="H26" s="4"/>
      <c r="I26" s="4"/>
      <c r="J26" s="4"/>
      <c r="K26" s="1"/>
      <c r="L26" s="4"/>
      <c r="M26" s="1"/>
      <c r="N26" s="4"/>
      <c r="O26" s="1"/>
      <c r="P26" s="4"/>
    </row>
    <row r="27" spans="1:17" s="35" customFormat="1" ht="20.25" customHeight="1" thickBot="1" x14ac:dyDescent="0.3">
      <c r="A27" s="2" t="s">
        <v>214</v>
      </c>
      <c r="B27" s="60"/>
      <c r="C27" s="60"/>
      <c r="D27" s="140">
        <f>SUM(D12,D18,D23,D25)</f>
        <v>998282</v>
      </c>
      <c r="E27" s="70"/>
      <c r="F27" s="140">
        <f>SUM(F12,F18,F23,F25)</f>
        <v>2786808</v>
      </c>
      <c r="G27" s="70"/>
      <c r="H27" s="140">
        <f>SUM(H12,H18,H23,H25)</f>
        <v>77000</v>
      </c>
      <c r="I27" s="70"/>
      <c r="J27" s="140">
        <f>SUM(J12,J18,J23,J25)</f>
        <v>536413</v>
      </c>
      <c r="K27" s="70"/>
      <c r="L27" s="140">
        <f>SUM(L12,L18,L23,L25)</f>
        <v>4398503</v>
      </c>
      <c r="M27" s="70"/>
      <c r="N27" s="140">
        <f>SUM(N12,N18,N23,N25)</f>
        <v>105441</v>
      </c>
      <c r="O27" s="70"/>
      <c r="P27" s="140">
        <f>SUM(P12,P18,P23,P25)</f>
        <v>4503944</v>
      </c>
      <c r="Q27" s="50"/>
    </row>
    <row r="28" spans="1:17" ht="20.25" customHeight="1" thickTop="1" x14ac:dyDescent="0.25"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</row>
    <row r="29" spans="1:17" s="51" customFormat="1" ht="20.25" customHeight="1" x14ac:dyDescent="0.25"/>
    <row r="30" spans="1:17" ht="20.25" customHeight="1" x14ac:dyDescent="0.25"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10:P10"/>
  </mergeCells>
  <pageMargins left="0.8" right="0.8" top="0.48" bottom="0.5" header="0.5" footer="0.5"/>
  <pageSetup paperSize="9" scale="74" firstPageNumber="7" fitToWidth="0" fitToHeight="0" orientation="landscape" useFirstPageNumber="1" r:id="rId1"/>
  <headerFooter>
    <oddFooter>&amp;LThe accompanying notes form an integral part of the interim financial statements.&amp;10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213"/>
  <sheetViews>
    <sheetView view="pageBreakPreview" zoomScale="90" zoomScaleNormal="90" zoomScaleSheetLayoutView="90" workbookViewId="0"/>
  </sheetViews>
  <sheetFormatPr defaultColWidth="9.28515625" defaultRowHeight="20.25" customHeight="1" x14ac:dyDescent="0.25"/>
  <cols>
    <col min="1" max="1" width="51.5703125" style="5" customWidth="1"/>
    <col min="2" max="2" width="7.7109375" style="5" customWidth="1"/>
    <col min="3" max="3" width="2.28515625" style="5" customWidth="1"/>
    <col min="4" max="4" width="14.5703125" style="5" customWidth="1"/>
    <col min="5" max="5" width="2.28515625" style="5" customWidth="1"/>
    <col min="6" max="6" width="14.5703125" style="5" customWidth="1"/>
    <col min="7" max="7" width="2.28515625" style="5" customWidth="1"/>
    <col min="8" max="8" width="14.5703125" style="5" customWidth="1"/>
    <col min="9" max="9" width="2.28515625" style="5" customWidth="1"/>
    <col min="10" max="10" width="14.5703125" style="5" customWidth="1"/>
    <col min="11" max="11" width="2.28515625" style="5" customWidth="1"/>
    <col min="12" max="12" width="14.5703125" style="5" customWidth="1"/>
    <col min="13" max="13" width="14.42578125" style="12" customWidth="1"/>
    <col min="14" max="16384" width="9.28515625" style="12"/>
  </cols>
  <sheetData>
    <row r="1" spans="1:12" s="55" customFormat="1" ht="20.25" customHeight="1" x14ac:dyDescent="0.3">
      <c r="A1" s="54" t="s">
        <v>126</v>
      </c>
      <c r="B1" s="5"/>
      <c r="C1" s="5"/>
      <c r="D1" s="5"/>
      <c r="E1" s="5"/>
      <c r="F1" s="5"/>
    </row>
    <row r="2" spans="1:12" s="9" customFormat="1" ht="20.25" customHeight="1" x14ac:dyDescent="0.3">
      <c r="A2" s="6" t="s">
        <v>73</v>
      </c>
      <c r="B2" s="8"/>
      <c r="C2" s="8"/>
      <c r="F2" s="56"/>
    </row>
    <row r="3" spans="1:12" s="5" customFormat="1" ht="20.25" customHeight="1" x14ac:dyDescent="0.25"/>
    <row r="4" spans="1:12" s="5" customFormat="1" ht="20.25" customHeight="1" x14ac:dyDescent="0.25">
      <c r="A4" s="57"/>
      <c r="B4" s="57"/>
      <c r="C4" s="57"/>
      <c r="D4" s="156" t="s">
        <v>93</v>
      </c>
      <c r="E4" s="156"/>
      <c r="F4" s="156"/>
      <c r="G4" s="156"/>
      <c r="H4" s="156"/>
      <c r="I4" s="156"/>
      <c r="J4" s="156"/>
      <c r="K4" s="156"/>
      <c r="L4" s="156"/>
    </row>
    <row r="5" spans="1:12" s="5" customFormat="1" ht="20.25" customHeight="1" x14ac:dyDescent="0.25">
      <c r="A5" s="57"/>
      <c r="B5" s="57"/>
      <c r="C5" s="57"/>
      <c r="E5" s="15"/>
      <c r="F5" s="15"/>
      <c r="G5" s="15"/>
      <c r="H5" s="159" t="s">
        <v>75</v>
      </c>
      <c r="I5" s="159"/>
      <c r="J5" s="159"/>
      <c r="K5" s="15"/>
      <c r="L5" s="15"/>
    </row>
    <row r="6" spans="1:12" s="5" customFormat="1" ht="20.25" customHeight="1" x14ac:dyDescent="0.25">
      <c r="A6" s="57"/>
      <c r="B6" s="57"/>
      <c r="C6" s="57"/>
      <c r="D6" s="15" t="s">
        <v>76</v>
      </c>
      <c r="E6" s="15"/>
      <c r="H6" s="15"/>
      <c r="I6" s="15"/>
    </row>
    <row r="7" spans="1:12" s="5" customFormat="1" ht="20.25" customHeight="1" x14ac:dyDescent="0.25">
      <c r="A7" s="57"/>
      <c r="B7" s="57"/>
      <c r="C7" s="57"/>
      <c r="D7" s="15" t="s">
        <v>77</v>
      </c>
      <c r="E7" s="15"/>
      <c r="H7" s="15" t="s">
        <v>78</v>
      </c>
      <c r="I7" s="15"/>
      <c r="L7" s="15" t="s">
        <v>79</v>
      </c>
    </row>
    <row r="8" spans="1:12" s="5" customFormat="1" ht="20.25" customHeight="1" x14ac:dyDescent="0.25">
      <c r="A8" s="57"/>
      <c r="B8" s="18" t="s">
        <v>6</v>
      </c>
      <c r="C8" s="3"/>
      <c r="D8" s="15" t="s">
        <v>80</v>
      </c>
      <c r="E8" s="15"/>
      <c r="F8" s="15" t="s">
        <v>94</v>
      </c>
      <c r="G8" s="15"/>
      <c r="H8" s="15" t="s">
        <v>82</v>
      </c>
      <c r="I8" s="15"/>
      <c r="J8" s="15" t="s">
        <v>83</v>
      </c>
      <c r="K8" s="15"/>
      <c r="L8" s="15" t="s">
        <v>95</v>
      </c>
    </row>
    <row r="9" spans="1:12" s="5" customFormat="1" ht="20.25" customHeight="1" x14ac:dyDescent="0.25">
      <c r="A9" s="58"/>
      <c r="B9" s="3"/>
      <c r="C9" s="3"/>
      <c r="D9" s="155" t="s">
        <v>62</v>
      </c>
      <c r="E9" s="155"/>
      <c r="F9" s="155"/>
      <c r="G9" s="155"/>
      <c r="H9" s="155"/>
      <c r="I9" s="155"/>
      <c r="J9" s="155"/>
      <c r="K9" s="155"/>
      <c r="L9" s="155"/>
    </row>
    <row r="10" spans="1:12" s="5" customFormat="1" ht="20.25" customHeight="1" x14ac:dyDescent="0.25">
      <c r="A10" s="2" t="s">
        <v>211</v>
      </c>
      <c r="D10" s="59"/>
      <c r="E10" s="59"/>
      <c r="F10" s="59"/>
      <c r="G10" s="59"/>
      <c r="H10" s="59"/>
      <c r="I10" s="59"/>
      <c r="J10" s="59"/>
      <c r="K10" s="59"/>
      <c r="L10" s="59"/>
    </row>
    <row r="11" spans="1:12" s="35" customFormat="1" ht="20.25" customHeight="1" x14ac:dyDescent="0.25">
      <c r="A11" s="2" t="s">
        <v>162</v>
      </c>
      <c r="B11" s="60"/>
      <c r="C11" s="60"/>
      <c r="D11" s="71">
        <v>998282</v>
      </c>
      <c r="E11" s="71"/>
      <c r="F11" s="71">
        <v>2786808</v>
      </c>
      <c r="G11" s="71"/>
      <c r="H11" s="71">
        <v>76780</v>
      </c>
      <c r="I11" s="71"/>
      <c r="J11" s="71">
        <v>1935778</v>
      </c>
      <c r="K11" s="71"/>
      <c r="L11" s="108">
        <f>SUM(D11:J11)</f>
        <v>5797648</v>
      </c>
    </row>
    <row r="12" spans="1:12" s="5" customFormat="1" ht="20.25" customHeight="1" x14ac:dyDescent="0.25">
      <c r="A12" s="2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</row>
    <row r="13" spans="1:12" s="5" customFormat="1" ht="20.25" customHeight="1" x14ac:dyDescent="0.25">
      <c r="A13" s="39" t="s">
        <v>85</v>
      </c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5" customFormat="1" ht="20.25" customHeight="1" x14ac:dyDescent="0.25">
      <c r="A14" s="63" t="s">
        <v>86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s="5" customFormat="1" ht="20.25" customHeight="1" x14ac:dyDescent="0.25">
      <c r="A15" s="26" t="s">
        <v>227</v>
      </c>
      <c r="B15" s="3" t="s">
        <v>223</v>
      </c>
      <c r="C15" s="4"/>
      <c r="D15" s="52">
        <v>0</v>
      </c>
      <c r="E15" s="52"/>
      <c r="F15" s="52">
        <v>0</v>
      </c>
      <c r="G15" s="52"/>
      <c r="H15" s="52">
        <v>0</v>
      </c>
      <c r="I15" s="25"/>
      <c r="J15" s="25">
        <v>-59897</v>
      </c>
      <c r="K15" s="25"/>
      <c r="L15" s="102">
        <f>SUM(D15:J15)</f>
        <v>-59897</v>
      </c>
    </row>
    <row r="16" spans="1:12" s="35" customFormat="1" ht="20.25" customHeight="1" x14ac:dyDescent="0.25">
      <c r="A16" s="63" t="s">
        <v>88</v>
      </c>
      <c r="B16" s="3"/>
      <c r="C16" s="4"/>
      <c r="D16" s="112">
        <f>D15</f>
        <v>0</v>
      </c>
      <c r="E16" s="72"/>
      <c r="F16" s="112">
        <f>F15</f>
        <v>0</v>
      </c>
      <c r="G16" s="72"/>
      <c r="H16" s="112">
        <f>H15</f>
        <v>0</v>
      </c>
      <c r="I16" s="25"/>
      <c r="J16" s="105">
        <f>J15</f>
        <v>-59897</v>
      </c>
      <c r="K16" s="73"/>
      <c r="L16" s="105">
        <f>L15</f>
        <v>-59897</v>
      </c>
    </row>
    <row r="17" spans="1:13" s="5" customFormat="1" ht="20.25" customHeight="1" x14ac:dyDescent="0.25">
      <c r="A17" s="2" t="s">
        <v>89</v>
      </c>
      <c r="B17" s="3"/>
      <c r="C17" s="4"/>
      <c r="D17" s="112">
        <f>D16</f>
        <v>0</v>
      </c>
      <c r="E17" s="72"/>
      <c r="F17" s="112">
        <f>F16</f>
        <v>0</v>
      </c>
      <c r="G17" s="72"/>
      <c r="H17" s="112">
        <f>H16</f>
        <v>0</v>
      </c>
      <c r="I17" s="25"/>
      <c r="J17" s="105">
        <f>J16</f>
        <v>-59897</v>
      </c>
      <c r="K17" s="73"/>
      <c r="L17" s="105">
        <f>L16</f>
        <v>-59897</v>
      </c>
    </row>
    <row r="18" spans="1:13" s="35" customFormat="1" ht="20.25" customHeight="1" x14ac:dyDescent="0.25">
      <c r="A18" s="2"/>
      <c r="B18" s="3"/>
      <c r="C18" s="4"/>
      <c r="D18" s="4"/>
      <c r="E18" s="4"/>
      <c r="F18" s="4"/>
      <c r="G18" s="4"/>
      <c r="H18" s="4"/>
      <c r="I18" s="4"/>
      <c r="J18" s="62"/>
      <c r="K18" s="62"/>
      <c r="L18" s="62"/>
    </row>
    <row r="19" spans="1:13" s="5" customFormat="1" ht="20.25" customHeight="1" x14ac:dyDescent="0.25">
      <c r="A19" s="35" t="s">
        <v>90</v>
      </c>
      <c r="B19" s="57"/>
      <c r="C19" s="57"/>
      <c r="D19" s="69"/>
      <c r="E19" s="69"/>
      <c r="F19" s="69"/>
      <c r="G19" s="69"/>
      <c r="H19" s="69"/>
      <c r="I19" s="59"/>
      <c r="J19" s="64"/>
      <c r="K19" s="64"/>
      <c r="L19" s="64"/>
    </row>
    <row r="20" spans="1:13" s="5" customFormat="1" ht="20.25" customHeight="1" x14ac:dyDescent="0.25">
      <c r="A20" s="32" t="s">
        <v>123</v>
      </c>
      <c r="B20" s="18"/>
      <c r="C20" s="18"/>
      <c r="D20" s="52">
        <v>0</v>
      </c>
      <c r="E20" s="52"/>
      <c r="F20" s="52">
        <v>0</v>
      </c>
      <c r="G20" s="52"/>
      <c r="H20" s="1">
        <v>0</v>
      </c>
      <c r="I20" s="25"/>
      <c r="J20" s="102">
        <f>'PL5'!J39</f>
        <v>4412</v>
      </c>
      <c r="K20" s="25"/>
      <c r="L20" s="102">
        <f>SUM(D20:J20)</f>
        <v>4412</v>
      </c>
    </row>
    <row r="21" spans="1:13" s="5" customFormat="1" ht="20.25" hidden="1" customHeight="1" x14ac:dyDescent="0.25">
      <c r="A21" s="32" t="s">
        <v>96</v>
      </c>
      <c r="B21" s="18"/>
      <c r="C21" s="18"/>
      <c r="D21" s="52"/>
      <c r="E21" s="52"/>
      <c r="F21" s="52"/>
      <c r="G21" s="52"/>
      <c r="H21" s="1"/>
      <c r="I21" s="65"/>
      <c r="J21" s="66"/>
      <c r="K21" s="64"/>
      <c r="L21" s="66">
        <f>SUM(D21:J21)</f>
        <v>0</v>
      </c>
    </row>
    <row r="22" spans="1:13" s="5" customFormat="1" ht="20.25" customHeight="1" x14ac:dyDescent="0.25">
      <c r="A22" s="35" t="s">
        <v>92</v>
      </c>
      <c r="B22" s="67"/>
      <c r="C22" s="67"/>
      <c r="D22" s="112">
        <f>SUM(D20:D20)</f>
        <v>0</v>
      </c>
      <c r="E22" s="68"/>
      <c r="F22" s="112">
        <f>SUM(F20:F20)</f>
        <v>0</v>
      </c>
      <c r="G22" s="68"/>
      <c r="H22" s="112">
        <f>SUM(H20:H20)</f>
        <v>0</v>
      </c>
      <c r="I22" s="4"/>
      <c r="J22" s="105">
        <f>SUM(J20)</f>
        <v>4412</v>
      </c>
      <c r="K22" s="69"/>
      <c r="L22" s="105">
        <f>SUM(L20:L21)</f>
        <v>4412</v>
      </c>
    </row>
    <row r="23" spans="1:13" s="5" customFormat="1" ht="20.25" customHeight="1" x14ac:dyDescent="0.25">
      <c r="A23" s="2"/>
      <c r="B23" s="3"/>
      <c r="C23" s="3"/>
      <c r="D23" s="4"/>
      <c r="E23" s="4"/>
      <c r="F23" s="4"/>
      <c r="G23" s="4"/>
      <c r="H23" s="4"/>
      <c r="I23" s="4"/>
      <c r="J23" s="4"/>
      <c r="K23" s="64"/>
      <c r="L23" s="4"/>
    </row>
    <row r="24" spans="1:13" s="35" customFormat="1" ht="20.25" customHeight="1" thickBot="1" x14ac:dyDescent="0.3">
      <c r="A24" s="2" t="s">
        <v>213</v>
      </c>
      <c r="B24" s="60"/>
      <c r="C24" s="60"/>
      <c r="D24" s="140">
        <f>SUM(D11,D17,D22)</f>
        <v>998282</v>
      </c>
      <c r="E24" s="70"/>
      <c r="F24" s="140">
        <f>SUM(F11,F17,F22)</f>
        <v>2786808</v>
      </c>
      <c r="G24" s="70"/>
      <c r="H24" s="140">
        <f>SUM(H11,H17,H22)</f>
        <v>76780</v>
      </c>
      <c r="I24" s="70"/>
      <c r="J24" s="140">
        <f>SUM(J11,J17,J22)</f>
        <v>1880293</v>
      </c>
      <c r="K24" s="70"/>
      <c r="L24" s="140">
        <f>SUM(L11,L17,L22)</f>
        <v>5742163</v>
      </c>
      <c r="M24" s="141"/>
    </row>
    <row r="25" spans="1:13" s="35" customFormat="1" ht="20.25" customHeight="1" thickTop="1" x14ac:dyDescent="0.25">
      <c r="A25" s="5"/>
      <c r="B25" s="5"/>
      <c r="C25" s="5"/>
      <c r="D25" s="59"/>
      <c r="E25" s="59"/>
      <c r="F25" s="59"/>
      <c r="G25" s="59"/>
      <c r="H25" s="59"/>
      <c r="I25" s="59"/>
      <c r="J25" s="59"/>
      <c r="K25" s="59"/>
      <c r="L25" s="59"/>
    </row>
    <row r="26" spans="1:13" ht="20.25" customHeight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3" ht="20.25" customHeight="1" x14ac:dyDescent="0.25">
      <c r="D27" s="59"/>
      <c r="F27" s="59"/>
      <c r="H27" s="59"/>
      <c r="J27" s="59"/>
      <c r="K27" s="59"/>
      <c r="L27" s="59"/>
    </row>
    <row r="139" spans="1:1" ht="20.25" customHeight="1" x14ac:dyDescent="0.25">
      <c r="A139" s="5" t="s">
        <v>97</v>
      </c>
    </row>
    <row r="212" spans="1:1" ht="20.25" customHeight="1" x14ac:dyDescent="0.25">
      <c r="A212" s="5" t="s">
        <v>98</v>
      </c>
    </row>
    <row r="213" spans="1:1" ht="20.25" customHeight="1" x14ac:dyDescent="0.25">
      <c r="A213" s="5" t="s">
        <v>99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1" firstPageNumber="8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M213"/>
  <sheetViews>
    <sheetView view="pageBreakPreview" zoomScale="90" zoomScaleNormal="80" zoomScaleSheetLayoutView="90" workbookViewId="0"/>
  </sheetViews>
  <sheetFormatPr defaultColWidth="9.28515625" defaultRowHeight="20.25" customHeight="1" x14ac:dyDescent="0.25"/>
  <cols>
    <col min="1" max="1" width="51.5703125" style="5" customWidth="1"/>
    <col min="2" max="2" width="7.7109375" style="5" customWidth="1"/>
    <col min="3" max="3" width="2.28515625" style="5" customWidth="1"/>
    <col min="4" max="4" width="14.5703125" style="5" customWidth="1"/>
    <col min="5" max="5" width="2.28515625" style="5" customWidth="1"/>
    <col min="6" max="6" width="14.5703125" style="5" customWidth="1"/>
    <col min="7" max="7" width="2.28515625" style="5" customWidth="1"/>
    <col min="8" max="8" width="14.5703125" style="5" customWidth="1"/>
    <col min="9" max="9" width="2.28515625" style="5" customWidth="1"/>
    <col min="10" max="10" width="14.5703125" style="5" customWidth="1"/>
    <col min="11" max="11" width="2.28515625" style="5" customWidth="1"/>
    <col min="12" max="12" width="14.5703125" style="5" customWidth="1"/>
    <col min="13" max="13" width="12.28515625" style="12" bestFit="1" customWidth="1"/>
    <col min="14" max="16384" width="9.28515625" style="12"/>
  </cols>
  <sheetData>
    <row r="1" spans="1:12" s="55" customFormat="1" ht="20.25" customHeight="1" x14ac:dyDescent="0.3">
      <c r="A1" s="54" t="s">
        <v>126</v>
      </c>
      <c r="B1" s="54"/>
      <c r="C1" s="54"/>
    </row>
    <row r="2" spans="1:12" s="9" customFormat="1" ht="20.25" customHeight="1" x14ac:dyDescent="0.3">
      <c r="A2" s="6" t="s">
        <v>73</v>
      </c>
      <c r="B2" s="8"/>
      <c r="C2" s="8"/>
      <c r="F2" s="56"/>
    </row>
    <row r="3" spans="1:12" s="5" customFormat="1" ht="20.25" customHeight="1" x14ac:dyDescent="0.25"/>
    <row r="4" spans="1:12" s="5" customFormat="1" ht="20.25" customHeight="1" x14ac:dyDescent="0.25">
      <c r="A4" s="57"/>
      <c r="B4" s="57"/>
      <c r="C4" s="57"/>
      <c r="D4" s="156" t="s">
        <v>93</v>
      </c>
      <c r="E4" s="156"/>
      <c r="F4" s="156"/>
      <c r="G4" s="156"/>
      <c r="H4" s="156"/>
      <c r="I4" s="156"/>
      <c r="J4" s="156"/>
      <c r="K4" s="156"/>
      <c r="L4" s="156"/>
    </row>
    <row r="5" spans="1:12" s="5" customFormat="1" ht="20.25" customHeight="1" x14ac:dyDescent="0.25">
      <c r="A5" s="57"/>
      <c r="B5" s="57"/>
      <c r="C5" s="57"/>
      <c r="E5" s="15"/>
      <c r="F5" s="15"/>
      <c r="G5" s="15"/>
      <c r="H5" s="159" t="s">
        <v>75</v>
      </c>
      <c r="I5" s="159"/>
      <c r="J5" s="159"/>
      <c r="K5" s="15"/>
      <c r="L5" s="15"/>
    </row>
    <row r="6" spans="1:12" s="5" customFormat="1" ht="20.25" customHeight="1" x14ac:dyDescent="0.25">
      <c r="A6" s="57"/>
      <c r="B6" s="57"/>
      <c r="C6" s="57"/>
      <c r="D6" s="15" t="s">
        <v>76</v>
      </c>
      <c r="E6" s="15"/>
      <c r="H6" s="15"/>
      <c r="I6" s="15"/>
    </row>
    <row r="7" spans="1:12" s="5" customFormat="1" ht="20.25" customHeight="1" x14ac:dyDescent="0.25">
      <c r="A7" s="57"/>
      <c r="B7" s="57"/>
      <c r="C7" s="57"/>
      <c r="D7" s="15" t="s">
        <v>77</v>
      </c>
      <c r="E7" s="15"/>
      <c r="H7" s="15" t="s">
        <v>78</v>
      </c>
      <c r="I7" s="15"/>
      <c r="L7" s="15" t="s">
        <v>79</v>
      </c>
    </row>
    <row r="8" spans="1:12" s="5" customFormat="1" ht="20.25" customHeight="1" x14ac:dyDescent="0.25">
      <c r="A8" s="57"/>
      <c r="B8" s="18"/>
      <c r="C8" s="3"/>
      <c r="D8" s="15" t="s">
        <v>80</v>
      </c>
      <c r="E8" s="15"/>
      <c r="F8" s="15" t="s">
        <v>94</v>
      </c>
      <c r="G8" s="15"/>
      <c r="H8" s="15" t="s">
        <v>82</v>
      </c>
      <c r="I8" s="15"/>
      <c r="J8" s="15" t="s">
        <v>83</v>
      </c>
      <c r="K8" s="15"/>
      <c r="L8" s="15" t="s">
        <v>95</v>
      </c>
    </row>
    <row r="9" spans="1:12" s="5" customFormat="1" ht="20.25" customHeight="1" x14ac:dyDescent="0.25">
      <c r="A9" s="58"/>
      <c r="B9" s="3"/>
      <c r="C9" s="3"/>
      <c r="D9" s="155" t="s">
        <v>62</v>
      </c>
      <c r="E9" s="155"/>
      <c r="F9" s="155"/>
      <c r="G9" s="155"/>
      <c r="H9" s="155"/>
      <c r="I9" s="155"/>
      <c r="J9" s="155"/>
      <c r="K9" s="155"/>
      <c r="L9" s="155"/>
    </row>
    <row r="10" spans="1:12" s="5" customFormat="1" ht="20.25" customHeight="1" x14ac:dyDescent="0.25">
      <c r="A10" s="2" t="s">
        <v>215</v>
      </c>
      <c r="D10" s="59"/>
      <c r="E10" s="59"/>
      <c r="F10" s="59"/>
      <c r="G10" s="59"/>
      <c r="H10" s="59"/>
      <c r="I10" s="59"/>
      <c r="J10" s="59"/>
      <c r="K10" s="59"/>
      <c r="L10" s="59"/>
    </row>
    <row r="11" spans="1:12" s="35" customFormat="1" ht="20.25" customHeight="1" x14ac:dyDescent="0.25">
      <c r="A11" s="2" t="s">
        <v>194</v>
      </c>
      <c r="B11" s="60"/>
      <c r="C11" s="60"/>
      <c r="D11" s="61">
        <v>998282</v>
      </c>
      <c r="E11" s="61"/>
      <c r="F11" s="61">
        <v>2786808</v>
      </c>
      <c r="G11" s="61"/>
      <c r="H11" s="61">
        <v>77000</v>
      </c>
      <c r="I11" s="61"/>
      <c r="J11" s="62">
        <v>1876759</v>
      </c>
      <c r="K11" s="61"/>
      <c r="L11" s="138">
        <f>SUM(D11:J11)</f>
        <v>5738849</v>
      </c>
    </row>
    <row r="12" spans="1:12" s="5" customFormat="1" ht="20.25" customHeight="1" x14ac:dyDescent="0.25">
      <c r="A12" s="2"/>
      <c r="B12" s="3"/>
      <c r="C12" s="3"/>
      <c r="D12" s="4"/>
      <c r="E12" s="4"/>
      <c r="F12" s="4"/>
      <c r="G12" s="4"/>
      <c r="H12" s="4"/>
      <c r="I12" s="4"/>
      <c r="J12" s="4"/>
      <c r="K12" s="4"/>
      <c r="L12" s="4"/>
    </row>
    <row r="13" spans="1:12" s="5" customFormat="1" ht="20.25" hidden="1" customHeight="1" x14ac:dyDescent="0.25">
      <c r="A13" s="39" t="s">
        <v>85</v>
      </c>
      <c r="B13" s="3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5" customFormat="1" ht="20.25" hidden="1" customHeight="1" x14ac:dyDescent="0.25">
      <c r="A14" s="63" t="s">
        <v>86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s="5" customFormat="1" ht="20.25" hidden="1" customHeight="1" x14ac:dyDescent="0.25">
      <c r="A15" s="26" t="s">
        <v>87</v>
      </c>
      <c r="B15" s="3"/>
      <c r="C15" s="4"/>
      <c r="D15" s="22"/>
      <c r="E15" s="22"/>
      <c r="F15" s="22"/>
      <c r="G15" s="22"/>
      <c r="H15" s="22"/>
      <c r="I15" s="22"/>
      <c r="J15" s="22"/>
      <c r="K15" s="22"/>
      <c r="L15" s="102">
        <f>SUM(D15:J15)</f>
        <v>0</v>
      </c>
    </row>
    <row r="16" spans="1:12" s="35" customFormat="1" ht="20.25" hidden="1" customHeight="1" x14ac:dyDescent="0.25">
      <c r="A16" s="63" t="s">
        <v>88</v>
      </c>
      <c r="B16" s="3"/>
      <c r="C16" s="4"/>
      <c r="D16" s="105">
        <f>D15</f>
        <v>0</v>
      </c>
      <c r="E16" s="40"/>
      <c r="F16" s="105">
        <f>F15</f>
        <v>0</v>
      </c>
      <c r="G16" s="40"/>
      <c r="H16" s="105">
        <f>H15</f>
        <v>0</v>
      </c>
      <c r="I16" s="40"/>
      <c r="J16" s="105">
        <f>J15</f>
        <v>0</v>
      </c>
      <c r="K16" s="40"/>
      <c r="L16" s="105">
        <f>L15</f>
        <v>0</v>
      </c>
    </row>
    <row r="17" spans="1:13" s="5" customFormat="1" ht="20.25" hidden="1" customHeight="1" x14ac:dyDescent="0.25">
      <c r="A17" s="2" t="s">
        <v>89</v>
      </c>
      <c r="B17" s="3"/>
      <c r="C17" s="4"/>
      <c r="D17" s="105">
        <f>D16</f>
        <v>0</v>
      </c>
      <c r="E17" s="40"/>
      <c r="F17" s="105">
        <f>F16</f>
        <v>0</v>
      </c>
      <c r="G17" s="40"/>
      <c r="H17" s="105">
        <f>H16</f>
        <v>0</v>
      </c>
      <c r="I17" s="40"/>
      <c r="J17" s="105">
        <f>J16</f>
        <v>0</v>
      </c>
      <c r="K17" s="40"/>
      <c r="L17" s="105">
        <f>L16</f>
        <v>0</v>
      </c>
    </row>
    <row r="18" spans="1:13" s="35" customFormat="1" ht="20.25" hidden="1" customHeight="1" x14ac:dyDescent="0.25">
      <c r="A18" s="2"/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3" s="5" customFormat="1" ht="20.25" customHeight="1" x14ac:dyDescent="0.25">
      <c r="A19" s="35" t="s">
        <v>90</v>
      </c>
      <c r="B19" s="57"/>
      <c r="C19" s="57"/>
      <c r="D19" s="64"/>
      <c r="E19" s="64"/>
      <c r="F19" s="64"/>
      <c r="G19" s="64"/>
      <c r="H19" s="64"/>
      <c r="I19" s="59"/>
      <c r="J19" s="64"/>
      <c r="K19" s="64"/>
      <c r="L19" s="64"/>
    </row>
    <row r="20" spans="1:13" s="5" customFormat="1" ht="20.25" customHeight="1" x14ac:dyDescent="0.25">
      <c r="A20" s="32" t="s">
        <v>123</v>
      </c>
      <c r="B20" s="18"/>
      <c r="C20" s="18"/>
      <c r="D20" s="52">
        <v>0</v>
      </c>
      <c r="E20" s="52"/>
      <c r="F20" s="52">
        <v>0</v>
      </c>
      <c r="G20" s="52"/>
      <c r="H20" s="1">
        <v>0</v>
      </c>
      <c r="I20" s="65"/>
      <c r="J20" s="111">
        <f>'PL5'!H34</f>
        <v>9554</v>
      </c>
      <c r="K20" s="64"/>
      <c r="L20" s="111">
        <f>SUM(D20:J20)</f>
        <v>9554</v>
      </c>
    </row>
    <row r="21" spans="1:13" s="5" customFormat="1" ht="20.25" hidden="1" customHeight="1" x14ac:dyDescent="0.25">
      <c r="A21" s="32" t="s">
        <v>96</v>
      </c>
      <c r="B21" s="18"/>
      <c r="C21" s="18"/>
      <c r="D21" s="52">
        <v>0</v>
      </c>
      <c r="E21" s="52"/>
      <c r="F21" s="52">
        <v>0</v>
      </c>
      <c r="G21" s="52"/>
      <c r="H21" s="1">
        <v>0</v>
      </c>
      <c r="I21" s="65"/>
      <c r="J21" s="66">
        <v>0</v>
      </c>
      <c r="K21" s="64"/>
      <c r="L21" s="66">
        <f>SUM(D21:J21)</f>
        <v>0</v>
      </c>
    </row>
    <row r="22" spans="1:13" s="5" customFormat="1" ht="20.25" customHeight="1" x14ac:dyDescent="0.25">
      <c r="A22" s="35" t="s">
        <v>92</v>
      </c>
      <c r="B22" s="67"/>
      <c r="C22" s="67"/>
      <c r="D22" s="112">
        <f>SUM(D20:D20)</f>
        <v>0</v>
      </c>
      <c r="E22" s="68"/>
      <c r="F22" s="112">
        <f>SUM(F20:F20)</f>
        <v>0</v>
      </c>
      <c r="G22" s="68"/>
      <c r="H22" s="112">
        <f>SUM(H20:H20)</f>
        <v>0</v>
      </c>
      <c r="I22" s="4"/>
      <c r="J22" s="105">
        <f>SUM(J20:J21)</f>
        <v>9554</v>
      </c>
      <c r="K22" s="69"/>
      <c r="L22" s="105">
        <f>SUM(L20:L21)</f>
        <v>9554</v>
      </c>
    </row>
    <row r="23" spans="1:13" s="5" customFormat="1" ht="20.25" customHeight="1" x14ac:dyDescent="0.25">
      <c r="A23" s="2"/>
      <c r="B23" s="3"/>
      <c r="C23" s="3"/>
      <c r="D23" s="4"/>
      <c r="E23" s="4"/>
      <c r="F23" s="4"/>
      <c r="G23" s="4"/>
      <c r="H23" s="4"/>
      <c r="I23" s="4"/>
      <c r="J23" s="4"/>
      <c r="K23" s="64"/>
      <c r="L23" s="4"/>
    </row>
    <row r="24" spans="1:13" s="35" customFormat="1" ht="20.25" customHeight="1" thickBot="1" x14ac:dyDescent="0.3">
      <c r="A24" s="2" t="s">
        <v>214</v>
      </c>
      <c r="B24" s="60"/>
      <c r="C24" s="60"/>
      <c r="D24" s="140">
        <f>SUM(D11,D17,D22)</f>
        <v>998282</v>
      </c>
      <c r="E24" s="70"/>
      <c r="F24" s="140">
        <f>SUM(F11,F17,F22)</f>
        <v>2786808</v>
      </c>
      <c r="G24" s="70"/>
      <c r="H24" s="140">
        <f>SUM(H11,H17,H22)</f>
        <v>77000</v>
      </c>
      <c r="I24" s="70"/>
      <c r="J24" s="140">
        <f>SUM(J11,J17,J22)</f>
        <v>1886313</v>
      </c>
      <c r="K24" s="70"/>
      <c r="L24" s="140">
        <f>SUM(L11,L17,L22)</f>
        <v>5748403</v>
      </c>
      <c r="M24" s="68"/>
    </row>
    <row r="25" spans="1:13" s="35" customFormat="1" ht="20.25" customHeight="1" thickTop="1" x14ac:dyDescent="0.25">
      <c r="A25" s="5"/>
      <c r="B25" s="5"/>
      <c r="C25" s="5"/>
      <c r="D25" s="59"/>
      <c r="E25" s="59"/>
      <c r="F25" s="59"/>
      <c r="G25" s="59"/>
      <c r="H25" s="59"/>
      <c r="I25" s="59"/>
      <c r="J25" s="59"/>
      <c r="K25" s="59"/>
      <c r="L25" s="59"/>
    </row>
    <row r="26" spans="1:13" ht="20.25" customHeight="1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3" ht="20.25" customHeight="1" x14ac:dyDescent="0.25">
      <c r="D27" s="59"/>
      <c r="F27" s="59"/>
      <c r="H27" s="59"/>
      <c r="J27" s="59"/>
      <c r="K27" s="59"/>
      <c r="L27" s="59"/>
    </row>
    <row r="139" spans="1:1" ht="20.25" customHeight="1" x14ac:dyDescent="0.25">
      <c r="A139" s="5" t="s">
        <v>97</v>
      </c>
    </row>
    <row r="212" spans="1:1" ht="20.25" customHeight="1" x14ac:dyDescent="0.25">
      <c r="A212" s="5" t="s">
        <v>98</v>
      </c>
    </row>
    <row r="213" spans="1:1" ht="20.25" customHeight="1" x14ac:dyDescent="0.25">
      <c r="A213" s="5" t="s">
        <v>99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8" right="0.8" top="0.48" bottom="0.5" header="0.5" footer="0.5"/>
  <pageSetup paperSize="9" scale="91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H89"/>
  <sheetViews>
    <sheetView view="pageBreakPreview" zoomScale="90" zoomScaleNormal="90" zoomScaleSheetLayoutView="90" workbookViewId="0"/>
  </sheetViews>
  <sheetFormatPr defaultColWidth="9.28515625" defaultRowHeight="18.75" customHeight="1" x14ac:dyDescent="0.25"/>
  <cols>
    <col min="1" max="1" width="54.42578125" style="11" customWidth="1"/>
    <col min="2" max="2" width="14.140625" style="129" customWidth="1"/>
    <col min="3" max="3" width="2.28515625" style="12" customWidth="1"/>
    <col min="4" max="4" width="14.140625" style="12" customWidth="1"/>
    <col min="5" max="5" width="2.28515625" style="13" customWidth="1"/>
    <col min="6" max="6" width="14.140625" style="12" customWidth="1"/>
    <col min="7" max="7" width="2.28515625" style="12" customWidth="1"/>
    <col min="8" max="8" width="14.28515625" style="12" customWidth="1"/>
    <col min="9" max="16384" width="9.28515625" style="12"/>
  </cols>
  <sheetData>
    <row r="1" spans="1:8" s="7" customFormat="1" ht="18.75" customHeight="1" x14ac:dyDescent="0.3">
      <c r="A1" s="6" t="s">
        <v>126</v>
      </c>
      <c r="B1" s="130"/>
      <c r="C1" s="5"/>
      <c r="D1" s="5"/>
      <c r="E1" s="5"/>
      <c r="F1" s="5"/>
    </row>
    <row r="2" spans="1:8" s="9" customFormat="1" ht="18.75" customHeight="1" x14ac:dyDescent="0.25">
      <c r="A2" s="8" t="s">
        <v>100</v>
      </c>
      <c r="B2" s="131"/>
      <c r="E2" s="10"/>
    </row>
    <row r="3" spans="1:8" ht="15.75" customHeight="1" x14ac:dyDescent="0.25"/>
    <row r="4" spans="1:8" ht="18.75" customHeight="1" x14ac:dyDescent="0.25">
      <c r="B4" s="156" t="s">
        <v>1</v>
      </c>
      <c r="C4" s="156"/>
      <c r="D4" s="156"/>
      <c r="F4" s="156" t="s">
        <v>2</v>
      </c>
      <c r="G4" s="156"/>
      <c r="H4" s="156"/>
    </row>
    <row r="5" spans="1:8" ht="18.75" customHeight="1" x14ac:dyDescent="0.25">
      <c r="B5" s="156" t="s">
        <v>3</v>
      </c>
      <c r="C5" s="156"/>
      <c r="D5" s="156"/>
      <c r="E5" s="14"/>
      <c r="F5" s="156" t="s">
        <v>3</v>
      </c>
      <c r="G5" s="156"/>
      <c r="H5" s="156"/>
    </row>
    <row r="6" spans="1:8" ht="18.75" customHeight="1" x14ac:dyDescent="0.25">
      <c r="B6" s="157" t="s">
        <v>210</v>
      </c>
      <c r="C6" s="157"/>
      <c r="D6" s="157"/>
      <c r="E6" s="14"/>
      <c r="F6" s="157" t="s">
        <v>210</v>
      </c>
      <c r="G6" s="157"/>
      <c r="H6" s="157"/>
    </row>
    <row r="7" spans="1:8" ht="18.75" customHeight="1" x14ac:dyDescent="0.25">
      <c r="B7" s="158" t="s">
        <v>209</v>
      </c>
      <c r="C7" s="158"/>
      <c r="D7" s="158"/>
      <c r="E7" s="14"/>
      <c r="F7" s="158" t="s">
        <v>209</v>
      </c>
      <c r="G7" s="158"/>
      <c r="H7" s="158"/>
    </row>
    <row r="8" spans="1:8" ht="18.75" customHeight="1" x14ac:dyDescent="0.25">
      <c r="B8" s="15">
        <v>2026</v>
      </c>
      <c r="C8" s="15"/>
      <c r="D8" s="15">
        <v>2025</v>
      </c>
      <c r="E8" s="17"/>
      <c r="F8" s="15">
        <v>2026</v>
      </c>
      <c r="G8" s="15"/>
      <c r="H8" s="15">
        <v>2025</v>
      </c>
    </row>
    <row r="9" spans="1:8" ht="18.75" customHeight="1" x14ac:dyDescent="0.25">
      <c r="B9" s="155" t="s">
        <v>62</v>
      </c>
      <c r="C9" s="155"/>
      <c r="D9" s="155"/>
      <c r="E9" s="155"/>
      <c r="F9" s="155"/>
      <c r="G9" s="155"/>
      <c r="H9" s="155"/>
    </row>
    <row r="10" spans="1:8" ht="18.75" customHeight="1" x14ac:dyDescent="0.25">
      <c r="A10" s="19" t="s">
        <v>101</v>
      </c>
      <c r="C10" s="20"/>
      <c r="D10" s="20"/>
      <c r="E10" s="20"/>
      <c r="F10" s="20"/>
      <c r="G10" s="20"/>
      <c r="H10" s="20"/>
    </row>
    <row r="11" spans="1:8" ht="18.75" customHeight="1" x14ac:dyDescent="0.25">
      <c r="A11" s="21" t="s">
        <v>165</v>
      </c>
      <c r="B11" s="102">
        <f>'PL5'!D28</f>
        <v>-55627</v>
      </c>
      <c r="C11" s="22"/>
      <c r="D11" s="102">
        <f>'PL5'!F28</f>
        <v>-86972</v>
      </c>
      <c r="E11" s="22"/>
      <c r="F11" s="102">
        <f>'PL5'!H28</f>
        <v>9554</v>
      </c>
      <c r="G11" s="22"/>
      <c r="H11" s="102">
        <f>'PL5'!J28</f>
        <v>4412</v>
      </c>
    </row>
    <row r="12" spans="1:8" ht="18.75" customHeight="1" x14ac:dyDescent="0.25">
      <c r="A12" s="23" t="s">
        <v>185</v>
      </c>
      <c r="B12" s="22"/>
      <c r="C12" s="22"/>
      <c r="D12" s="22"/>
      <c r="E12" s="22"/>
      <c r="F12" s="22"/>
      <c r="G12" s="22"/>
      <c r="H12" s="22"/>
    </row>
    <row r="13" spans="1:8" ht="18.75" customHeight="1" x14ac:dyDescent="0.25">
      <c r="A13" s="21" t="s">
        <v>160</v>
      </c>
      <c r="B13" s="102">
        <f>-'PL5'!D27</f>
        <v>-4807</v>
      </c>
      <c r="C13" s="22"/>
      <c r="D13" s="102">
        <f>-'PL5'!F27</f>
        <v>-14574</v>
      </c>
      <c r="E13" s="22"/>
      <c r="F13" s="102">
        <f>-'PL5'!H27</f>
        <v>1488</v>
      </c>
      <c r="G13" s="22"/>
      <c r="H13" s="102">
        <f>-'PL5'!J27</f>
        <v>-370</v>
      </c>
    </row>
    <row r="14" spans="1:8" ht="18.75" customHeight="1" x14ac:dyDescent="0.25">
      <c r="A14" s="12" t="s">
        <v>71</v>
      </c>
      <c r="B14" s="102">
        <f>-'PL5'!D23</f>
        <v>2191</v>
      </c>
      <c r="C14" s="22"/>
      <c r="D14" s="102">
        <f>-'PL5'!F23</f>
        <v>2739</v>
      </c>
      <c r="E14" s="22"/>
      <c r="F14" s="102">
        <f>-'PL5'!H23</f>
        <v>157</v>
      </c>
      <c r="G14" s="22"/>
      <c r="H14" s="102">
        <f>-'PL5'!J23</f>
        <v>215</v>
      </c>
    </row>
    <row r="15" spans="1:8" ht="18.75" customHeight="1" x14ac:dyDescent="0.25">
      <c r="A15" s="12" t="s">
        <v>102</v>
      </c>
      <c r="B15" s="129">
        <v>111348</v>
      </c>
      <c r="C15" s="22"/>
      <c r="D15" s="24">
        <v>118854</v>
      </c>
      <c r="E15" s="22"/>
      <c r="F15" s="25">
        <v>36201</v>
      </c>
      <c r="G15" s="22"/>
      <c r="H15" s="25">
        <v>34825</v>
      </c>
    </row>
    <row r="16" spans="1:8" ht="18.75" customHeight="1" x14ac:dyDescent="0.25">
      <c r="A16" s="21" t="s">
        <v>187</v>
      </c>
      <c r="B16" s="129">
        <v>70019</v>
      </c>
      <c r="C16" s="22"/>
      <c r="D16" s="24">
        <v>70019</v>
      </c>
      <c r="E16" s="22"/>
      <c r="F16" s="22">
        <v>0</v>
      </c>
      <c r="G16" s="22"/>
      <c r="H16" s="22">
        <v>0</v>
      </c>
    </row>
    <row r="17" spans="1:8" ht="18.75" customHeight="1" x14ac:dyDescent="0.25">
      <c r="A17" s="21" t="s">
        <v>136</v>
      </c>
      <c r="B17" s="129">
        <v>30753</v>
      </c>
      <c r="C17" s="22"/>
      <c r="D17" s="24">
        <v>50032</v>
      </c>
      <c r="E17" s="22"/>
      <c r="F17" s="25">
        <v>30629</v>
      </c>
      <c r="G17" s="22"/>
      <c r="H17" s="22">
        <v>49907</v>
      </c>
    </row>
    <row r="18" spans="1:8" ht="18.75" customHeight="1" x14ac:dyDescent="0.25">
      <c r="A18" s="21" t="s">
        <v>103</v>
      </c>
      <c r="B18" s="129">
        <v>16645</v>
      </c>
      <c r="C18" s="22"/>
      <c r="D18" s="24">
        <v>21221</v>
      </c>
      <c r="E18" s="22"/>
      <c r="F18" s="25">
        <v>530</v>
      </c>
      <c r="G18" s="22"/>
      <c r="H18" s="22">
        <v>940</v>
      </c>
    </row>
    <row r="19" spans="1:8" ht="18.75" customHeight="1" x14ac:dyDescent="0.25">
      <c r="A19" s="21" t="s">
        <v>104</v>
      </c>
      <c r="B19" s="129">
        <v>3442</v>
      </c>
      <c r="C19" s="22"/>
      <c r="D19" s="24">
        <v>706</v>
      </c>
      <c r="E19" s="22"/>
      <c r="F19" s="25">
        <v>143</v>
      </c>
      <c r="G19" s="22"/>
      <c r="H19" s="22">
        <v>45</v>
      </c>
    </row>
    <row r="20" spans="1:8" ht="18.75" customHeight="1" x14ac:dyDescent="0.25">
      <c r="A20" s="21" t="s">
        <v>197</v>
      </c>
      <c r="B20" s="129">
        <v>-147</v>
      </c>
      <c r="C20" s="22"/>
      <c r="D20" s="24">
        <v>317</v>
      </c>
      <c r="E20" s="22"/>
      <c r="F20" s="24">
        <v>0</v>
      </c>
      <c r="G20" s="22"/>
      <c r="H20" s="27">
        <v>571</v>
      </c>
    </row>
    <row r="21" spans="1:8" ht="18.75" customHeight="1" x14ac:dyDescent="0.25">
      <c r="A21" s="21" t="s">
        <v>225</v>
      </c>
      <c r="B21" s="129">
        <v>-397</v>
      </c>
      <c r="C21" s="22"/>
      <c r="D21" s="22">
        <v>203</v>
      </c>
      <c r="E21" s="22"/>
      <c r="F21" s="22">
        <v>-397</v>
      </c>
      <c r="G21" s="22"/>
      <c r="H21" s="22">
        <v>203</v>
      </c>
    </row>
    <row r="22" spans="1:8" ht="18.75" customHeight="1" x14ac:dyDescent="0.25">
      <c r="A22" s="21" t="s">
        <v>221</v>
      </c>
      <c r="C22" s="22"/>
      <c r="D22" s="24"/>
      <c r="E22" s="22"/>
      <c r="F22" s="22"/>
      <c r="G22" s="22"/>
      <c r="H22" s="22"/>
    </row>
    <row r="23" spans="1:8" ht="18.75" customHeight="1" x14ac:dyDescent="0.25">
      <c r="A23" s="26" t="s">
        <v>133</v>
      </c>
      <c r="B23" s="129">
        <v>921</v>
      </c>
      <c r="C23" s="22"/>
      <c r="D23" s="24">
        <v>-528</v>
      </c>
      <c r="E23" s="22"/>
      <c r="F23" s="22">
        <v>0</v>
      </c>
      <c r="G23" s="22"/>
      <c r="H23" s="24">
        <v>0</v>
      </c>
    </row>
    <row r="24" spans="1:8" ht="18.75" customHeight="1" x14ac:dyDescent="0.25">
      <c r="A24" s="21" t="s">
        <v>188</v>
      </c>
      <c r="B24" s="129">
        <v>-396</v>
      </c>
      <c r="C24" s="22"/>
      <c r="D24" s="24">
        <v>85</v>
      </c>
      <c r="E24" s="22"/>
      <c r="F24" s="22">
        <v>0</v>
      </c>
      <c r="G24" s="22"/>
      <c r="H24" s="24">
        <v>0</v>
      </c>
    </row>
    <row r="25" spans="1:8" ht="18.600000000000001" customHeight="1" x14ac:dyDescent="0.25">
      <c r="A25" s="21" t="s">
        <v>222</v>
      </c>
      <c r="B25" s="129">
        <v>299</v>
      </c>
      <c r="C25" s="22"/>
      <c r="D25" s="24">
        <v>-1460</v>
      </c>
      <c r="E25" s="22"/>
      <c r="F25" s="27">
        <v>-26</v>
      </c>
      <c r="G25" s="22"/>
      <c r="H25" s="27">
        <v>-411</v>
      </c>
    </row>
    <row r="26" spans="1:8" ht="18.75" customHeight="1" x14ac:dyDescent="0.25">
      <c r="A26" s="21" t="s">
        <v>42</v>
      </c>
      <c r="B26" s="129">
        <v>26850</v>
      </c>
      <c r="C26" s="22"/>
      <c r="D26" s="24">
        <v>24690</v>
      </c>
      <c r="E26" s="22"/>
      <c r="F26" s="28">
        <v>8534</v>
      </c>
      <c r="G26" s="22"/>
      <c r="H26" s="28">
        <v>9715</v>
      </c>
    </row>
    <row r="27" spans="1:8" ht="18.75" customHeight="1" x14ac:dyDescent="0.25">
      <c r="A27" s="21" t="s">
        <v>43</v>
      </c>
      <c r="B27" s="129">
        <v>18</v>
      </c>
      <c r="C27" s="22"/>
      <c r="D27" s="29">
        <v>5</v>
      </c>
      <c r="E27" s="22"/>
      <c r="F27" s="24">
        <v>0</v>
      </c>
      <c r="G27" s="22"/>
      <c r="H27" s="24">
        <v>0</v>
      </c>
    </row>
    <row r="28" spans="1:8" ht="18.75" customHeight="1" x14ac:dyDescent="0.25">
      <c r="A28" s="21" t="s">
        <v>202</v>
      </c>
      <c r="B28" s="129">
        <v>-162</v>
      </c>
      <c r="C28" s="22"/>
      <c r="D28" s="25">
        <v>90</v>
      </c>
      <c r="E28" s="22"/>
      <c r="F28" s="28">
        <v>-71</v>
      </c>
      <c r="G28" s="22"/>
      <c r="H28" s="31">
        <v>-80</v>
      </c>
    </row>
    <row r="29" spans="1:8" ht="18.600000000000001" customHeight="1" x14ac:dyDescent="0.25">
      <c r="A29" s="21" t="s">
        <v>134</v>
      </c>
      <c r="B29" s="31">
        <v>0</v>
      </c>
      <c r="C29" s="22"/>
      <c r="D29" s="31">
        <v>0</v>
      </c>
      <c r="E29" s="22"/>
      <c r="F29" s="24">
        <v>0</v>
      </c>
      <c r="G29" s="22"/>
      <c r="H29" s="22">
        <v>-5354</v>
      </c>
    </row>
    <row r="30" spans="1:8" ht="18.75" customHeight="1" x14ac:dyDescent="0.25">
      <c r="A30" s="32" t="s">
        <v>105</v>
      </c>
      <c r="B30" s="132">
        <v>-13576</v>
      </c>
      <c r="C30" s="22"/>
      <c r="D30" s="33">
        <v>-14957</v>
      </c>
      <c r="E30" s="22"/>
      <c r="F30" s="34">
        <v>-346</v>
      </c>
      <c r="G30" s="22"/>
      <c r="H30" s="34">
        <v>-960</v>
      </c>
    </row>
    <row r="31" spans="1:8" s="35" customFormat="1" ht="18.75" customHeight="1" x14ac:dyDescent="0.25">
      <c r="A31" s="2"/>
      <c r="B31" s="102">
        <f>SUM(B11:B30)</f>
        <v>187374</v>
      </c>
      <c r="C31" s="22"/>
      <c r="D31" s="102">
        <f>SUM(D11:D30)</f>
        <v>170470</v>
      </c>
      <c r="E31" s="22"/>
      <c r="F31" s="102">
        <f>SUM(F11:F30)</f>
        <v>86396</v>
      </c>
      <c r="G31" s="22"/>
      <c r="H31" s="102">
        <f>SUM(H11:H30)</f>
        <v>93658</v>
      </c>
    </row>
    <row r="32" spans="1:8" ht="18.75" customHeight="1" x14ac:dyDescent="0.25">
      <c r="A32" s="23" t="s">
        <v>106</v>
      </c>
      <c r="B32" s="36"/>
      <c r="C32" s="37"/>
      <c r="D32" s="36"/>
      <c r="E32" s="37"/>
      <c r="F32" s="36"/>
      <c r="G32" s="37"/>
      <c r="H32" s="36"/>
    </row>
    <row r="33" spans="1:8" ht="18.75" customHeight="1" x14ac:dyDescent="0.25">
      <c r="A33" s="11" t="s">
        <v>10</v>
      </c>
      <c r="B33" s="24">
        <v>31736</v>
      </c>
      <c r="C33" s="22"/>
      <c r="D33" s="24">
        <v>65443</v>
      </c>
      <c r="E33" s="22"/>
      <c r="F33" s="22">
        <v>17219</v>
      </c>
      <c r="G33" s="22"/>
      <c r="H33" s="22">
        <v>15831</v>
      </c>
    </row>
    <row r="34" spans="1:8" ht="18.75" customHeight="1" x14ac:dyDescent="0.25">
      <c r="A34" s="21" t="s">
        <v>11</v>
      </c>
      <c r="B34" s="24">
        <v>-25953</v>
      </c>
      <c r="C34" s="22"/>
      <c r="D34" s="24">
        <v>-27357</v>
      </c>
      <c r="E34" s="22"/>
      <c r="F34" s="22">
        <v>-48375</v>
      </c>
      <c r="G34" s="22"/>
      <c r="H34" s="22">
        <v>-18648</v>
      </c>
    </row>
    <row r="35" spans="1:8" ht="18.75" customHeight="1" x14ac:dyDescent="0.25">
      <c r="A35" s="21" t="s">
        <v>107</v>
      </c>
      <c r="B35" s="24">
        <v>-4023</v>
      </c>
      <c r="C35" s="22"/>
      <c r="D35" s="24">
        <v>-21394</v>
      </c>
      <c r="E35" s="22"/>
      <c r="F35" s="22">
        <v>-9032</v>
      </c>
      <c r="G35" s="22"/>
      <c r="H35" s="22">
        <v>-15536</v>
      </c>
    </row>
    <row r="36" spans="1:8" ht="18.75" customHeight="1" x14ac:dyDescent="0.25">
      <c r="A36" s="11" t="s">
        <v>14</v>
      </c>
      <c r="B36" s="24">
        <v>-5500</v>
      </c>
      <c r="C36" s="22"/>
      <c r="D36" s="24">
        <v>-3559</v>
      </c>
      <c r="E36" s="22"/>
      <c r="F36" s="22">
        <v>1388</v>
      </c>
      <c r="G36" s="22"/>
      <c r="H36" s="22">
        <v>-1427</v>
      </c>
    </row>
    <row r="37" spans="1:8" ht="18.75" customHeight="1" x14ac:dyDescent="0.25">
      <c r="A37" s="21" t="s">
        <v>139</v>
      </c>
      <c r="B37" s="24">
        <v>3243</v>
      </c>
      <c r="C37" s="22"/>
      <c r="D37" s="24">
        <v>-3056</v>
      </c>
      <c r="E37" s="22"/>
      <c r="F37" s="24">
        <v>-50</v>
      </c>
      <c r="G37" s="22"/>
      <c r="H37" s="24">
        <v>0</v>
      </c>
    </row>
    <row r="38" spans="1:8" ht="18.75" customHeight="1" x14ac:dyDescent="0.25">
      <c r="A38" s="11" t="s">
        <v>29</v>
      </c>
      <c r="B38" s="24">
        <v>-13827</v>
      </c>
      <c r="C38" s="22"/>
      <c r="D38" s="24">
        <v>-16001</v>
      </c>
      <c r="E38" s="22"/>
      <c r="F38" s="22">
        <v>-4965</v>
      </c>
      <c r="G38" s="22"/>
      <c r="H38" s="22">
        <v>-6397</v>
      </c>
    </row>
    <row r="39" spans="1:8" ht="18.75" customHeight="1" x14ac:dyDescent="0.25">
      <c r="A39" s="11" t="s">
        <v>34</v>
      </c>
      <c r="B39" s="24">
        <v>-56549</v>
      </c>
      <c r="C39" s="22"/>
      <c r="D39" s="24">
        <v>-52594</v>
      </c>
      <c r="E39" s="22"/>
      <c r="F39" s="22">
        <v>-36667</v>
      </c>
      <c r="G39" s="22"/>
      <c r="H39" s="22">
        <v>5105</v>
      </c>
    </row>
    <row r="40" spans="1:8" ht="18.75" customHeight="1" x14ac:dyDescent="0.25">
      <c r="A40" s="21" t="s">
        <v>35</v>
      </c>
      <c r="B40" s="24">
        <v>-22593</v>
      </c>
      <c r="C40" s="22"/>
      <c r="D40" s="24">
        <v>37661</v>
      </c>
      <c r="E40" s="22"/>
      <c r="F40" s="22">
        <v>3180</v>
      </c>
      <c r="G40" s="22"/>
      <c r="H40" s="22">
        <v>2794</v>
      </c>
    </row>
    <row r="41" spans="1:8" ht="18.75" customHeight="1" x14ac:dyDescent="0.25">
      <c r="A41" s="21" t="s">
        <v>36</v>
      </c>
      <c r="B41" s="24">
        <v>-11095</v>
      </c>
      <c r="C41" s="22"/>
      <c r="D41" s="24">
        <v>14781</v>
      </c>
      <c r="E41" s="22"/>
      <c r="F41" s="22">
        <v>6005</v>
      </c>
      <c r="G41" s="22"/>
      <c r="H41" s="22">
        <v>16669</v>
      </c>
    </row>
    <row r="42" spans="1:8" ht="18.75" customHeight="1" x14ac:dyDescent="0.25">
      <c r="A42" s="11" t="s">
        <v>38</v>
      </c>
      <c r="B42" s="24">
        <v>-10768</v>
      </c>
      <c r="C42" s="22"/>
      <c r="D42" s="24">
        <v>-13059</v>
      </c>
      <c r="E42" s="22"/>
      <c r="F42" s="22">
        <v>-3499</v>
      </c>
      <c r="G42" s="22"/>
      <c r="H42" s="22">
        <v>-7418</v>
      </c>
    </row>
    <row r="43" spans="1:8" ht="18.75" customHeight="1" x14ac:dyDescent="0.25">
      <c r="A43" s="21" t="s">
        <v>44</v>
      </c>
      <c r="B43" s="24">
        <v>-90</v>
      </c>
      <c r="C43" s="22"/>
      <c r="D43" s="24">
        <v>-68</v>
      </c>
      <c r="E43" s="22"/>
      <c r="F43" s="29">
        <v>0</v>
      </c>
      <c r="G43" s="22"/>
      <c r="H43" s="24">
        <v>-2</v>
      </c>
    </row>
    <row r="44" spans="1:8" ht="18.75" customHeight="1" x14ac:dyDescent="0.25">
      <c r="A44" s="21" t="s">
        <v>108</v>
      </c>
      <c r="B44" s="24">
        <v>-739</v>
      </c>
      <c r="C44" s="22"/>
      <c r="D44" s="24">
        <v>-80</v>
      </c>
      <c r="E44" s="22"/>
      <c r="F44" s="24">
        <v>-64</v>
      </c>
      <c r="G44" s="22"/>
      <c r="H44" s="24">
        <v>-80</v>
      </c>
    </row>
    <row r="45" spans="1:8" ht="18.75" customHeight="1" x14ac:dyDescent="0.25">
      <c r="A45" s="21" t="s">
        <v>109</v>
      </c>
      <c r="B45" s="38">
        <v>-641</v>
      </c>
      <c r="C45" s="22"/>
      <c r="D45" s="38">
        <v>-301</v>
      </c>
      <c r="E45" s="22"/>
      <c r="F45" s="101">
        <v>0</v>
      </c>
      <c r="G45" s="22"/>
      <c r="H45" s="101">
        <v>0</v>
      </c>
    </row>
    <row r="46" spans="1:8" ht="18.75" customHeight="1" x14ac:dyDescent="0.25">
      <c r="A46" s="21" t="s">
        <v>135</v>
      </c>
      <c r="B46" s="103">
        <f>SUM(B31:B45)</f>
        <v>70575</v>
      </c>
      <c r="C46" s="22"/>
      <c r="D46" s="103">
        <f>SUM(D31:D45)</f>
        <v>150886</v>
      </c>
      <c r="E46" s="22"/>
      <c r="F46" s="103">
        <f>SUM(F31:F45)</f>
        <v>11536</v>
      </c>
      <c r="G46" s="22"/>
      <c r="H46" s="103">
        <f>SUM(H31:H45)</f>
        <v>84549</v>
      </c>
    </row>
    <row r="47" spans="1:8" s="5" customFormat="1" ht="18.75" customHeight="1" x14ac:dyDescent="0.25">
      <c r="A47" s="21" t="s">
        <v>228</v>
      </c>
      <c r="B47" s="34">
        <v>-579</v>
      </c>
      <c r="C47" s="22"/>
      <c r="D47" s="34">
        <v>-2446</v>
      </c>
      <c r="E47" s="22"/>
      <c r="F47" s="101">
        <v>0</v>
      </c>
      <c r="G47" s="22"/>
      <c r="H47" s="34">
        <v>0</v>
      </c>
    </row>
    <row r="48" spans="1:8" ht="18.75" customHeight="1" x14ac:dyDescent="0.25">
      <c r="A48" s="39" t="s">
        <v>110</v>
      </c>
      <c r="B48" s="104">
        <f>SUM(B46:B47)</f>
        <v>69996</v>
      </c>
      <c r="C48" s="40"/>
      <c r="D48" s="104">
        <f>SUM(D46:D47)</f>
        <v>148440</v>
      </c>
      <c r="E48" s="40"/>
      <c r="F48" s="104">
        <f>SUM(F46:F47)</f>
        <v>11536</v>
      </c>
      <c r="G48" s="40"/>
      <c r="H48" s="104">
        <f>SUM(H46:H47)</f>
        <v>84549</v>
      </c>
    </row>
    <row r="49" spans="1:8" ht="18.75" customHeight="1" x14ac:dyDescent="0.25">
      <c r="A49" s="39"/>
      <c r="B49" s="40"/>
      <c r="C49" s="40"/>
      <c r="D49" s="40"/>
      <c r="E49" s="40"/>
      <c r="F49" s="40"/>
      <c r="G49" s="40"/>
      <c r="H49" s="40"/>
    </row>
    <row r="50" spans="1:8" ht="18.75" customHeight="1" x14ac:dyDescent="0.25">
      <c r="A50" s="39"/>
      <c r="B50" s="40"/>
      <c r="C50" s="40"/>
      <c r="D50" s="40"/>
      <c r="E50" s="40"/>
      <c r="F50" s="40"/>
      <c r="G50" s="40"/>
      <c r="H50" s="40"/>
    </row>
    <row r="51" spans="1:8" s="7" customFormat="1" ht="18.75" customHeight="1" x14ac:dyDescent="0.3">
      <c r="A51" s="6" t="s">
        <v>126</v>
      </c>
      <c r="B51" s="130"/>
      <c r="C51" s="5"/>
      <c r="D51" s="5"/>
      <c r="E51" s="5"/>
      <c r="F51" s="5"/>
      <c r="G51" s="41"/>
      <c r="H51" s="42"/>
    </row>
    <row r="52" spans="1:8" s="9" customFormat="1" ht="18.75" customHeight="1" x14ac:dyDescent="0.25">
      <c r="A52" s="8" t="s">
        <v>100</v>
      </c>
      <c r="B52" s="43"/>
      <c r="C52" s="44"/>
      <c r="D52" s="43"/>
      <c r="E52" s="45"/>
      <c r="F52" s="43"/>
      <c r="G52" s="44"/>
      <c r="H52" s="43"/>
    </row>
    <row r="53" spans="1:8" ht="18" customHeight="1" x14ac:dyDescent="0.25">
      <c r="B53" s="46"/>
      <c r="C53" s="22"/>
      <c r="D53" s="46"/>
      <c r="E53" s="47"/>
      <c r="F53" s="46"/>
      <c r="G53" s="22"/>
      <c r="H53" s="46"/>
    </row>
    <row r="54" spans="1:8" ht="18" customHeight="1" x14ac:dyDescent="0.25">
      <c r="B54" s="160" t="s">
        <v>1</v>
      </c>
      <c r="C54" s="160"/>
      <c r="D54" s="160"/>
      <c r="E54" s="47"/>
      <c r="F54" s="160" t="s">
        <v>2</v>
      </c>
      <c r="G54" s="160"/>
      <c r="H54" s="160"/>
    </row>
    <row r="55" spans="1:8" ht="18" customHeight="1" x14ac:dyDescent="0.25">
      <c r="A55" s="39"/>
      <c r="B55" s="160" t="s">
        <v>3</v>
      </c>
      <c r="C55" s="160"/>
      <c r="D55" s="160"/>
      <c r="E55" s="48"/>
      <c r="F55" s="160" t="s">
        <v>3</v>
      </c>
      <c r="G55" s="160"/>
      <c r="H55" s="160"/>
    </row>
    <row r="56" spans="1:8" ht="18" customHeight="1" x14ac:dyDescent="0.25">
      <c r="A56" s="39"/>
      <c r="B56" s="157" t="s">
        <v>210</v>
      </c>
      <c r="C56" s="157"/>
      <c r="D56" s="157"/>
      <c r="E56" s="14"/>
      <c r="F56" s="157" t="s">
        <v>210</v>
      </c>
      <c r="G56" s="157"/>
      <c r="H56" s="157"/>
    </row>
    <row r="57" spans="1:8" ht="18" customHeight="1" x14ac:dyDescent="0.25">
      <c r="A57" s="39"/>
      <c r="B57" s="158" t="s">
        <v>209</v>
      </c>
      <c r="C57" s="158"/>
      <c r="D57" s="158"/>
      <c r="E57" s="14"/>
      <c r="F57" s="158" t="s">
        <v>209</v>
      </c>
      <c r="G57" s="158"/>
      <c r="H57" s="158"/>
    </row>
    <row r="58" spans="1:8" ht="18" customHeight="1" x14ac:dyDescent="0.25">
      <c r="A58" s="5"/>
      <c r="B58" s="15">
        <v>2026</v>
      </c>
      <c r="C58" s="15"/>
      <c r="D58" s="15">
        <v>2025</v>
      </c>
      <c r="E58" s="17"/>
      <c r="F58" s="15">
        <v>2026</v>
      </c>
      <c r="G58" s="15"/>
      <c r="H58" s="15">
        <v>2025</v>
      </c>
    </row>
    <row r="59" spans="1:8" ht="18" customHeight="1" x14ac:dyDescent="0.25">
      <c r="B59" s="161" t="s">
        <v>62</v>
      </c>
      <c r="C59" s="161"/>
      <c r="D59" s="161"/>
      <c r="E59" s="161"/>
      <c r="F59" s="161"/>
      <c r="G59" s="161"/>
      <c r="H59" s="161"/>
    </row>
    <row r="60" spans="1:8" ht="17.25" customHeight="1" x14ac:dyDescent="0.25">
      <c r="A60" s="19" t="s">
        <v>111</v>
      </c>
      <c r="B60" s="46"/>
      <c r="C60" s="22"/>
      <c r="D60" s="46"/>
      <c r="E60" s="22"/>
      <c r="F60" s="46"/>
      <c r="G60" s="22"/>
      <c r="H60" s="46"/>
    </row>
    <row r="61" spans="1:8" ht="17.25" customHeight="1" x14ac:dyDescent="0.25">
      <c r="A61" s="21" t="s">
        <v>229</v>
      </c>
      <c r="B61" s="24">
        <v>0</v>
      </c>
      <c r="C61" s="22"/>
      <c r="D61" s="24">
        <v>0</v>
      </c>
      <c r="E61" s="22"/>
      <c r="F61" s="22">
        <v>-4750</v>
      </c>
      <c r="G61" s="22"/>
      <c r="H61" s="22">
        <v>-37500</v>
      </c>
    </row>
    <row r="62" spans="1:8" ht="16.899999999999999" customHeight="1" x14ac:dyDescent="0.25">
      <c r="A62" s="21" t="s">
        <v>113</v>
      </c>
      <c r="B62" s="24">
        <v>-535032</v>
      </c>
      <c r="C62" s="22"/>
      <c r="D62" s="24">
        <v>-448840</v>
      </c>
      <c r="E62" s="22"/>
      <c r="F62" s="22">
        <v>0</v>
      </c>
      <c r="G62" s="22"/>
      <c r="H62" s="22">
        <v>-30333</v>
      </c>
    </row>
    <row r="63" spans="1:8" ht="17.25" customHeight="1" x14ac:dyDescent="0.25">
      <c r="A63" s="21" t="s">
        <v>112</v>
      </c>
      <c r="B63" s="24">
        <v>537600</v>
      </c>
      <c r="C63" s="22"/>
      <c r="D63" s="24">
        <v>337000</v>
      </c>
      <c r="E63" s="22"/>
      <c r="F63" s="22">
        <v>30000</v>
      </c>
      <c r="G63" s="22"/>
      <c r="H63" s="22">
        <v>0</v>
      </c>
    </row>
    <row r="64" spans="1:8" ht="17.25" customHeight="1" x14ac:dyDescent="0.25">
      <c r="A64" s="21" t="s">
        <v>226</v>
      </c>
      <c r="B64" s="24">
        <v>-52378</v>
      </c>
      <c r="C64" s="22"/>
      <c r="D64" s="24">
        <v>-21473</v>
      </c>
      <c r="E64" s="22"/>
      <c r="F64" s="31">
        <v>-34649</v>
      </c>
      <c r="G64" s="22"/>
      <c r="H64" s="22">
        <v>-13855</v>
      </c>
    </row>
    <row r="65" spans="1:8" ht="16.899999999999999" customHeight="1" x14ac:dyDescent="0.25">
      <c r="A65" s="21" t="s">
        <v>114</v>
      </c>
      <c r="B65" s="24">
        <v>-43481</v>
      </c>
      <c r="C65" s="22"/>
      <c r="D65" s="24">
        <v>-42538</v>
      </c>
      <c r="E65" s="22"/>
      <c r="F65" s="22">
        <v>-43481</v>
      </c>
      <c r="G65" s="22"/>
      <c r="H65" s="22">
        <v>-42538</v>
      </c>
    </row>
    <row r="66" spans="1:8" ht="16.899999999999999" customHeight="1" x14ac:dyDescent="0.25">
      <c r="A66" s="21" t="s">
        <v>203</v>
      </c>
      <c r="B66" s="24">
        <v>709</v>
      </c>
      <c r="C66" s="22"/>
      <c r="D66" s="24">
        <v>1135</v>
      </c>
      <c r="E66" s="22"/>
      <c r="F66" s="22">
        <v>221</v>
      </c>
      <c r="G66" s="22"/>
      <c r="H66" s="12">
        <v>977</v>
      </c>
    </row>
    <row r="67" spans="1:8" ht="17.25" customHeight="1" x14ac:dyDescent="0.25">
      <c r="A67" s="21" t="s">
        <v>115</v>
      </c>
      <c r="B67" s="24">
        <v>-3537</v>
      </c>
      <c r="C67" s="22"/>
      <c r="D67" s="24">
        <v>-4676</v>
      </c>
      <c r="E67" s="22"/>
      <c r="F67" s="22">
        <v>-89</v>
      </c>
      <c r="G67" s="22"/>
      <c r="H67" s="22">
        <v>-501</v>
      </c>
    </row>
    <row r="68" spans="1:8" ht="17.25" customHeight="1" x14ac:dyDescent="0.25">
      <c r="A68" s="21" t="s">
        <v>230</v>
      </c>
      <c r="B68" s="22">
        <v>0</v>
      </c>
      <c r="C68" s="22"/>
      <c r="D68" s="22">
        <v>5354</v>
      </c>
      <c r="E68" s="22"/>
      <c r="F68" s="22">
        <v>0</v>
      </c>
      <c r="G68" s="22"/>
      <c r="H68" s="22">
        <v>5354</v>
      </c>
    </row>
    <row r="69" spans="1:8" ht="17.25" customHeight="1" x14ac:dyDescent="0.25">
      <c r="A69" s="21" t="s">
        <v>116</v>
      </c>
      <c r="B69" s="22">
        <v>14427</v>
      </c>
      <c r="C69" s="22"/>
      <c r="D69" s="22">
        <v>15238</v>
      </c>
      <c r="E69" s="22"/>
      <c r="F69" s="31">
        <v>449</v>
      </c>
      <c r="G69" s="22"/>
      <c r="H69" s="31">
        <v>892</v>
      </c>
    </row>
    <row r="70" spans="1:8" ht="17.25" customHeight="1" x14ac:dyDescent="0.25">
      <c r="A70" s="39" t="s">
        <v>200</v>
      </c>
      <c r="B70" s="105">
        <f>SUM(B61:B69)</f>
        <v>-81692</v>
      </c>
      <c r="C70" s="40"/>
      <c r="D70" s="105">
        <f>SUM(D61:D69)</f>
        <v>-158800</v>
      </c>
      <c r="E70" s="40"/>
      <c r="F70" s="105">
        <f>SUM(F61:F69)</f>
        <v>-52299</v>
      </c>
      <c r="G70" s="40"/>
      <c r="H70" s="105">
        <f>SUM(H61:H69)</f>
        <v>-117504</v>
      </c>
    </row>
    <row r="71" spans="1:8" ht="17.25" customHeight="1" x14ac:dyDescent="0.25">
      <c r="A71" s="39"/>
      <c r="B71" s="46"/>
      <c r="C71" s="22"/>
      <c r="D71" s="46"/>
      <c r="E71" s="22"/>
      <c r="F71" s="46"/>
      <c r="G71" s="22"/>
      <c r="H71" s="46"/>
    </row>
    <row r="72" spans="1:8" ht="17.25" customHeight="1" x14ac:dyDescent="0.25">
      <c r="A72" s="19" t="s">
        <v>117</v>
      </c>
      <c r="B72" s="46"/>
      <c r="C72" s="46"/>
      <c r="D72" s="46"/>
      <c r="E72" s="46"/>
      <c r="F72" s="46"/>
      <c r="G72" s="46"/>
      <c r="H72" s="46"/>
    </row>
    <row r="73" spans="1:8" ht="17.25" customHeight="1" x14ac:dyDescent="0.25">
      <c r="A73" s="21" t="s">
        <v>118</v>
      </c>
      <c r="B73" s="24">
        <v>-38752</v>
      </c>
      <c r="C73" s="22"/>
      <c r="D73" s="24">
        <v>-46493</v>
      </c>
      <c r="E73" s="22"/>
      <c r="F73" s="22">
        <v>-1090</v>
      </c>
      <c r="G73" s="22"/>
      <c r="H73" s="22">
        <v>-1297</v>
      </c>
    </row>
    <row r="74" spans="1:8" ht="17.25" customHeight="1" x14ac:dyDescent="0.25">
      <c r="A74" s="21" t="s">
        <v>125</v>
      </c>
      <c r="B74" s="46"/>
      <c r="C74" s="22"/>
      <c r="D74" s="46"/>
      <c r="E74" s="22"/>
      <c r="F74" s="22"/>
      <c r="G74" s="22"/>
      <c r="H74" s="22"/>
    </row>
    <row r="75" spans="1:8" ht="17.25" customHeight="1" x14ac:dyDescent="0.25">
      <c r="A75" s="21" t="s">
        <v>119</v>
      </c>
      <c r="B75" s="46">
        <v>0</v>
      </c>
      <c r="C75" s="22"/>
      <c r="D75" s="46">
        <v>-59897</v>
      </c>
      <c r="E75" s="22"/>
      <c r="F75" s="46">
        <v>0</v>
      </c>
      <c r="G75" s="22"/>
      <c r="H75" s="22">
        <v>-59897</v>
      </c>
    </row>
    <row r="76" spans="1:8" ht="17.25" customHeight="1" x14ac:dyDescent="0.25">
      <c r="A76" s="21" t="s">
        <v>218</v>
      </c>
      <c r="B76" s="46">
        <v>-1633</v>
      </c>
      <c r="C76" s="22"/>
      <c r="D76" s="46">
        <v>0</v>
      </c>
      <c r="E76" s="22"/>
      <c r="F76" s="22">
        <v>0</v>
      </c>
      <c r="G76" s="22"/>
      <c r="H76" s="22">
        <v>0</v>
      </c>
    </row>
    <row r="77" spans="1:8" ht="17.25" customHeight="1" x14ac:dyDescent="0.25">
      <c r="A77" s="21" t="s">
        <v>124</v>
      </c>
      <c r="B77" s="24">
        <v>-2191</v>
      </c>
      <c r="C77" s="22"/>
      <c r="D77" s="24">
        <v>-2739</v>
      </c>
      <c r="E77" s="22"/>
      <c r="F77" s="22">
        <v>-157</v>
      </c>
      <c r="G77" s="22"/>
      <c r="H77" s="22">
        <v>-215</v>
      </c>
    </row>
    <row r="78" spans="1:8" ht="17.25" customHeight="1" x14ac:dyDescent="0.25">
      <c r="A78" s="2" t="s">
        <v>152</v>
      </c>
      <c r="B78" s="105">
        <f>SUM(B73:B77)</f>
        <v>-42576</v>
      </c>
      <c r="C78" s="29"/>
      <c r="D78" s="105">
        <f>SUM(D73:D77)</f>
        <v>-109129</v>
      </c>
      <c r="E78" s="29"/>
      <c r="F78" s="105">
        <f>SUM(F73:F77)</f>
        <v>-1247</v>
      </c>
      <c r="G78" s="40"/>
      <c r="H78" s="105">
        <f>SUM(H73:H77)</f>
        <v>-61409</v>
      </c>
    </row>
    <row r="79" spans="1:8" ht="17.25" customHeight="1" x14ac:dyDescent="0.25">
      <c r="A79" s="2"/>
      <c r="B79" s="29"/>
      <c r="C79" s="29"/>
      <c r="D79" s="29"/>
      <c r="E79" s="29"/>
      <c r="F79" s="29"/>
      <c r="G79" s="29"/>
      <c r="H79" s="29"/>
    </row>
    <row r="80" spans="1:8" ht="17.25" customHeight="1" x14ac:dyDescent="0.25">
      <c r="A80" s="2" t="s">
        <v>201</v>
      </c>
      <c r="B80" s="106">
        <f>SUM(B48,B70,B78)</f>
        <v>-54272</v>
      </c>
      <c r="C80" s="40"/>
      <c r="D80" s="106">
        <f>SUM(D48,D70,D78)</f>
        <v>-119489</v>
      </c>
      <c r="E80" s="40"/>
      <c r="F80" s="106">
        <f>SUM(F48,F70,F78)</f>
        <v>-42010</v>
      </c>
      <c r="G80" s="40"/>
      <c r="H80" s="106">
        <f>SUM(H48,H70,H78)</f>
        <v>-94364</v>
      </c>
    </row>
    <row r="81" spans="1:8" ht="17.25" customHeight="1" x14ac:dyDescent="0.25">
      <c r="A81" s="32" t="s">
        <v>231</v>
      </c>
      <c r="B81" s="135">
        <f>'BS 2-3'!F11</f>
        <v>583579</v>
      </c>
      <c r="C81" s="29"/>
      <c r="D81" s="28">
        <v>576567</v>
      </c>
      <c r="E81" s="29"/>
      <c r="F81" s="113">
        <f>'BS 2-3'!J11</f>
        <v>58868</v>
      </c>
      <c r="G81" s="29"/>
      <c r="H81" s="29">
        <v>167789</v>
      </c>
    </row>
    <row r="82" spans="1:8" ht="17.25" customHeight="1" thickBot="1" x14ac:dyDescent="0.3">
      <c r="A82" s="39" t="s">
        <v>224</v>
      </c>
      <c r="B82" s="107">
        <f>SUM(B80:B81)</f>
        <v>529307</v>
      </c>
      <c r="C82" s="40"/>
      <c r="D82" s="107">
        <f>SUM(D80:D81)</f>
        <v>457078</v>
      </c>
      <c r="E82" s="40"/>
      <c r="F82" s="107">
        <f>SUM(F80:F81)</f>
        <v>16858</v>
      </c>
      <c r="G82" s="40"/>
      <c r="H82" s="107">
        <f>SUM(H80:H81)</f>
        <v>73425</v>
      </c>
    </row>
    <row r="83" spans="1:8" ht="17.25" customHeight="1" thickTop="1" x14ac:dyDescent="0.25">
      <c r="A83" s="12"/>
      <c r="B83" s="40"/>
      <c r="C83" s="40"/>
      <c r="D83" s="40"/>
      <c r="E83" s="40"/>
      <c r="F83" s="40"/>
      <c r="G83" s="40"/>
      <c r="H83" s="40"/>
    </row>
    <row r="84" spans="1:8" ht="17.25" customHeight="1" x14ac:dyDescent="0.25">
      <c r="A84" s="19" t="s">
        <v>120</v>
      </c>
      <c r="B84" s="46"/>
      <c r="C84" s="46"/>
      <c r="D84" s="46"/>
      <c r="E84" s="46"/>
      <c r="F84" s="46"/>
      <c r="G84" s="46"/>
      <c r="H84" s="46"/>
    </row>
    <row r="85" spans="1:8" ht="17.25" customHeight="1" x14ac:dyDescent="0.25">
      <c r="A85" s="21" t="s">
        <v>121</v>
      </c>
      <c r="B85" s="29"/>
      <c r="C85" s="29"/>
      <c r="D85" s="29"/>
      <c r="E85" s="29"/>
      <c r="F85" s="29">
        <v>0</v>
      </c>
      <c r="G85" s="29"/>
      <c r="H85" s="29">
        <v>0</v>
      </c>
    </row>
    <row r="86" spans="1:8" ht="17.25" customHeight="1" x14ac:dyDescent="0.25">
      <c r="A86" s="21" t="s">
        <v>186</v>
      </c>
      <c r="B86" s="130">
        <v>3518</v>
      </c>
      <c r="C86" s="22"/>
      <c r="D86" s="24">
        <v>2629</v>
      </c>
      <c r="E86" s="22"/>
      <c r="F86" s="25">
        <v>1685</v>
      </c>
      <c r="G86" s="22"/>
      <c r="H86" s="25">
        <v>1198</v>
      </c>
    </row>
    <row r="87" spans="1:8" ht="17.25" customHeight="1" x14ac:dyDescent="0.25">
      <c r="A87" s="21" t="s">
        <v>189</v>
      </c>
      <c r="B87" s="29">
        <v>0</v>
      </c>
      <c r="C87" s="22"/>
      <c r="D87" s="24">
        <v>784</v>
      </c>
      <c r="E87" s="22"/>
      <c r="F87" s="22">
        <v>0</v>
      </c>
      <c r="G87" s="22"/>
      <c r="H87" s="22">
        <v>0</v>
      </c>
    </row>
    <row r="88" spans="1:8" ht="17.25" customHeight="1" x14ac:dyDescent="0.25">
      <c r="A88" s="21" t="s">
        <v>122</v>
      </c>
      <c r="B88" s="130">
        <v>43082</v>
      </c>
      <c r="C88" s="22"/>
      <c r="D88" s="24">
        <v>34806</v>
      </c>
      <c r="E88" s="22"/>
      <c r="F88" s="22">
        <v>0</v>
      </c>
      <c r="G88" s="22"/>
      <c r="H88" s="31">
        <v>3554</v>
      </c>
    </row>
    <row r="89" spans="1:8" ht="18.75" hidden="1" customHeight="1" x14ac:dyDescent="0.25">
      <c r="A89" s="11" t="s">
        <v>130</v>
      </c>
      <c r="B89" s="22"/>
      <c r="C89" s="5"/>
      <c r="D89" s="52">
        <v>0</v>
      </c>
      <c r="E89" s="17"/>
      <c r="F89" s="53"/>
      <c r="G89" s="5"/>
      <c r="H89" s="53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B4:D4"/>
    <mergeCell ref="F4:H4"/>
    <mergeCell ref="B5:D5"/>
    <mergeCell ref="F5:H5"/>
    <mergeCell ref="B9:H9"/>
    <mergeCell ref="B59:H59"/>
    <mergeCell ref="B56:D56"/>
    <mergeCell ref="B57:D57"/>
    <mergeCell ref="F56:H56"/>
    <mergeCell ref="F57:H57"/>
    <mergeCell ref="B55:D55"/>
    <mergeCell ref="F55:H55"/>
    <mergeCell ref="B54:D54"/>
    <mergeCell ref="F54:H54"/>
    <mergeCell ref="B6:D6"/>
    <mergeCell ref="B7:D7"/>
    <mergeCell ref="F6:H6"/>
    <mergeCell ref="F7:H7"/>
  </mergeCells>
  <pageMargins left="0.8" right="0.5" top="0.48" bottom="0.5" header="0.5" footer="0.5"/>
  <pageSetup paperSize="9" scale="76" firstPageNumber="10" fitToHeight="0" orientation="portrait" useFirstPageNumber="1" r:id="rId1"/>
  <headerFooter>
    <oddFooter>&amp;L&amp;12The accompanying notes form an integral part of the interim financial statements.
&amp;C&amp;12&amp;P</oddFooter>
  </headerFooter>
  <rowBreaks count="1" manualBreakCount="1">
    <brk id="50" max="7" man="1"/>
  </rowBreaks>
  <customProperties>
    <customPr name="OrphanNamesChecked" r:id="rId2"/>
  </customProperties>
  <ignoredErrors>
    <ignoredError sqref="C46 E46 G4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8"/>
  <sheetViews>
    <sheetView workbookViewId="0"/>
  </sheetViews>
  <sheetFormatPr defaultRowHeight="15" x14ac:dyDescent="0.25"/>
  <sheetData>
    <row r="1" spans="1:24" x14ac:dyDescent="0.25">
      <c r="A1">
        <v>1762227382272</v>
      </c>
      <c r="B1" t="s">
        <v>167</v>
      </c>
      <c r="C1" t="s">
        <v>168</v>
      </c>
      <c r="D1">
        <v>7</v>
      </c>
      <c r="E1">
        <v>1774630674103</v>
      </c>
      <c r="F1" t="s">
        <v>190</v>
      </c>
      <c r="G1" t="s">
        <v>191</v>
      </c>
      <c r="H1">
        <v>0</v>
      </c>
      <c r="I1">
        <v>1774951506144</v>
      </c>
      <c r="J1" t="s">
        <v>195</v>
      </c>
      <c r="K1" t="s">
        <v>196</v>
      </c>
      <c r="L1">
        <v>0</v>
      </c>
      <c r="M1">
        <v>1777903788910</v>
      </c>
      <c r="N1" s="115" t="s">
        <v>198</v>
      </c>
      <c r="O1" t="s">
        <v>199</v>
      </c>
      <c r="P1">
        <v>0</v>
      </c>
      <c r="Q1">
        <v>1779091896863</v>
      </c>
      <c r="R1" t="s">
        <v>207</v>
      </c>
      <c r="S1" t="s">
        <v>208</v>
      </c>
      <c r="T1">
        <v>0</v>
      </c>
      <c r="U1">
        <v>1779180363403</v>
      </c>
      <c r="V1" t="s">
        <v>216</v>
      </c>
      <c r="W1" t="s">
        <v>217</v>
      </c>
      <c r="X1">
        <v>0</v>
      </c>
    </row>
    <row r="2" spans="1:24" x14ac:dyDescent="0.25">
      <c r="A2">
        <v>1762227382386</v>
      </c>
      <c r="B2" t="s">
        <v>169</v>
      </c>
      <c r="C2" t="s">
        <v>170</v>
      </c>
      <c r="D2" t="s">
        <v>171</v>
      </c>
    </row>
    <row r="3" spans="1:24" x14ac:dyDescent="0.25">
      <c r="A3">
        <v>1762227382391</v>
      </c>
      <c r="B3" t="s">
        <v>169</v>
      </c>
      <c r="C3" t="s">
        <v>172</v>
      </c>
      <c r="D3" t="s">
        <v>173</v>
      </c>
    </row>
    <row r="4" spans="1:24" x14ac:dyDescent="0.25">
      <c r="A4">
        <v>1762227382391</v>
      </c>
      <c r="B4" t="s">
        <v>169</v>
      </c>
      <c r="C4" t="s">
        <v>174</v>
      </c>
      <c r="D4" t="s">
        <v>175</v>
      </c>
    </row>
    <row r="5" spans="1:24" x14ac:dyDescent="0.25">
      <c r="A5">
        <v>1762227382391</v>
      </c>
      <c r="B5" t="s">
        <v>169</v>
      </c>
      <c r="C5" t="s">
        <v>176</v>
      </c>
      <c r="D5" t="s">
        <v>177</v>
      </c>
    </row>
    <row r="6" spans="1:24" x14ac:dyDescent="0.25">
      <c r="A6">
        <v>1762227382391</v>
      </c>
      <c r="B6" t="s">
        <v>169</v>
      </c>
      <c r="C6" t="s">
        <v>178</v>
      </c>
      <c r="D6" t="s">
        <v>179</v>
      </c>
    </row>
    <row r="7" spans="1:24" x14ac:dyDescent="0.25">
      <c r="A7">
        <v>1762227382447</v>
      </c>
      <c r="B7" t="s">
        <v>180</v>
      </c>
      <c r="C7" t="s">
        <v>170</v>
      </c>
      <c r="D7" t="s">
        <v>181</v>
      </c>
    </row>
    <row r="8" spans="1:24" x14ac:dyDescent="0.25">
      <c r="A8">
        <v>1762227382448</v>
      </c>
      <c r="B8" t="s">
        <v>180</v>
      </c>
      <c r="C8" t="s">
        <v>174</v>
      </c>
      <c r="D8" t="s">
        <v>182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X1"/>
  <sheetViews>
    <sheetView workbookViewId="0"/>
  </sheetViews>
  <sheetFormatPr defaultRowHeight="15" x14ac:dyDescent="0.25"/>
  <sheetData>
    <row r="1" spans="1:24" x14ac:dyDescent="0.25">
      <c r="A1">
        <v>1762227382315</v>
      </c>
      <c r="B1" t="s">
        <v>167</v>
      </c>
      <c r="C1" t="s">
        <v>168</v>
      </c>
      <c r="D1">
        <v>0</v>
      </c>
      <c r="E1">
        <v>1774630674118</v>
      </c>
      <c r="F1" t="s">
        <v>190</v>
      </c>
      <c r="G1" t="s">
        <v>191</v>
      </c>
      <c r="H1">
        <v>0</v>
      </c>
      <c r="I1">
        <v>1774951506201</v>
      </c>
      <c r="J1" t="s">
        <v>195</v>
      </c>
      <c r="K1" t="s">
        <v>196</v>
      </c>
      <c r="L1">
        <v>0</v>
      </c>
      <c r="M1">
        <v>1777903789145</v>
      </c>
      <c r="N1" s="115" t="s">
        <v>198</v>
      </c>
      <c r="O1" t="s">
        <v>199</v>
      </c>
      <c r="P1">
        <v>0</v>
      </c>
      <c r="Q1">
        <v>1779091896878</v>
      </c>
      <c r="R1" t="s">
        <v>207</v>
      </c>
      <c r="S1" t="s">
        <v>208</v>
      </c>
      <c r="T1">
        <v>0</v>
      </c>
      <c r="U1">
        <v>1779180363435</v>
      </c>
      <c r="V1" t="s">
        <v>216</v>
      </c>
      <c r="W1" t="s">
        <v>217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X1"/>
  <sheetViews>
    <sheetView workbookViewId="0"/>
  </sheetViews>
  <sheetFormatPr defaultRowHeight="15" x14ac:dyDescent="0.25"/>
  <sheetData>
    <row r="1" spans="1:24" x14ac:dyDescent="0.25">
      <c r="A1">
        <v>1762227382350</v>
      </c>
      <c r="B1" t="s">
        <v>167</v>
      </c>
      <c r="C1" t="s">
        <v>168</v>
      </c>
      <c r="D1">
        <v>0</v>
      </c>
      <c r="E1">
        <v>1774630674118</v>
      </c>
      <c r="F1" t="s">
        <v>190</v>
      </c>
      <c r="G1" t="s">
        <v>191</v>
      </c>
      <c r="H1">
        <v>0</v>
      </c>
      <c r="I1">
        <v>1774951506202</v>
      </c>
      <c r="J1" t="s">
        <v>195</v>
      </c>
      <c r="K1" t="s">
        <v>196</v>
      </c>
      <c r="L1">
        <v>0</v>
      </c>
      <c r="M1">
        <v>1777903789145</v>
      </c>
      <c r="N1" s="115" t="s">
        <v>198</v>
      </c>
      <c r="O1" t="s">
        <v>199</v>
      </c>
      <c r="P1">
        <v>0</v>
      </c>
      <c r="Q1">
        <v>1779091896878</v>
      </c>
      <c r="R1" t="s">
        <v>207</v>
      </c>
      <c r="S1" t="s">
        <v>208</v>
      </c>
      <c r="T1">
        <v>0</v>
      </c>
      <c r="U1">
        <v>1779180363435</v>
      </c>
      <c r="V1" t="s">
        <v>216</v>
      </c>
      <c r="W1" t="s">
        <v>217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X1"/>
  <sheetViews>
    <sheetView workbookViewId="0"/>
  </sheetViews>
  <sheetFormatPr defaultRowHeight="15" x14ac:dyDescent="0.25"/>
  <sheetData>
    <row r="1" spans="1:24" x14ac:dyDescent="0.25">
      <c r="A1">
        <v>1762227382385</v>
      </c>
      <c r="B1" t="s">
        <v>167</v>
      </c>
      <c r="C1" t="s">
        <v>168</v>
      </c>
      <c r="D1">
        <v>0</v>
      </c>
      <c r="E1">
        <v>1774630674118</v>
      </c>
      <c r="F1" t="s">
        <v>190</v>
      </c>
      <c r="G1" t="s">
        <v>191</v>
      </c>
      <c r="H1">
        <v>0</v>
      </c>
      <c r="I1">
        <v>1774951506202</v>
      </c>
      <c r="J1" t="s">
        <v>195</v>
      </c>
      <c r="K1" t="s">
        <v>196</v>
      </c>
      <c r="L1">
        <v>0</v>
      </c>
      <c r="M1">
        <v>1777903789145</v>
      </c>
      <c r="N1" s="115" t="s">
        <v>198</v>
      </c>
      <c r="O1" t="s">
        <v>199</v>
      </c>
      <c r="P1">
        <v>0</v>
      </c>
      <c r="Q1">
        <v>1779091896878</v>
      </c>
      <c r="R1" t="s">
        <v>207</v>
      </c>
      <c r="S1" t="s">
        <v>208</v>
      </c>
      <c r="T1">
        <v>0</v>
      </c>
      <c r="U1">
        <v>1779180363450</v>
      </c>
      <c r="V1" t="s">
        <v>216</v>
      </c>
      <c r="W1" t="s">
        <v>217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7bb9450b-dfde-4481-8376-80e52dce4d67" revision="3"/>
</file>

<file path=customXml/item3.xml><?xml version="1.0" encoding="utf-8"?>
<datasnipper xmlns="http://datasnipperlegacy" workbookId="61c944e1-1797-4d3c-9ce6-d24b9d2f76c1" dataSnipperSheetDeleted="false" guid="627b6783-b9a3-43ca-946c-10eb40de6a11" revision="2">
  <settings xmlns="" guid="0076c649-874c-4c94-9043-539918e408c7">
    <setting type="boolean" value="True" name="embed-documents" guid="008e8b9b-4bd4-4941-82e7-063b1f13b481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16666A-BABE-4B2D-B3D9-47BDEA83E9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05D898-474C-41AA-97BC-F0664D6AF70F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F9176D02-D7CE-467B-8032-723C207F6426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A3AFE65E-91D1-40C3-84B0-0B24CD51A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71DDE93-6867-4581-8ADF-1DF2D25899F8}">
  <ds:schemaRefs>
    <ds:schemaRef ds:uri="http://schemas.microsoft.com/sharepoint/v3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purl.org/dc/elements/1.1/"/>
    <ds:schemaRef ds:uri="http://www.w3.org/XML/1998/namespace"/>
    <ds:schemaRef ds:uri="05716746-add9-412a-97a9-1b5167d151a3"/>
    <ds:schemaRef ds:uri="f6ba49b0-bcda-4796-8236-5b5cc1493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PL4</vt:lpstr>
      <vt:lpstr>PL5</vt:lpstr>
      <vt:lpstr>SH6</vt:lpstr>
      <vt:lpstr>SH7</vt:lpstr>
      <vt:lpstr>SH 8</vt:lpstr>
      <vt:lpstr>SH9</vt:lpstr>
      <vt:lpstr>CF 10-11</vt:lpstr>
      <vt:lpstr>'BS 2-3'!Print_Area</vt:lpstr>
      <vt:lpstr>'CF 10-11'!Print_Area</vt:lpstr>
      <vt:lpstr>'PL4'!Print_Area</vt:lpstr>
      <vt:lpstr>'PL5'!Print_Area</vt:lpstr>
      <vt:lpstr>'SH 8'!Print_Area</vt:lpstr>
      <vt:lpstr>'SH6'!Print_Area</vt:lpstr>
      <vt:lpstr>'SH7'!Print_Area</vt:lpstr>
      <vt:lpstr>'SH9'!Print_Area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niramol</cp:lastModifiedBy>
  <cp:revision/>
  <cp:lastPrinted>2026-08-11T10:19:21Z</cp:lastPrinted>
  <dcterms:created xsi:type="dcterms:W3CDTF">2006-01-03T07:48:30Z</dcterms:created>
  <dcterms:modified xsi:type="dcterms:W3CDTF">2026-08-14T08:31:15Z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