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Malee Group Public Company Limited\2026\Q2'2026\SET\"/>
    </mc:Choice>
  </mc:AlternateContent>
  <xr:revisionPtr revIDLastSave="0" documentId="13_ncr:1_{EE1F396C-4833-4C61-BBFF-0A6DDC432A07}" xr6:coauthVersionLast="47" xr6:coauthVersionMax="47" xr10:uidLastSave="{00000000-0000-0000-0000-000000000000}"/>
  <bookViews>
    <workbookView xWindow="-108" yWindow="-108" windowWidth="23256" windowHeight="12456" xr2:uid="{BDA2740B-AB29-486A-992E-E2281B76AD28}"/>
  </bookViews>
  <sheets>
    <sheet name="BS" sheetId="1" r:id="rId1"/>
    <sheet name="PL" sheetId="2" r:id="rId2"/>
    <sheet name="Consolidated" sheetId="3" r:id="rId3"/>
    <sheet name="The Company only" sheetId="4" r:id="rId4"/>
    <sheet name="CF" sheetId="5" r:id="rId5"/>
  </sheets>
  <definedNames>
    <definedName name="CIQWBGuid" hidden="1">"df605f66-660f-40c6-a855-f9f038d25819"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45415.6783564814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BS!$A$1:$K$100</definedName>
    <definedName name="_xlnm.Print_Area" localSheetId="4">CF!$A$1:$I$85</definedName>
    <definedName name="_xlnm.Print_Area" localSheetId="1">PL!$A$1:$K$124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4" l="1"/>
  <c r="Y15" i="3"/>
  <c r="Y16" i="3" s="1"/>
  <c r="Q16" i="3" s="1"/>
  <c r="E35" i="2"/>
  <c r="E17" i="2"/>
  <c r="G75" i="5" l="1"/>
  <c r="C75" i="5"/>
  <c r="I72" i="5"/>
  <c r="I61" i="5"/>
  <c r="E72" i="5"/>
  <c r="E61" i="5"/>
  <c r="K97" i="2"/>
  <c r="K98" i="2" s="1"/>
  <c r="K84" i="2"/>
  <c r="K79" i="2"/>
  <c r="G97" i="2"/>
  <c r="G98" i="2" s="1"/>
  <c r="G84" i="2"/>
  <c r="G79" i="2"/>
  <c r="K35" i="2"/>
  <c r="K36" i="2" s="1"/>
  <c r="K22" i="2"/>
  <c r="K17" i="2"/>
  <c r="G35" i="2"/>
  <c r="G36" i="2" s="1"/>
  <c r="G22" i="2"/>
  <c r="G17" i="2"/>
  <c r="L15" i="4"/>
  <c r="H15" i="4"/>
  <c r="F15" i="4"/>
  <c r="D15" i="4"/>
  <c r="N14" i="4"/>
  <c r="U20" i="3"/>
  <c r="W20" i="3" s="1"/>
  <c r="AA20" i="3" s="1"/>
  <c r="U18" i="3"/>
  <c r="W18" i="3" s="1"/>
  <c r="AA18" i="3" s="1"/>
  <c r="K23" i="2" l="1"/>
  <c r="K27" i="2" s="1"/>
  <c r="K29" i="2" s="1"/>
  <c r="K38" i="2" s="1"/>
  <c r="K85" i="2"/>
  <c r="K89" i="2" s="1"/>
  <c r="K91" i="2" s="1"/>
  <c r="G85" i="2"/>
  <c r="G89" i="2" s="1"/>
  <c r="G91" i="2" s="1"/>
  <c r="G113" i="2" s="1"/>
  <c r="G111" i="2" s="1"/>
  <c r="G23" i="2"/>
  <c r="G27" i="2" s="1"/>
  <c r="G29" i="2" s="1"/>
  <c r="N12" i="4"/>
  <c r="G122" i="2" l="1"/>
  <c r="O15" i="3"/>
  <c r="K100" i="2"/>
  <c r="J13" i="4"/>
  <c r="J15" i="4" s="1"/>
  <c r="G100" i="2"/>
  <c r="G118" i="2" s="1"/>
  <c r="G116" i="2" s="1"/>
  <c r="G51" i="2"/>
  <c r="G49" i="2" s="1"/>
  <c r="G60" i="2" s="1"/>
  <c r="G38" i="2"/>
  <c r="G56" i="2" s="1"/>
  <c r="G54" i="2" s="1"/>
  <c r="U14" i="3"/>
  <c r="W14" i="3" l="1"/>
  <c r="AA14" i="3" s="1"/>
  <c r="G72" i="5"/>
  <c r="I97" i="2"/>
  <c r="E97" i="2"/>
  <c r="I35" i="2"/>
  <c r="U28" i="3"/>
  <c r="W28" i="3" s="1"/>
  <c r="AA28" i="3" s="1"/>
  <c r="H19" i="4"/>
  <c r="I86" i="1" s="1"/>
  <c r="F19" i="4"/>
  <c r="I82" i="1" s="1"/>
  <c r="D19" i="4"/>
  <c r="I81" i="1" s="1"/>
  <c r="E55" i="1"/>
  <c r="G55" i="1"/>
  <c r="I55" i="1"/>
  <c r="K55" i="1"/>
  <c r="C72" i="5"/>
  <c r="C61" i="5"/>
  <c r="G84" i="1"/>
  <c r="K82" i="1"/>
  <c r="K81" i="1"/>
  <c r="U23" i="3"/>
  <c r="W23" i="3" s="1"/>
  <c r="N17" i="4"/>
  <c r="E26" i="3"/>
  <c r="S26" i="3"/>
  <c r="S29" i="3" s="1"/>
  <c r="M26" i="3"/>
  <c r="M29" i="3" s="1"/>
  <c r="E86" i="1" s="1"/>
  <c r="K26" i="3"/>
  <c r="K29" i="3" s="1"/>
  <c r="E84" i="1" s="1"/>
  <c r="I26" i="3"/>
  <c r="I29" i="3" s="1"/>
  <c r="E83" i="1" s="1"/>
  <c r="G26" i="3"/>
  <c r="G29" i="3" s="1"/>
  <c r="E82" i="1" s="1"/>
  <c r="U15" i="3"/>
  <c r="S17" i="3"/>
  <c r="S21" i="3" s="1"/>
  <c r="M17" i="3"/>
  <c r="M21" i="3" s="1"/>
  <c r="K17" i="3"/>
  <c r="K21" i="3" s="1"/>
  <c r="I17" i="3"/>
  <c r="I21" i="3" s="1"/>
  <c r="G17" i="3"/>
  <c r="G21" i="3" s="1"/>
  <c r="E17" i="3"/>
  <c r="E21" i="3" s="1"/>
  <c r="I84" i="2"/>
  <c r="E84" i="2"/>
  <c r="I79" i="2"/>
  <c r="E79" i="2"/>
  <c r="E22" i="2"/>
  <c r="I64" i="1"/>
  <c r="K64" i="1"/>
  <c r="G64" i="1"/>
  <c r="E64" i="1"/>
  <c r="K32" i="1"/>
  <c r="I32" i="1"/>
  <c r="G32" i="1"/>
  <c r="E32" i="1"/>
  <c r="K18" i="1"/>
  <c r="I18" i="1"/>
  <c r="G18" i="1"/>
  <c r="E18" i="1"/>
  <c r="Y24" i="3"/>
  <c r="Y25" i="3" s="1"/>
  <c r="Q25" i="3" s="1"/>
  <c r="U24" i="3"/>
  <c r="K109" i="2"/>
  <c r="I109" i="2"/>
  <c r="K69" i="2"/>
  <c r="I69" i="2"/>
  <c r="K47" i="2"/>
  <c r="I47" i="2"/>
  <c r="K7" i="2"/>
  <c r="I7" i="2"/>
  <c r="G90" i="1"/>
  <c r="K88" i="1"/>
  <c r="K87" i="1"/>
  <c r="G87" i="1"/>
  <c r="K86" i="1"/>
  <c r="G86" i="1"/>
  <c r="G83" i="1"/>
  <c r="G82" i="1"/>
  <c r="G81" i="1"/>
  <c r="G41" i="1"/>
  <c r="G73" i="1" s="1"/>
  <c r="K73" i="1" s="1"/>
  <c r="E41" i="1"/>
  <c r="E73" i="1" s="1"/>
  <c r="I73" i="1" s="1"/>
  <c r="K33" i="1" l="1"/>
  <c r="E29" i="3"/>
  <c r="E81" i="1" s="1"/>
  <c r="G88" i="1"/>
  <c r="G89" i="1" s="1"/>
  <c r="G91" i="1" s="1"/>
  <c r="G92" i="1" s="1"/>
  <c r="AA23" i="3"/>
  <c r="G65" i="1"/>
  <c r="K65" i="1"/>
  <c r="K54" i="2"/>
  <c r="I36" i="2"/>
  <c r="E98" i="2"/>
  <c r="I98" i="2"/>
  <c r="L18" i="4" s="1"/>
  <c r="L19" i="4" s="1"/>
  <c r="I88" i="1" s="1"/>
  <c r="E36" i="2"/>
  <c r="K89" i="1"/>
  <c r="K91" i="1" s="1"/>
  <c r="E23" i="2"/>
  <c r="I9" i="5"/>
  <c r="I26" i="5" s="1"/>
  <c r="I38" i="5" s="1"/>
  <c r="I43" i="5" s="1"/>
  <c r="I74" i="5" s="1"/>
  <c r="I76" i="5" s="1"/>
  <c r="I77" i="5" s="1"/>
  <c r="Y26" i="3"/>
  <c r="Y29" i="3" s="1"/>
  <c r="E90" i="1" s="1"/>
  <c r="E85" i="2"/>
  <c r="E65" i="1"/>
  <c r="E33" i="1"/>
  <c r="G33" i="1"/>
  <c r="I22" i="2"/>
  <c r="G61" i="5"/>
  <c r="I41" i="1"/>
  <c r="K41" i="1"/>
  <c r="I65" i="1"/>
  <c r="I33" i="1"/>
  <c r="Y17" i="3"/>
  <c r="Y21" i="3" s="1"/>
  <c r="I85" i="2"/>
  <c r="I17" i="2"/>
  <c r="K92" i="1" l="1"/>
  <c r="K93" i="1" s="1"/>
  <c r="E9" i="5"/>
  <c r="E26" i="5" s="1"/>
  <c r="E38" i="5" s="1"/>
  <c r="E43" i="5" s="1"/>
  <c r="E74" i="5" s="1"/>
  <c r="E76" i="5" s="1"/>
  <c r="E77" i="5" s="1"/>
  <c r="G93" i="1"/>
  <c r="K49" i="2"/>
  <c r="K60" i="2" s="1"/>
  <c r="E89" i="2"/>
  <c r="C9" i="5" s="1"/>
  <c r="E27" i="2"/>
  <c r="I23" i="2"/>
  <c r="I89" i="2"/>
  <c r="K111" i="2" l="1"/>
  <c r="K122" i="2" s="1"/>
  <c r="E91" i="2"/>
  <c r="C26" i="5"/>
  <c r="E29" i="2"/>
  <c r="I27" i="2"/>
  <c r="I91" i="2"/>
  <c r="G9" i="5"/>
  <c r="K116" i="2"/>
  <c r="J18" i="4" l="1"/>
  <c r="I100" i="2"/>
  <c r="W15" i="3"/>
  <c r="AA15" i="3" s="1"/>
  <c r="E113" i="2"/>
  <c r="E100" i="2"/>
  <c r="C38" i="5"/>
  <c r="E51" i="2"/>
  <c r="E49" i="2" s="1"/>
  <c r="E38" i="2"/>
  <c r="I111" i="2"/>
  <c r="I29" i="2"/>
  <c r="G26" i="5"/>
  <c r="O17" i="3"/>
  <c r="O21" i="3" s="1"/>
  <c r="N13" i="4"/>
  <c r="N15" i="4" s="1"/>
  <c r="N16" i="4" s="1"/>
  <c r="Q17" i="3"/>
  <c r="Q21" i="3" s="1"/>
  <c r="U16" i="3"/>
  <c r="W16" i="3" s="1"/>
  <c r="AA16" i="3" s="1"/>
  <c r="AA17" i="3" l="1"/>
  <c r="AA21" i="3" s="1"/>
  <c r="AA22" i="3" s="1"/>
  <c r="W17" i="3"/>
  <c r="W21" i="3" s="1"/>
  <c r="E111" i="2"/>
  <c r="E118" i="2"/>
  <c r="C43" i="5"/>
  <c r="E56" i="2"/>
  <c r="I38" i="2"/>
  <c r="I49" i="2"/>
  <c r="I116" i="2"/>
  <c r="G38" i="5"/>
  <c r="I122" i="2"/>
  <c r="U17" i="3"/>
  <c r="U21" i="3" s="1"/>
  <c r="E116" i="2" l="1"/>
  <c r="O24" i="3"/>
  <c r="E122" i="2"/>
  <c r="C74" i="5"/>
  <c r="C76" i="5" s="1"/>
  <c r="C77" i="5" s="1"/>
  <c r="E60" i="2"/>
  <c r="E54" i="2"/>
  <c r="G43" i="5"/>
  <c r="I54" i="2"/>
  <c r="N18" i="4"/>
  <c r="N19" i="4" s="1"/>
  <c r="J19" i="4"/>
  <c r="I87" i="1" s="1"/>
  <c r="I60" i="2"/>
  <c r="W24" i="3" l="1"/>
  <c r="AA24" i="3" s="1"/>
  <c r="O26" i="3"/>
  <c r="O29" i="3" s="1"/>
  <c r="E87" i="1" s="1"/>
  <c r="G74" i="5"/>
  <c r="I89" i="1"/>
  <c r="U25" i="3" l="1"/>
  <c r="W25" i="3" s="1"/>
  <c r="AA25" i="3" s="1"/>
  <c r="Q26" i="3"/>
  <c r="Q29" i="3" s="1"/>
  <c r="G76" i="5"/>
  <c r="G77" i="5" s="1"/>
  <c r="I91" i="1"/>
  <c r="U26" i="3" l="1"/>
  <c r="U29" i="3" s="1"/>
  <c r="E88" i="1" s="1"/>
  <c r="I92" i="1"/>
  <c r="N20" i="4"/>
  <c r="E89" i="1" l="1"/>
  <c r="AA26" i="3"/>
  <c r="AA29" i="3" s="1"/>
  <c r="W26" i="3"/>
  <c r="W29" i="3" s="1"/>
  <c r="I93" i="1"/>
  <c r="E91" i="1" l="1"/>
  <c r="E92" i="1" l="1"/>
  <c r="AA30" i="3"/>
  <c r="E93" i="1" l="1"/>
</calcChain>
</file>

<file path=xl/sharedStrings.xml><?xml version="1.0" encoding="utf-8"?>
<sst xmlns="http://schemas.openxmlformats.org/spreadsheetml/2006/main" count="393" uniqueCount="224">
  <si>
    <t>บริษัท มาลีกรุ๊ป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</si>
  <si>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</si>
  <si>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</si>
  <si>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</si>
  <si>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</si>
  <si>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</si>
  <si>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</si>
  <si>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</si>
  <si>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</si>
  <si>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</si>
  <si>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</si>
  <si>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</si>
  <si>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</si>
  <si>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</si>
  <si>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</si>
  <si>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</si>
  <si>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</si>
  <si>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</si>
  <si>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</si>
  <si>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</si>
  <si>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</si>
  <si>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</si>
  <si>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</si>
  <si>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สิทธิเรียกร้องจากผู้ถือหุ้นเดิม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</si>
  <si>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</si>
  <si>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</si>
  <si>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</si>
  <si>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</si>
  <si>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</si>
  <si>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</si>
  <si>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</si>
  <si>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เงินรับล่วงหน้าค่าสินค้า</t>
  </si>
  <si>
    <t>ส่วนที่ถึงกำหนดชำระภายในหนึ่งปีของ</t>
  </si>
  <si>
    <t xml:space="preserve">   - เงินกู้ยืมระยะยาวจากสถาบันการเงิน</t>
  </si>
  <si>
    <t xml:space="preserve">   - 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</si>
  <si>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</si>
  <si>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</si>
  <si>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</si>
  <si>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</si>
  <si>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สุทธิจากส่วนที่ถึงกำหนดชำระภายในหนึ่งปีของ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</si>
  <si>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</si>
  <si>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</si>
  <si>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</si>
  <si>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</si>
  <si>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</si>
  <si>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</si>
  <si>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</si>
  <si>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552,000,000 หุ้น มูลค่าหุ้นละ 0.5 บาท</t>
  </si>
  <si>
    <t xml:space="preserve">   ทุนออกจำหน่ายและชำระเต็มมูลค่าแล้ว</t>
  </si>
  <si>
    <t xml:space="preserve">      หุ้นสามัญ 545,731,275 หุ้น มูลค่าหุ้นละ 0.5 บาท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</si>
  <si>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</si>
  <si>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</si>
  <si>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</si>
  <si>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</si>
  <si>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 xml:space="preserve">      จัดสรรแล้ว - สำรองตามกฎหมาย</t>
  </si>
  <si>
    <t xml:space="preserve">   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</si>
  <si>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</si>
  <si>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</si>
  <si>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</si>
  <si>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</si>
  <si>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</si>
  <si>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</si>
  <si>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</si>
  <si>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</si>
  <si>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ยกเว้นกำไรต่อหุ้นขั้นพื้นฐานแสดงเป็นบาท)</t>
  </si>
  <si>
    <t>รายได้</t>
  </si>
  <si>
    <t>รายได้อื่น</t>
  </si>
  <si>
    <t xml:space="preserve">   รายได้ค่าบริหารจัดการ</t>
  </si>
  <si>
    <t xml:space="preserve">   รายได้เงินปันผล</t>
  </si>
  <si>
    <t xml:space="preserve">   อื่น ๆ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</si>
  <si>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</si>
  <si>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</si>
  <si>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</si>
  <si>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</si>
  <si>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</si>
  <si>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</si>
  <si>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</si>
  <si>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</si>
  <si>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</si>
  <si>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ค่าใช้จ่ายภาษีเงินได้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</si>
  <si>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</si>
  <si>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</si>
  <si>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</si>
  <si>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</si>
  <si>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</si>
  <si>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</si>
  <si>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</si>
  <si>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</si>
  <si>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</si>
  <si>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</si>
  <si>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</si>
  <si>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</si>
  <si>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กำไรก่อนค่าใช้จ่ายภาษีเงินได้</t>
  </si>
  <si>
    <t>กำไรสำหรับงวด</t>
  </si>
  <si>
    <t xml:space="preserve">   กำไรส่วนที่เป็นของผู้ถือหุ้นของบริษัทฯ</t>
  </si>
  <si>
    <t>กำไรขาดทุนเบ็ดเสร็จอื่น</t>
  </si>
  <si>
    <t>ส่วนต่ำกว่าทุน</t>
  </si>
  <si>
    <t>ผลต่างจาก</t>
  </si>
  <si>
    <t>จากการรวมธุรกิจ</t>
  </si>
  <si>
    <t>จากการเปลี่ยนแปลง</t>
  </si>
  <si>
    <t>การแปลงค่า</t>
  </si>
  <si>
    <t>ส่วนเกินทุน</t>
  </si>
  <si>
    <t>รวม</t>
  </si>
  <si>
    <t>ที่ออกจำหน่ายและ</t>
  </si>
  <si>
    <t>ส่วนเกินมูลค่า</t>
  </si>
  <si>
    <t>ภายใต้การควบคุม</t>
  </si>
  <si>
    <t>สัดส่วนการถือหุ้น</t>
  </si>
  <si>
    <t xml:space="preserve">จัดสรรแล้ว - </t>
  </si>
  <si>
    <t>งบการเงินที่เป็น</t>
  </si>
  <si>
    <t>จากการตีราคา</t>
  </si>
  <si>
    <t>องค์ประกอบอื่น</t>
  </si>
  <si>
    <t>ส่วนของ</t>
  </si>
  <si>
    <t>ชำระเต็มมูลค่าแล้ว</t>
  </si>
  <si>
    <t>หุ้นสามัญ</t>
  </si>
  <si>
    <t>เดียวกัน</t>
  </si>
  <si>
    <t> ในบริษัทย่อย 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</si>
  <si>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</si>
  <si>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</si>
  <si>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</si>
  <si>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</si>
  <si>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</si>
  <si>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</si>
  <si>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กำไรขาดทุนเบ็ดเสร็จรวมสำหรับงวด</t>
  </si>
  <si>
    <t>จัดสรรแล้ว -</t>
  </si>
  <si>
    <t>ส่วนเกินทุนจาก</t>
  </si>
  <si>
    <t>การตีราคาสินทรัพย์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</si>
  <si>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</si>
  <si>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</si>
  <si>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</si>
  <si>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</si>
  <si>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ส่วนแบ่งขาดทุนจากเงินลงทุนในการร่วมค้า</t>
  </si>
  <si>
    <t xml:space="preserve">   รายได้ทางการเงิน</t>
  </si>
  <si>
    <t xml:space="preserve">   ต้นทุนทางการเงิน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</si>
  <si>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</si>
  <si>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</si>
  <si>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</si>
  <si>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</si>
  <si>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</si>
  <si>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</si>
  <si>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</si>
  <si>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</si>
  <si>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เงินสดรับจากดอกเบี้ย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</si>
  <si>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</si>
  <si>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</si>
  <si>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</si>
  <si>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</si>
  <si>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</si>
  <si>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เงินสดรับจากลูกหนี้ตามสัญญาเช่าเงินทุน</t>
  </si>
  <si>
    <t>เงินสดรับจากเงินให้กู้ยืมระยะยาวแก่กิจการอื่น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</si>
  <si>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</si>
  <si>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</si>
  <si>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</si>
  <si>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</si>
  <si>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</si>
  <si>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ชำระคืนเงินกู้ยืมระยะยาวจากสถาบันการเงิน</t>
  </si>
  <si>
    <t>ชำระคืนเงินต้นของหนี้สินตามสัญญาเช่า</t>
  </si>
  <si>
    <t>เงินปันผลจ่ายให้ผู้มีส่วนได้เสียที่ไม่มีอำนาจควบคุมของบริษัทย่อย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</si>
  <si>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</si>
  <si>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</si>
  <si>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</si>
  <si>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</si>
  <si>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</si>
  <si>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</si>
  <si>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รายการซื้ออุปกรณ์ที่ยังไม่ได้จ่ายชำระ</t>
  </si>
  <si>
    <t xml:space="preserve">   สินทรัพย์สิทธิการใช้เพิ่มขึ้นจากหนี้สินตามสัญญาเช่า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</si>
  <si>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</si>
  <si>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</si>
  <si>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กำไรจากอัตราแลกเปลี่ยน</t>
  </si>
  <si>
    <t>ไม่มีอำนาจควบคุม</t>
  </si>
  <si>
    <t>ผู้มีส่วนได้เสียที่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</si>
  <si>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</si>
  <si>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</si>
  <si>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การปรับลดสินค้าคงเหลือเป็นมูลค่าสุทธิที่จะได้รับ (โอนกลับ)</t>
  </si>
  <si>
    <t xml:space="preserve">   เงินรับล่วงหน้าค่าสินค้า</t>
  </si>
  <si>
    <t xml:space="preserve">   รับคืนภาษีเงินได้</t>
  </si>
  <si>
    <t>ยอดคงเหลือ ณ วันที่ 1 มกราคม 2568</t>
  </si>
  <si>
    <t>ยอดคงเหลือ ณ วันที่ 30 มิถุนายน 2568</t>
  </si>
  <si>
    <t>ลูกหนี้การค้าและลูกหนี้หมุนเวียนอื่น</t>
  </si>
  <si>
    <t xml:space="preserve">   - ลูกหนี้ตามสัญญาเช่าเงินทุน</t>
  </si>
  <si>
    <t xml:space="preserve">   - เงินให้กู้ยืมระยะยาวแก่กิจการอื่น</t>
  </si>
  <si>
    <t>ลูกหนี้ตามสัญญาเช่าเงินทุน - สุทธิจากส่วนที่</t>
  </si>
  <si>
    <t xml:space="preserve">   ถึงกำหนดชำระภายในหนึ่งปี </t>
  </si>
  <si>
    <t>สินทรัพย์ชีวภาพไม่หมุนเวียน - โคนม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</si>
  <si>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</si>
  <si>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</si>
  <si>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ประมาณการหนี้สินไม่หมุนเวียนสำหรับผลประโยชน์พนักงาน</t>
  </si>
  <si>
    <t>ประมาณการภาระหนี้สินไม่หมุนเวียนที่เกี่ยวกับภาษี</t>
  </si>
  <si>
    <t xml:space="preserve">   กำไรจากการเปลี่ยนแปลงในมูลค่ายุติธรรมของ</t>
  </si>
  <si>
    <t xml:space="preserve">      สินทรัพย์ชีวภาพไม่หมุนเวียน - โคนม</t>
  </si>
  <si>
    <t xml:space="preserve">   ขาดทุนจากการจำหน่ายสินทรัพย์ชีวภาพไม่หมุนเวียน - โคนม</t>
  </si>
  <si>
    <t xml:space="preserve">   ประมาณการหนี้สินไม่หมุนเวียนสำหรับผลประโยชน์พนักงาน</t>
  </si>
  <si>
    <t>เงินสดรับจากการจำหน่ายสินทรัพย์ชีวภาพไม่หมุนเวียน - โคนม</t>
  </si>
  <si>
    <t>ผลต่างจากการแปลงค่างบการเงินเพิ่มขึ้น (ลดลง)</t>
  </si>
  <si>
    <t xml:space="preserve">   โอนสินทรัพย์หมุนเวียนอื่นเป็นสินทรัพย์ไม่หมุนเวียนอื่น</t>
  </si>
  <si>
    <t>เงินปันผลจ่าย</t>
  </si>
  <si>
    <t>รายได้จากการขายและการให้บริการ</t>
  </si>
  <si>
    <t>ต้นทุนขายและการให้บริการ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</si>
  <si>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</si>
  <si>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</si>
  <si>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</si>
  <si>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</si>
  <si>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เงินสดรับจากเงินปันผล</t>
  </si>
  <si>
    <t>เงินเบิกเกินบัญชีลดลง</t>
  </si>
  <si>
    <t xml:space="preserve">   (กำไร) ขาดทุนจากอัตราแลกเปลี่ยนที่ยังไม่เกิดขึ้นจริง</t>
  </si>
  <si>
    <t xml:space="preserve">   โอนสินทรัพย์หมุนเวียนอื่นเป็นอุปกรณ์</t>
  </si>
  <si>
    <t>ส่วนแบ่งกำไร (ขาดทุน) จากเงินลงทุนในการร่วมค้า</t>
  </si>
  <si>
    <t xml:space="preserve">   (กำไร) ขาดทุนจากการจำหน่าย/ตัดจำหน่ายอุปกรณ์</t>
  </si>
  <si>
    <t>เงินสดสุทธิจาก (ใช้ไปใน) กิจกรรมลงทุน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</si>
  <si>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</si>
  <si>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</si>
  <si>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</si>
  <si>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</si>
  <si>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</si>
  <si>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</si>
  <si>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31 ธันวาคม 2568</t>
  </si>
  <si>
    <t xml:space="preserve">ยอดคงเหลือ ณ วันที่ 1 มกราคม 2568 </t>
  </si>
  <si>
    <t>เงินสดรับจากเงินกู้ยืมระยะสั้นจากกิจการที่เกี่ยวข้องกัน</t>
  </si>
  <si>
    <t>ชำระคืนเงินกู้ระยะสั้นจากกิจการที่เกี่ยวข้องกัน</t>
  </si>
  <si>
    <t>กำไร (ขาดทุน) สำหรับงวด</t>
  </si>
  <si>
    <t xml:space="preserve">   โอนกลับค่าเผื่อผลขาดทุนด้านเครดิตที่คาดว่าจะเกิดขึ้น </t>
  </si>
  <si>
    <t>เงินกู้ยืมระยะสั้นจากสถาบันการเงิน</t>
  </si>
  <si>
    <t>เงินสดจ่ายเพื่อซื้ออาคารและอุปกรณ์</t>
  </si>
  <si>
    <t>เงินปันผลจ่ายให้ผู้มีส่วนได้เสีย</t>
  </si>
  <si>
    <t xml:space="preserve">   ที่ไม่มีอำนาจควบคุมของบริษัทย่อย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</si>
</sst>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_(* #,##0.00_);_(* \(#,##0.00\);_(* &quot;-&quot;_);_(@_)"/>
  </numFmts>
  <fonts count="1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6"/>
      <color theme="1"/>
      <name val="Angsana New"/>
      <family val="1"/>
    </font>
    <font>
      <i/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scheme val="minor"/>
    </font>
    <font>
      <b/>
      <i/>
      <sz val="18"/>
      <name val="Angsana New"/>
      <family val="1"/>
    </font>
    <font>
      <sz val="16"/>
      <name val="Wingdings 2"/>
      <family val="1"/>
      <charset val="2"/>
    </font>
    <font>
      <b/>
      <i/>
      <sz val="18"/>
      <color rgb="FFFF0000"/>
      <name val="Angsana New"/>
      <family val="1"/>
    </font>
    <font>
      <sz val="16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0" fontId="9" fillId="0" borderId="0"/>
    <xf numFmtId="0" fontId="2" fillId="0" borderId="0"/>
    <xf numFmtId="0" fontId="1" fillId="0" borderId="0"/>
  </cellStyleXfs>
  <cellXfs count="127">
    <xf numFmtId="0" fontId="0" fillId="0" borderId="0" xfId="0"/>
    <xf numFmtId="9" fontId="10" fillId="0" borderId="0" xfId="3" quotePrefix="1" applyFont="1" applyFill="1" applyAlignment="1">
      <alignment horizontal="left"/>
    </xf>
    <xf numFmtId="41" fontId="10" fillId="0" borderId="0" xfId="1" applyNumberFormat="1" applyFont="1" applyFill="1" applyAlignment="1"/>
    <xf numFmtId="41" fontId="10" fillId="0" borderId="0" xfId="1" applyNumberFormat="1" applyFont="1" applyFill="1" applyAlignment="1">
      <alignment horizontal="right"/>
    </xf>
    <xf numFmtId="41" fontId="10" fillId="0" borderId="3" xfId="1" applyNumberFormat="1" applyFont="1" applyFill="1" applyBorder="1" applyAlignment="1">
      <alignment horizontal="right"/>
    </xf>
    <xf numFmtId="43" fontId="5" fillId="0" borderId="4" xfId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41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/>
    <xf numFmtId="164" fontId="16" fillId="0" borderId="0" xfId="1" applyNumberFormat="1" applyFont="1" applyFill="1" applyAlignment="1"/>
    <xf numFmtId="164" fontId="0" fillId="0" borderId="0" xfId="1" applyNumberFormat="1" applyFont="1" applyFill="1" applyAlignment="1"/>
    <xf numFmtId="164" fontId="17" fillId="0" borderId="0" xfId="1" applyNumberFormat="1" applyFont="1" applyFill="1" applyAlignment="1"/>
    <xf numFmtId="164" fontId="15" fillId="0" borderId="0" xfId="1" applyNumberFormat="1" applyFont="1" applyFill="1" applyAlignment="1"/>
    <xf numFmtId="0" fontId="4" fillId="0" borderId="0" xfId="0" quotePrefix="1" applyFont="1" applyAlignment="1">
      <alignment horizontal="left"/>
    </xf>
    <xf numFmtId="164" fontId="5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164" fontId="4" fillId="0" borderId="0" xfId="0" applyNumberFormat="1" applyFont="1"/>
    <xf numFmtId="37" fontId="5" fillId="0" borderId="0" xfId="2" applyNumberFormat="1" applyFont="1"/>
    <xf numFmtId="164" fontId="5" fillId="0" borderId="0" xfId="0" applyNumberFormat="1" applyFont="1"/>
    <xf numFmtId="0" fontId="5" fillId="0" borderId="0" xfId="0" applyFont="1"/>
    <xf numFmtId="41" fontId="5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left"/>
    </xf>
    <xf numFmtId="41" fontId="5" fillId="0" borderId="0" xfId="0" applyNumberFormat="1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1" fontId="5" fillId="0" borderId="0" xfId="0" applyNumberFormat="1" applyFont="1" applyAlignment="1">
      <alignment horizontal="center"/>
    </xf>
    <xf numFmtId="41" fontId="5" fillId="0" borderId="1" xfId="0" applyNumberFormat="1" applyFont="1" applyBorder="1" applyAlignment="1">
      <alignment horizontal="center"/>
    </xf>
    <xf numFmtId="41" fontId="5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37" fontId="13" fillId="0" borderId="0" xfId="0" applyNumberFormat="1" applyFont="1"/>
    <xf numFmtId="164" fontId="5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43" fontId="5" fillId="0" borderId="0" xfId="0" applyNumberFormat="1" applyFont="1" applyAlignment="1">
      <alignment horizontal="center"/>
    </xf>
    <xf numFmtId="164" fontId="5" fillId="0" borderId="1" xfId="0" applyNumberFormat="1" applyFont="1" applyBorder="1"/>
    <xf numFmtId="43" fontId="5" fillId="0" borderId="6" xfId="0" applyNumberFormat="1" applyFont="1" applyBorder="1" applyAlignment="1">
      <alignment horizontal="center"/>
    </xf>
    <xf numFmtId="164" fontId="5" fillId="0" borderId="6" xfId="0" applyNumberFormat="1" applyFont="1" applyBorder="1"/>
    <xf numFmtId="164" fontId="5" fillId="0" borderId="6" xfId="0" applyNumberFormat="1" applyFont="1" applyBorder="1" applyAlignment="1">
      <alignment horizontal="center"/>
    </xf>
    <xf numFmtId="43" fontId="5" fillId="0" borderId="1" xfId="0" applyNumberFormat="1" applyFont="1" applyBorder="1" applyAlignment="1">
      <alignment horizontal="center"/>
    </xf>
    <xf numFmtId="43" fontId="5" fillId="0" borderId="1" xfId="0" quotePrefix="1" applyNumberFormat="1" applyFont="1" applyBorder="1" applyAlignment="1">
      <alignment horizontal="center"/>
    </xf>
    <xf numFmtId="164" fontId="15" fillId="0" borderId="0" xfId="0" applyNumberFormat="1" applyFont="1"/>
    <xf numFmtId="41" fontId="5" fillId="0" borderId="3" xfId="0" applyNumberFormat="1" applyFont="1" applyBorder="1" applyAlignment="1">
      <alignment horizontal="center"/>
    </xf>
    <xf numFmtId="164" fontId="16" fillId="0" borderId="0" xfId="0" applyNumberFormat="1" applyFont="1"/>
    <xf numFmtId="43" fontId="5" fillId="0" borderId="0" xfId="0" applyNumberFormat="1" applyFont="1"/>
    <xf numFmtId="43" fontId="5" fillId="0" borderId="0" xfId="0" applyNumberFormat="1" applyFont="1" applyAlignment="1">
      <alignment horizontal="centerContinuous"/>
    </xf>
    <xf numFmtId="43" fontId="4" fillId="0" borderId="0" xfId="0" applyNumberFormat="1" applyFont="1" applyAlignment="1">
      <alignment horizontal="left"/>
    </xf>
    <xf numFmtId="43" fontId="5" fillId="0" borderId="0" xfId="0" applyNumberFormat="1" applyFont="1" applyAlignment="1">
      <alignment horizontal="right"/>
    </xf>
    <xf numFmtId="43" fontId="5" fillId="0" borderId="6" xfId="0" applyNumberFormat="1" applyFont="1" applyBorder="1"/>
    <xf numFmtId="41" fontId="5" fillId="0" borderId="7" xfId="0" applyNumberFormat="1" applyFont="1" applyBorder="1"/>
    <xf numFmtId="41" fontId="5" fillId="0" borderId="7" xfId="0" applyNumberFormat="1" applyFont="1" applyBorder="1" applyAlignment="1">
      <alignment horizontal="right"/>
    </xf>
    <xf numFmtId="49" fontId="10" fillId="0" borderId="0" xfId="0" applyNumberFormat="1" applyFont="1"/>
    <xf numFmtId="41" fontId="5" fillId="0" borderId="8" xfId="0" applyNumberFormat="1" applyFont="1" applyBorder="1"/>
    <xf numFmtId="41" fontId="15" fillId="0" borderId="0" xfId="0" applyNumberFormat="1" applyFont="1"/>
    <xf numFmtId="41" fontId="5" fillId="0" borderId="8" xfId="0" applyNumberFormat="1" applyFont="1" applyBorder="1" applyAlignment="1">
      <alignment horizontal="center"/>
    </xf>
    <xf numFmtId="41" fontId="5" fillId="0" borderId="8" xfId="0" applyNumberFormat="1" applyFont="1" applyBorder="1" applyAlignment="1">
      <alignment horizontal="right"/>
    </xf>
    <xf numFmtId="41" fontId="5" fillId="0" borderId="6" xfId="0" applyNumberFormat="1" applyFont="1" applyBorder="1" applyAlignment="1">
      <alignment horizontal="center"/>
    </xf>
    <xf numFmtId="0" fontId="18" fillId="0" borderId="0" xfId="0" applyFont="1"/>
    <xf numFmtId="0" fontId="5" fillId="2" borderId="0" xfId="6" applyFont="1" applyFill="1" applyAlignment="1">
      <alignment vertical="top"/>
    </xf>
    <xf numFmtId="164" fontId="5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/>
    </xf>
    <xf numFmtId="164" fontId="5" fillId="0" borderId="0" xfId="0" quotePrefix="1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5" fillId="0" borderId="0" xfId="0" quotePrefix="1" applyNumberFormat="1" applyFont="1" applyAlignment="1">
      <alignment horizontal="left"/>
    </xf>
    <xf numFmtId="41" fontId="5" fillId="0" borderId="2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right"/>
    </xf>
    <xf numFmtId="41" fontId="5" fillId="0" borderId="3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left"/>
    </xf>
    <xf numFmtId="41" fontId="5" fillId="0" borderId="4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0" fontId="5" fillId="0" borderId="5" xfId="0" applyFont="1" applyBorder="1"/>
    <xf numFmtId="41" fontId="5" fillId="0" borderId="0" xfId="0" applyNumberFormat="1" applyFont="1" applyAlignment="1">
      <alignment horizontal="centerContinuous"/>
    </xf>
    <xf numFmtId="41" fontId="4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left"/>
    </xf>
    <xf numFmtId="49" fontId="12" fillId="0" borderId="0" xfId="0" applyNumberFormat="1" applyFont="1"/>
    <xf numFmtId="165" fontId="12" fillId="0" borderId="0" xfId="0" applyNumberFormat="1" applyFont="1" applyAlignment="1">
      <alignment horizontal="right"/>
    </xf>
    <xf numFmtId="1" fontId="12" fillId="0" borderId="0" xfId="0" applyNumberFormat="1" applyFont="1" applyAlignment="1">
      <alignment horizontal="center"/>
    </xf>
    <xf numFmtId="41" fontId="12" fillId="0" borderId="0" xfId="0" applyNumberFormat="1" applyFont="1"/>
    <xf numFmtId="41" fontId="12" fillId="0" borderId="0" xfId="0" applyNumberFormat="1" applyFont="1" applyAlignment="1">
      <alignment horizontal="right"/>
    </xf>
    <xf numFmtId="41" fontId="10" fillId="0" borderId="0" xfId="0" applyNumberFormat="1" applyFont="1"/>
    <xf numFmtId="49" fontId="8" fillId="0" borderId="0" xfId="5" applyNumberFormat="1" applyFont="1"/>
    <xf numFmtId="49" fontId="5" fillId="0" borderId="0" xfId="5" applyNumberFormat="1" applyFont="1"/>
    <xf numFmtId="41" fontId="5" fillId="0" borderId="1" xfId="5" applyNumberFormat="1" applyFont="1" applyBorder="1" applyAlignment="1">
      <alignment horizontal="center"/>
    </xf>
    <xf numFmtId="41" fontId="5" fillId="0" borderId="0" xfId="5" applyNumberFormat="1" applyFont="1"/>
    <xf numFmtId="41" fontId="10" fillId="0" borderId="1" xfId="5" applyNumberFormat="1" applyFont="1" applyBorder="1" applyAlignment="1">
      <alignment horizontal="center"/>
    </xf>
    <xf numFmtId="41" fontId="10" fillId="0" borderId="0" xfId="5" applyNumberFormat="1" applyFont="1"/>
    <xf numFmtId="41" fontId="10" fillId="0" borderId="0" xfId="5" applyNumberFormat="1" applyFont="1" applyAlignment="1">
      <alignment horizontal="center"/>
    </xf>
    <xf numFmtId="165" fontId="12" fillId="0" borderId="0" xfId="0" applyNumberFormat="1" applyFont="1"/>
    <xf numFmtId="41" fontId="10" fillId="0" borderId="0" xfId="0" applyNumberFormat="1" applyFont="1" applyAlignment="1">
      <alignment horizontal="right"/>
    </xf>
    <xf numFmtId="41" fontId="10" fillId="0" borderId="4" xfId="0" applyNumberFormat="1" applyFont="1" applyBorder="1" applyAlignment="1">
      <alignment horizontal="right"/>
    </xf>
    <xf numFmtId="165" fontId="10" fillId="0" borderId="0" xfId="0" applyNumberFormat="1" applyFont="1"/>
    <xf numFmtId="1" fontId="10" fillId="0" borderId="0" xfId="0" applyNumberFormat="1" applyFont="1" applyAlignment="1">
      <alignment horizontal="center"/>
    </xf>
    <xf numFmtId="167" fontId="10" fillId="0" borderId="4" xfId="0" applyNumberFormat="1" applyFont="1" applyBorder="1" applyAlignment="1">
      <alignment horizontal="right"/>
    </xf>
    <xf numFmtId="41" fontId="13" fillId="0" borderId="0" xfId="0" applyNumberFormat="1" applyFont="1"/>
    <xf numFmtId="37" fontId="5" fillId="0" borderId="0" xfId="0" applyNumberFormat="1" applyFont="1"/>
    <xf numFmtId="0" fontId="5" fillId="0" borderId="0" xfId="0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41" fontId="5" fillId="0" borderId="6" xfId="0" applyNumberFormat="1" applyFont="1" applyBorder="1" applyAlignment="1">
      <alignment horizontal="right"/>
    </xf>
    <xf numFmtId="41" fontId="5" fillId="0" borderId="4" xfId="0" applyNumberFormat="1" applyFont="1" applyBorder="1" applyAlignment="1">
      <alignment horizontal="center"/>
    </xf>
    <xf numFmtId="0" fontId="5" fillId="0" borderId="0" xfId="0" applyFont="1" applyAlignment="1">
      <alignment vertical="top"/>
    </xf>
    <xf numFmtId="43" fontId="4" fillId="0" borderId="0" xfId="0" applyNumberFormat="1" applyFont="1" applyAlignment="1">
      <alignment horizontal="center"/>
    </xf>
    <xf numFmtId="41" fontId="5" fillId="0" borderId="0" xfId="1" applyNumberFormat="1" applyFont="1" applyFill="1" applyAlignment="1"/>
    <xf numFmtId="0" fontId="10" fillId="0" borderId="0" xfId="0" applyFont="1"/>
    <xf numFmtId="164" fontId="4" fillId="0" borderId="1" xfId="0" applyNumberFormat="1" applyFont="1" applyBorder="1" applyAlignment="1">
      <alignment horizontal="center"/>
    </xf>
    <xf numFmtId="38" fontId="5" fillId="0" borderId="0" xfId="0" applyNumberFormat="1" applyFont="1" applyAlignment="1">
      <alignment horizontal="right"/>
    </xf>
    <xf numFmtId="43" fontId="4" fillId="0" borderId="1" xfId="0" applyNumberFormat="1" applyFont="1" applyBorder="1" applyAlignment="1">
      <alignment horizontal="center"/>
    </xf>
    <xf numFmtId="43" fontId="5" fillId="0" borderId="2" xfId="0" applyNumberFormat="1" applyFont="1" applyBorder="1" applyAlignment="1">
      <alignment horizontal="center"/>
    </xf>
    <xf numFmtId="43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</cellXfs>
  <cellStyles count="9">
    <cellStyle name="Comma" xfId="1" builtinId="3"/>
    <cellStyle name="Normal" xfId="0" builtinId="0"/>
    <cellStyle name="Normal 2" xfId="5" xr:uid="{A14DEB89-8B2F-4F1D-B1A3-B8EF7C84EC61}"/>
    <cellStyle name="Normal 2 10" xfId="6" xr:uid="{E0AC8E79-A11C-43ED-B3AA-7EA028FD683E}"/>
    <cellStyle name="Normal 2 2" xfId="7" xr:uid="{44FDC540-DC37-4EEC-B142-E49D49151FF6}"/>
    <cellStyle name="Normal 2 3" xfId="8" xr:uid="{CE57594E-F632-4664-AA62-55D468E98998}"/>
    <cellStyle name="Normal_BS&amp;PLT Q1'2006" xfId="2" xr:uid="{A0E29722-8312-4828-A0CE-248AE19B05FB}"/>
    <cellStyle name="Percent 2" xfId="3" xr:uid="{516F1530-E8B8-4B05-B6F4-3BA569E8CD56}"/>
    <cellStyle name="Percent 3" xfId="4" xr:uid="{8D7B2C4C-375B-43CE-B574-D5AB375DB8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6E05A-0985-466E-9A18-32AD506BBE05}">
  <dimension ref="A1:K99"/>
  <sheetViews>
    <sheetView showGridLines="0" tabSelected="1" view="pageBreakPreview" zoomScaleNormal="60" zoomScaleSheetLayoutView="100" workbookViewId="0"/>
  </sheetViews>
  <sheetFormatPr defaultColWidth="10.5546875" defaultRowHeight="24" customHeight="1" x14ac:dyDescent="0.6"/>
  <cols>
    <col min="1" max="1" width="43.33203125" style="22" customWidth="1"/>
    <col min="2" max="2" width="3.6640625" style="21" customWidth="1"/>
    <col min="3" max="3" width="7.6640625" style="22" customWidth="1"/>
    <col min="4" max="4" width="1.77734375" style="21" customWidth="1"/>
    <col min="5" max="5" width="15.44140625" style="21" customWidth="1"/>
    <col min="6" max="6" width="1.77734375" style="21" customWidth="1"/>
    <col min="7" max="7" width="15.44140625" style="21" customWidth="1"/>
    <col min="8" max="8" width="1.77734375" style="21" customWidth="1"/>
    <col min="9" max="9" width="15.44140625" style="21" customWidth="1"/>
    <col min="10" max="10" width="1.77734375" style="21" customWidth="1"/>
    <col min="11" max="11" width="15.44140625" style="21" customWidth="1"/>
    <col min="12" max="16384" width="10.5546875" style="21"/>
  </cols>
  <sheetData>
    <row r="1" spans="1:11" s="16" customFormat="1" ht="24" customHeight="1" x14ac:dyDescent="0.6">
      <c r="A1" s="14" t="s">
        <v>0</v>
      </c>
      <c r="B1" s="65"/>
      <c r="C1" s="66"/>
      <c r="D1" s="15"/>
      <c r="E1" s="15"/>
      <c r="F1" s="15"/>
      <c r="G1" s="15"/>
      <c r="H1" s="15"/>
      <c r="I1" s="15"/>
      <c r="J1" s="15"/>
      <c r="K1" s="15"/>
    </row>
    <row r="2" spans="1:11" s="16" customFormat="1" ht="24" customHeight="1" x14ac:dyDescent="0.6">
      <c r="A2" s="17" t="s">
        <v>1</v>
      </c>
      <c r="B2" s="65"/>
      <c r="C2" s="66"/>
      <c r="D2" s="15"/>
      <c r="E2" s="15"/>
      <c r="F2" s="15"/>
      <c r="G2" s="15"/>
      <c r="H2" s="15"/>
      <c r="I2" s="65"/>
      <c r="J2" s="15"/>
      <c r="K2" s="65"/>
    </row>
    <row r="3" spans="1:11" s="20" customFormat="1" ht="24" customHeight="1" x14ac:dyDescent="0.6">
      <c r="A3" s="18" t="s">
        <v>212</v>
      </c>
      <c r="B3" s="18"/>
      <c r="C3" s="18"/>
      <c r="D3" s="18"/>
      <c r="E3" s="18"/>
      <c r="F3" s="18"/>
      <c r="G3" s="19"/>
      <c r="H3" s="18"/>
      <c r="I3" s="18"/>
      <c r="J3" s="18"/>
      <c r="K3" s="19"/>
    </row>
    <row r="4" spans="1:11" ht="24" customHeight="1" x14ac:dyDescent="0.6">
      <c r="A4" s="66"/>
      <c r="B4" s="15"/>
      <c r="C4" s="66"/>
      <c r="D4" s="15"/>
      <c r="E4" s="15"/>
      <c r="F4" s="15"/>
      <c r="G4" s="15"/>
      <c r="H4" s="15"/>
      <c r="I4" s="15"/>
      <c r="J4" s="15"/>
      <c r="K4" s="67" t="s">
        <v>2</v>
      </c>
    </row>
    <row r="5" spans="1:11" ht="24" customHeight="1" x14ac:dyDescent="0.6">
      <c r="E5" s="121" t="s">
        <v>3</v>
      </c>
      <c r="F5" s="121"/>
      <c r="G5" s="121"/>
      <c r="H5" s="19"/>
      <c r="I5" s="121" t="s">
        <v>4</v>
      </c>
      <c r="J5" s="121"/>
      <c r="K5" s="121"/>
    </row>
    <row r="6" spans="1:11" ht="24" customHeight="1" x14ac:dyDescent="0.6">
      <c r="C6" s="68" t="s">
        <v>5</v>
      </c>
      <c r="D6" s="69"/>
      <c r="E6" s="70" t="s">
        <v>213</v>
      </c>
      <c r="F6" s="71"/>
      <c r="G6" s="70" t="s">
        <v>214</v>
      </c>
      <c r="H6" s="72"/>
      <c r="I6" s="70" t="s">
        <v>213</v>
      </c>
      <c r="J6" s="71"/>
      <c r="K6" s="70" t="s">
        <v>214</v>
      </c>
    </row>
    <row r="7" spans="1:11" ht="24" customHeight="1" x14ac:dyDescent="0.6">
      <c r="C7" s="73"/>
      <c r="D7" s="67"/>
      <c r="E7" s="74" t="s">
        <v>6</v>
      </c>
      <c r="F7" s="75"/>
      <c r="G7" s="74" t="s">
        <v>7</v>
      </c>
      <c r="H7" s="72"/>
      <c r="I7" s="74" t="s">
        <v>6</v>
      </c>
      <c r="J7" s="75"/>
      <c r="K7" s="74" t="s">
        <v>7</v>
      </c>
    </row>
    <row r="8" spans="1:11" ht="24" customHeight="1" x14ac:dyDescent="0.6">
      <c r="C8" s="73"/>
      <c r="D8" s="67"/>
      <c r="E8" s="74" t="s">
        <v>8</v>
      </c>
      <c r="F8" s="75"/>
      <c r="G8" s="74"/>
      <c r="H8" s="72"/>
      <c r="I8" s="74" t="s">
        <v>8</v>
      </c>
      <c r="J8" s="75"/>
      <c r="K8" s="74"/>
    </row>
    <row r="9" spans="1:11" ht="24" customHeight="1" x14ac:dyDescent="0.6">
      <c r="A9" s="18" t="s">
        <v>9</v>
      </c>
    </row>
    <row r="10" spans="1:11" ht="24" customHeight="1" x14ac:dyDescent="0.6">
      <c r="A10" s="18" t="s">
        <v>10</v>
      </c>
      <c r="C10" s="76"/>
    </row>
    <row r="11" spans="1:11" ht="24" customHeight="1" x14ac:dyDescent="0.6">
      <c r="A11" s="22" t="s">
        <v>11</v>
      </c>
      <c r="C11" s="76"/>
      <c r="E11" s="23">
        <v>194044</v>
      </c>
      <c r="F11" s="23"/>
      <c r="G11" s="23">
        <v>242629</v>
      </c>
      <c r="H11" s="23"/>
      <c r="I11" s="23">
        <v>85218</v>
      </c>
      <c r="J11" s="23"/>
      <c r="K11" s="23">
        <v>31947</v>
      </c>
    </row>
    <row r="12" spans="1:11" ht="24" customHeight="1" x14ac:dyDescent="0.6">
      <c r="A12" s="22" t="s">
        <v>177</v>
      </c>
      <c r="C12" s="76">
        <v>3</v>
      </c>
      <c r="D12" s="77"/>
      <c r="E12" s="23">
        <v>1312236</v>
      </c>
      <c r="F12" s="23"/>
      <c r="G12" s="23">
        <v>1434080</v>
      </c>
      <c r="H12" s="23"/>
      <c r="I12" s="23">
        <v>1258455</v>
      </c>
      <c r="J12" s="23"/>
      <c r="K12" s="23">
        <v>1282685</v>
      </c>
    </row>
    <row r="13" spans="1:11" ht="24" customHeight="1" x14ac:dyDescent="0.6">
      <c r="A13" s="22" t="s">
        <v>32</v>
      </c>
      <c r="C13" s="76"/>
      <c r="D13" s="77"/>
      <c r="E13" s="23"/>
      <c r="F13" s="23"/>
      <c r="G13" s="23"/>
      <c r="H13" s="23"/>
      <c r="I13" s="23"/>
      <c r="J13" s="23"/>
      <c r="K13" s="23"/>
    </row>
    <row r="14" spans="1:11" ht="24" customHeight="1" x14ac:dyDescent="0.6">
      <c r="A14" s="22" t="s">
        <v>178</v>
      </c>
      <c r="C14" s="76">
        <v>10</v>
      </c>
      <c r="D14" s="77"/>
      <c r="E14" s="23">
        <v>0</v>
      </c>
      <c r="F14" s="23"/>
      <c r="G14" s="23">
        <v>0</v>
      </c>
      <c r="H14" s="23"/>
      <c r="I14" s="23">
        <v>2965</v>
      </c>
      <c r="J14" s="23"/>
      <c r="K14" s="23">
        <v>2920</v>
      </c>
    </row>
    <row r="15" spans="1:11" ht="24" customHeight="1" x14ac:dyDescent="0.6">
      <c r="A15" s="22" t="s">
        <v>179</v>
      </c>
      <c r="C15" s="76"/>
      <c r="D15" s="77"/>
      <c r="E15" s="23">
        <v>26011</v>
      </c>
      <c r="F15" s="23"/>
      <c r="G15" s="23">
        <v>24391</v>
      </c>
      <c r="H15" s="23"/>
      <c r="I15" s="23">
        <v>0</v>
      </c>
      <c r="J15" s="23"/>
      <c r="K15" s="23">
        <v>0</v>
      </c>
    </row>
    <row r="16" spans="1:11" ht="24" customHeight="1" x14ac:dyDescent="0.6">
      <c r="A16" s="22" t="s">
        <v>12</v>
      </c>
      <c r="C16" s="76"/>
      <c r="D16" s="77"/>
      <c r="E16" s="23">
        <v>983823</v>
      </c>
      <c r="F16" s="23"/>
      <c r="G16" s="23">
        <v>959676</v>
      </c>
      <c r="H16" s="23"/>
      <c r="I16" s="23">
        <v>685746</v>
      </c>
      <c r="J16" s="23"/>
      <c r="K16" s="23">
        <v>680669</v>
      </c>
    </row>
    <row r="17" spans="1:11" ht="24" customHeight="1" x14ac:dyDescent="0.6">
      <c r="A17" s="24" t="s">
        <v>13</v>
      </c>
      <c r="B17" s="78"/>
      <c r="C17" s="76"/>
      <c r="E17" s="23">
        <v>112488</v>
      </c>
      <c r="F17" s="23"/>
      <c r="G17" s="23">
        <v>93422</v>
      </c>
      <c r="H17" s="23"/>
      <c r="I17" s="23">
        <v>19848</v>
      </c>
      <c r="J17" s="23"/>
      <c r="K17" s="23">
        <v>46847</v>
      </c>
    </row>
    <row r="18" spans="1:11" ht="24" customHeight="1" x14ac:dyDescent="0.6">
      <c r="A18" s="18" t="s">
        <v>14</v>
      </c>
      <c r="C18" s="76"/>
      <c r="E18" s="79">
        <f>SUM(E11:E17)</f>
        <v>2628602</v>
      </c>
      <c r="F18" s="23"/>
      <c r="G18" s="79">
        <f>SUM(G11:G17)</f>
        <v>2754198</v>
      </c>
      <c r="H18" s="23"/>
      <c r="I18" s="79">
        <f>SUM(I11:I17)</f>
        <v>2052232</v>
      </c>
      <c r="J18" s="23"/>
      <c r="K18" s="79">
        <f>SUM(K11:K17)</f>
        <v>2045068</v>
      </c>
    </row>
    <row r="19" spans="1:11" ht="24" customHeight="1" x14ac:dyDescent="0.6">
      <c r="A19" s="18" t="s">
        <v>15</v>
      </c>
      <c r="C19" s="76"/>
      <c r="E19" s="23"/>
      <c r="F19" s="23"/>
      <c r="G19" s="23"/>
      <c r="H19" s="23"/>
      <c r="I19" s="23"/>
      <c r="J19" s="23"/>
      <c r="K19" s="23"/>
    </row>
    <row r="20" spans="1:11" ht="24" customHeight="1" x14ac:dyDescent="0.6">
      <c r="A20" s="22" t="s">
        <v>180</v>
      </c>
      <c r="C20" s="76"/>
      <c r="E20" s="23"/>
      <c r="F20" s="23"/>
      <c r="G20" s="23"/>
      <c r="H20" s="23"/>
      <c r="I20" s="23"/>
      <c r="J20" s="23"/>
      <c r="K20" s="23"/>
    </row>
    <row r="21" spans="1:11" ht="24" customHeight="1" x14ac:dyDescent="0.6">
      <c r="A21" s="22" t="s">
        <v>181</v>
      </c>
      <c r="C21" s="76">
        <v>10</v>
      </c>
      <c r="E21" s="23">
        <v>0</v>
      </c>
      <c r="F21" s="23"/>
      <c r="G21" s="23">
        <v>0</v>
      </c>
      <c r="H21" s="23"/>
      <c r="I21" s="23">
        <v>31840</v>
      </c>
      <c r="J21" s="23"/>
      <c r="K21" s="23">
        <v>33334</v>
      </c>
    </row>
    <row r="22" spans="1:11" ht="24" customHeight="1" x14ac:dyDescent="0.6">
      <c r="A22" s="22" t="s">
        <v>16</v>
      </c>
      <c r="C22" s="76"/>
      <c r="E22" s="23">
        <v>0</v>
      </c>
      <c r="F22" s="23"/>
      <c r="G22" s="23">
        <v>0</v>
      </c>
      <c r="H22" s="23"/>
      <c r="I22" s="23">
        <v>1998840</v>
      </c>
      <c r="J22" s="23"/>
      <c r="K22" s="23">
        <v>1998840</v>
      </c>
    </row>
    <row r="23" spans="1:11" ht="24" customHeight="1" x14ac:dyDescent="0.6">
      <c r="A23" s="22" t="s">
        <v>17</v>
      </c>
      <c r="C23" s="76"/>
      <c r="E23" s="23">
        <v>692</v>
      </c>
      <c r="F23" s="23"/>
      <c r="G23" s="23">
        <v>6388</v>
      </c>
      <c r="H23" s="23"/>
      <c r="I23" s="23">
        <v>0</v>
      </c>
      <c r="J23" s="23"/>
      <c r="K23" s="23">
        <v>0</v>
      </c>
    </row>
    <row r="24" spans="1:11" ht="24" customHeight="1" x14ac:dyDescent="0.6">
      <c r="A24" s="22" t="s">
        <v>18</v>
      </c>
      <c r="C24" s="76">
        <v>5</v>
      </c>
      <c r="E24" s="23">
        <v>2036723</v>
      </c>
      <c r="F24" s="23"/>
      <c r="G24" s="23">
        <v>2062682</v>
      </c>
      <c r="H24" s="23"/>
      <c r="I24" s="23">
        <v>1207140</v>
      </c>
      <c r="J24" s="23"/>
      <c r="K24" s="23">
        <v>1227902</v>
      </c>
    </row>
    <row r="25" spans="1:11" ht="24" customHeight="1" x14ac:dyDescent="0.6">
      <c r="A25" s="24" t="s">
        <v>19</v>
      </c>
      <c r="B25" s="78"/>
      <c r="C25" s="76">
        <v>10</v>
      </c>
      <c r="E25" s="23">
        <v>343195</v>
      </c>
      <c r="F25" s="23"/>
      <c r="G25" s="23">
        <v>355632</v>
      </c>
      <c r="H25" s="23"/>
      <c r="I25" s="23">
        <v>203924</v>
      </c>
      <c r="J25" s="23"/>
      <c r="K25" s="23">
        <v>212995</v>
      </c>
    </row>
    <row r="26" spans="1:11" ht="24" customHeight="1" x14ac:dyDescent="0.6">
      <c r="A26" s="24" t="s">
        <v>182</v>
      </c>
      <c r="B26" s="78"/>
      <c r="C26" s="76"/>
      <c r="E26" s="23">
        <v>63696</v>
      </c>
      <c r="F26" s="23"/>
      <c r="G26" s="23">
        <v>60401</v>
      </c>
      <c r="H26" s="23"/>
      <c r="I26" s="23">
        <v>0</v>
      </c>
      <c r="J26" s="25"/>
      <c r="K26" s="23">
        <v>0</v>
      </c>
    </row>
    <row r="27" spans="1:11" ht="24" customHeight="1" x14ac:dyDescent="0.6">
      <c r="A27" s="24" t="s">
        <v>20</v>
      </c>
      <c r="B27" s="78"/>
      <c r="C27" s="76"/>
      <c r="E27" s="23">
        <v>123117</v>
      </c>
      <c r="F27" s="23"/>
      <c r="G27" s="23">
        <v>124413</v>
      </c>
      <c r="H27" s="23"/>
      <c r="I27" s="23">
        <v>6257</v>
      </c>
      <c r="J27" s="25"/>
      <c r="K27" s="23">
        <v>7768</v>
      </c>
    </row>
    <row r="28" spans="1:11" ht="24" customHeight="1" x14ac:dyDescent="0.6">
      <c r="A28" s="26" t="s">
        <v>21</v>
      </c>
      <c r="B28" s="78"/>
      <c r="C28" s="76"/>
      <c r="E28" s="23">
        <v>48558</v>
      </c>
      <c r="F28" s="23"/>
      <c r="G28" s="23">
        <v>46103</v>
      </c>
      <c r="H28" s="23"/>
      <c r="I28" s="23">
        <v>0</v>
      </c>
      <c r="J28" s="23"/>
      <c r="K28" s="23">
        <v>0</v>
      </c>
    </row>
    <row r="29" spans="1:11" ht="24" customHeight="1" x14ac:dyDescent="0.6">
      <c r="A29" s="26" t="s">
        <v>22</v>
      </c>
      <c r="B29" s="78"/>
      <c r="C29" s="76"/>
      <c r="E29" s="23">
        <v>38367</v>
      </c>
      <c r="F29" s="23"/>
      <c r="G29" s="23">
        <v>37577</v>
      </c>
      <c r="H29" s="23"/>
      <c r="I29" s="23">
        <v>0</v>
      </c>
      <c r="J29" s="23"/>
      <c r="K29" s="23">
        <v>0</v>
      </c>
    </row>
    <row r="30" spans="1:11" ht="24" customHeight="1" x14ac:dyDescent="0.6">
      <c r="A30" s="26" t="s">
        <v>23</v>
      </c>
      <c r="B30" s="78"/>
      <c r="C30" s="76"/>
      <c r="E30" s="23">
        <v>0</v>
      </c>
      <c r="F30" s="23"/>
      <c r="G30" s="23">
        <v>28698</v>
      </c>
      <c r="H30" s="23"/>
      <c r="I30" s="23">
        <v>0</v>
      </c>
      <c r="J30" s="23"/>
      <c r="K30" s="23">
        <v>0</v>
      </c>
    </row>
    <row r="31" spans="1:11" ht="24" customHeight="1" x14ac:dyDescent="0.6">
      <c r="A31" s="26" t="s">
        <v>24</v>
      </c>
      <c r="B31" s="78"/>
      <c r="C31" s="76"/>
      <c r="E31" s="80">
        <v>45550</v>
      </c>
      <c r="F31" s="23"/>
      <c r="G31" s="80">
        <v>21190</v>
      </c>
      <c r="H31" s="23"/>
      <c r="I31" s="80">
        <v>55558</v>
      </c>
      <c r="J31" s="23"/>
      <c r="K31" s="80">
        <v>23759</v>
      </c>
    </row>
    <row r="32" spans="1:11" ht="24" customHeight="1" x14ac:dyDescent="0.6">
      <c r="A32" s="18" t="s">
        <v>25</v>
      </c>
      <c r="C32" s="76"/>
      <c r="E32" s="23">
        <f>SUM(E21:E31)</f>
        <v>2699898</v>
      </c>
      <c r="F32" s="23"/>
      <c r="G32" s="23">
        <f>SUM(G21:G31)</f>
        <v>2743084</v>
      </c>
      <c r="H32" s="23"/>
      <c r="I32" s="23">
        <f>SUM(I21:I31)</f>
        <v>3503559</v>
      </c>
      <c r="J32" s="23"/>
      <c r="K32" s="23">
        <f>SUM(K21:K31)</f>
        <v>3504598</v>
      </c>
    </row>
    <row r="33" spans="1:11" ht="24" customHeight="1" thickBot="1" x14ac:dyDescent="0.65">
      <c r="A33" s="18" t="s">
        <v>26</v>
      </c>
      <c r="E33" s="81">
        <f>E18+E32</f>
        <v>5328500</v>
      </c>
      <c r="F33" s="23"/>
      <c r="G33" s="81">
        <f>G18+G32</f>
        <v>5497282</v>
      </c>
      <c r="H33" s="23"/>
      <c r="I33" s="81">
        <f>I18+I32</f>
        <v>5555791</v>
      </c>
      <c r="J33" s="23"/>
      <c r="K33" s="81">
        <f>K18+K32</f>
        <v>5549666</v>
      </c>
    </row>
    <row r="34" spans="1:11" ht="24" customHeight="1" thickTop="1" x14ac:dyDescent="0.6"/>
    <row r="35" spans="1:11" ht="24" customHeight="1" x14ac:dyDescent="0.6">
      <c r="A35" s="22" t="s">
        <v>27</v>
      </c>
    </row>
    <row r="36" spans="1:11" s="16" customFormat="1" ht="24" customHeight="1" x14ac:dyDescent="0.6">
      <c r="A36" s="14" t="s">
        <v>0</v>
      </c>
      <c r="B36" s="65"/>
      <c r="C36" s="66"/>
      <c r="D36" s="15"/>
      <c r="E36" s="15"/>
      <c r="F36" s="15"/>
      <c r="G36" s="15"/>
      <c r="H36" s="15"/>
      <c r="I36" s="15"/>
      <c r="J36" s="15"/>
      <c r="K36" s="15"/>
    </row>
    <row r="37" spans="1:11" s="16" customFormat="1" ht="24" customHeight="1" x14ac:dyDescent="0.6">
      <c r="A37" s="27" t="s">
        <v>28</v>
      </c>
      <c r="B37" s="65"/>
      <c r="C37" s="66"/>
      <c r="D37" s="15"/>
      <c r="E37" s="15"/>
      <c r="F37" s="15"/>
      <c r="G37" s="15"/>
      <c r="H37" s="15"/>
      <c r="I37" s="65"/>
      <c r="J37" s="15"/>
      <c r="K37" s="65"/>
    </row>
    <row r="38" spans="1:11" s="20" customFormat="1" ht="24" customHeight="1" x14ac:dyDescent="0.6">
      <c r="A38" s="18" t="s">
        <v>212</v>
      </c>
      <c r="B38" s="18"/>
      <c r="C38" s="18"/>
      <c r="D38" s="18"/>
      <c r="E38" s="18"/>
      <c r="F38" s="18"/>
      <c r="G38" s="19"/>
      <c r="H38" s="18"/>
      <c r="I38" s="18"/>
      <c r="J38" s="18"/>
      <c r="K38" s="19"/>
    </row>
    <row r="39" spans="1:11" ht="24" customHeight="1" x14ac:dyDescent="0.6">
      <c r="A39" s="66"/>
      <c r="B39" s="15"/>
      <c r="C39" s="66"/>
      <c r="D39" s="15"/>
      <c r="E39" s="15"/>
      <c r="F39" s="15"/>
      <c r="G39" s="15"/>
      <c r="H39" s="15"/>
      <c r="I39" s="15"/>
      <c r="J39" s="15"/>
      <c r="K39" s="67" t="s">
        <v>2</v>
      </c>
    </row>
    <row r="40" spans="1:11" ht="24" customHeight="1" x14ac:dyDescent="0.6">
      <c r="E40" s="121" t="s">
        <v>3</v>
      </c>
      <c r="F40" s="121"/>
      <c r="G40" s="121"/>
      <c r="H40" s="19"/>
      <c r="I40" s="121" t="s">
        <v>4</v>
      </c>
      <c r="J40" s="121"/>
      <c r="K40" s="121"/>
    </row>
    <row r="41" spans="1:11" ht="24" customHeight="1" x14ac:dyDescent="0.6">
      <c r="C41" s="68" t="s">
        <v>5</v>
      </c>
      <c r="D41" s="69"/>
      <c r="E41" s="70" t="str">
        <f>E6</f>
        <v>30 มิถุนายน 2569</v>
      </c>
      <c r="F41" s="71"/>
      <c r="G41" s="70" t="str">
        <f>G6</f>
        <v>31 ธันวาคม 2568</v>
      </c>
      <c r="H41" s="72"/>
      <c r="I41" s="70" t="str">
        <f>E41</f>
        <v>30 มิถุนายน 2569</v>
      </c>
      <c r="J41" s="71"/>
      <c r="K41" s="70" t="str">
        <f>G41</f>
        <v>31 ธันวาคม 2568</v>
      </c>
    </row>
    <row r="42" spans="1:11" ht="24" customHeight="1" x14ac:dyDescent="0.6">
      <c r="C42" s="73"/>
      <c r="D42" s="67"/>
      <c r="E42" s="74" t="s">
        <v>6</v>
      </c>
      <c r="F42" s="75"/>
      <c r="G42" s="74" t="s">
        <v>7</v>
      </c>
      <c r="H42" s="72"/>
      <c r="I42" s="74" t="s">
        <v>6</v>
      </c>
      <c r="J42" s="75"/>
      <c r="K42" s="74" t="s">
        <v>7</v>
      </c>
    </row>
    <row r="43" spans="1:11" ht="24" customHeight="1" x14ac:dyDescent="0.6">
      <c r="C43" s="73"/>
      <c r="D43" s="67"/>
      <c r="E43" s="74" t="s">
        <v>8</v>
      </c>
      <c r="F43" s="75"/>
      <c r="G43" s="74"/>
      <c r="H43" s="72"/>
      <c r="I43" s="74" t="s">
        <v>8</v>
      </c>
      <c r="J43" s="75"/>
      <c r="K43" s="74"/>
    </row>
    <row r="44" spans="1:11" ht="24" customHeight="1" x14ac:dyDescent="0.6">
      <c r="A44" s="18" t="s">
        <v>29</v>
      </c>
    </row>
    <row r="45" spans="1:11" ht="24" customHeight="1" x14ac:dyDescent="0.6">
      <c r="A45" s="18" t="s">
        <v>30</v>
      </c>
    </row>
    <row r="46" spans="1:11" ht="24" customHeight="1" x14ac:dyDescent="0.6">
      <c r="A46" s="24" t="s">
        <v>220</v>
      </c>
      <c r="B46" s="78"/>
      <c r="C46" s="76">
        <v>6</v>
      </c>
      <c r="E46" s="28">
        <v>753633</v>
      </c>
      <c r="F46" s="28"/>
      <c r="G46" s="28">
        <v>577642</v>
      </c>
      <c r="H46" s="28"/>
      <c r="I46" s="28">
        <v>460582</v>
      </c>
      <c r="J46" s="28"/>
      <c r="K46" s="28">
        <v>537746</v>
      </c>
    </row>
    <row r="47" spans="1:11" ht="24" customHeight="1" x14ac:dyDescent="0.6">
      <c r="A47" s="22" t="s">
        <v>183</v>
      </c>
      <c r="C47" s="76">
        <v>7</v>
      </c>
      <c r="D47" s="77"/>
      <c r="E47" s="23">
        <v>1041259</v>
      </c>
      <c r="F47" s="23"/>
      <c r="G47" s="23">
        <v>1086666</v>
      </c>
      <c r="H47" s="23"/>
      <c r="I47" s="23">
        <v>465185</v>
      </c>
      <c r="J47" s="23"/>
      <c r="K47" s="23">
        <v>484337</v>
      </c>
    </row>
    <row r="48" spans="1:11" ht="24" customHeight="1" x14ac:dyDescent="0.6">
      <c r="A48" s="22" t="s">
        <v>31</v>
      </c>
      <c r="C48" s="76"/>
      <c r="E48" s="82">
        <v>40068</v>
      </c>
      <c r="F48" s="28"/>
      <c r="G48" s="82">
        <v>44728</v>
      </c>
      <c r="H48" s="28"/>
      <c r="I48" s="28">
        <v>7726</v>
      </c>
      <c r="J48" s="28"/>
      <c r="K48" s="28">
        <v>5517</v>
      </c>
    </row>
    <row r="49" spans="1:11" ht="24" customHeight="1" x14ac:dyDescent="0.6">
      <c r="A49" s="22" t="s">
        <v>184</v>
      </c>
      <c r="C49" s="76">
        <v>2</v>
      </c>
      <c r="E49" s="82">
        <v>0</v>
      </c>
      <c r="F49" s="28"/>
      <c r="G49" s="82">
        <v>0</v>
      </c>
      <c r="H49" s="28"/>
      <c r="I49" s="28">
        <v>307000</v>
      </c>
      <c r="J49" s="28"/>
      <c r="K49" s="28">
        <v>150000</v>
      </c>
    </row>
    <row r="50" spans="1:11" ht="24" customHeight="1" x14ac:dyDescent="0.6">
      <c r="A50" s="24" t="s">
        <v>32</v>
      </c>
      <c r="E50" s="82"/>
      <c r="F50" s="28"/>
      <c r="G50" s="82"/>
      <c r="H50" s="28"/>
      <c r="I50" s="28"/>
      <c r="J50" s="28"/>
      <c r="K50" s="28"/>
    </row>
    <row r="51" spans="1:11" ht="24" customHeight="1" x14ac:dyDescent="0.6">
      <c r="A51" s="22" t="s">
        <v>33</v>
      </c>
      <c r="C51" s="76">
        <v>8</v>
      </c>
      <c r="D51" s="77"/>
      <c r="E51" s="23">
        <v>128029</v>
      </c>
      <c r="F51" s="23"/>
      <c r="G51" s="23">
        <v>103630</v>
      </c>
      <c r="H51" s="23"/>
      <c r="I51" s="23">
        <v>128029</v>
      </c>
      <c r="J51" s="23"/>
      <c r="K51" s="23">
        <v>103630</v>
      </c>
    </row>
    <row r="52" spans="1:11" ht="24" customHeight="1" x14ac:dyDescent="0.6">
      <c r="A52" s="22" t="s">
        <v>34</v>
      </c>
      <c r="C52" s="76">
        <v>10</v>
      </c>
      <c r="D52" s="77"/>
      <c r="E52" s="23">
        <v>50069</v>
      </c>
      <c r="F52" s="23"/>
      <c r="G52" s="23">
        <v>47577</v>
      </c>
      <c r="H52" s="23"/>
      <c r="I52" s="23">
        <v>34327</v>
      </c>
      <c r="J52" s="23"/>
      <c r="K52" s="23">
        <v>34410</v>
      </c>
    </row>
    <row r="53" spans="1:11" ht="24" customHeight="1" x14ac:dyDescent="0.6">
      <c r="A53" s="1" t="s">
        <v>35</v>
      </c>
      <c r="B53" s="78"/>
      <c r="C53" s="76"/>
      <c r="E53" s="28">
        <v>12261</v>
      </c>
      <c r="F53" s="28"/>
      <c r="G53" s="28">
        <v>13352</v>
      </c>
      <c r="H53" s="28"/>
      <c r="I53" s="28">
        <v>0</v>
      </c>
      <c r="J53" s="28"/>
      <c r="K53" s="28">
        <v>0</v>
      </c>
    </row>
    <row r="54" spans="1:11" ht="24" customHeight="1" x14ac:dyDescent="0.6">
      <c r="A54" s="1" t="s">
        <v>36</v>
      </c>
      <c r="B54" s="78"/>
      <c r="C54" s="76"/>
      <c r="E54" s="28">
        <v>14197</v>
      </c>
      <c r="F54" s="28"/>
      <c r="G54" s="28">
        <v>20097</v>
      </c>
      <c r="H54" s="28"/>
      <c r="I54" s="28">
        <v>2851</v>
      </c>
      <c r="J54" s="25"/>
      <c r="K54" s="28">
        <v>6787</v>
      </c>
    </row>
    <row r="55" spans="1:11" ht="24" customHeight="1" x14ac:dyDescent="0.6">
      <c r="A55" s="18" t="s">
        <v>37</v>
      </c>
      <c r="C55" s="76"/>
      <c r="E55" s="79">
        <f>SUM(E46:E54)</f>
        <v>2039516</v>
      </c>
      <c r="F55" s="28"/>
      <c r="G55" s="79">
        <f>SUM(G46:G54)</f>
        <v>1893692</v>
      </c>
      <c r="H55" s="28"/>
      <c r="I55" s="79">
        <f>SUM(I46:I54)</f>
        <v>1405700</v>
      </c>
      <c r="J55" s="23"/>
      <c r="K55" s="79">
        <f>SUM(K46:K54)</f>
        <v>1322427</v>
      </c>
    </row>
    <row r="56" spans="1:11" ht="24" customHeight="1" x14ac:dyDescent="0.6">
      <c r="A56" s="18" t="s">
        <v>38</v>
      </c>
      <c r="C56" s="76"/>
      <c r="E56" s="28"/>
      <c r="F56" s="28"/>
      <c r="G56" s="28"/>
      <c r="H56" s="28"/>
      <c r="I56" s="28"/>
      <c r="J56" s="28"/>
      <c r="K56" s="28"/>
    </row>
    <row r="57" spans="1:11" ht="24" customHeight="1" x14ac:dyDescent="0.6">
      <c r="A57" s="22" t="s">
        <v>39</v>
      </c>
      <c r="C57" s="76"/>
      <c r="E57" s="28"/>
      <c r="F57" s="28"/>
      <c r="G57" s="28"/>
      <c r="H57" s="28"/>
      <c r="I57" s="28"/>
      <c r="J57" s="28"/>
      <c r="K57" s="28"/>
    </row>
    <row r="58" spans="1:11" ht="24" customHeight="1" x14ac:dyDescent="0.6">
      <c r="A58" s="1" t="s">
        <v>33</v>
      </c>
      <c r="C58" s="76">
        <v>8</v>
      </c>
      <c r="E58" s="28">
        <v>187372</v>
      </c>
      <c r="F58" s="28"/>
      <c r="G58" s="28">
        <v>540072</v>
      </c>
      <c r="H58" s="28"/>
      <c r="I58" s="28">
        <v>187372</v>
      </c>
      <c r="J58" s="28"/>
      <c r="K58" s="28">
        <v>540072</v>
      </c>
    </row>
    <row r="59" spans="1:11" ht="24" customHeight="1" x14ac:dyDescent="0.6">
      <c r="A59" s="1" t="s">
        <v>34</v>
      </c>
      <c r="C59" s="76">
        <v>10</v>
      </c>
      <c r="E59" s="28">
        <v>105805</v>
      </c>
      <c r="F59" s="28"/>
      <c r="G59" s="28">
        <v>116307</v>
      </c>
      <c r="H59" s="28"/>
      <c r="I59" s="28">
        <v>108370</v>
      </c>
      <c r="J59" s="25"/>
      <c r="K59" s="28">
        <v>119015</v>
      </c>
    </row>
    <row r="60" spans="1:11" ht="24" customHeight="1" x14ac:dyDescent="0.6">
      <c r="A60" s="22" t="s">
        <v>185</v>
      </c>
      <c r="C60" s="76"/>
      <c r="E60" s="28">
        <v>183187</v>
      </c>
      <c r="F60" s="28"/>
      <c r="G60" s="28">
        <v>178115</v>
      </c>
      <c r="H60" s="28"/>
      <c r="I60" s="28">
        <v>116717</v>
      </c>
      <c r="J60" s="28"/>
      <c r="K60" s="28">
        <v>115733</v>
      </c>
    </row>
    <row r="61" spans="1:11" ht="24" customHeight="1" x14ac:dyDescent="0.6">
      <c r="A61" s="26" t="s">
        <v>40</v>
      </c>
      <c r="C61" s="76"/>
      <c r="E61" s="28">
        <v>220152</v>
      </c>
      <c r="F61" s="28"/>
      <c r="G61" s="28">
        <v>191785</v>
      </c>
      <c r="H61" s="28"/>
      <c r="I61" s="28">
        <v>106376</v>
      </c>
      <c r="J61" s="25"/>
      <c r="K61" s="28">
        <v>80132</v>
      </c>
    </row>
    <row r="62" spans="1:11" ht="24" customHeight="1" x14ac:dyDescent="0.6">
      <c r="A62" s="26" t="s">
        <v>186</v>
      </c>
      <c r="C62" s="76"/>
      <c r="E62" s="28">
        <v>0</v>
      </c>
      <c r="F62" s="28"/>
      <c r="G62" s="28">
        <v>28698</v>
      </c>
      <c r="H62" s="28"/>
      <c r="I62" s="23">
        <v>0</v>
      </c>
      <c r="J62" s="23"/>
      <c r="K62" s="23">
        <v>0</v>
      </c>
    </row>
    <row r="63" spans="1:11" ht="24" customHeight="1" x14ac:dyDescent="0.6">
      <c r="A63" s="22" t="s">
        <v>41</v>
      </c>
      <c r="C63" s="76"/>
      <c r="E63" s="80">
        <v>25272</v>
      </c>
      <c r="F63" s="23"/>
      <c r="G63" s="80">
        <v>15849</v>
      </c>
      <c r="H63" s="28"/>
      <c r="I63" s="29">
        <v>28327</v>
      </c>
      <c r="J63" s="28"/>
      <c r="K63" s="29">
        <v>16759</v>
      </c>
    </row>
    <row r="64" spans="1:11" ht="24" customHeight="1" x14ac:dyDescent="0.6">
      <c r="A64" s="18" t="s">
        <v>42</v>
      </c>
      <c r="C64" s="76"/>
      <c r="E64" s="79">
        <f>SUM(E58:E63)</f>
        <v>721788</v>
      </c>
      <c r="F64" s="28"/>
      <c r="G64" s="79">
        <f>SUM(G58:G63)</f>
        <v>1070826</v>
      </c>
      <c r="H64" s="28"/>
      <c r="I64" s="79">
        <f>SUM(I58:I63)</f>
        <v>547162</v>
      </c>
      <c r="J64" s="28"/>
      <c r="K64" s="79">
        <f>SUM(K58:K63)</f>
        <v>871711</v>
      </c>
    </row>
    <row r="65" spans="1:11" s="16" customFormat="1" ht="24" customHeight="1" x14ac:dyDescent="0.6">
      <c r="A65" s="18" t="s">
        <v>43</v>
      </c>
      <c r="B65" s="21"/>
      <c r="C65" s="76"/>
      <c r="D65" s="21"/>
      <c r="E65" s="79">
        <f>E55+E64</f>
        <v>2761304</v>
      </c>
      <c r="F65" s="28"/>
      <c r="G65" s="30">
        <f>G55+G64</f>
        <v>2964518</v>
      </c>
      <c r="H65" s="28"/>
      <c r="I65" s="79">
        <f>I55+I64</f>
        <v>1952862</v>
      </c>
      <c r="J65" s="28"/>
      <c r="K65" s="30">
        <f>K55+K64</f>
        <v>2194138</v>
      </c>
    </row>
    <row r="66" spans="1:11" s="16" customFormat="1" ht="24" customHeight="1" x14ac:dyDescent="0.6">
      <c r="A66" s="22"/>
      <c r="B66" s="21"/>
      <c r="C66" s="22"/>
      <c r="D66" s="21"/>
      <c r="E66" s="67"/>
      <c r="F66" s="67"/>
      <c r="G66" s="67"/>
      <c r="H66" s="21"/>
      <c r="I66" s="67"/>
      <c r="J66" s="67"/>
      <c r="K66" s="67"/>
    </row>
    <row r="67" spans="1:11" s="20" customFormat="1" ht="24" customHeight="1" x14ac:dyDescent="0.6">
      <c r="A67" s="22" t="s">
        <v>27</v>
      </c>
      <c r="B67" s="21"/>
      <c r="C67" s="22"/>
      <c r="D67" s="21"/>
      <c r="E67" s="67"/>
      <c r="F67" s="67"/>
      <c r="G67" s="67"/>
      <c r="H67" s="21"/>
      <c r="I67" s="67"/>
      <c r="J67" s="67"/>
      <c r="K67" s="67"/>
    </row>
    <row r="68" spans="1:11" ht="24" customHeight="1" x14ac:dyDescent="0.6">
      <c r="A68" s="14" t="s">
        <v>0</v>
      </c>
      <c r="B68" s="65"/>
      <c r="C68" s="66"/>
      <c r="D68" s="15"/>
      <c r="E68" s="15"/>
      <c r="F68" s="15"/>
      <c r="G68" s="15"/>
      <c r="H68" s="15"/>
      <c r="I68" s="15"/>
      <c r="J68" s="15"/>
      <c r="K68" s="15"/>
    </row>
    <row r="69" spans="1:11" ht="24" customHeight="1" x14ac:dyDescent="0.6">
      <c r="A69" s="14" t="s">
        <v>28</v>
      </c>
      <c r="B69" s="65"/>
      <c r="C69" s="66"/>
      <c r="D69" s="15"/>
      <c r="E69" s="15"/>
      <c r="F69" s="15"/>
      <c r="G69" s="15"/>
      <c r="H69" s="15"/>
      <c r="I69" s="65"/>
      <c r="J69" s="15"/>
      <c r="K69" s="65"/>
    </row>
    <row r="70" spans="1:11" ht="24" customHeight="1" x14ac:dyDescent="0.6">
      <c r="A70" s="18" t="s">
        <v>212</v>
      </c>
      <c r="B70" s="18"/>
      <c r="C70" s="18"/>
      <c r="D70" s="18"/>
      <c r="E70" s="18"/>
      <c r="F70" s="18"/>
      <c r="G70" s="19"/>
      <c r="H70" s="18"/>
      <c r="I70" s="18"/>
      <c r="J70" s="18"/>
      <c r="K70" s="19"/>
    </row>
    <row r="71" spans="1:11" ht="24" customHeight="1" x14ac:dyDescent="0.6">
      <c r="A71" s="66"/>
      <c r="B71" s="15"/>
      <c r="C71" s="66"/>
      <c r="D71" s="15"/>
      <c r="E71" s="15"/>
      <c r="F71" s="15"/>
      <c r="G71" s="15"/>
      <c r="H71" s="15"/>
      <c r="I71" s="15"/>
      <c r="J71" s="15"/>
      <c r="K71" s="67" t="s">
        <v>2</v>
      </c>
    </row>
    <row r="72" spans="1:11" ht="24" customHeight="1" x14ac:dyDescent="0.6">
      <c r="E72" s="121" t="s">
        <v>3</v>
      </c>
      <c r="F72" s="121"/>
      <c r="G72" s="121"/>
      <c r="H72" s="19"/>
      <c r="I72" s="121" t="s">
        <v>4</v>
      </c>
      <c r="J72" s="121"/>
      <c r="K72" s="121"/>
    </row>
    <row r="73" spans="1:11" ht="24" customHeight="1" x14ac:dyDescent="0.6">
      <c r="C73" s="68"/>
      <c r="D73" s="69"/>
      <c r="E73" s="70" t="str">
        <f>E41</f>
        <v>30 มิถุนายน 2569</v>
      </c>
      <c r="F73" s="71"/>
      <c r="G73" s="70" t="str">
        <f>G41</f>
        <v>31 ธันวาคม 2568</v>
      </c>
      <c r="H73" s="72"/>
      <c r="I73" s="70" t="str">
        <f>E73</f>
        <v>30 มิถุนายน 2569</v>
      </c>
      <c r="J73" s="71"/>
      <c r="K73" s="70" t="str">
        <f>G73</f>
        <v>31 ธันวาคม 2568</v>
      </c>
    </row>
    <row r="74" spans="1:11" ht="24" customHeight="1" x14ac:dyDescent="0.6">
      <c r="C74" s="73"/>
      <c r="D74" s="67"/>
      <c r="E74" s="74" t="s">
        <v>6</v>
      </c>
      <c r="F74" s="75"/>
      <c r="G74" s="74" t="s">
        <v>7</v>
      </c>
      <c r="H74" s="72"/>
      <c r="I74" s="74" t="s">
        <v>6</v>
      </c>
      <c r="J74" s="75"/>
      <c r="K74" s="74" t="s">
        <v>7</v>
      </c>
    </row>
    <row r="75" spans="1:11" ht="24" customHeight="1" x14ac:dyDescent="0.6">
      <c r="C75" s="73"/>
      <c r="D75" s="67"/>
      <c r="E75" s="74" t="s">
        <v>8</v>
      </c>
      <c r="F75" s="75"/>
      <c r="G75" s="74"/>
      <c r="H75" s="72"/>
      <c r="I75" s="74" t="s">
        <v>8</v>
      </c>
      <c r="J75" s="75"/>
      <c r="K75" s="74"/>
    </row>
    <row r="76" spans="1:11" ht="24" customHeight="1" x14ac:dyDescent="0.6">
      <c r="A76" s="18" t="s">
        <v>44</v>
      </c>
      <c r="E76" s="67"/>
      <c r="F76" s="67"/>
      <c r="G76" s="67"/>
      <c r="I76" s="67"/>
      <c r="J76" s="67"/>
      <c r="K76" s="67"/>
    </row>
    <row r="77" spans="1:11" ht="24" customHeight="1" x14ac:dyDescent="0.6">
      <c r="A77" s="22" t="s">
        <v>45</v>
      </c>
      <c r="E77" s="67"/>
      <c r="F77" s="67"/>
      <c r="G77" s="67"/>
      <c r="I77" s="67"/>
      <c r="J77" s="67"/>
      <c r="K77" s="67"/>
    </row>
    <row r="78" spans="1:11" ht="24" customHeight="1" x14ac:dyDescent="0.6">
      <c r="A78" s="26" t="s">
        <v>46</v>
      </c>
      <c r="B78" s="78"/>
      <c r="C78" s="76"/>
      <c r="E78" s="67"/>
      <c r="F78" s="67"/>
      <c r="G78" s="67"/>
      <c r="I78" s="67"/>
      <c r="J78" s="67"/>
      <c r="K78" s="67"/>
    </row>
    <row r="79" spans="1:11" ht="24" customHeight="1" thickBot="1" x14ac:dyDescent="0.65">
      <c r="A79" s="26" t="s">
        <v>47</v>
      </c>
      <c r="B79" s="78"/>
      <c r="C79" s="76"/>
      <c r="E79" s="83">
        <v>276000</v>
      </c>
      <c r="F79" s="23"/>
      <c r="G79" s="83">
        <v>276000</v>
      </c>
      <c r="H79" s="23"/>
      <c r="I79" s="83">
        <v>276000</v>
      </c>
      <c r="J79" s="23"/>
      <c r="K79" s="83">
        <v>276000</v>
      </c>
    </row>
    <row r="80" spans="1:11" ht="24" customHeight="1" thickTop="1" x14ac:dyDescent="0.6">
      <c r="A80" s="26" t="s">
        <v>48</v>
      </c>
      <c r="B80" s="78"/>
      <c r="C80" s="76"/>
      <c r="E80" s="23"/>
      <c r="F80" s="23"/>
      <c r="G80" s="23"/>
      <c r="H80" s="25"/>
      <c r="I80" s="23"/>
      <c r="J80" s="23"/>
      <c r="K80" s="23"/>
    </row>
    <row r="81" spans="1:11" ht="24" customHeight="1" x14ac:dyDescent="0.6">
      <c r="A81" s="26" t="s">
        <v>49</v>
      </c>
      <c r="B81" s="78"/>
      <c r="E81" s="23">
        <f>Consolidated!E29</f>
        <v>272866</v>
      </c>
      <c r="F81" s="23"/>
      <c r="G81" s="23">
        <f>Consolidated!E23</f>
        <v>272866</v>
      </c>
      <c r="H81" s="25"/>
      <c r="I81" s="23">
        <f>'The Company only'!D19</f>
        <v>272866</v>
      </c>
      <c r="J81" s="23"/>
      <c r="K81" s="23">
        <f>'The Company only'!D17</f>
        <v>272866</v>
      </c>
    </row>
    <row r="82" spans="1:11" ht="24" customHeight="1" x14ac:dyDescent="0.6">
      <c r="A82" s="84" t="s">
        <v>50</v>
      </c>
      <c r="B82" s="78"/>
      <c r="E82" s="23">
        <f>Consolidated!G29</f>
        <v>1362143</v>
      </c>
      <c r="F82" s="23"/>
      <c r="G82" s="23">
        <f>Consolidated!G23</f>
        <v>1362143</v>
      </c>
      <c r="H82" s="25"/>
      <c r="I82" s="23">
        <f>'The Company only'!F19</f>
        <v>1362143</v>
      </c>
      <c r="J82" s="23"/>
      <c r="K82" s="23">
        <f>'The Company only'!F17</f>
        <v>1362143</v>
      </c>
    </row>
    <row r="83" spans="1:11" ht="24" customHeight="1" x14ac:dyDescent="0.6">
      <c r="A83" s="84" t="s">
        <v>51</v>
      </c>
      <c r="B83" s="78"/>
      <c r="E83" s="23">
        <f>Consolidated!I29</f>
        <v>-381102</v>
      </c>
      <c r="F83" s="23"/>
      <c r="G83" s="23">
        <f>Consolidated!I23</f>
        <v>-381102</v>
      </c>
      <c r="H83" s="25"/>
      <c r="I83" s="23">
        <v>0</v>
      </c>
      <c r="J83" s="23"/>
      <c r="K83" s="23">
        <v>0</v>
      </c>
    </row>
    <row r="84" spans="1:11" ht="24" customHeight="1" x14ac:dyDescent="0.6">
      <c r="A84" s="84" t="s">
        <v>52</v>
      </c>
      <c r="B84" s="78"/>
      <c r="E84" s="23">
        <f>Consolidated!K29</f>
        <v>-303</v>
      </c>
      <c r="F84" s="23"/>
      <c r="G84" s="23">
        <f>Consolidated!K23</f>
        <v>-303</v>
      </c>
      <c r="H84" s="25"/>
      <c r="I84" s="23">
        <v>0</v>
      </c>
      <c r="J84" s="23"/>
      <c r="K84" s="23">
        <v>0</v>
      </c>
    </row>
    <row r="85" spans="1:11" ht="24" customHeight="1" x14ac:dyDescent="0.6">
      <c r="A85" s="26" t="s">
        <v>53</v>
      </c>
      <c r="B85" s="16"/>
      <c r="C85" s="76"/>
      <c r="E85" s="23"/>
      <c r="F85" s="23"/>
      <c r="G85" s="23"/>
      <c r="H85" s="25"/>
      <c r="I85" s="23"/>
      <c r="J85" s="23"/>
      <c r="K85" s="23"/>
    </row>
    <row r="86" spans="1:11" ht="24" customHeight="1" x14ac:dyDescent="0.6">
      <c r="A86" s="26" t="s">
        <v>54</v>
      </c>
      <c r="B86" s="16"/>
      <c r="C86" s="76"/>
      <c r="E86" s="23">
        <f>Consolidated!M29</f>
        <v>27600</v>
      </c>
      <c r="F86" s="23"/>
      <c r="G86" s="23">
        <f>Consolidated!M23</f>
        <v>27600</v>
      </c>
      <c r="H86" s="25"/>
      <c r="I86" s="23">
        <f>'The Company only'!H19</f>
        <v>27600</v>
      </c>
      <c r="J86" s="23"/>
      <c r="K86" s="23">
        <f>SUM('The Company only'!H17)</f>
        <v>27600</v>
      </c>
    </row>
    <row r="87" spans="1:11" ht="24" customHeight="1" x14ac:dyDescent="0.6">
      <c r="A87" s="26" t="s">
        <v>55</v>
      </c>
      <c r="B87" s="16"/>
      <c r="E87" s="23">
        <f>Consolidated!O29</f>
        <v>704923</v>
      </c>
      <c r="F87" s="23"/>
      <c r="G87" s="23">
        <f>Consolidated!O23</f>
        <v>667733</v>
      </c>
      <c r="H87" s="25"/>
      <c r="I87" s="23">
        <f>'The Company only'!J19</f>
        <v>1676311</v>
      </c>
      <c r="J87" s="23"/>
      <c r="K87" s="23">
        <f>SUM('The Company only'!J17)</f>
        <v>1428910</v>
      </c>
    </row>
    <row r="88" spans="1:11" ht="24" customHeight="1" x14ac:dyDescent="0.6">
      <c r="A88" s="26" t="s">
        <v>56</v>
      </c>
      <c r="B88" s="16"/>
      <c r="E88" s="80">
        <f>Consolidated!U29</f>
        <v>523846</v>
      </c>
      <c r="F88" s="23"/>
      <c r="G88" s="80">
        <f>Consolidated!U23</f>
        <v>519620</v>
      </c>
      <c r="H88" s="25"/>
      <c r="I88" s="80">
        <f>'The Company only'!L19</f>
        <v>264009</v>
      </c>
      <c r="J88" s="23"/>
      <c r="K88" s="80">
        <f>SUM('The Company only'!L17)</f>
        <v>264009</v>
      </c>
    </row>
    <row r="89" spans="1:11" ht="24" customHeight="1" x14ac:dyDescent="0.6">
      <c r="A89" s="26" t="s">
        <v>57</v>
      </c>
      <c r="B89" s="16"/>
      <c r="E89" s="23">
        <f>SUM(E80:E88)</f>
        <v>2509973</v>
      </c>
      <c r="F89" s="23"/>
      <c r="G89" s="23">
        <f>SUM(G80:G88)</f>
        <v>2468557</v>
      </c>
      <c r="H89" s="25"/>
      <c r="I89" s="23">
        <f>SUM(I80:I88)</f>
        <v>3602929</v>
      </c>
      <c r="J89" s="23"/>
      <c r="K89" s="23">
        <f>SUM(K80:K88)</f>
        <v>3355528</v>
      </c>
    </row>
    <row r="90" spans="1:11" ht="24" customHeight="1" x14ac:dyDescent="0.6">
      <c r="A90" s="26" t="s">
        <v>58</v>
      </c>
      <c r="B90" s="78"/>
      <c r="E90" s="80">
        <f>Consolidated!Y29</f>
        <v>57223</v>
      </c>
      <c r="F90" s="23"/>
      <c r="G90" s="80">
        <f>Consolidated!Y23</f>
        <v>64207</v>
      </c>
      <c r="H90" s="25"/>
      <c r="I90" s="80">
        <v>0</v>
      </c>
      <c r="J90" s="23"/>
      <c r="K90" s="80">
        <v>0</v>
      </c>
    </row>
    <row r="91" spans="1:11" ht="24" customHeight="1" x14ac:dyDescent="0.6">
      <c r="A91" s="27" t="s">
        <v>59</v>
      </c>
      <c r="B91" s="16"/>
      <c r="E91" s="79">
        <f>SUM(E89:E90)</f>
        <v>2567196</v>
      </c>
      <c r="F91" s="23"/>
      <c r="G91" s="80">
        <f>SUM(G89:G90)</f>
        <v>2532764</v>
      </c>
      <c r="H91" s="25"/>
      <c r="I91" s="79">
        <f>SUM(I89:I90)</f>
        <v>3602929</v>
      </c>
      <c r="J91" s="23"/>
      <c r="K91" s="80">
        <f>SUM(K89:K90)</f>
        <v>3355528</v>
      </c>
    </row>
    <row r="92" spans="1:11" ht="24" customHeight="1" thickBot="1" x14ac:dyDescent="0.65">
      <c r="A92" s="18" t="s">
        <v>60</v>
      </c>
      <c r="E92" s="81">
        <f>E65+E91</f>
        <v>5328500</v>
      </c>
      <c r="F92" s="23"/>
      <c r="G92" s="83">
        <f>G65+G91</f>
        <v>5497282</v>
      </c>
      <c r="H92" s="25"/>
      <c r="I92" s="81">
        <f>I65+I91</f>
        <v>5555791</v>
      </c>
      <c r="J92" s="23"/>
      <c r="K92" s="83">
        <f>K65+K91</f>
        <v>5549666</v>
      </c>
    </row>
    <row r="93" spans="1:11" ht="24" customHeight="1" thickTop="1" x14ac:dyDescent="0.6">
      <c r="C93" s="74"/>
      <c r="E93" s="23">
        <f>E92-E33</f>
        <v>0</v>
      </c>
      <c r="F93" s="25"/>
      <c r="G93" s="23">
        <f>G92-G33</f>
        <v>0</v>
      </c>
      <c r="H93" s="25"/>
      <c r="I93" s="23">
        <f>I92-I33</f>
        <v>0</v>
      </c>
      <c r="J93" s="25"/>
      <c r="K93" s="23">
        <f>K92-K33</f>
        <v>0</v>
      </c>
    </row>
    <row r="94" spans="1:11" ht="24" customHeight="1" x14ac:dyDescent="0.6">
      <c r="A94" s="22" t="s">
        <v>27</v>
      </c>
      <c r="C94" s="74"/>
    </row>
    <row r="95" spans="1:11" ht="24" customHeight="1" x14ac:dyDescent="0.6">
      <c r="C95" s="74"/>
    </row>
    <row r="96" spans="1:11" ht="24" customHeight="1" x14ac:dyDescent="0.6">
      <c r="A96" s="85"/>
      <c r="B96" s="85"/>
      <c r="C96" s="85"/>
      <c r="D96" s="85"/>
    </row>
    <row r="97" spans="1:5" ht="24" customHeight="1" x14ac:dyDescent="0.6">
      <c r="C97" s="74"/>
    </row>
    <row r="98" spans="1:5" ht="24" customHeight="1" x14ac:dyDescent="0.6">
      <c r="E98" s="26" t="s">
        <v>61</v>
      </c>
    </row>
    <row r="99" spans="1:5" ht="24" customHeight="1" x14ac:dyDescent="0.6">
      <c r="A99" s="85"/>
      <c r="B99" s="85"/>
      <c r="C99" s="85"/>
      <c r="D99" s="85"/>
    </row>
  </sheetData>
  <mergeCells count="6">
    <mergeCell ref="E5:G5"/>
    <mergeCell ref="I5:K5"/>
    <mergeCell ref="E40:G40"/>
    <mergeCell ref="I40:K40"/>
    <mergeCell ref="E72:G72"/>
    <mergeCell ref="I72:K72"/>
  </mergeCells>
  <printOptions horizontalCentered="1"/>
  <pageMargins left="0.68" right="0.31496062992126" top="0.73" bottom="0.31496062992126" header="0.31496062992126" footer="0.31496062992126"/>
  <pageSetup paperSize="9" scale="75" fitToHeight="7" orientation="portrait" r:id="rId1"/>
  <headerFooter differentOddEven="1"/>
  <rowBreaks count="2" manualBreakCount="2">
    <brk id="35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F379D-EF05-4826-8125-95E663B3B160}">
  <dimension ref="A1:K187"/>
  <sheetViews>
    <sheetView showGridLines="0" view="pageBreakPreview" zoomScaleNormal="80" zoomScaleSheetLayoutView="100" workbookViewId="0"/>
  </sheetViews>
  <sheetFormatPr defaultColWidth="10.5546875" defaultRowHeight="24" customHeight="1" x14ac:dyDescent="0.6"/>
  <cols>
    <col min="1" max="1" width="45.88671875" style="22" customWidth="1"/>
    <col min="2" max="2" width="2.5546875" style="21" customWidth="1"/>
    <col min="3" max="3" width="8.5546875" style="22" customWidth="1"/>
    <col min="4" max="4" width="1.77734375" style="21" customWidth="1"/>
    <col min="5" max="5" width="12.6640625" style="21" customWidth="1"/>
    <col min="6" max="6" width="1.77734375" style="21" customWidth="1"/>
    <col min="7" max="7" width="12.6640625" style="25" customWidth="1"/>
    <col min="8" max="8" width="1.77734375" style="21" customWidth="1"/>
    <col min="9" max="9" width="12.6640625" style="21" customWidth="1"/>
    <col min="10" max="10" width="1.77734375" style="21" customWidth="1"/>
    <col min="11" max="11" width="12.6640625" style="25" customWidth="1"/>
    <col min="12" max="16384" width="10.5546875" style="21"/>
  </cols>
  <sheetData>
    <row r="1" spans="1:11" s="16" customFormat="1" ht="24" customHeight="1" x14ac:dyDescent="0.6">
      <c r="A1" s="14"/>
      <c r="B1" s="65"/>
      <c r="C1" s="66"/>
      <c r="D1" s="15"/>
      <c r="E1" s="15"/>
      <c r="F1" s="15"/>
      <c r="G1" s="86"/>
      <c r="H1" s="15"/>
      <c r="I1" s="15"/>
      <c r="J1" s="15"/>
      <c r="K1" s="31" t="s">
        <v>62</v>
      </c>
    </row>
    <row r="2" spans="1:11" s="16" customFormat="1" ht="24" customHeight="1" x14ac:dyDescent="0.6">
      <c r="A2" s="14" t="s">
        <v>0</v>
      </c>
      <c r="B2" s="65"/>
      <c r="C2" s="66"/>
      <c r="D2" s="15"/>
      <c r="E2" s="15"/>
      <c r="F2" s="15"/>
      <c r="G2" s="86"/>
      <c r="H2" s="15"/>
      <c r="I2" s="15"/>
      <c r="J2" s="15"/>
      <c r="K2" s="86"/>
    </row>
    <row r="3" spans="1:11" s="16" customFormat="1" ht="24" customHeight="1" x14ac:dyDescent="0.6">
      <c r="A3" s="14" t="s">
        <v>63</v>
      </c>
      <c r="B3" s="65"/>
      <c r="C3" s="66"/>
      <c r="D3" s="15"/>
      <c r="E3" s="15"/>
      <c r="F3" s="15"/>
      <c r="G3" s="86"/>
      <c r="H3" s="15"/>
      <c r="I3" s="15"/>
      <c r="J3" s="15"/>
      <c r="K3" s="86"/>
    </row>
    <row r="4" spans="1:11" s="16" customFormat="1" ht="24" customHeight="1" x14ac:dyDescent="0.6">
      <c r="A4" s="14" t="s">
        <v>211</v>
      </c>
      <c r="B4" s="65"/>
      <c r="C4" s="66"/>
      <c r="D4" s="15"/>
      <c r="E4" s="15"/>
      <c r="F4" s="15"/>
      <c r="G4" s="86"/>
      <c r="H4" s="15"/>
      <c r="I4" s="15"/>
      <c r="J4" s="15"/>
      <c r="K4" s="86"/>
    </row>
    <row r="5" spans="1:11" s="16" customFormat="1" ht="24" customHeight="1" x14ac:dyDescent="0.6">
      <c r="B5" s="65"/>
      <c r="C5" s="122" t="s">
        <v>64</v>
      </c>
      <c r="D5" s="122"/>
      <c r="E5" s="122"/>
      <c r="F5" s="122"/>
      <c r="G5" s="122"/>
      <c r="H5" s="122"/>
      <c r="I5" s="122"/>
      <c r="J5" s="122"/>
      <c r="K5" s="122"/>
    </row>
    <row r="6" spans="1:11" ht="24" customHeight="1" x14ac:dyDescent="0.6">
      <c r="E6" s="64"/>
      <c r="F6" s="64" t="s">
        <v>3</v>
      </c>
      <c r="G6" s="87"/>
      <c r="H6" s="19"/>
      <c r="I6" s="64"/>
      <c r="J6" s="64" t="s">
        <v>4</v>
      </c>
      <c r="K6" s="87"/>
    </row>
    <row r="7" spans="1:11" ht="24" customHeight="1" x14ac:dyDescent="0.6">
      <c r="C7" s="68" t="s">
        <v>5</v>
      </c>
      <c r="D7" s="69"/>
      <c r="E7" s="68">
        <v>2569</v>
      </c>
      <c r="F7" s="71"/>
      <c r="G7" s="68">
        <v>2568</v>
      </c>
      <c r="H7" s="72"/>
      <c r="I7" s="68">
        <f>E7</f>
        <v>2569</v>
      </c>
      <c r="J7" s="71"/>
      <c r="K7" s="68">
        <f>G7</f>
        <v>2568</v>
      </c>
    </row>
    <row r="8" spans="1:11" ht="24" customHeight="1" x14ac:dyDescent="0.6">
      <c r="A8" s="18" t="s">
        <v>65</v>
      </c>
    </row>
    <row r="9" spans="1:11" ht="24" customHeight="1" x14ac:dyDescent="0.6">
      <c r="A9" s="26" t="s">
        <v>195</v>
      </c>
      <c r="B9" s="78"/>
      <c r="C9" s="88"/>
      <c r="E9" s="28">
        <v>1825031</v>
      </c>
      <c r="F9" s="28"/>
      <c r="G9" s="28">
        <v>1961719</v>
      </c>
      <c r="H9" s="28"/>
      <c r="I9" s="28">
        <v>1015898</v>
      </c>
      <c r="J9" s="28"/>
      <c r="K9" s="28">
        <v>1202073</v>
      </c>
    </row>
    <row r="10" spans="1:11" ht="24" customHeight="1" x14ac:dyDescent="0.6">
      <c r="A10" s="26" t="s">
        <v>66</v>
      </c>
      <c r="B10" s="78"/>
      <c r="C10" s="88"/>
      <c r="E10" s="28"/>
      <c r="F10" s="28"/>
      <c r="G10" s="28"/>
      <c r="H10" s="28"/>
      <c r="I10" s="28"/>
      <c r="J10" s="28"/>
      <c r="K10" s="28"/>
    </row>
    <row r="11" spans="1:11" ht="24" customHeight="1" x14ac:dyDescent="0.6">
      <c r="A11" s="26" t="s">
        <v>187</v>
      </c>
      <c r="B11" s="78"/>
      <c r="C11" s="88"/>
      <c r="E11" s="28"/>
      <c r="F11" s="28"/>
      <c r="G11" s="28"/>
      <c r="H11" s="28"/>
      <c r="I11" s="28"/>
      <c r="J11" s="28"/>
      <c r="K11" s="28"/>
    </row>
    <row r="12" spans="1:11" ht="24" customHeight="1" x14ac:dyDescent="0.6">
      <c r="A12" s="26" t="s">
        <v>188</v>
      </c>
      <c r="B12" s="78"/>
      <c r="C12" s="88"/>
      <c r="E12" s="28">
        <v>4216</v>
      </c>
      <c r="F12" s="28"/>
      <c r="G12" s="28">
        <v>6508</v>
      </c>
      <c r="H12" s="28"/>
      <c r="I12" s="28">
        <v>0</v>
      </c>
      <c r="J12" s="28"/>
      <c r="K12" s="28">
        <v>0</v>
      </c>
    </row>
    <row r="13" spans="1:11" ht="24" customHeight="1" x14ac:dyDescent="0.6">
      <c r="A13" s="26" t="s">
        <v>67</v>
      </c>
      <c r="B13" s="78"/>
      <c r="C13" s="76"/>
      <c r="E13" s="28">
        <v>0</v>
      </c>
      <c r="F13" s="28"/>
      <c r="G13" s="28">
        <v>0</v>
      </c>
      <c r="H13" s="28"/>
      <c r="I13" s="28">
        <v>22143</v>
      </c>
      <c r="J13" s="28"/>
      <c r="K13" s="28">
        <v>33109</v>
      </c>
    </row>
    <row r="14" spans="1:11" ht="24" customHeight="1" x14ac:dyDescent="0.6">
      <c r="A14" s="26" t="s">
        <v>68</v>
      </c>
      <c r="B14" s="78"/>
      <c r="C14" s="76"/>
      <c r="E14" s="28">
        <v>0</v>
      </c>
      <c r="F14" s="28"/>
      <c r="G14" s="28">
        <v>0</v>
      </c>
      <c r="H14" s="28"/>
      <c r="I14" s="28">
        <v>140040</v>
      </c>
      <c r="J14" s="28"/>
      <c r="K14" s="28">
        <v>100542</v>
      </c>
    </row>
    <row r="15" spans="1:11" ht="24" customHeight="1" x14ac:dyDescent="0.6">
      <c r="A15" s="26" t="s">
        <v>167</v>
      </c>
      <c r="B15" s="78"/>
      <c r="C15" s="88"/>
      <c r="E15" s="28">
        <v>1002</v>
      </c>
      <c r="F15" s="28"/>
      <c r="G15" s="28">
        <v>4019</v>
      </c>
      <c r="H15" s="28"/>
      <c r="I15" s="28">
        <v>2261</v>
      </c>
      <c r="J15" s="28"/>
      <c r="K15" s="28">
        <v>3823</v>
      </c>
    </row>
    <row r="16" spans="1:11" ht="24" customHeight="1" x14ac:dyDescent="0.6">
      <c r="A16" s="26" t="s">
        <v>69</v>
      </c>
      <c r="B16" s="78"/>
      <c r="C16" s="88"/>
      <c r="E16" s="28">
        <v>8323</v>
      </c>
      <c r="F16" s="28"/>
      <c r="G16" s="28">
        <v>402</v>
      </c>
      <c r="H16" s="28"/>
      <c r="I16" s="28">
        <v>4657</v>
      </c>
      <c r="J16" s="28"/>
      <c r="K16" s="28">
        <v>4695</v>
      </c>
    </row>
    <row r="17" spans="1:11" ht="24" customHeight="1" x14ac:dyDescent="0.6">
      <c r="A17" s="18" t="s">
        <v>70</v>
      </c>
      <c r="E17" s="30">
        <f>SUM(E9:E16)</f>
        <v>1838572</v>
      </c>
      <c r="F17" s="28"/>
      <c r="G17" s="30">
        <f>SUM(G9:G16)</f>
        <v>1972648</v>
      </c>
      <c r="H17" s="28"/>
      <c r="I17" s="30">
        <f>SUM(I9:I16)</f>
        <v>1184999</v>
      </c>
      <c r="J17" s="28"/>
      <c r="K17" s="30">
        <f>SUM(K9:K16)</f>
        <v>1344242</v>
      </c>
    </row>
    <row r="18" spans="1:11" ht="24" customHeight="1" x14ac:dyDescent="0.6">
      <c r="A18" s="18" t="s">
        <v>71</v>
      </c>
      <c r="E18" s="28"/>
      <c r="F18" s="28"/>
      <c r="G18" s="28"/>
      <c r="H18" s="28"/>
      <c r="I18" s="28"/>
      <c r="J18" s="28"/>
      <c r="K18" s="28"/>
    </row>
    <row r="19" spans="1:11" ht="24" customHeight="1" x14ac:dyDescent="0.6">
      <c r="A19" s="26" t="s">
        <v>196</v>
      </c>
      <c r="B19" s="78"/>
      <c r="C19" s="88"/>
      <c r="E19" s="28">
        <v>1477406</v>
      </c>
      <c r="F19" s="28"/>
      <c r="G19" s="28">
        <v>1558494</v>
      </c>
      <c r="H19" s="28"/>
      <c r="I19" s="28">
        <v>847221</v>
      </c>
      <c r="J19" s="28"/>
      <c r="K19" s="28">
        <v>971758</v>
      </c>
    </row>
    <row r="20" spans="1:11" ht="24" customHeight="1" x14ac:dyDescent="0.6">
      <c r="A20" s="26" t="s">
        <v>72</v>
      </c>
      <c r="B20" s="78"/>
      <c r="C20" s="76"/>
      <c r="E20" s="28">
        <v>173470</v>
      </c>
      <c r="F20" s="28"/>
      <c r="G20" s="28">
        <v>136735</v>
      </c>
      <c r="H20" s="28"/>
      <c r="I20" s="28">
        <v>14719</v>
      </c>
      <c r="J20" s="28"/>
      <c r="K20" s="28">
        <v>9822</v>
      </c>
    </row>
    <row r="21" spans="1:11" ht="24" customHeight="1" x14ac:dyDescent="0.6">
      <c r="A21" s="26" t="s">
        <v>73</v>
      </c>
      <c r="B21" s="78"/>
      <c r="C21" s="76"/>
      <c r="E21" s="28">
        <v>129267</v>
      </c>
      <c r="F21" s="28"/>
      <c r="G21" s="28">
        <v>149849</v>
      </c>
      <c r="H21" s="28"/>
      <c r="I21" s="28">
        <v>85279</v>
      </c>
      <c r="J21" s="28"/>
      <c r="K21" s="28">
        <v>103692</v>
      </c>
    </row>
    <row r="22" spans="1:11" ht="24" customHeight="1" x14ac:dyDescent="0.6">
      <c r="A22" s="18" t="s">
        <v>74</v>
      </c>
      <c r="E22" s="30">
        <f>SUM(E19:E21)</f>
        <v>1780143</v>
      </c>
      <c r="F22" s="28"/>
      <c r="G22" s="30">
        <f>SUM(G19:G21)</f>
        <v>1845078</v>
      </c>
      <c r="H22" s="28"/>
      <c r="I22" s="30">
        <f>SUM(I19:I21)</f>
        <v>947219</v>
      </c>
      <c r="J22" s="28"/>
      <c r="K22" s="30">
        <f>SUM(K19:K21)</f>
        <v>1085272</v>
      </c>
    </row>
    <row r="23" spans="1:11" ht="24" customHeight="1" x14ac:dyDescent="0.6">
      <c r="A23" s="27" t="s">
        <v>75</v>
      </c>
      <c r="E23" s="23">
        <f>E17-E22</f>
        <v>58429</v>
      </c>
      <c r="F23" s="28"/>
      <c r="G23" s="23">
        <f>G17-G22</f>
        <v>127570</v>
      </c>
      <c r="H23" s="28"/>
      <c r="I23" s="23">
        <f>I17-I22</f>
        <v>237780</v>
      </c>
      <c r="J23" s="28"/>
      <c r="K23" s="23">
        <f>K17-K22</f>
        <v>258970</v>
      </c>
    </row>
    <row r="24" spans="1:11" ht="24" customHeight="1" x14ac:dyDescent="0.6">
      <c r="A24" s="26" t="s">
        <v>205</v>
      </c>
      <c r="C24" s="76"/>
      <c r="E24" s="28">
        <v>-5270</v>
      </c>
      <c r="F24" s="28"/>
      <c r="G24" s="28">
        <v>706</v>
      </c>
      <c r="H24" s="28"/>
      <c r="I24" s="28">
        <v>0</v>
      </c>
      <c r="J24" s="28"/>
      <c r="K24" s="28">
        <v>0</v>
      </c>
    </row>
    <row r="25" spans="1:11" ht="24" customHeight="1" x14ac:dyDescent="0.6">
      <c r="A25" s="26" t="s">
        <v>77</v>
      </c>
      <c r="E25" s="28">
        <v>343</v>
      </c>
      <c r="F25" s="28"/>
      <c r="G25" s="28">
        <v>519</v>
      </c>
      <c r="H25" s="28"/>
      <c r="I25" s="28">
        <v>167</v>
      </c>
      <c r="J25" s="28"/>
      <c r="K25" s="28">
        <v>132</v>
      </c>
    </row>
    <row r="26" spans="1:11" ht="24" customHeight="1" x14ac:dyDescent="0.6">
      <c r="A26" s="26" t="s">
        <v>78</v>
      </c>
      <c r="C26" s="76"/>
      <c r="E26" s="29">
        <v>-13273</v>
      </c>
      <c r="F26" s="28"/>
      <c r="G26" s="29">
        <v>-16447</v>
      </c>
      <c r="H26" s="28"/>
      <c r="I26" s="29">
        <v>-11616</v>
      </c>
      <c r="J26" s="28"/>
      <c r="K26" s="29">
        <v>-15666</v>
      </c>
    </row>
    <row r="27" spans="1:11" ht="24" customHeight="1" x14ac:dyDescent="0.6">
      <c r="A27" s="27" t="s">
        <v>92</v>
      </c>
      <c r="B27" s="16"/>
      <c r="E27" s="28">
        <f>SUM(E23:E26)</f>
        <v>40229</v>
      </c>
      <c r="F27" s="28"/>
      <c r="G27" s="28">
        <f>SUM(G23:G26)</f>
        <v>112348</v>
      </c>
      <c r="H27" s="28"/>
      <c r="I27" s="28">
        <f>SUM(I23:I26)</f>
        <v>226331</v>
      </c>
      <c r="J27" s="28"/>
      <c r="K27" s="28">
        <f>SUM(K23:K26)</f>
        <v>243436</v>
      </c>
    </row>
    <row r="28" spans="1:11" ht="24" customHeight="1" x14ac:dyDescent="0.6">
      <c r="A28" s="26" t="s">
        <v>79</v>
      </c>
      <c r="B28" s="16"/>
      <c r="C28" s="76">
        <v>11</v>
      </c>
      <c r="E28" s="28">
        <v>-24811</v>
      </c>
      <c r="F28" s="28"/>
      <c r="G28" s="28">
        <v>-35848</v>
      </c>
      <c r="H28" s="28"/>
      <c r="I28" s="28">
        <v>-17116</v>
      </c>
      <c r="J28" s="28"/>
      <c r="K28" s="28">
        <v>-32337</v>
      </c>
    </row>
    <row r="29" spans="1:11" ht="24" customHeight="1" x14ac:dyDescent="0.6">
      <c r="A29" s="18" t="s">
        <v>93</v>
      </c>
      <c r="E29" s="30">
        <f>SUM(E27:E28)</f>
        <v>15418</v>
      </c>
      <c r="F29" s="28"/>
      <c r="G29" s="30">
        <f>SUM(G27:G28)</f>
        <v>76500</v>
      </c>
      <c r="H29" s="28"/>
      <c r="I29" s="30">
        <f>SUM(I27:I28)</f>
        <v>209215</v>
      </c>
      <c r="J29" s="28"/>
      <c r="K29" s="30">
        <f>SUM(K27:K28)</f>
        <v>211099</v>
      </c>
    </row>
    <row r="30" spans="1:11" ht="24" customHeight="1" x14ac:dyDescent="0.6">
      <c r="E30" s="28"/>
      <c r="F30" s="28"/>
      <c r="G30" s="28"/>
      <c r="H30" s="28"/>
      <c r="I30" s="28"/>
      <c r="J30" s="28"/>
      <c r="K30" s="28"/>
    </row>
    <row r="31" spans="1:11" s="32" customFormat="1" ht="24" customHeight="1" x14ac:dyDescent="0.6">
      <c r="A31" s="89" t="s">
        <v>80</v>
      </c>
      <c r="C31" s="90"/>
      <c r="D31" s="91"/>
      <c r="E31" s="92"/>
      <c r="F31" s="93"/>
      <c r="G31" s="92"/>
      <c r="H31" s="92"/>
      <c r="I31" s="93"/>
      <c r="J31" s="94"/>
      <c r="K31" s="93"/>
    </row>
    <row r="32" spans="1:11" s="32" customFormat="1" ht="24" customHeight="1" x14ac:dyDescent="0.6">
      <c r="A32" s="95" t="s">
        <v>81</v>
      </c>
      <c r="C32" s="90"/>
      <c r="D32" s="91"/>
      <c r="E32" s="92"/>
      <c r="F32" s="93"/>
      <c r="G32" s="92"/>
      <c r="H32" s="92"/>
      <c r="I32" s="93"/>
      <c r="J32" s="94"/>
      <c r="K32" s="93"/>
    </row>
    <row r="33" spans="1:11" s="32" customFormat="1" ht="24" customHeight="1" x14ac:dyDescent="0.6">
      <c r="A33" s="96" t="s">
        <v>82</v>
      </c>
      <c r="C33" s="90"/>
      <c r="D33" s="91"/>
      <c r="E33" s="2"/>
      <c r="F33" s="3"/>
      <c r="G33" s="2"/>
      <c r="H33" s="2"/>
      <c r="I33" s="3"/>
      <c r="J33" s="2"/>
      <c r="K33" s="3"/>
    </row>
    <row r="34" spans="1:11" s="32" customFormat="1" ht="24" customHeight="1" x14ac:dyDescent="0.6">
      <c r="A34" s="96" t="s">
        <v>83</v>
      </c>
      <c r="C34" s="90"/>
      <c r="D34" s="91"/>
      <c r="E34" s="97">
        <v>1267</v>
      </c>
      <c r="F34" s="98"/>
      <c r="G34" s="97">
        <v>-9670</v>
      </c>
      <c r="H34" s="98"/>
      <c r="I34" s="97">
        <v>0</v>
      </c>
      <c r="J34" s="98"/>
      <c r="K34" s="97">
        <v>0</v>
      </c>
    </row>
    <row r="35" spans="1:11" s="32" customFormat="1" ht="24" customHeight="1" x14ac:dyDescent="0.6">
      <c r="A35" s="96" t="s">
        <v>81</v>
      </c>
      <c r="C35" s="90"/>
      <c r="D35" s="91"/>
      <c r="E35" s="97">
        <f>SUM(E34)</f>
        <v>1267</v>
      </c>
      <c r="F35" s="98"/>
      <c r="G35" s="97">
        <f>SUM(G34)</f>
        <v>-9670</v>
      </c>
      <c r="H35" s="98"/>
      <c r="I35" s="97">
        <f>SUM(I34)</f>
        <v>0</v>
      </c>
      <c r="J35" s="98"/>
      <c r="K35" s="97">
        <f>SUM(K34)</f>
        <v>0</v>
      </c>
    </row>
    <row r="36" spans="1:11" s="32" customFormat="1" ht="24" customHeight="1" x14ac:dyDescent="0.6">
      <c r="A36" s="89" t="s">
        <v>84</v>
      </c>
      <c r="C36" s="90"/>
      <c r="D36" s="91"/>
      <c r="E36" s="99">
        <f>SUM(E35)</f>
        <v>1267</v>
      </c>
      <c r="F36" s="100"/>
      <c r="G36" s="99">
        <f>SUM(G35)</f>
        <v>-9670</v>
      </c>
      <c r="H36" s="101"/>
      <c r="I36" s="99">
        <f>SUM(I35)</f>
        <v>0</v>
      </c>
      <c r="J36" s="101"/>
      <c r="K36" s="99">
        <f>SUM(K35)</f>
        <v>0</v>
      </c>
    </row>
    <row r="37" spans="1:11" s="32" customFormat="1" ht="24" customHeight="1" x14ac:dyDescent="0.6">
      <c r="A37" s="89"/>
      <c r="C37" s="102"/>
      <c r="D37" s="91"/>
      <c r="E37" s="94"/>
      <c r="F37" s="103"/>
      <c r="G37" s="94"/>
      <c r="H37" s="94"/>
      <c r="I37" s="103"/>
      <c r="J37" s="94"/>
      <c r="K37" s="103"/>
    </row>
    <row r="38" spans="1:11" s="32" customFormat="1" ht="24" customHeight="1" thickBot="1" x14ac:dyDescent="0.65">
      <c r="A38" s="89" t="s">
        <v>122</v>
      </c>
      <c r="C38" s="102"/>
      <c r="D38" s="91"/>
      <c r="E38" s="104">
        <f>E29+E36</f>
        <v>16685</v>
      </c>
      <c r="F38" s="103"/>
      <c r="G38" s="104">
        <f>G29+G36</f>
        <v>66830</v>
      </c>
      <c r="H38" s="94"/>
      <c r="I38" s="104">
        <f>I29+I36</f>
        <v>209215</v>
      </c>
      <c r="J38" s="94"/>
      <c r="K38" s="104">
        <f>K29+K36</f>
        <v>211099</v>
      </c>
    </row>
    <row r="39" spans="1:11" s="32" customFormat="1" ht="24" customHeight="1" thickTop="1" x14ac:dyDescent="0.6">
      <c r="A39" s="89"/>
      <c r="C39" s="102"/>
      <c r="D39" s="91"/>
      <c r="E39" s="94"/>
      <c r="F39" s="103"/>
      <c r="G39" s="103"/>
      <c r="H39" s="94"/>
      <c r="I39" s="103"/>
      <c r="J39" s="94"/>
      <c r="K39" s="103"/>
    </row>
    <row r="40" spans="1:11" s="32" customFormat="1" ht="24" customHeight="1" x14ac:dyDescent="0.6">
      <c r="A40" s="22" t="s">
        <v>27</v>
      </c>
      <c r="C40" s="102"/>
      <c r="D40" s="91"/>
      <c r="E40" s="94"/>
      <c r="F40" s="103"/>
      <c r="G40" s="103"/>
      <c r="H40" s="94"/>
      <c r="I40" s="103"/>
      <c r="J40" s="94"/>
      <c r="K40" s="103"/>
    </row>
    <row r="41" spans="1:11" s="16" customFormat="1" ht="24" customHeight="1" x14ac:dyDescent="0.6">
      <c r="A41" s="14"/>
      <c r="B41" s="65"/>
      <c r="C41" s="66"/>
      <c r="D41" s="15"/>
      <c r="E41" s="15"/>
      <c r="F41" s="15"/>
      <c r="G41" s="86"/>
      <c r="H41" s="15"/>
      <c r="I41" s="15"/>
      <c r="J41" s="15"/>
      <c r="K41" s="31" t="s">
        <v>62</v>
      </c>
    </row>
    <row r="42" spans="1:11" s="16" customFormat="1" ht="24" customHeight="1" x14ac:dyDescent="0.6">
      <c r="A42" s="14" t="s">
        <v>0</v>
      </c>
      <c r="B42" s="65"/>
      <c r="C42" s="66"/>
      <c r="D42" s="15"/>
      <c r="E42" s="15"/>
      <c r="F42" s="15"/>
      <c r="G42" s="86"/>
      <c r="H42" s="15"/>
      <c r="I42" s="15"/>
      <c r="J42" s="15"/>
      <c r="K42" s="86"/>
    </row>
    <row r="43" spans="1:11" s="16" customFormat="1" ht="24" customHeight="1" x14ac:dyDescent="0.6">
      <c r="A43" s="14" t="s">
        <v>85</v>
      </c>
      <c r="B43" s="65"/>
      <c r="C43" s="66"/>
      <c r="D43" s="15"/>
      <c r="E43" s="15"/>
      <c r="F43" s="15"/>
      <c r="G43" s="86"/>
      <c r="H43" s="15"/>
      <c r="I43" s="15"/>
      <c r="J43" s="15"/>
      <c r="K43" s="86"/>
    </row>
    <row r="44" spans="1:11" s="16" customFormat="1" ht="24" customHeight="1" x14ac:dyDescent="0.6">
      <c r="A44" s="14" t="s">
        <v>211</v>
      </c>
      <c r="B44" s="65"/>
      <c r="C44" s="66"/>
      <c r="D44" s="15"/>
      <c r="E44" s="15"/>
      <c r="F44" s="15"/>
      <c r="G44" s="86"/>
      <c r="H44" s="15"/>
      <c r="I44" s="15"/>
      <c r="J44" s="15"/>
      <c r="K44" s="86"/>
    </row>
    <row r="45" spans="1:11" s="16" customFormat="1" ht="24" customHeight="1" x14ac:dyDescent="0.6">
      <c r="B45" s="65"/>
      <c r="C45" s="122" t="s">
        <v>64</v>
      </c>
      <c r="D45" s="122"/>
      <c r="E45" s="122"/>
      <c r="F45" s="122"/>
      <c r="G45" s="122"/>
      <c r="H45" s="122"/>
      <c r="I45" s="122"/>
      <c r="J45" s="122"/>
      <c r="K45" s="122"/>
    </row>
    <row r="46" spans="1:11" ht="24" customHeight="1" x14ac:dyDescent="0.6">
      <c r="E46" s="64"/>
      <c r="F46" s="64" t="s">
        <v>3</v>
      </c>
      <c r="G46" s="87"/>
      <c r="H46" s="19"/>
      <c r="I46" s="64"/>
      <c r="J46" s="64" t="s">
        <v>4</v>
      </c>
      <c r="K46" s="87"/>
    </row>
    <row r="47" spans="1:11" ht="24" customHeight="1" x14ac:dyDescent="0.6">
      <c r="C47" s="68"/>
      <c r="D47" s="69"/>
      <c r="E47" s="68">
        <v>2569</v>
      </c>
      <c r="F47" s="71"/>
      <c r="G47" s="68">
        <v>2568</v>
      </c>
      <c r="H47" s="72"/>
      <c r="I47" s="68">
        <f>E47</f>
        <v>2569</v>
      </c>
      <c r="J47" s="71"/>
      <c r="K47" s="68">
        <f>G47</f>
        <v>2568</v>
      </c>
    </row>
    <row r="48" spans="1:11" ht="24" customHeight="1" x14ac:dyDescent="0.6">
      <c r="A48" s="18" t="s">
        <v>86</v>
      </c>
      <c r="C48" s="76"/>
      <c r="E48" s="23"/>
      <c r="F48" s="25"/>
      <c r="G48" s="23"/>
      <c r="H48" s="25"/>
      <c r="I48" s="23"/>
      <c r="J48" s="23"/>
      <c r="K48" s="23"/>
    </row>
    <row r="49" spans="1:11" ht="24" customHeight="1" thickBot="1" x14ac:dyDescent="0.65">
      <c r="A49" s="22" t="s">
        <v>87</v>
      </c>
      <c r="C49" s="76"/>
      <c r="E49" s="28">
        <f>E51-E50</f>
        <v>17045</v>
      </c>
      <c r="F49" s="25"/>
      <c r="G49" s="28">
        <f>G51-G50</f>
        <v>81120</v>
      </c>
      <c r="H49" s="25"/>
      <c r="I49" s="83">
        <f>I29</f>
        <v>209215</v>
      </c>
      <c r="J49" s="23"/>
      <c r="K49" s="83">
        <f>K29</f>
        <v>211099</v>
      </c>
    </row>
    <row r="50" spans="1:11" ht="24" customHeight="1" thickTop="1" x14ac:dyDescent="0.6">
      <c r="A50" s="22" t="s">
        <v>88</v>
      </c>
      <c r="C50" s="76"/>
      <c r="E50" s="28">
        <v>-1627</v>
      </c>
      <c r="F50" s="25"/>
      <c r="G50" s="28">
        <v>-4620</v>
      </c>
      <c r="H50" s="25"/>
      <c r="I50" s="23"/>
      <c r="J50" s="23"/>
      <c r="K50" s="23"/>
    </row>
    <row r="51" spans="1:11" ht="24" customHeight="1" thickBot="1" x14ac:dyDescent="0.65">
      <c r="E51" s="46">
        <f>E29</f>
        <v>15418</v>
      </c>
      <c r="F51" s="28"/>
      <c r="G51" s="46">
        <f>G29</f>
        <v>76500</v>
      </c>
      <c r="H51" s="28"/>
      <c r="I51" s="28"/>
      <c r="J51" s="28"/>
      <c r="K51" s="28"/>
    </row>
    <row r="52" spans="1:11" ht="24" customHeight="1" thickTop="1" x14ac:dyDescent="0.6">
      <c r="E52" s="28"/>
      <c r="F52" s="28"/>
      <c r="G52" s="28"/>
      <c r="H52" s="28"/>
      <c r="I52" s="28"/>
      <c r="J52" s="28"/>
      <c r="K52" s="28"/>
    </row>
    <row r="53" spans="1:11" s="32" customFormat="1" ht="24" customHeight="1" x14ac:dyDescent="0.6">
      <c r="A53" s="89" t="s">
        <v>89</v>
      </c>
      <c r="C53" s="105"/>
      <c r="D53" s="106"/>
      <c r="E53" s="94"/>
      <c r="F53" s="103"/>
      <c r="G53" s="94"/>
      <c r="H53" s="94"/>
      <c r="I53" s="103"/>
      <c r="J53" s="94"/>
      <c r="K53" s="103"/>
    </row>
    <row r="54" spans="1:11" s="32" customFormat="1" ht="24" customHeight="1" thickBot="1" x14ac:dyDescent="0.65">
      <c r="A54" s="22" t="s">
        <v>87</v>
      </c>
      <c r="C54" s="105"/>
      <c r="D54" s="106"/>
      <c r="E54" s="28">
        <f>E56-E55</f>
        <v>18045</v>
      </c>
      <c r="F54" s="3"/>
      <c r="G54" s="28">
        <f>G56-G55</f>
        <v>73708.740000000005</v>
      </c>
      <c r="H54" s="94"/>
      <c r="I54" s="104">
        <f>I38</f>
        <v>209215</v>
      </c>
      <c r="J54" s="94"/>
      <c r="K54" s="104">
        <f>K38</f>
        <v>211099</v>
      </c>
    </row>
    <row r="55" spans="1:11" s="32" customFormat="1" ht="24" customHeight="1" thickTop="1" x14ac:dyDescent="0.6">
      <c r="A55" s="22" t="s">
        <v>88</v>
      </c>
      <c r="C55" s="105"/>
      <c r="D55" s="106"/>
      <c r="E55" s="28">
        <v>-1360</v>
      </c>
      <c r="F55" s="3"/>
      <c r="G55" s="28">
        <v>-6878.74</v>
      </c>
      <c r="H55" s="94"/>
      <c r="I55" s="103"/>
      <c r="J55" s="94"/>
      <c r="K55" s="103"/>
    </row>
    <row r="56" spans="1:11" s="32" customFormat="1" ht="24" customHeight="1" thickBot="1" x14ac:dyDescent="0.65">
      <c r="A56" s="55"/>
      <c r="C56" s="105"/>
      <c r="D56" s="106"/>
      <c r="E56" s="4">
        <f>E38</f>
        <v>16685</v>
      </c>
      <c r="F56" s="3"/>
      <c r="G56" s="4">
        <f>G38</f>
        <v>66830</v>
      </c>
      <c r="H56" s="92"/>
      <c r="I56" s="93"/>
      <c r="J56" s="94"/>
      <c r="K56" s="93"/>
    </row>
    <row r="57" spans="1:11" s="32" customFormat="1" ht="24" customHeight="1" thickTop="1" x14ac:dyDescent="0.6">
      <c r="A57" s="55"/>
      <c r="C57" s="105"/>
      <c r="D57" s="106"/>
      <c r="E57" s="93"/>
      <c r="F57" s="103"/>
      <c r="G57" s="93"/>
      <c r="H57" s="92"/>
      <c r="I57" s="93"/>
      <c r="J57" s="94"/>
      <c r="K57" s="93"/>
    </row>
    <row r="58" spans="1:11" ht="24" customHeight="1" x14ac:dyDescent="0.6">
      <c r="A58" s="18" t="s">
        <v>90</v>
      </c>
      <c r="C58" s="76"/>
      <c r="E58" s="23"/>
      <c r="F58" s="25"/>
      <c r="G58" s="23"/>
      <c r="H58" s="25"/>
      <c r="I58" s="23"/>
      <c r="J58" s="23"/>
      <c r="K58" s="23"/>
    </row>
    <row r="59" spans="1:11" ht="24" customHeight="1" x14ac:dyDescent="0.6">
      <c r="A59" s="26" t="s">
        <v>91</v>
      </c>
      <c r="B59" s="78"/>
      <c r="C59" s="76"/>
      <c r="E59" s="23"/>
      <c r="F59" s="25"/>
      <c r="G59" s="23"/>
      <c r="H59" s="23"/>
      <c r="I59" s="23"/>
      <c r="J59" s="23"/>
      <c r="K59" s="23"/>
    </row>
    <row r="60" spans="1:11" ht="24" customHeight="1" thickBot="1" x14ac:dyDescent="0.65">
      <c r="A60" s="26" t="s">
        <v>94</v>
      </c>
      <c r="B60" s="16"/>
      <c r="C60" s="76"/>
      <c r="E60" s="107">
        <f>E49/ROUND(545731275/1000,0)</f>
        <v>3.1233336570581478E-2</v>
      </c>
      <c r="F60" s="48"/>
      <c r="G60" s="107">
        <f>G49/ROUND(545731275/1000,0)</f>
        <v>0.14864466193051154</v>
      </c>
      <c r="H60" s="48"/>
      <c r="I60" s="107">
        <f>I49/ROUND(545731275/1000,0)</f>
        <v>0.38336653039684387</v>
      </c>
      <c r="J60" s="51"/>
      <c r="K60" s="5">
        <f>K49/ROUND(545731275/1000,0)</f>
        <v>0.38681878068132469</v>
      </c>
    </row>
    <row r="61" spans="1:11" ht="24" customHeight="1" thickTop="1" x14ac:dyDescent="0.6">
      <c r="A61" s="26"/>
      <c r="B61" s="16"/>
      <c r="C61" s="76"/>
      <c r="E61" s="51"/>
      <c r="F61" s="48"/>
      <c r="G61" s="51"/>
      <c r="H61" s="48"/>
      <c r="I61" s="48"/>
      <c r="J61" s="51"/>
      <c r="K61" s="6"/>
    </row>
    <row r="62" spans="1:11" s="32" customFormat="1" ht="24" customHeight="1" x14ac:dyDescent="0.6">
      <c r="A62" s="22" t="s">
        <v>27</v>
      </c>
      <c r="G62" s="108"/>
      <c r="I62" s="109"/>
      <c r="J62" s="109"/>
      <c r="K62" s="108"/>
    </row>
    <row r="63" spans="1:11" s="16" customFormat="1" ht="24" customHeight="1" x14ac:dyDescent="0.6">
      <c r="A63" s="14"/>
      <c r="B63" s="65"/>
      <c r="C63" s="66"/>
      <c r="D63" s="15"/>
      <c r="E63" s="15"/>
      <c r="F63" s="15"/>
      <c r="G63" s="86"/>
      <c r="H63" s="15"/>
      <c r="I63" s="15"/>
      <c r="J63" s="15"/>
      <c r="K63" s="31" t="s">
        <v>62</v>
      </c>
    </row>
    <row r="64" spans="1:11" s="16" customFormat="1" ht="24" customHeight="1" x14ac:dyDescent="0.6">
      <c r="A64" s="14" t="s">
        <v>0</v>
      </c>
      <c r="B64" s="65"/>
      <c r="C64" s="66"/>
      <c r="D64" s="15"/>
      <c r="E64" s="15"/>
      <c r="F64" s="15"/>
      <c r="G64" s="86"/>
      <c r="H64" s="15"/>
      <c r="I64" s="15"/>
      <c r="J64" s="15"/>
      <c r="K64" s="86"/>
    </row>
    <row r="65" spans="1:11" s="16" customFormat="1" ht="24" customHeight="1" x14ac:dyDescent="0.6">
      <c r="A65" s="14" t="s">
        <v>63</v>
      </c>
      <c r="B65" s="65"/>
      <c r="C65" s="66"/>
      <c r="D65" s="15"/>
      <c r="E65" s="15"/>
      <c r="F65" s="15"/>
      <c r="G65" s="86"/>
      <c r="H65" s="15"/>
      <c r="I65" s="15"/>
      <c r="J65" s="15"/>
      <c r="K65" s="86"/>
    </row>
    <row r="66" spans="1:11" s="16" customFormat="1" ht="24" customHeight="1" x14ac:dyDescent="0.6">
      <c r="A66" s="14" t="s">
        <v>208</v>
      </c>
      <c r="B66" s="65"/>
      <c r="C66" s="66"/>
      <c r="D66" s="15"/>
      <c r="E66" s="15"/>
      <c r="F66" s="15"/>
      <c r="G66" s="86"/>
      <c r="H66" s="15"/>
      <c r="I66" s="15"/>
      <c r="J66" s="15"/>
      <c r="K66" s="86"/>
    </row>
    <row r="67" spans="1:11" s="16" customFormat="1" ht="24" customHeight="1" x14ac:dyDescent="0.6">
      <c r="B67" s="65"/>
      <c r="C67" s="122" t="s">
        <v>64</v>
      </c>
      <c r="D67" s="122"/>
      <c r="E67" s="122"/>
      <c r="F67" s="122"/>
      <c r="G67" s="122"/>
      <c r="H67" s="122"/>
      <c r="I67" s="122"/>
      <c r="J67" s="122"/>
      <c r="K67" s="122"/>
    </row>
    <row r="68" spans="1:11" ht="24" customHeight="1" x14ac:dyDescent="0.6">
      <c r="E68" s="64"/>
      <c r="F68" s="64" t="s">
        <v>3</v>
      </c>
      <c r="G68" s="87"/>
      <c r="H68" s="19"/>
      <c r="I68" s="64"/>
      <c r="J68" s="64" t="s">
        <v>4</v>
      </c>
      <c r="K68" s="87"/>
    </row>
    <row r="69" spans="1:11" ht="24" customHeight="1" x14ac:dyDescent="0.6">
      <c r="C69" s="68" t="s">
        <v>5</v>
      </c>
      <c r="D69" s="69"/>
      <c r="E69" s="68">
        <v>2569</v>
      </c>
      <c r="F69" s="71"/>
      <c r="G69" s="68">
        <v>2568</v>
      </c>
      <c r="H69" s="72"/>
      <c r="I69" s="68">
        <f>E69</f>
        <v>2569</v>
      </c>
      <c r="J69" s="71"/>
      <c r="K69" s="68">
        <f>G69</f>
        <v>2568</v>
      </c>
    </row>
    <row r="70" spans="1:11" ht="24" customHeight="1" x14ac:dyDescent="0.6">
      <c r="A70" s="18" t="s">
        <v>65</v>
      </c>
    </row>
    <row r="71" spans="1:11" ht="24" customHeight="1" x14ac:dyDescent="0.6">
      <c r="A71" s="26" t="s">
        <v>195</v>
      </c>
      <c r="B71" s="78"/>
      <c r="C71" s="88"/>
      <c r="E71" s="28">
        <v>3594191</v>
      </c>
      <c r="F71" s="28"/>
      <c r="G71" s="28">
        <v>3736693</v>
      </c>
      <c r="H71" s="28"/>
      <c r="I71" s="28">
        <v>1967233</v>
      </c>
      <c r="J71" s="28"/>
      <c r="K71" s="28">
        <v>2320654</v>
      </c>
    </row>
    <row r="72" spans="1:11" ht="24" customHeight="1" x14ac:dyDescent="0.6">
      <c r="A72" s="26" t="s">
        <v>66</v>
      </c>
      <c r="B72" s="78"/>
      <c r="C72" s="88"/>
      <c r="E72" s="28"/>
      <c r="F72" s="28"/>
      <c r="G72" s="28"/>
      <c r="H72" s="28"/>
      <c r="I72" s="28"/>
      <c r="J72" s="28"/>
      <c r="K72" s="28"/>
    </row>
    <row r="73" spans="1:11" ht="24" customHeight="1" x14ac:dyDescent="0.6">
      <c r="A73" s="26" t="s">
        <v>187</v>
      </c>
      <c r="B73" s="78"/>
      <c r="C73" s="88"/>
      <c r="E73" s="28"/>
      <c r="F73" s="28"/>
      <c r="G73" s="28"/>
      <c r="H73" s="28"/>
      <c r="I73" s="28"/>
      <c r="J73" s="28"/>
      <c r="K73" s="28"/>
    </row>
    <row r="74" spans="1:11" ht="24" customHeight="1" x14ac:dyDescent="0.6">
      <c r="A74" s="26" t="s">
        <v>188</v>
      </c>
      <c r="B74" s="78"/>
      <c r="C74" s="88"/>
      <c r="E74" s="28">
        <v>10672</v>
      </c>
      <c r="F74" s="28"/>
      <c r="G74" s="28">
        <v>9219</v>
      </c>
      <c r="H74" s="28"/>
      <c r="I74" s="28">
        <v>0</v>
      </c>
      <c r="J74" s="28"/>
      <c r="K74" s="28">
        <v>0</v>
      </c>
    </row>
    <row r="75" spans="1:11" ht="24" customHeight="1" x14ac:dyDescent="0.6">
      <c r="A75" s="26" t="s">
        <v>67</v>
      </c>
      <c r="B75" s="78"/>
      <c r="C75" s="76"/>
      <c r="E75" s="28">
        <v>0</v>
      </c>
      <c r="F75" s="28"/>
      <c r="G75" s="28">
        <v>0</v>
      </c>
      <c r="H75" s="28"/>
      <c r="I75" s="28">
        <v>44286</v>
      </c>
      <c r="J75" s="28"/>
      <c r="K75" s="28">
        <v>66219</v>
      </c>
    </row>
    <row r="76" spans="1:11" ht="24" customHeight="1" x14ac:dyDescent="0.6">
      <c r="A76" s="26" t="s">
        <v>68</v>
      </c>
      <c r="B76" s="78"/>
      <c r="C76" s="76"/>
      <c r="E76" s="28">
        <v>0</v>
      </c>
      <c r="F76" s="28"/>
      <c r="G76" s="28">
        <v>0</v>
      </c>
      <c r="H76" s="28"/>
      <c r="I76" s="28">
        <v>140040</v>
      </c>
      <c r="J76" s="28"/>
      <c r="K76" s="28">
        <v>100542</v>
      </c>
    </row>
    <row r="77" spans="1:11" ht="24" customHeight="1" x14ac:dyDescent="0.6">
      <c r="A77" s="26" t="s">
        <v>167</v>
      </c>
      <c r="B77" s="78"/>
      <c r="C77" s="76"/>
      <c r="E77" s="28">
        <v>5635</v>
      </c>
      <c r="F77" s="28"/>
      <c r="G77" s="28">
        <v>6352</v>
      </c>
      <c r="H77" s="28"/>
      <c r="I77" s="28">
        <v>4800</v>
      </c>
      <c r="J77" s="28"/>
      <c r="K77" s="28">
        <v>5256</v>
      </c>
    </row>
    <row r="78" spans="1:11" ht="24" customHeight="1" x14ac:dyDescent="0.6">
      <c r="A78" s="26" t="s">
        <v>69</v>
      </c>
      <c r="B78" s="78"/>
      <c r="C78" s="88"/>
      <c r="E78" s="28">
        <v>10070</v>
      </c>
      <c r="F78" s="28"/>
      <c r="G78" s="28">
        <v>568</v>
      </c>
      <c r="H78" s="28"/>
      <c r="I78" s="28">
        <v>9627</v>
      </c>
      <c r="J78" s="28"/>
      <c r="K78" s="28">
        <v>7720</v>
      </c>
    </row>
    <row r="79" spans="1:11" ht="24" customHeight="1" x14ac:dyDescent="0.6">
      <c r="A79" s="18" t="s">
        <v>70</v>
      </c>
      <c r="E79" s="30">
        <f>SUM(E71:E78)</f>
        <v>3620568</v>
      </c>
      <c r="F79" s="28"/>
      <c r="G79" s="30">
        <f>SUM(G71:G78)</f>
        <v>3752832</v>
      </c>
      <c r="H79" s="28"/>
      <c r="I79" s="30">
        <f>SUM(I71:I78)</f>
        <v>2165986</v>
      </c>
      <c r="J79" s="28"/>
      <c r="K79" s="30">
        <f>SUM(K71:K78)</f>
        <v>2500391</v>
      </c>
    </row>
    <row r="80" spans="1:11" ht="24" customHeight="1" x14ac:dyDescent="0.6">
      <c r="A80" s="18" t="s">
        <v>71</v>
      </c>
      <c r="E80" s="28"/>
      <c r="F80" s="28"/>
      <c r="G80" s="28"/>
      <c r="H80" s="28"/>
      <c r="I80" s="28"/>
      <c r="J80" s="28"/>
      <c r="K80" s="28"/>
    </row>
    <row r="81" spans="1:11" ht="24" customHeight="1" x14ac:dyDescent="0.6">
      <c r="A81" s="26" t="s">
        <v>196</v>
      </c>
      <c r="B81" s="78"/>
      <c r="C81" s="88"/>
      <c r="E81" s="28">
        <v>2945378</v>
      </c>
      <c r="F81" s="28"/>
      <c r="G81" s="28">
        <v>2959223</v>
      </c>
      <c r="H81" s="28"/>
      <c r="I81" s="28">
        <v>1652897</v>
      </c>
      <c r="J81" s="28"/>
      <c r="K81" s="28">
        <v>1890685</v>
      </c>
    </row>
    <row r="82" spans="1:11" ht="24" customHeight="1" x14ac:dyDescent="0.6">
      <c r="A82" s="26" t="s">
        <v>72</v>
      </c>
      <c r="B82" s="78"/>
      <c r="C82" s="76"/>
      <c r="E82" s="28">
        <v>300272</v>
      </c>
      <c r="F82" s="28"/>
      <c r="G82" s="28">
        <v>248865</v>
      </c>
      <c r="H82" s="28"/>
      <c r="I82" s="28">
        <v>27641</v>
      </c>
      <c r="J82" s="28"/>
      <c r="K82" s="28">
        <v>19154</v>
      </c>
    </row>
    <row r="83" spans="1:11" ht="24" customHeight="1" x14ac:dyDescent="0.6">
      <c r="A83" s="26" t="s">
        <v>73</v>
      </c>
      <c r="B83" s="78"/>
      <c r="C83" s="76"/>
      <c r="E83" s="28">
        <v>270243</v>
      </c>
      <c r="F83" s="28"/>
      <c r="G83" s="28">
        <v>303857</v>
      </c>
      <c r="H83" s="28"/>
      <c r="I83" s="28">
        <v>185796</v>
      </c>
      <c r="J83" s="28"/>
      <c r="K83" s="28">
        <v>216427</v>
      </c>
    </row>
    <row r="84" spans="1:11" ht="24" customHeight="1" x14ac:dyDescent="0.6">
      <c r="A84" s="18" t="s">
        <v>74</v>
      </c>
      <c r="E84" s="30">
        <f>SUM(E81:E83)</f>
        <v>3515893</v>
      </c>
      <c r="F84" s="28"/>
      <c r="G84" s="30">
        <f>SUM(G81:G83)</f>
        <v>3511945</v>
      </c>
      <c r="H84" s="28"/>
      <c r="I84" s="30">
        <f>SUM(I81:I83)</f>
        <v>1866334</v>
      </c>
      <c r="J84" s="28"/>
      <c r="K84" s="30">
        <f>SUM(K81:K83)</f>
        <v>2126266</v>
      </c>
    </row>
    <row r="85" spans="1:11" ht="24" customHeight="1" x14ac:dyDescent="0.6">
      <c r="A85" s="27" t="s">
        <v>75</v>
      </c>
      <c r="E85" s="28">
        <f>E79-E84</f>
        <v>104675</v>
      </c>
      <c r="F85" s="28"/>
      <c r="G85" s="28">
        <f>G79-G84</f>
        <v>240887</v>
      </c>
      <c r="H85" s="28"/>
      <c r="I85" s="23">
        <f>I79-I84</f>
        <v>299652</v>
      </c>
      <c r="J85" s="28"/>
      <c r="K85" s="23">
        <f>K79-K84</f>
        <v>374125</v>
      </c>
    </row>
    <row r="86" spans="1:11" ht="24" customHeight="1" x14ac:dyDescent="0.6">
      <c r="A86" s="26" t="s">
        <v>76</v>
      </c>
      <c r="C86" s="76"/>
      <c r="E86" s="28">
        <v>-5647</v>
      </c>
      <c r="F86" s="28"/>
      <c r="G86" s="28">
        <v>-1667</v>
      </c>
      <c r="H86" s="28"/>
      <c r="I86" s="28">
        <v>0</v>
      </c>
      <c r="J86" s="28"/>
      <c r="K86" s="28">
        <v>0</v>
      </c>
    </row>
    <row r="87" spans="1:11" ht="24" customHeight="1" x14ac:dyDescent="0.6">
      <c r="A87" s="26" t="s">
        <v>77</v>
      </c>
      <c r="E87" s="28">
        <v>346</v>
      </c>
      <c r="F87" s="28"/>
      <c r="G87" s="28">
        <v>523</v>
      </c>
      <c r="H87" s="28"/>
      <c r="I87" s="28">
        <v>167</v>
      </c>
      <c r="J87" s="28"/>
      <c r="K87" s="28">
        <v>132</v>
      </c>
    </row>
    <row r="88" spans="1:11" ht="24" customHeight="1" x14ac:dyDescent="0.6">
      <c r="A88" s="26" t="s">
        <v>78</v>
      </c>
      <c r="C88" s="76"/>
      <c r="E88" s="29">
        <v>-28195</v>
      </c>
      <c r="F88" s="28"/>
      <c r="G88" s="29">
        <v>-34502</v>
      </c>
      <c r="H88" s="28"/>
      <c r="I88" s="29">
        <v>-26174</v>
      </c>
      <c r="J88" s="28"/>
      <c r="K88" s="29">
        <v>-32992</v>
      </c>
    </row>
    <row r="89" spans="1:11" ht="24" customHeight="1" x14ac:dyDescent="0.6">
      <c r="A89" s="27" t="s">
        <v>92</v>
      </c>
      <c r="B89" s="16"/>
      <c r="E89" s="28">
        <f>SUM(E85:E88)</f>
        <v>71179</v>
      </c>
      <c r="F89" s="28"/>
      <c r="G89" s="28">
        <f>SUM(G85:G88)</f>
        <v>205241</v>
      </c>
      <c r="H89" s="28"/>
      <c r="I89" s="28">
        <f>SUM(I85:I88)</f>
        <v>273645</v>
      </c>
      <c r="J89" s="28"/>
      <c r="K89" s="28">
        <f>SUM(K85:K88)</f>
        <v>341265</v>
      </c>
    </row>
    <row r="90" spans="1:11" ht="24" customHeight="1" x14ac:dyDescent="0.6">
      <c r="A90" s="26" t="s">
        <v>79</v>
      </c>
      <c r="B90" s="16"/>
      <c r="C90" s="76">
        <v>11</v>
      </c>
      <c r="E90" s="29">
        <v>-39020</v>
      </c>
      <c r="F90" s="28"/>
      <c r="G90" s="29">
        <v>-58914</v>
      </c>
      <c r="H90" s="28"/>
      <c r="I90" s="29">
        <v>-26244</v>
      </c>
      <c r="J90" s="28"/>
      <c r="K90" s="29">
        <v>-55579</v>
      </c>
    </row>
    <row r="91" spans="1:11" ht="24" customHeight="1" x14ac:dyDescent="0.6">
      <c r="A91" s="18" t="s">
        <v>93</v>
      </c>
      <c r="E91" s="30">
        <f>SUM(E89:E90)</f>
        <v>32159</v>
      </c>
      <c r="F91" s="28"/>
      <c r="G91" s="30">
        <f>SUM(G89:G90)</f>
        <v>146327</v>
      </c>
      <c r="H91" s="28"/>
      <c r="I91" s="30">
        <f>SUM(I89:I90)</f>
        <v>247401</v>
      </c>
      <c r="J91" s="28"/>
      <c r="K91" s="30">
        <f>SUM(K89:K90)</f>
        <v>285686</v>
      </c>
    </row>
    <row r="92" spans="1:11" ht="24" customHeight="1" x14ac:dyDescent="0.6">
      <c r="E92" s="28"/>
      <c r="F92" s="28"/>
      <c r="G92" s="28"/>
      <c r="H92" s="28"/>
      <c r="I92" s="28"/>
      <c r="J92" s="28"/>
      <c r="K92" s="28"/>
    </row>
    <row r="93" spans="1:11" s="32" customFormat="1" ht="24" customHeight="1" x14ac:dyDescent="0.6">
      <c r="A93" s="89" t="s">
        <v>80</v>
      </c>
      <c r="C93" s="90"/>
      <c r="D93" s="91"/>
      <c r="E93" s="92"/>
      <c r="F93" s="93"/>
      <c r="G93" s="92"/>
      <c r="H93" s="92"/>
      <c r="I93" s="93"/>
      <c r="J93" s="94"/>
      <c r="K93" s="93"/>
    </row>
    <row r="94" spans="1:11" s="32" customFormat="1" ht="24" customHeight="1" x14ac:dyDescent="0.6">
      <c r="A94" s="95" t="s">
        <v>81</v>
      </c>
      <c r="C94" s="90"/>
      <c r="D94" s="91"/>
      <c r="E94" s="92"/>
      <c r="F94" s="93"/>
      <c r="G94" s="92"/>
      <c r="H94" s="92"/>
      <c r="I94" s="93"/>
      <c r="J94" s="94"/>
      <c r="K94" s="93"/>
    </row>
    <row r="95" spans="1:11" s="32" customFormat="1" ht="24" customHeight="1" x14ac:dyDescent="0.6">
      <c r="A95" s="96" t="s">
        <v>82</v>
      </c>
      <c r="C95" s="90"/>
      <c r="D95" s="91"/>
      <c r="E95" s="2"/>
      <c r="F95" s="3"/>
      <c r="G95" s="2"/>
      <c r="H95" s="2"/>
      <c r="I95" s="3"/>
      <c r="J95" s="2"/>
      <c r="K95" s="3"/>
    </row>
    <row r="96" spans="1:11" s="32" customFormat="1" ht="24" customHeight="1" x14ac:dyDescent="0.6">
      <c r="A96" s="96" t="s">
        <v>83</v>
      </c>
      <c r="C96" s="90"/>
      <c r="D96" s="91"/>
      <c r="E96" s="97">
        <v>5205</v>
      </c>
      <c r="F96" s="98"/>
      <c r="G96" s="97">
        <v>-10869</v>
      </c>
      <c r="H96" s="98"/>
      <c r="I96" s="97">
        <v>0</v>
      </c>
      <c r="J96" s="98"/>
      <c r="K96" s="97">
        <v>0</v>
      </c>
    </row>
    <row r="97" spans="1:11" s="32" customFormat="1" ht="24" customHeight="1" x14ac:dyDescent="0.6">
      <c r="A97" s="96" t="s">
        <v>81</v>
      </c>
      <c r="C97" s="90"/>
      <c r="D97" s="91"/>
      <c r="E97" s="97">
        <f>SUM(E96)</f>
        <v>5205</v>
      </c>
      <c r="F97" s="98"/>
      <c r="G97" s="97">
        <f>SUM(G96)</f>
        <v>-10869</v>
      </c>
      <c r="H97" s="98"/>
      <c r="I97" s="97">
        <f>SUM(I96)</f>
        <v>0</v>
      </c>
      <c r="J97" s="98"/>
      <c r="K97" s="97">
        <f>SUM(K96)</f>
        <v>0</v>
      </c>
    </row>
    <row r="98" spans="1:11" s="32" customFormat="1" ht="24" customHeight="1" x14ac:dyDescent="0.6">
      <c r="A98" s="89" t="s">
        <v>84</v>
      </c>
      <c r="C98" s="90"/>
      <c r="D98" s="91"/>
      <c r="E98" s="99">
        <f>SUM(E97)</f>
        <v>5205</v>
      </c>
      <c r="F98" s="100"/>
      <c r="G98" s="99">
        <f>SUM(G97)</f>
        <v>-10869</v>
      </c>
      <c r="H98" s="101"/>
      <c r="I98" s="99">
        <f>SUM(I97)</f>
        <v>0</v>
      </c>
      <c r="J98" s="101"/>
      <c r="K98" s="99">
        <f>SUM(K97)</f>
        <v>0</v>
      </c>
    </row>
    <row r="99" spans="1:11" s="32" customFormat="1" ht="24" customHeight="1" x14ac:dyDescent="0.6">
      <c r="A99" s="89"/>
      <c r="C99" s="102"/>
      <c r="D99" s="91"/>
      <c r="E99" s="94"/>
      <c r="F99" s="103"/>
      <c r="G99" s="94"/>
      <c r="H99" s="94"/>
      <c r="I99" s="103"/>
      <c r="J99" s="94"/>
      <c r="K99" s="103"/>
    </row>
    <row r="100" spans="1:11" s="32" customFormat="1" ht="24" customHeight="1" thickBot="1" x14ac:dyDescent="0.65">
      <c r="A100" s="89" t="s">
        <v>122</v>
      </c>
      <c r="C100" s="102"/>
      <c r="D100" s="91"/>
      <c r="E100" s="104">
        <f>E91+E98</f>
        <v>37364</v>
      </c>
      <c r="F100" s="103"/>
      <c r="G100" s="104">
        <f>G91+G98</f>
        <v>135458</v>
      </c>
      <c r="H100" s="94"/>
      <c r="I100" s="104">
        <f>I91+I98</f>
        <v>247401</v>
      </c>
      <c r="J100" s="94"/>
      <c r="K100" s="104">
        <f>K91+K98</f>
        <v>285686</v>
      </c>
    </row>
    <row r="101" spans="1:11" s="32" customFormat="1" ht="24" customHeight="1" thickTop="1" x14ac:dyDescent="0.6">
      <c r="A101" s="89"/>
      <c r="C101" s="102"/>
      <c r="D101" s="91"/>
      <c r="E101" s="94"/>
      <c r="F101" s="103"/>
      <c r="G101" s="103"/>
      <c r="H101" s="94"/>
      <c r="I101" s="103"/>
      <c r="J101" s="94"/>
      <c r="K101" s="103"/>
    </row>
    <row r="102" spans="1:11" s="32" customFormat="1" ht="24" customHeight="1" x14ac:dyDescent="0.6">
      <c r="A102" s="22" t="s">
        <v>27</v>
      </c>
      <c r="C102" s="102"/>
      <c r="D102" s="91"/>
      <c r="E102" s="94"/>
      <c r="F102" s="103"/>
      <c r="G102" s="103"/>
      <c r="H102" s="94"/>
      <c r="I102" s="103"/>
      <c r="J102" s="94"/>
      <c r="K102" s="103"/>
    </row>
    <row r="103" spans="1:11" s="16" customFormat="1" ht="24" customHeight="1" x14ac:dyDescent="0.6">
      <c r="A103" s="14"/>
      <c r="B103" s="65"/>
      <c r="C103" s="66"/>
      <c r="D103" s="15"/>
      <c r="E103" s="15"/>
      <c r="F103" s="15"/>
      <c r="G103" s="86"/>
      <c r="H103" s="15"/>
      <c r="I103" s="15"/>
      <c r="J103" s="15"/>
      <c r="K103" s="31" t="s">
        <v>62</v>
      </c>
    </row>
    <row r="104" spans="1:11" s="16" customFormat="1" ht="24" customHeight="1" x14ac:dyDescent="0.6">
      <c r="A104" s="14" t="s">
        <v>0</v>
      </c>
      <c r="B104" s="65"/>
      <c r="C104" s="66"/>
      <c r="D104" s="15"/>
      <c r="E104" s="15"/>
      <c r="F104" s="15"/>
      <c r="G104" s="86"/>
      <c r="H104" s="15"/>
      <c r="I104" s="15"/>
      <c r="J104" s="15"/>
      <c r="K104" s="86"/>
    </row>
    <row r="105" spans="1:11" s="16" customFormat="1" ht="24" customHeight="1" x14ac:dyDescent="0.6">
      <c r="A105" s="14" t="s">
        <v>85</v>
      </c>
      <c r="B105" s="65"/>
      <c r="C105" s="66"/>
      <c r="D105" s="15"/>
      <c r="E105" s="15"/>
      <c r="F105" s="15"/>
      <c r="G105" s="86"/>
      <c r="H105" s="15"/>
      <c r="I105" s="15"/>
      <c r="J105" s="15"/>
      <c r="K105" s="86"/>
    </row>
    <row r="106" spans="1:11" s="16" customFormat="1" ht="24" customHeight="1" x14ac:dyDescent="0.6">
      <c r="A106" s="14" t="s">
        <v>208</v>
      </c>
      <c r="B106" s="65"/>
      <c r="C106" s="66"/>
      <c r="D106" s="15"/>
      <c r="E106" s="15"/>
      <c r="F106" s="15"/>
      <c r="G106" s="86"/>
      <c r="H106" s="15"/>
      <c r="I106" s="15"/>
      <c r="J106" s="15"/>
      <c r="K106" s="86"/>
    </row>
    <row r="107" spans="1:11" s="16" customFormat="1" ht="24" customHeight="1" x14ac:dyDescent="0.6">
      <c r="B107" s="65"/>
      <c r="C107" s="122" t="s">
        <v>64</v>
      </c>
      <c r="D107" s="122"/>
      <c r="E107" s="122"/>
      <c r="F107" s="122"/>
      <c r="G107" s="122"/>
      <c r="H107" s="122"/>
      <c r="I107" s="122"/>
      <c r="J107" s="122"/>
      <c r="K107" s="122"/>
    </row>
    <row r="108" spans="1:11" ht="24" customHeight="1" x14ac:dyDescent="0.6">
      <c r="E108" s="64"/>
      <c r="F108" s="64" t="s">
        <v>3</v>
      </c>
      <c r="G108" s="87"/>
      <c r="H108" s="19"/>
      <c r="I108" s="64"/>
      <c r="J108" s="64" t="s">
        <v>4</v>
      </c>
      <c r="K108" s="87"/>
    </row>
    <row r="109" spans="1:11" ht="24" customHeight="1" x14ac:dyDescent="0.6">
      <c r="C109" s="68"/>
      <c r="D109" s="69"/>
      <c r="E109" s="68">
        <v>2569</v>
      </c>
      <c r="F109" s="71"/>
      <c r="G109" s="68">
        <v>2568</v>
      </c>
      <c r="H109" s="72"/>
      <c r="I109" s="68">
        <f>E109</f>
        <v>2569</v>
      </c>
      <c r="J109" s="71"/>
      <c r="K109" s="68">
        <f>G109</f>
        <v>2568</v>
      </c>
    </row>
    <row r="110" spans="1:11" ht="24" customHeight="1" x14ac:dyDescent="0.6">
      <c r="A110" s="18" t="s">
        <v>86</v>
      </c>
      <c r="C110" s="76"/>
      <c r="E110" s="23"/>
      <c r="F110" s="25"/>
      <c r="G110" s="23"/>
      <c r="H110" s="25"/>
      <c r="I110" s="23"/>
      <c r="J110" s="23"/>
      <c r="K110" s="23"/>
    </row>
    <row r="111" spans="1:11" ht="24" customHeight="1" thickBot="1" x14ac:dyDescent="0.65">
      <c r="A111" s="22" t="s">
        <v>87</v>
      </c>
      <c r="C111" s="76"/>
      <c r="E111" s="28">
        <f>E113-E112</f>
        <v>37190</v>
      </c>
      <c r="F111" s="25"/>
      <c r="G111" s="28">
        <f>G113-G112</f>
        <v>151959</v>
      </c>
      <c r="H111" s="25"/>
      <c r="I111" s="83">
        <f>I91</f>
        <v>247401</v>
      </c>
      <c r="J111" s="23"/>
      <c r="K111" s="83">
        <f>K91</f>
        <v>285686</v>
      </c>
    </row>
    <row r="112" spans="1:11" ht="24" customHeight="1" thickTop="1" x14ac:dyDescent="0.6">
      <c r="A112" s="22" t="s">
        <v>88</v>
      </c>
      <c r="C112" s="76"/>
      <c r="E112" s="2">
        <v>-5031</v>
      </c>
      <c r="F112" s="25"/>
      <c r="G112" s="2">
        <v>-5632</v>
      </c>
      <c r="H112" s="25"/>
      <c r="I112" s="23"/>
      <c r="J112" s="23"/>
      <c r="K112" s="23"/>
    </row>
    <row r="113" spans="1:11" ht="24" customHeight="1" thickBot="1" x14ac:dyDescent="0.65">
      <c r="E113" s="46">
        <f>E91</f>
        <v>32159</v>
      </c>
      <c r="F113" s="28"/>
      <c r="G113" s="46">
        <f>G91</f>
        <v>146327</v>
      </c>
      <c r="H113" s="28"/>
      <c r="I113" s="28"/>
      <c r="J113" s="28"/>
      <c r="K113" s="28"/>
    </row>
    <row r="114" spans="1:11" thickTop="1" x14ac:dyDescent="0.6">
      <c r="E114" s="28"/>
      <c r="F114" s="28"/>
      <c r="G114" s="28"/>
      <c r="H114" s="28"/>
      <c r="I114" s="28"/>
      <c r="J114" s="28"/>
      <c r="K114" s="28"/>
    </row>
    <row r="115" spans="1:11" s="32" customFormat="1" ht="24" customHeight="1" x14ac:dyDescent="0.6">
      <c r="A115" s="89" t="s">
        <v>89</v>
      </c>
      <c r="C115" s="105"/>
      <c r="D115" s="106"/>
      <c r="E115" s="94"/>
      <c r="F115" s="103"/>
      <c r="G115" s="94"/>
      <c r="H115" s="94"/>
      <c r="I115" s="103"/>
      <c r="J115" s="94"/>
      <c r="K115" s="103"/>
    </row>
    <row r="116" spans="1:11" s="32" customFormat="1" ht="24" customHeight="1" thickBot="1" x14ac:dyDescent="0.65">
      <c r="A116" s="22" t="s">
        <v>87</v>
      </c>
      <c r="C116" s="105"/>
      <c r="D116" s="106"/>
      <c r="E116" s="2">
        <f>E118-E117</f>
        <v>41416</v>
      </c>
      <c r="F116" s="3"/>
      <c r="G116" s="2">
        <f>G118-G117</f>
        <v>143604.74</v>
      </c>
      <c r="H116" s="94"/>
      <c r="I116" s="104">
        <f>I100</f>
        <v>247401</v>
      </c>
      <c r="J116" s="94"/>
      <c r="K116" s="104">
        <f>K100</f>
        <v>285686</v>
      </c>
    </row>
    <row r="117" spans="1:11" s="32" customFormat="1" ht="24" customHeight="1" thickTop="1" x14ac:dyDescent="0.6">
      <c r="A117" s="22" t="s">
        <v>88</v>
      </c>
      <c r="C117" s="105"/>
      <c r="D117" s="106"/>
      <c r="E117" s="2">
        <v>-4052</v>
      </c>
      <c r="F117" s="3"/>
      <c r="G117" s="2">
        <v>-8146.74</v>
      </c>
      <c r="H117" s="94"/>
      <c r="I117" s="103"/>
      <c r="J117" s="94"/>
      <c r="K117" s="103"/>
    </row>
    <row r="118" spans="1:11" s="32" customFormat="1" ht="24" customHeight="1" thickBot="1" x14ac:dyDescent="0.65">
      <c r="A118" s="55"/>
      <c r="C118" s="105"/>
      <c r="D118" s="106"/>
      <c r="E118" s="4">
        <f>E100</f>
        <v>37364</v>
      </c>
      <c r="F118" s="3"/>
      <c r="G118" s="4">
        <f>G100</f>
        <v>135458</v>
      </c>
      <c r="H118" s="92"/>
      <c r="I118" s="93"/>
      <c r="J118" s="94"/>
      <c r="K118" s="93"/>
    </row>
    <row r="119" spans="1:11" s="32" customFormat="1" ht="24" customHeight="1" thickTop="1" x14ac:dyDescent="0.6">
      <c r="A119" s="55"/>
      <c r="C119" s="105"/>
      <c r="D119" s="106"/>
      <c r="E119" s="93"/>
      <c r="F119" s="103"/>
      <c r="G119" s="93"/>
      <c r="H119" s="92"/>
      <c r="I119" s="93"/>
      <c r="J119" s="94"/>
      <c r="K119" s="93"/>
    </row>
    <row r="120" spans="1:11" ht="24" customHeight="1" x14ac:dyDescent="0.6">
      <c r="A120" s="18" t="s">
        <v>90</v>
      </c>
      <c r="C120" s="76"/>
      <c r="E120" s="23"/>
      <c r="F120" s="25"/>
      <c r="G120" s="23"/>
      <c r="H120" s="25"/>
      <c r="I120" s="23"/>
      <c r="J120" s="23"/>
      <c r="K120" s="23"/>
    </row>
    <row r="121" spans="1:11" ht="24" customHeight="1" x14ac:dyDescent="0.6">
      <c r="A121" s="26" t="s">
        <v>91</v>
      </c>
      <c r="B121" s="78"/>
      <c r="C121" s="76"/>
      <c r="E121" s="23"/>
      <c r="F121" s="25"/>
      <c r="G121" s="23"/>
      <c r="H121" s="23"/>
      <c r="I121" s="23"/>
      <c r="J121" s="23"/>
      <c r="K121" s="23"/>
    </row>
    <row r="122" spans="1:11" ht="24" customHeight="1" thickBot="1" x14ac:dyDescent="0.65">
      <c r="A122" s="26" t="s">
        <v>94</v>
      </c>
      <c r="B122" s="16"/>
      <c r="C122" s="76"/>
      <c r="E122" s="107">
        <f>E111/ROUND(545731275/1000,0)</f>
        <v>6.8147127430913765E-2</v>
      </c>
      <c r="F122" s="48"/>
      <c r="G122" s="107">
        <f>G111/ROUND(545731275/1000,0)</f>
        <v>0.27845037206975598</v>
      </c>
      <c r="H122" s="48"/>
      <c r="I122" s="107">
        <f>I111/ROUND(545731275/1000,0)</f>
        <v>0.45333873281891629</v>
      </c>
      <c r="J122" s="51"/>
      <c r="K122" s="5">
        <f>K111/ROUND(545731275/1000,0)</f>
        <v>0.52349234329733885</v>
      </c>
    </row>
    <row r="123" spans="1:11" ht="24" customHeight="1" thickTop="1" x14ac:dyDescent="0.6">
      <c r="A123" s="26"/>
      <c r="B123" s="16"/>
      <c r="C123" s="76"/>
      <c r="E123" s="51"/>
      <c r="F123" s="48"/>
      <c r="G123" s="51"/>
      <c r="H123" s="48"/>
      <c r="I123" s="48"/>
      <c r="J123" s="51"/>
      <c r="K123" s="48"/>
    </row>
    <row r="124" spans="1:11" s="32" customFormat="1" ht="24" customHeight="1" x14ac:dyDescent="0.6">
      <c r="A124" s="22" t="s">
        <v>27</v>
      </c>
      <c r="G124" s="108"/>
      <c r="I124" s="109"/>
      <c r="J124" s="109"/>
      <c r="K124" s="108"/>
    </row>
    <row r="136" spans="2:11" s="22" customFormat="1" ht="24" customHeight="1" x14ac:dyDescent="0.6">
      <c r="B136" s="21"/>
      <c r="D136" s="21"/>
      <c r="E136" s="21"/>
      <c r="F136" s="21"/>
      <c r="G136" s="25"/>
      <c r="H136" s="21"/>
      <c r="I136" s="21"/>
      <c r="J136" s="21"/>
      <c r="K136" s="25"/>
    </row>
    <row r="137" spans="2:11" s="22" customFormat="1" ht="24" customHeight="1" x14ac:dyDescent="0.6">
      <c r="B137" s="21"/>
      <c r="D137" s="21"/>
      <c r="E137" s="21"/>
      <c r="F137" s="21"/>
      <c r="G137" s="25"/>
      <c r="H137" s="21"/>
      <c r="I137" s="21"/>
      <c r="J137" s="21"/>
      <c r="K137" s="25"/>
    </row>
    <row r="138" spans="2:11" s="22" customFormat="1" ht="24" customHeight="1" x14ac:dyDescent="0.6">
      <c r="B138" s="21"/>
      <c r="D138" s="21"/>
      <c r="E138" s="21"/>
      <c r="F138" s="21"/>
      <c r="G138" s="25"/>
      <c r="H138" s="21"/>
      <c r="I138" s="21"/>
      <c r="J138" s="21"/>
      <c r="K138" s="25"/>
    </row>
    <row r="139" spans="2:11" s="22" customFormat="1" ht="24" customHeight="1" x14ac:dyDescent="0.6">
      <c r="B139" s="21"/>
      <c r="D139" s="21"/>
      <c r="E139" s="21"/>
      <c r="F139" s="21"/>
      <c r="G139" s="25"/>
      <c r="H139" s="21"/>
      <c r="I139" s="21"/>
      <c r="J139" s="21"/>
      <c r="K139" s="25"/>
    </row>
    <row r="140" spans="2:11" s="22" customFormat="1" ht="24" customHeight="1" x14ac:dyDescent="0.6">
      <c r="B140" s="21"/>
      <c r="D140" s="21"/>
      <c r="E140" s="21"/>
      <c r="F140" s="21"/>
      <c r="G140" s="25"/>
      <c r="H140" s="21"/>
      <c r="I140" s="21"/>
      <c r="J140" s="21"/>
      <c r="K140" s="25"/>
    </row>
    <row r="141" spans="2:11" s="22" customFormat="1" ht="24" customHeight="1" x14ac:dyDescent="0.6">
      <c r="B141" s="21"/>
      <c r="D141" s="21"/>
      <c r="E141" s="21"/>
      <c r="F141" s="21"/>
      <c r="G141" s="25"/>
      <c r="H141" s="21"/>
      <c r="I141" s="21"/>
      <c r="J141" s="21"/>
      <c r="K141" s="25"/>
    </row>
    <row r="142" spans="2:11" s="22" customFormat="1" ht="24" customHeight="1" x14ac:dyDescent="0.6">
      <c r="B142" s="21"/>
      <c r="D142" s="21"/>
      <c r="E142" s="21"/>
      <c r="F142" s="21"/>
      <c r="G142" s="25"/>
      <c r="H142" s="21"/>
      <c r="I142" s="21"/>
      <c r="J142" s="21"/>
      <c r="K142" s="25"/>
    </row>
    <row r="143" spans="2:11" s="22" customFormat="1" ht="24" customHeight="1" x14ac:dyDescent="0.6">
      <c r="B143" s="21"/>
      <c r="D143" s="21"/>
      <c r="E143" s="21"/>
      <c r="F143" s="21"/>
      <c r="G143" s="25"/>
      <c r="H143" s="21"/>
      <c r="I143" s="21"/>
      <c r="J143" s="21"/>
      <c r="K143" s="25"/>
    </row>
    <row r="144" spans="2:11" s="22" customFormat="1" ht="24" customHeight="1" x14ac:dyDescent="0.6">
      <c r="B144" s="21"/>
      <c r="D144" s="21"/>
      <c r="E144" s="21"/>
      <c r="F144" s="21"/>
      <c r="G144" s="25"/>
      <c r="H144" s="21"/>
      <c r="I144" s="21"/>
      <c r="J144" s="21"/>
      <c r="K144" s="25"/>
    </row>
    <row r="145" spans="2:11" s="22" customFormat="1" ht="24" customHeight="1" x14ac:dyDescent="0.6">
      <c r="B145" s="21"/>
      <c r="D145" s="21"/>
      <c r="E145" s="21"/>
      <c r="F145" s="21"/>
      <c r="G145" s="25"/>
      <c r="H145" s="21"/>
      <c r="I145" s="21"/>
      <c r="J145" s="21"/>
      <c r="K145" s="25"/>
    </row>
    <row r="146" spans="2:11" s="22" customFormat="1" ht="24" customHeight="1" x14ac:dyDescent="0.6">
      <c r="B146" s="21"/>
      <c r="D146" s="21"/>
      <c r="E146" s="21"/>
      <c r="F146" s="21"/>
      <c r="G146" s="25"/>
      <c r="H146" s="21"/>
      <c r="I146" s="21"/>
      <c r="J146" s="21"/>
      <c r="K146" s="25"/>
    </row>
    <row r="147" spans="2:11" s="22" customFormat="1" ht="24" customHeight="1" x14ac:dyDescent="0.6">
      <c r="B147" s="21"/>
      <c r="D147" s="21"/>
      <c r="E147" s="21"/>
      <c r="F147" s="21"/>
      <c r="G147" s="25"/>
      <c r="H147" s="21"/>
      <c r="I147" s="21"/>
      <c r="J147" s="21"/>
      <c r="K147" s="25"/>
    </row>
    <row r="148" spans="2:11" s="22" customFormat="1" ht="24" customHeight="1" x14ac:dyDescent="0.6">
      <c r="B148" s="21"/>
      <c r="D148" s="21"/>
      <c r="E148" s="21"/>
      <c r="F148" s="21"/>
      <c r="G148" s="25"/>
      <c r="H148" s="21"/>
      <c r="I148" s="21"/>
      <c r="J148" s="21"/>
      <c r="K148" s="25"/>
    </row>
    <row r="149" spans="2:11" s="22" customFormat="1" ht="24" customHeight="1" x14ac:dyDescent="0.6">
      <c r="B149" s="21"/>
      <c r="D149" s="21"/>
      <c r="E149" s="21"/>
      <c r="F149" s="21"/>
      <c r="G149" s="25"/>
      <c r="H149" s="21"/>
      <c r="I149" s="21"/>
      <c r="J149" s="21"/>
      <c r="K149" s="25"/>
    </row>
    <row r="150" spans="2:11" s="22" customFormat="1" ht="24" customHeight="1" x14ac:dyDescent="0.6">
      <c r="B150" s="21"/>
      <c r="D150" s="21"/>
      <c r="E150" s="21"/>
      <c r="F150" s="21"/>
      <c r="G150" s="25"/>
      <c r="H150" s="21"/>
      <c r="I150" s="21"/>
      <c r="J150" s="21"/>
      <c r="K150" s="25"/>
    </row>
    <row r="151" spans="2:11" s="22" customFormat="1" ht="24" customHeight="1" x14ac:dyDescent="0.6">
      <c r="B151" s="21"/>
      <c r="D151" s="21"/>
      <c r="E151" s="21"/>
      <c r="F151" s="21"/>
      <c r="G151" s="25"/>
      <c r="H151" s="21"/>
      <c r="I151" s="21"/>
      <c r="J151" s="21"/>
      <c r="K151" s="25"/>
    </row>
    <row r="152" spans="2:11" s="22" customFormat="1" ht="24" customHeight="1" x14ac:dyDescent="0.6">
      <c r="B152" s="21"/>
      <c r="D152" s="21"/>
      <c r="E152" s="21"/>
      <c r="F152" s="21"/>
      <c r="G152" s="25"/>
      <c r="H152" s="21"/>
      <c r="I152" s="21"/>
      <c r="J152" s="21"/>
      <c r="K152" s="25"/>
    </row>
    <row r="153" spans="2:11" s="22" customFormat="1" ht="24" customHeight="1" x14ac:dyDescent="0.6">
      <c r="B153" s="21"/>
      <c r="D153" s="21"/>
      <c r="E153" s="21"/>
      <c r="F153" s="21"/>
      <c r="G153" s="25"/>
      <c r="H153" s="21"/>
      <c r="I153" s="21"/>
      <c r="J153" s="21"/>
      <c r="K153" s="25"/>
    </row>
    <row r="154" spans="2:11" s="22" customFormat="1" ht="24" customHeight="1" x14ac:dyDescent="0.6">
      <c r="B154" s="21"/>
      <c r="D154" s="21"/>
      <c r="E154" s="21"/>
      <c r="F154" s="21"/>
      <c r="G154" s="25"/>
      <c r="H154" s="21"/>
      <c r="I154" s="21"/>
      <c r="J154" s="21"/>
      <c r="K154" s="25"/>
    </row>
    <row r="155" spans="2:11" s="22" customFormat="1" ht="24" customHeight="1" x14ac:dyDescent="0.6">
      <c r="B155" s="21"/>
      <c r="D155" s="21"/>
      <c r="E155" s="21"/>
      <c r="F155" s="21"/>
      <c r="G155" s="25"/>
      <c r="H155" s="21"/>
      <c r="I155" s="21"/>
      <c r="J155" s="21"/>
      <c r="K155" s="25"/>
    </row>
    <row r="156" spans="2:11" s="22" customFormat="1" ht="24" customHeight="1" x14ac:dyDescent="0.6">
      <c r="B156" s="21"/>
      <c r="D156" s="21"/>
      <c r="E156" s="21"/>
      <c r="F156" s="21"/>
      <c r="G156" s="25"/>
      <c r="H156" s="21"/>
      <c r="I156" s="21"/>
      <c r="J156" s="21"/>
      <c r="K156" s="25"/>
    </row>
    <row r="157" spans="2:11" s="22" customFormat="1" ht="24" customHeight="1" x14ac:dyDescent="0.6">
      <c r="B157" s="21"/>
      <c r="D157" s="21"/>
      <c r="E157" s="21"/>
      <c r="F157" s="21"/>
      <c r="G157" s="25"/>
      <c r="H157" s="21"/>
      <c r="I157" s="21"/>
      <c r="J157" s="21"/>
      <c r="K157" s="25"/>
    </row>
    <row r="158" spans="2:11" s="22" customFormat="1" ht="24" customHeight="1" x14ac:dyDescent="0.6">
      <c r="B158" s="21"/>
      <c r="D158" s="21"/>
      <c r="E158" s="21"/>
      <c r="F158" s="21"/>
      <c r="G158" s="25"/>
      <c r="H158" s="21"/>
      <c r="I158" s="21"/>
      <c r="J158" s="21"/>
      <c r="K158" s="25"/>
    </row>
    <row r="159" spans="2:11" s="22" customFormat="1" ht="24" customHeight="1" x14ac:dyDescent="0.6">
      <c r="B159" s="21"/>
      <c r="D159" s="21"/>
      <c r="E159" s="21"/>
      <c r="F159" s="21"/>
      <c r="G159" s="25"/>
      <c r="H159" s="21"/>
      <c r="I159" s="21"/>
      <c r="J159" s="21"/>
      <c r="K159" s="25"/>
    </row>
    <row r="160" spans="2:11" s="22" customFormat="1" ht="24" customHeight="1" x14ac:dyDescent="0.6">
      <c r="B160" s="21"/>
      <c r="D160" s="21"/>
      <c r="E160" s="21"/>
      <c r="F160" s="21"/>
      <c r="G160" s="25"/>
      <c r="H160" s="21"/>
      <c r="I160" s="21"/>
      <c r="J160" s="21"/>
      <c r="K160" s="25"/>
    </row>
    <row r="161" spans="2:11" s="22" customFormat="1" ht="24" customHeight="1" x14ac:dyDescent="0.6">
      <c r="B161" s="21"/>
      <c r="D161" s="21"/>
      <c r="E161" s="21"/>
      <c r="F161" s="21"/>
      <c r="G161" s="25"/>
      <c r="H161" s="21"/>
      <c r="I161" s="21"/>
      <c r="J161" s="21"/>
      <c r="K161" s="25"/>
    </row>
    <row r="162" spans="2:11" s="22" customFormat="1" ht="24" customHeight="1" x14ac:dyDescent="0.6">
      <c r="B162" s="21"/>
      <c r="D162" s="21"/>
      <c r="E162" s="21"/>
      <c r="F162" s="21"/>
      <c r="G162" s="25"/>
      <c r="H162" s="21"/>
      <c r="I162" s="21"/>
      <c r="J162" s="21"/>
      <c r="K162" s="25"/>
    </row>
    <row r="163" spans="2:11" s="22" customFormat="1" ht="24" customHeight="1" x14ac:dyDescent="0.6">
      <c r="B163" s="21"/>
      <c r="D163" s="21"/>
      <c r="E163" s="21"/>
      <c r="F163" s="21"/>
      <c r="G163" s="25"/>
      <c r="H163" s="21"/>
      <c r="I163" s="21"/>
      <c r="J163" s="21"/>
      <c r="K163" s="25"/>
    </row>
    <row r="164" spans="2:11" s="22" customFormat="1" ht="24" customHeight="1" x14ac:dyDescent="0.6">
      <c r="B164" s="21"/>
      <c r="D164" s="21"/>
      <c r="E164" s="21"/>
      <c r="F164" s="21"/>
      <c r="G164" s="25"/>
      <c r="H164" s="21"/>
      <c r="I164" s="21"/>
      <c r="J164" s="21"/>
      <c r="K164" s="25"/>
    </row>
    <row r="165" spans="2:11" s="22" customFormat="1" ht="24" customHeight="1" x14ac:dyDescent="0.6">
      <c r="B165" s="21"/>
      <c r="D165" s="21"/>
      <c r="E165" s="21"/>
      <c r="F165" s="21"/>
      <c r="G165" s="25"/>
      <c r="H165" s="21"/>
      <c r="I165" s="21"/>
      <c r="J165" s="21"/>
      <c r="K165" s="25"/>
    </row>
    <row r="166" spans="2:11" s="22" customFormat="1" ht="24" customHeight="1" x14ac:dyDescent="0.6">
      <c r="B166" s="21"/>
      <c r="D166" s="21"/>
      <c r="E166" s="21"/>
      <c r="F166" s="21"/>
      <c r="G166" s="25"/>
      <c r="H166" s="21"/>
      <c r="I166" s="21"/>
      <c r="J166" s="21"/>
      <c r="K166" s="25"/>
    </row>
    <row r="167" spans="2:11" s="22" customFormat="1" ht="24" customHeight="1" x14ac:dyDescent="0.6">
      <c r="B167" s="21"/>
      <c r="D167" s="21"/>
      <c r="E167" s="21"/>
      <c r="F167" s="21"/>
      <c r="G167" s="25"/>
      <c r="H167" s="21"/>
      <c r="I167" s="21"/>
      <c r="J167" s="21"/>
      <c r="K167" s="25"/>
    </row>
    <row r="168" spans="2:11" s="22" customFormat="1" ht="24" customHeight="1" x14ac:dyDescent="0.6">
      <c r="B168" s="21"/>
      <c r="D168" s="21"/>
      <c r="E168" s="21"/>
      <c r="F168" s="21"/>
      <c r="G168" s="25"/>
      <c r="H168" s="21"/>
      <c r="I168" s="21"/>
      <c r="J168" s="21"/>
      <c r="K168" s="25"/>
    </row>
    <row r="169" spans="2:11" s="22" customFormat="1" ht="24" customHeight="1" x14ac:dyDescent="0.6">
      <c r="B169" s="21"/>
      <c r="D169" s="21"/>
      <c r="E169" s="21"/>
      <c r="F169" s="21"/>
      <c r="G169" s="25"/>
      <c r="H169" s="21"/>
      <c r="I169" s="21"/>
      <c r="J169" s="21"/>
      <c r="K169" s="25"/>
    </row>
    <row r="170" spans="2:11" s="22" customFormat="1" ht="24" customHeight="1" x14ac:dyDescent="0.6">
      <c r="B170" s="21"/>
      <c r="D170" s="21"/>
      <c r="E170" s="21"/>
      <c r="F170" s="21"/>
      <c r="G170" s="25"/>
      <c r="H170" s="21"/>
      <c r="I170" s="21"/>
      <c r="J170" s="21"/>
      <c r="K170" s="25"/>
    </row>
    <row r="171" spans="2:11" s="22" customFormat="1" ht="24" customHeight="1" x14ac:dyDescent="0.6">
      <c r="B171" s="21"/>
      <c r="D171" s="21"/>
      <c r="E171" s="21"/>
      <c r="F171" s="21"/>
      <c r="G171" s="25"/>
      <c r="H171" s="21"/>
      <c r="I171" s="21"/>
      <c r="J171" s="21"/>
      <c r="K171" s="25"/>
    </row>
    <row r="172" spans="2:11" s="22" customFormat="1" ht="24" customHeight="1" x14ac:dyDescent="0.6">
      <c r="B172" s="21"/>
      <c r="D172" s="21"/>
      <c r="E172" s="21"/>
      <c r="F172" s="21"/>
      <c r="G172" s="25"/>
      <c r="H172" s="21"/>
      <c r="I172" s="21"/>
      <c r="J172" s="21"/>
      <c r="K172" s="25"/>
    </row>
    <row r="173" spans="2:11" s="22" customFormat="1" ht="24" customHeight="1" x14ac:dyDescent="0.6">
      <c r="B173" s="21"/>
      <c r="D173" s="21"/>
      <c r="E173" s="21"/>
      <c r="F173" s="21"/>
      <c r="G173" s="25"/>
      <c r="H173" s="21"/>
      <c r="I173" s="21"/>
      <c r="J173" s="21"/>
      <c r="K173" s="25"/>
    </row>
    <row r="174" spans="2:11" s="22" customFormat="1" ht="24" customHeight="1" x14ac:dyDescent="0.6">
      <c r="B174" s="21"/>
      <c r="D174" s="21"/>
      <c r="E174" s="21"/>
      <c r="F174" s="21"/>
      <c r="G174" s="25"/>
      <c r="H174" s="21"/>
      <c r="I174" s="21"/>
      <c r="J174" s="21"/>
      <c r="K174" s="25"/>
    </row>
    <row r="175" spans="2:11" s="22" customFormat="1" ht="24" customHeight="1" x14ac:dyDescent="0.6">
      <c r="B175" s="21"/>
      <c r="D175" s="21"/>
      <c r="E175" s="21"/>
      <c r="F175" s="21"/>
      <c r="G175" s="25"/>
      <c r="H175" s="21"/>
      <c r="I175" s="21"/>
      <c r="J175" s="21"/>
      <c r="K175" s="25"/>
    </row>
    <row r="176" spans="2:11" s="22" customFormat="1" ht="24" customHeight="1" x14ac:dyDescent="0.6">
      <c r="B176" s="21"/>
      <c r="D176" s="21"/>
      <c r="E176" s="21"/>
      <c r="F176" s="21"/>
      <c r="G176" s="25"/>
      <c r="H176" s="21"/>
      <c r="I176" s="21"/>
      <c r="J176" s="21"/>
      <c r="K176" s="25"/>
    </row>
    <row r="177" spans="2:11" s="22" customFormat="1" ht="24" customHeight="1" x14ac:dyDescent="0.6">
      <c r="B177" s="21"/>
      <c r="D177" s="21"/>
      <c r="E177" s="21"/>
      <c r="F177" s="21"/>
      <c r="G177" s="25"/>
      <c r="H177" s="21"/>
      <c r="I177" s="21"/>
      <c r="J177" s="21"/>
      <c r="K177" s="25"/>
    </row>
    <row r="178" spans="2:11" s="22" customFormat="1" ht="24" customHeight="1" x14ac:dyDescent="0.6">
      <c r="B178" s="21"/>
      <c r="D178" s="21"/>
      <c r="E178" s="21"/>
      <c r="F178" s="21"/>
      <c r="G178" s="25"/>
      <c r="H178" s="21"/>
      <c r="I178" s="21"/>
      <c r="J178" s="21"/>
      <c r="K178" s="25"/>
    </row>
    <row r="179" spans="2:11" s="22" customFormat="1" ht="24" customHeight="1" x14ac:dyDescent="0.6">
      <c r="B179" s="21"/>
      <c r="D179" s="21"/>
      <c r="E179" s="21"/>
      <c r="F179" s="21"/>
      <c r="G179" s="25"/>
      <c r="H179" s="21"/>
      <c r="I179" s="21"/>
      <c r="J179" s="21"/>
      <c r="K179" s="25"/>
    </row>
    <row r="180" spans="2:11" s="22" customFormat="1" ht="24" customHeight="1" x14ac:dyDescent="0.6">
      <c r="B180" s="21"/>
      <c r="D180" s="21"/>
      <c r="E180" s="21"/>
      <c r="F180" s="21"/>
      <c r="G180" s="25"/>
      <c r="H180" s="21"/>
      <c r="I180" s="21"/>
      <c r="J180" s="21"/>
      <c r="K180" s="25"/>
    </row>
    <row r="181" spans="2:11" s="22" customFormat="1" ht="24" customHeight="1" x14ac:dyDescent="0.6">
      <c r="B181" s="21"/>
      <c r="D181" s="21"/>
      <c r="E181" s="21"/>
      <c r="F181" s="21"/>
      <c r="G181" s="25"/>
      <c r="H181" s="21"/>
      <c r="I181" s="21"/>
      <c r="J181" s="21"/>
      <c r="K181" s="25"/>
    </row>
    <row r="182" spans="2:11" s="22" customFormat="1" ht="24" customHeight="1" x14ac:dyDescent="0.6">
      <c r="B182" s="21"/>
      <c r="D182" s="21"/>
      <c r="E182" s="21"/>
      <c r="F182" s="21"/>
      <c r="G182" s="25"/>
      <c r="H182" s="21"/>
      <c r="I182" s="21"/>
      <c r="J182" s="21"/>
      <c r="K182" s="25"/>
    </row>
    <row r="183" spans="2:11" s="22" customFormat="1" ht="24" customHeight="1" x14ac:dyDescent="0.6">
      <c r="B183" s="21"/>
      <c r="D183" s="21"/>
      <c r="E183" s="21"/>
      <c r="F183" s="21"/>
      <c r="G183" s="25"/>
      <c r="H183" s="21"/>
      <c r="I183" s="21"/>
      <c r="J183" s="21"/>
      <c r="K183" s="25"/>
    </row>
    <row r="184" spans="2:11" s="22" customFormat="1" ht="24" customHeight="1" x14ac:dyDescent="0.6">
      <c r="B184" s="21"/>
      <c r="D184" s="21"/>
      <c r="E184" s="21"/>
      <c r="F184" s="21"/>
      <c r="G184" s="25"/>
      <c r="H184" s="21"/>
      <c r="I184" s="21"/>
      <c r="J184" s="21"/>
      <c r="K184" s="25"/>
    </row>
    <row r="185" spans="2:11" s="22" customFormat="1" ht="24" customHeight="1" x14ac:dyDescent="0.6">
      <c r="B185" s="21"/>
      <c r="D185" s="21"/>
      <c r="E185" s="21"/>
      <c r="F185" s="21"/>
      <c r="G185" s="25"/>
      <c r="H185" s="21"/>
      <c r="I185" s="21"/>
      <c r="J185" s="21"/>
      <c r="K185" s="25"/>
    </row>
    <row r="186" spans="2:11" s="22" customFormat="1" ht="24" customHeight="1" x14ac:dyDescent="0.6">
      <c r="B186" s="21"/>
      <c r="D186" s="21"/>
      <c r="E186" s="21"/>
      <c r="F186" s="21"/>
      <c r="G186" s="25"/>
      <c r="H186" s="21"/>
      <c r="I186" s="21"/>
      <c r="J186" s="21"/>
      <c r="K186" s="25"/>
    </row>
    <row r="187" spans="2:11" s="22" customFormat="1" ht="24" customHeight="1" x14ac:dyDescent="0.6">
      <c r="B187" s="21"/>
      <c r="D187" s="21"/>
      <c r="E187" s="21"/>
      <c r="F187" s="21"/>
      <c r="G187" s="25"/>
      <c r="H187" s="21"/>
      <c r="I187" s="21"/>
      <c r="J187" s="21"/>
      <c r="K187" s="25"/>
    </row>
  </sheetData>
  <mergeCells count="4">
    <mergeCell ref="C5:K5"/>
    <mergeCell ref="C45:K45"/>
    <mergeCell ref="C67:K67"/>
    <mergeCell ref="C107:K107"/>
  </mergeCells>
  <printOptions horizontalCentered="1"/>
  <pageMargins left="0.6692913385826772" right="0.31496062992125984" top="0.71" bottom="0.19685039370078741" header="0.31496062992125984" footer="0.31496062992125984"/>
  <pageSetup paperSize="9" scale="80" orientation="portrait" r:id="rId1"/>
  <headerFooter differentOddEven="1"/>
  <rowBreaks count="3" manualBreakCount="3">
    <brk id="40" max="16383" man="1"/>
    <brk id="62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66611-7991-4C8D-86B9-808AB2FABC3B}">
  <dimension ref="A1:AA32"/>
  <sheetViews>
    <sheetView showGridLines="0" view="pageBreakPreview" zoomScaleNormal="60" zoomScaleSheetLayoutView="100" workbookViewId="0"/>
  </sheetViews>
  <sheetFormatPr defaultColWidth="9.44140625" defaultRowHeight="24" customHeight="1" x14ac:dyDescent="0.6"/>
  <cols>
    <col min="1" max="1" width="24.77734375" style="21" customWidth="1"/>
    <col min="2" max="2" width="2.5546875" style="21" customWidth="1"/>
    <col min="3" max="3" width="1.5546875" style="21" customWidth="1"/>
    <col min="4" max="4" width="2.6640625" style="21" customWidth="1"/>
    <col min="5" max="5" width="15.33203125" style="48" customWidth="1"/>
    <col min="6" max="6" width="1.33203125" style="48" customWidth="1"/>
    <col min="7" max="7" width="16.6640625" style="48" customWidth="1"/>
    <col min="8" max="8" width="1.33203125" style="48" customWidth="1"/>
    <col min="9" max="9" width="15.6640625" style="48" customWidth="1"/>
    <col min="10" max="10" width="1.33203125" style="48" customWidth="1"/>
    <col min="11" max="11" width="15.6640625" style="48" customWidth="1"/>
    <col min="12" max="12" width="1.33203125" style="48" customWidth="1"/>
    <col min="13" max="13" width="15.6640625" style="48" customWidth="1"/>
    <col min="14" max="14" width="1.33203125" style="48" customWidth="1"/>
    <col min="15" max="15" width="14.6640625" style="48" customWidth="1"/>
    <col min="16" max="16" width="1.33203125" style="48" customWidth="1"/>
    <col min="17" max="17" width="16.6640625" style="48" customWidth="1"/>
    <col min="18" max="18" width="1.33203125" style="48" customWidth="1"/>
    <col min="19" max="19" width="15.6640625" style="48" bestFit="1" customWidth="1"/>
    <col min="20" max="20" width="1.33203125" style="48" customWidth="1"/>
    <col min="21" max="21" width="15.6640625" style="48" customWidth="1"/>
    <col min="22" max="22" width="1.33203125" style="48" customWidth="1"/>
    <col min="23" max="23" width="14.6640625" style="48" customWidth="1"/>
    <col min="24" max="24" width="1.33203125" style="48" customWidth="1"/>
    <col min="25" max="25" width="14.6640625" style="48" customWidth="1"/>
    <col min="26" max="26" width="1.33203125" style="48" customWidth="1"/>
    <col min="27" max="27" width="14.6640625" style="48" customWidth="1"/>
    <col min="28" max="16384" width="9.44140625" style="21"/>
  </cols>
  <sheetData>
    <row r="1" spans="1:27" ht="24" customHeight="1" x14ac:dyDescent="0.6">
      <c r="AA1" s="31" t="s">
        <v>62</v>
      </c>
    </row>
    <row r="2" spans="1:27" ht="24" customHeight="1" x14ac:dyDescent="0.6">
      <c r="A2" s="27" t="s">
        <v>0</v>
      </c>
      <c r="B2" s="17"/>
      <c r="C2" s="17"/>
      <c r="D2" s="17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</row>
    <row r="3" spans="1:27" ht="24" customHeight="1" x14ac:dyDescent="0.6">
      <c r="A3" s="17" t="s">
        <v>165</v>
      </c>
      <c r="B3" s="17"/>
      <c r="C3" s="17"/>
      <c r="D3" s="17"/>
      <c r="E3" s="49"/>
      <c r="F3" s="49"/>
      <c r="G3" s="49"/>
      <c r="H3" s="49"/>
      <c r="I3" s="49"/>
      <c r="J3" s="49"/>
      <c r="K3" s="49"/>
      <c r="L3" s="49"/>
      <c r="M3" s="49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</row>
    <row r="4" spans="1:27" ht="24" customHeight="1" x14ac:dyDescent="0.6">
      <c r="A4" s="27" t="s">
        <v>208</v>
      </c>
      <c r="B4" s="17"/>
      <c r="C4" s="17"/>
      <c r="D4" s="17"/>
      <c r="E4" s="49"/>
      <c r="F4" s="49"/>
      <c r="G4" s="49"/>
      <c r="H4" s="49"/>
      <c r="I4" s="49"/>
      <c r="J4" s="49"/>
      <c r="K4" s="49"/>
      <c r="L4" s="49"/>
      <c r="M4" s="49"/>
      <c r="N4" s="49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</row>
    <row r="5" spans="1:27" ht="24" customHeight="1" x14ac:dyDescent="0.6">
      <c r="B5" s="34"/>
      <c r="C5" s="34"/>
      <c r="D5" s="34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51"/>
      <c r="R5" s="49"/>
      <c r="S5" s="51"/>
      <c r="T5" s="49"/>
      <c r="U5" s="51"/>
      <c r="V5" s="49"/>
      <c r="W5" s="51"/>
      <c r="X5" s="49"/>
      <c r="Y5" s="49"/>
      <c r="Z5" s="49"/>
      <c r="AA5" s="51" t="s">
        <v>2</v>
      </c>
    </row>
    <row r="6" spans="1:27" ht="24" customHeight="1" x14ac:dyDescent="0.6">
      <c r="A6" s="33"/>
      <c r="B6" s="33"/>
      <c r="C6" s="33"/>
      <c r="D6" s="19"/>
      <c r="E6" s="123" t="s">
        <v>3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</row>
    <row r="7" spans="1:27" ht="24" customHeight="1" x14ac:dyDescent="0.6">
      <c r="A7" s="33"/>
      <c r="B7" s="33"/>
      <c r="C7" s="33"/>
      <c r="D7" s="15"/>
      <c r="E7" s="124" t="s">
        <v>57</v>
      </c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18"/>
      <c r="Y7" s="38"/>
      <c r="Z7" s="38"/>
      <c r="AA7" s="118"/>
    </row>
    <row r="8" spans="1:27" ht="24" customHeight="1" x14ac:dyDescent="0.6">
      <c r="A8" s="33"/>
      <c r="B8" s="33"/>
      <c r="C8" s="33"/>
      <c r="D8" s="15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124" t="s">
        <v>56</v>
      </c>
      <c r="R8" s="124"/>
      <c r="S8" s="124"/>
      <c r="T8" s="124"/>
      <c r="U8" s="124"/>
      <c r="V8" s="38"/>
      <c r="W8" s="38"/>
      <c r="X8" s="118"/>
      <c r="Y8" s="38"/>
      <c r="Z8" s="38"/>
      <c r="AA8" s="118"/>
    </row>
    <row r="9" spans="1:27" ht="24" customHeight="1" x14ac:dyDescent="0.6">
      <c r="A9" s="33"/>
      <c r="B9" s="33"/>
      <c r="C9" s="33"/>
      <c r="D9" s="15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125" t="s">
        <v>95</v>
      </c>
      <c r="R9" s="125"/>
      <c r="S9" s="125"/>
      <c r="T9" s="125"/>
      <c r="U9" s="38"/>
      <c r="V9" s="38"/>
      <c r="W9" s="38"/>
      <c r="X9" s="118"/>
      <c r="Z9" s="38"/>
      <c r="AA9" s="118"/>
    </row>
    <row r="10" spans="1:27" ht="24" customHeight="1" x14ac:dyDescent="0.6">
      <c r="A10" s="33"/>
      <c r="B10" s="33"/>
      <c r="C10" s="33"/>
      <c r="D10" s="15"/>
      <c r="E10" s="38"/>
      <c r="F10" s="38"/>
      <c r="G10" s="38"/>
      <c r="H10" s="38"/>
      <c r="I10" s="38" t="s">
        <v>96</v>
      </c>
      <c r="J10" s="38"/>
      <c r="K10" s="38" t="s">
        <v>96</v>
      </c>
      <c r="L10" s="38"/>
      <c r="M10" s="38"/>
      <c r="N10" s="38"/>
      <c r="O10" s="38"/>
      <c r="P10" s="38"/>
      <c r="Q10" s="38" t="s">
        <v>97</v>
      </c>
      <c r="R10" s="38"/>
      <c r="S10" s="38"/>
      <c r="T10" s="38"/>
      <c r="U10" s="38"/>
      <c r="V10" s="38"/>
      <c r="W10" s="38"/>
      <c r="X10" s="118"/>
      <c r="Y10" s="38" t="s">
        <v>111</v>
      </c>
      <c r="Z10" s="38"/>
      <c r="AA10" s="118"/>
    </row>
    <row r="11" spans="1:27" s="33" customFormat="1" ht="24" customHeight="1" x14ac:dyDescent="0.6">
      <c r="E11" s="38" t="s">
        <v>45</v>
      </c>
      <c r="F11" s="38"/>
      <c r="G11" s="38"/>
      <c r="H11" s="38"/>
      <c r="I11" s="38" t="s">
        <v>98</v>
      </c>
      <c r="J11" s="38"/>
      <c r="K11" s="38" t="s">
        <v>99</v>
      </c>
      <c r="L11" s="38"/>
      <c r="M11" s="125" t="s">
        <v>53</v>
      </c>
      <c r="N11" s="125"/>
      <c r="O11" s="125"/>
      <c r="P11" s="38"/>
      <c r="Q11" s="38" t="s">
        <v>100</v>
      </c>
      <c r="R11" s="38"/>
      <c r="S11" s="38" t="s">
        <v>101</v>
      </c>
      <c r="T11" s="38"/>
      <c r="U11" s="38" t="s">
        <v>102</v>
      </c>
      <c r="V11" s="38"/>
      <c r="W11" s="38" t="s">
        <v>102</v>
      </c>
      <c r="X11" s="38"/>
      <c r="Y11" s="38" t="s">
        <v>169</v>
      </c>
      <c r="Z11" s="38"/>
      <c r="AA11" s="38"/>
    </row>
    <row r="12" spans="1:27" s="33" customFormat="1" ht="24" customHeight="1" x14ac:dyDescent="0.6">
      <c r="D12" s="21"/>
      <c r="E12" s="33" t="s">
        <v>103</v>
      </c>
      <c r="F12" s="38"/>
      <c r="G12" s="38" t="s">
        <v>104</v>
      </c>
      <c r="H12" s="38"/>
      <c r="I12" s="38" t="s">
        <v>105</v>
      </c>
      <c r="J12" s="38"/>
      <c r="K12" s="38" t="s">
        <v>106</v>
      </c>
      <c r="L12" s="38"/>
      <c r="M12" s="40" t="s">
        <v>107</v>
      </c>
      <c r="N12" s="52"/>
      <c r="O12" s="40"/>
      <c r="P12" s="38"/>
      <c r="Q12" s="38" t="s">
        <v>108</v>
      </c>
      <c r="R12" s="38"/>
      <c r="S12" s="38" t="s">
        <v>109</v>
      </c>
      <c r="T12" s="38"/>
      <c r="U12" s="38" t="s">
        <v>110</v>
      </c>
      <c r="V12" s="38"/>
      <c r="W12" s="38" t="s">
        <v>44</v>
      </c>
      <c r="X12" s="38"/>
      <c r="Y12" s="38" t="s">
        <v>168</v>
      </c>
      <c r="Z12" s="38"/>
      <c r="AA12" s="38" t="s">
        <v>102</v>
      </c>
    </row>
    <row r="13" spans="1:27" s="33" customFormat="1" ht="24" customHeight="1" x14ac:dyDescent="0.6">
      <c r="E13" s="43" t="s">
        <v>112</v>
      </c>
      <c r="F13" s="38"/>
      <c r="G13" s="43" t="s">
        <v>113</v>
      </c>
      <c r="H13" s="38"/>
      <c r="I13" s="43" t="s">
        <v>114</v>
      </c>
      <c r="J13" s="38"/>
      <c r="K13" s="43" t="s">
        <v>115</v>
      </c>
      <c r="L13" s="38"/>
      <c r="M13" s="43" t="s">
        <v>116</v>
      </c>
      <c r="N13" s="38"/>
      <c r="O13" s="43" t="s">
        <v>117</v>
      </c>
      <c r="P13" s="38"/>
      <c r="Q13" s="43" t="s">
        <v>118</v>
      </c>
      <c r="R13" s="38"/>
      <c r="S13" s="43" t="s">
        <v>9</v>
      </c>
      <c r="T13" s="38"/>
      <c r="U13" s="43" t="s">
        <v>119</v>
      </c>
      <c r="V13" s="38"/>
      <c r="W13" s="43" t="s">
        <v>120</v>
      </c>
      <c r="X13" s="38"/>
      <c r="Y13" s="43" t="s">
        <v>121</v>
      </c>
      <c r="Z13" s="38"/>
      <c r="AA13" s="43" t="s">
        <v>44</v>
      </c>
    </row>
    <row r="14" spans="1:27" ht="24" customHeight="1" x14ac:dyDescent="0.6">
      <c r="A14" s="18" t="s">
        <v>215</v>
      </c>
      <c r="D14" s="33"/>
      <c r="E14" s="30">
        <v>272866</v>
      </c>
      <c r="F14" s="28"/>
      <c r="G14" s="30">
        <v>1362143</v>
      </c>
      <c r="H14" s="28"/>
      <c r="I14" s="30">
        <v>-381102</v>
      </c>
      <c r="J14" s="28"/>
      <c r="K14" s="30">
        <v>-303</v>
      </c>
      <c r="L14" s="28"/>
      <c r="M14" s="29">
        <v>27600</v>
      </c>
      <c r="N14" s="28"/>
      <c r="O14" s="30">
        <v>535702</v>
      </c>
      <c r="P14" s="28"/>
      <c r="Q14" s="30">
        <v>545</v>
      </c>
      <c r="R14" s="28"/>
      <c r="S14" s="30">
        <v>531261</v>
      </c>
      <c r="T14" s="28"/>
      <c r="U14" s="25">
        <f>SUM(Q14+S14)</f>
        <v>531806</v>
      </c>
      <c r="V14" s="28"/>
      <c r="W14" s="25">
        <f>SUM(E14:O14)+U14</f>
        <v>2348712</v>
      </c>
      <c r="X14" s="28"/>
      <c r="Y14" s="30">
        <v>84102</v>
      </c>
      <c r="Z14" s="28"/>
      <c r="AA14" s="28">
        <f>SUM(W14:Y14)</f>
        <v>2432814</v>
      </c>
    </row>
    <row r="15" spans="1:27" ht="24" customHeight="1" x14ac:dyDescent="0.7">
      <c r="A15" s="22" t="s">
        <v>218</v>
      </c>
      <c r="C15" s="45"/>
      <c r="D15" s="45"/>
      <c r="E15" s="53">
        <v>0</v>
      </c>
      <c r="F15" s="28"/>
      <c r="G15" s="53">
        <v>0</v>
      </c>
      <c r="H15" s="28"/>
      <c r="I15" s="53">
        <v>0</v>
      </c>
      <c r="J15" s="28"/>
      <c r="K15" s="53">
        <v>0</v>
      </c>
      <c r="L15" s="28"/>
      <c r="M15" s="53">
        <v>0</v>
      </c>
      <c r="N15" s="28"/>
      <c r="O15" s="53">
        <f>PL!G111</f>
        <v>151959</v>
      </c>
      <c r="P15" s="23"/>
      <c r="Q15" s="53">
        <v>0</v>
      </c>
      <c r="R15" s="28"/>
      <c r="S15" s="53">
        <v>0</v>
      </c>
      <c r="T15" s="28"/>
      <c r="U15" s="54">
        <f>SUM(Q15+S15)</f>
        <v>0</v>
      </c>
      <c r="V15" s="28"/>
      <c r="W15" s="54">
        <f>SUM(E15:O15)+U15</f>
        <v>151959</v>
      </c>
      <c r="X15" s="28"/>
      <c r="Y15" s="54">
        <f>PL!G112</f>
        <v>-5632</v>
      </c>
      <c r="Z15" s="23"/>
      <c r="AA15" s="54">
        <f>SUM(W15:Y15)</f>
        <v>146327</v>
      </c>
    </row>
    <row r="16" spans="1:27" ht="24" customHeight="1" x14ac:dyDescent="0.7">
      <c r="A16" s="55" t="s">
        <v>84</v>
      </c>
      <c r="C16" s="45"/>
      <c r="D16" s="45"/>
      <c r="E16" s="56">
        <v>0</v>
      </c>
      <c r="F16" s="28"/>
      <c r="G16" s="56">
        <v>0</v>
      </c>
      <c r="H16" s="28"/>
      <c r="I16" s="56">
        <v>0</v>
      </c>
      <c r="J16" s="57"/>
      <c r="K16" s="56">
        <v>0</v>
      </c>
      <c r="L16" s="57"/>
      <c r="M16" s="56">
        <v>0</v>
      </c>
      <c r="N16" s="28"/>
      <c r="O16" s="56">
        <v>0</v>
      </c>
      <c r="P16" s="23"/>
      <c r="Q16" s="56">
        <f>PL!G96-Consolidated!Y16</f>
        <v>-8354.26</v>
      </c>
      <c r="R16" s="28"/>
      <c r="S16" s="56">
        <v>0</v>
      </c>
      <c r="T16" s="28"/>
      <c r="U16" s="58">
        <f>SUM(Q16+S16)</f>
        <v>-8354.26</v>
      </c>
      <c r="V16" s="28"/>
      <c r="W16" s="58">
        <f>SUM(E16:O16)+U16</f>
        <v>-8354.26</v>
      </c>
      <c r="X16" s="28"/>
      <c r="Y16" s="59">
        <f>PL!G117-Consolidated!Y15</f>
        <v>-2514.7399999999998</v>
      </c>
      <c r="Z16" s="23"/>
      <c r="AA16" s="58">
        <f>SUM(W16:Y16)</f>
        <v>-10869</v>
      </c>
    </row>
    <row r="17" spans="1:27" ht="24" customHeight="1" x14ac:dyDescent="0.7">
      <c r="A17" s="22" t="s">
        <v>122</v>
      </c>
      <c r="C17" s="45"/>
      <c r="D17" s="45"/>
      <c r="E17" s="25">
        <f>SUM(E15:E16)</f>
        <v>0</v>
      </c>
      <c r="F17" s="28"/>
      <c r="G17" s="25">
        <f>SUM(G15:G16)</f>
        <v>0</v>
      </c>
      <c r="H17" s="28"/>
      <c r="I17" s="25">
        <f>SUM(I15:I16)</f>
        <v>0</v>
      </c>
      <c r="J17" s="28"/>
      <c r="K17" s="25">
        <f>SUM(K15:K16)</f>
        <v>0</v>
      </c>
      <c r="L17" s="28"/>
      <c r="M17" s="25">
        <f>SUM(M15:M16)</f>
        <v>0</v>
      </c>
      <c r="N17" s="28"/>
      <c r="O17" s="28">
        <f>SUM(O15:O16)</f>
        <v>151959</v>
      </c>
      <c r="P17" s="28"/>
      <c r="Q17" s="28">
        <f>SUM(Q15:Q16)</f>
        <v>-8354.26</v>
      </c>
      <c r="R17" s="28"/>
      <c r="S17" s="28">
        <f>SUM(S15:S16)</f>
        <v>0</v>
      </c>
      <c r="T17" s="28"/>
      <c r="U17" s="28">
        <f>SUM(U15:U16)</f>
        <v>-8354.26</v>
      </c>
      <c r="V17" s="28"/>
      <c r="W17" s="28">
        <f>SUM(W15:W16)</f>
        <v>143604.74</v>
      </c>
      <c r="X17" s="28"/>
      <c r="Y17" s="28">
        <f>SUM(Y15:Y16)</f>
        <v>-8146.74</v>
      </c>
      <c r="Z17" s="28"/>
      <c r="AA17" s="28">
        <f>SUM(AA15:AA16)</f>
        <v>135458</v>
      </c>
    </row>
    <row r="18" spans="1:27" ht="24" customHeight="1" x14ac:dyDescent="0.7">
      <c r="A18" s="22" t="s">
        <v>194</v>
      </c>
      <c r="C18" s="45"/>
      <c r="D18" s="45"/>
      <c r="E18" s="25">
        <v>0</v>
      </c>
      <c r="F18" s="28"/>
      <c r="G18" s="25">
        <v>0</v>
      </c>
      <c r="H18" s="28"/>
      <c r="I18" s="25">
        <v>0</v>
      </c>
      <c r="J18" s="28"/>
      <c r="K18" s="25">
        <v>0</v>
      </c>
      <c r="L18" s="28"/>
      <c r="M18" s="25">
        <v>0</v>
      </c>
      <c r="N18" s="28"/>
      <c r="O18" s="28">
        <v>-54572</v>
      </c>
      <c r="P18" s="28"/>
      <c r="Q18" s="28">
        <v>0</v>
      </c>
      <c r="R18" s="28"/>
      <c r="S18" s="28">
        <v>0</v>
      </c>
      <c r="T18" s="28"/>
      <c r="U18" s="25">
        <f>SUM(Q18+S18)</f>
        <v>0</v>
      </c>
      <c r="V18" s="28"/>
      <c r="W18" s="25">
        <f>SUM(E18:O18)+U18</f>
        <v>-54572</v>
      </c>
      <c r="X18" s="28"/>
      <c r="Y18" s="28">
        <v>0</v>
      </c>
      <c r="Z18" s="28"/>
      <c r="AA18" s="28">
        <f>SUM(W18:Y18)</f>
        <v>-54572</v>
      </c>
    </row>
    <row r="19" spans="1:27" ht="24" customHeight="1" x14ac:dyDescent="0.7">
      <c r="A19" s="62" t="s">
        <v>222</v>
      </c>
      <c r="C19" s="45"/>
      <c r="D19" s="45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ht="24" customHeight="1" x14ac:dyDescent="0.7">
      <c r="A20" s="62" t="s">
        <v>223</v>
      </c>
      <c r="C20" s="45"/>
      <c r="D20" s="45"/>
      <c r="E20" s="25">
        <v>0</v>
      </c>
      <c r="F20" s="28"/>
      <c r="G20" s="25">
        <v>0</v>
      </c>
      <c r="H20" s="28"/>
      <c r="I20" s="25">
        <v>0</v>
      </c>
      <c r="J20" s="28"/>
      <c r="K20" s="25">
        <v>0</v>
      </c>
      <c r="L20" s="28"/>
      <c r="M20" s="25">
        <v>0</v>
      </c>
      <c r="N20" s="28"/>
      <c r="O20" s="28">
        <v>0</v>
      </c>
      <c r="P20" s="28"/>
      <c r="Q20" s="28">
        <v>0</v>
      </c>
      <c r="R20" s="28"/>
      <c r="S20" s="28">
        <v>0</v>
      </c>
      <c r="T20" s="28"/>
      <c r="U20" s="25">
        <f>SUM(Q20+S20)</f>
        <v>0</v>
      </c>
      <c r="V20" s="28"/>
      <c r="W20" s="25">
        <f>SUM(E20:O20)+U20</f>
        <v>0</v>
      </c>
      <c r="X20" s="28"/>
      <c r="Y20" s="28">
        <v>-2105</v>
      </c>
      <c r="Z20" s="28"/>
      <c r="AA20" s="28">
        <f>SUM(W20:Y20)</f>
        <v>-2105</v>
      </c>
    </row>
    <row r="21" spans="1:27" ht="24" customHeight="1" thickBot="1" x14ac:dyDescent="0.65">
      <c r="A21" s="18" t="s">
        <v>176</v>
      </c>
      <c r="D21" s="33"/>
      <c r="E21" s="46">
        <f>SUM(E14,E17:E20)</f>
        <v>272866</v>
      </c>
      <c r="F21" s="28"/>
      <c r="G21" s="46">
        <f>SUM(G14,G17:G20)</f>
        <v>1362143</v>
      </c>
      <c r="H21" s="28"/>
      <c r="I21" s="46">
        <f>SUM(I14,I17:I20)</f>
        <v>-381102</v>
      </c>
      <c r="J21" s="28"/>
      <c r="K21" s="46">
        <f>SUM(K14,K17:K20)</f>
        <v>-303</v>
      </c>
      <c r="L21" s="28"/>
      <c r="M21" s="46">
        <f>SUM(M14,M17:M20)</f>
        <v>27600</v>
      </c>
      <c r="N21" s="28"/>
      <c r="O21" s="46">
        <f>SUM(O14,O17:O20)</f>
        <v>633089</v>
      </c>
      <c r="P21" s="28"/>
      <c r="Q21" s="46">
        <f>SUM(Q14,Q17:Q20)</f>
        <v>-7809.26</v>
      </c>
      <c r="R21" s="28"/>
      <c r="S21" s="46">
        <f>SUM(S14,S17:S20)</f>
        <v>531261</v>
      </c>
      <c r="T21" s="28"/>
      <c r="U21" s="46">
        <f>SUM(U14,U17:U20)</f>
        <v>523451.74</v>
      </c>
      <c r="V21" s="28"/>
      <c r="W21" s="46">
        <f>SUM(W14,W17:W20)</f>
        <v>2437744.7400000002</v>
      </c>
      <c r="X21" s="28"/>
      <c r="Y21" s="46">
        <f>SUM(Y14,Y17:Y20)</f>
        <v>73850.259999999995</v>
      </c>
      <c r="Z21" s="28"/>
      <c r="AA21" s="46">
        <f>SUM(AA14,AA17:AA20)</f>
        <v>2511595</v>
      </c>
    </row>
    <row r="22" spans="1:27" ht="24" customHeight="1" thickTop="1" x14ac:dyDescent="0.6">
      <c r="A22" s="18"/>
      <c r="D22" s="33"/>
      <c r="E22" s="60"/>
      <c r="F22" s="28"/>
      <c r="G22" s="60"/>
      <c r="H22" s="28"/>
      <c r="I22" s="60"/>
      <c r="J22" s="28"/>
      <c r="K22" s="60"/>
      <c r="L22" s="28"/>
      <c r="M22" s="60"/>
      <c r="N22" s="28"/>
      <c r="O22" s="60"/>
      <c r="P22" s="28"/>
      <c r="Q22" s="60"/>
      <c r="R22" s="28"/>
      <c r="S22" s="60"/>
      <c r="T22" s="28"/>
      <c r="U22" s="60"/>
      <c r="V22" s="28"/>
      <c r="W22" s="60"/>
      <c r="X22" s="28"/>
      <c r="Y22" s="60"/>
      <c r="Z22" s="28"/>
      <c r="AA22" s="60">
        <f>AA21-2511595</f>
        <v>0</v>
      </c>
    </row>
    <row r="23" spans="1:27" ht="24" customHeight="1" x14ac:dyDescent="0.6">
      <c r="A23" s="18" t="s">
        <v>209</v>
      </c>
      <c r="D23" s="33"/>
      <c r="E23" s="29">
        <v>272866</v>
      </c>
      <c r="F23" s="28"/>
      <c r="G23" s="29">
        <v>1362143</v>
      </c>
      <c r="H23" s="28"/>
      <c r="I23" s="29">
        <v>-381102</v>
      </c>
      <c r="J23" s="28"/>
      <c r="K23" s="29">
        <v>-303</v>
      </c>
      <c r="L23" s="28"/>
      <c r="M23" s="29">
        <v>27600</v>
      </c>
      <c r="N23" s="28"/>
      <c r="O23" s="29">
        <v>667733</v>
      </c>
      <c r="P23" s="28"/>
      <c r="Q23" s="29">
        <v>-11641</v>
      </c>
      <c r="R23" s="28"/>
      <c r="S23" s="29">
        <v>531261</v>
      </c>
      <c r="T23" s="28"/>
      <c r="U23" s="25">
        <f>SUM(Q23+S23)</f>
        <v>519620</v>
      </c>
      <c r="V23" s="28"/>
      <c r="W23" s="25">
        <f>SUM(E23:O23)+U23</f>
        <v>2468557</v>
      </c>
      <c r="X23" s="28"/>
      <c r="Y23" s="29">
        <v>64207</v>
      </c>
      <c r="Z23" s="28"/>
      <c r="AA23" s="28">
        <f>SUM(W23:Y23)</f>
        <v>2532764</v>
      </c>
    </row>
    <row r="24" spans="1:27" ht="24" customHeight="1" x14ac:dyDescent="0.7">
      <c r="A24" s="22" t="s">
        <v>218</v>
      </c>
      <c r="C24" s="45"/>
      <c r="D24" s="45"/>
      <c r="E24" s="53">
        <v>0</v>
      </c>
      <c r="F24" s="28"/>
      <c r="G24" s="53">
        <v>0</v>
      </c>
      <c r="H24" s="28"/>
      <c r="I24" s="53">
        <v>0</v>
      </c>
      <c r="J24" s="28"/>
      <c r="K24" s="53">
        <v>0</v>
      </c>
      <c r="L24" s="28"/>
      <c r="M24" s="53">
        <v>0</v>
      </c>
      <c r="N24" s="28"/>
      <c r="O24" s="54">
        <f>PL!E111</f>
        <v>37190</v>
      </c>
      <c r="P24" s="23"/>
      <c r="Q24" s="54">
        <v>0</v>
      </c>
      <c r="R24" s="28"/>
      <c r="S24" s="54">
        <v>0</v>
      </c>
      <c r="T24" s="28"/>
      <c r="U24" s="54">
        <f>SUM(Q24+S24)</f>
        <v>0</v>
      </c>
      <c r="V24" s="28"/>
      <c r="W24" s="54">
        <f>SUM(E24:O24)+U24</f>
        <v>37190</v>
      </c>
      <c r="X24" s="28"/>
      <c r="Y24" s="54">
        <f>PL!E112</f>
        <v>-5031</v>
      </c>
      <c r="Z24" s="23"/>
      <c r="AA24" s="54">
        <f>SUM(W24:Y24)</f>
        <v>32159</v>
      </c>
    </row>
    <row r="25" spans="1:27" ht="24" customHeight="1" x14ac:dyDescent="0.7">
      <c r="A25" s="55" t="s">
        <v>84</v>
      </c>
      <c r="C25" s="45"/>
      <c r="D25" s="45"/>
      <c r="E25" s="56">
        <v>0</v>
      </c>
      <c r="F25" s="28"/>
      <c r="G25" s="56">
        <v>0</v>
      </c>
      <c r="H25" s="28"/>
      <c r="I25" s="56">
        <v>0</v>
      </c>
      <c r="J25" s="57"/>
      <c r="K25" s="56">
        <v>0</v>
      </c>
      <c r="L25" s="57"/>
      <c r="M25" s="56">
        <v>0</v>
      </c>
      <c r="N25" s="28"/>
      <c r="O25" s="59">
        <v>0</v>
      </c>
      <c r="P25" s="23"/>
      <c r="Q25" s="58">
        <f>PL!E96-Consolidated!Y25</f>
        <v>4226</v>
      </c>
      <c r="R25" s="28"/>
      <c r="S25" s="59">
        <v>0</v>
      </c>
      <c r="T25" s="28"/>
      <c r="U25" s="58">
        <f>SUM(Q25+S25)</f>
        <v>4226</v>
      </c>
      <c r="V25" s="28"/>
      <c r="W25" s="58">
        <f>SUM(E25:O25)+U25</f>
        <v>4226</v>
      </c>
      <c r="X25" s="28"/>
      <c r="Y25" s="59">
        <f>PL!E117-Consolidated!Y24</f>
        <v>979</v>
      </c>
      <c r="Z25" s="23"/>
      <c r="AA25" s="58">
        <f>SUM(W25:Y25)</f>
        <v>5205</v>
      </c>
    </row>
    <row r="26" spans="1:27" ht="24" customHeight="1" x14ac:dyDescent="0.7">
      <c r="A26" s="22" t="s">
        <v>122</v>
      </c>
      <c r="C26" s="45"/>
      <c r="D26" s="45"/>
      <c r="E26" s="25">
        <f>SUM(E24:E25)</f>
        <v>0</v>
      </c>
      <c r="F26" s="28"/>
      <c r="G26" s="25">
        <f>SUM(G24:G25)</f>
        <v>0</v>
      </c>
      <c r="H26" s="28"/>
      <c r="I26" s="25">
        <f>SUM(I24:I25)</f>
        <v>0</v>
      </c>
      <c r="J26" s="28"/>
      <c r="K26" s="25">
        <f>SUM(K24:K25)</f>
        <v>0</v>
      </c>
      <c r="L26" s="28"/>
      <c r="M26" s="25">
        <f>SUM(M24:M25)</f>
        <v>0</v>
      </c>
      <c r="N26" s="28"/>
      <c r="O26" s="28">
        <f>SUM(O24:O25)</f>
        <v>37190</v>
      </c>
      <c r="P26" s="28"/>
      <c r="Q26" s="28">
        <f>SUM(Q24:Q25)</f>
        <v>4226</v>
      </c>
      <c r="R26" s="28"/>
      <c r="S26" s="28">
        <f>SUM(S24:S25)</f>
        <v>0</v>
      </c>
      <c r="T26" s="28"/>
      <c r="U26" s="28">
        <f>SUM(U24:U25)</f>
        <v>4226</v>
      </c>
      <c r="V26" s="28"/>
      <c r="W26" s="28">
        <f>SUM(W24:W25)</f>
        <v>41416</v>
      </c>
      <c r="X26" s="28"/>
      <c r="Y26" s="28">
        <f>SUM(Y24:Y25)</f>
        <v>-4052</v>
      </c>
      <c r="Z26" s="28"/>
      <c r="AA26" s="28">
        <f>SUM(AA24:AA25)</f>
        <v>37364</v>
      </c>
    </row>
    <row r="27" spans="1:27" ht="24" customHeight="1" x14ac:dyDescent="0.7">
      <c r="A27" s="62" t="s">
        <v>222</v>
      </c>
      <c r="C27" s="45"/>
      <c r="D27" s="45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27" ht="24" customHeight="1" x14ac:dyDescent="0.7">
      <c r="A28" s="62" t="s">
        <v>223</v>
      </c>
      <c r="C28" s="45"/>
      <c r="D28" s="45"/>
      <c r="E28" s="25">
        <v>0</v>
      </c>
      <c r="F28" s="28"/>
      <c r="G28" s="25">
        <v>0</v>
      </c>
      <c r="H28" s="28"/>
      <c r="I28" s="25">
        <v>0</v>
      </c>
      <c r="J28" s="28"/>
      <c r="K28" s="25">
        <v>0</v>
      </c>
      <c r="L28" s="28"/>
      <c r="M28" s="25">
        <v>0</v>
      </c>
      <c r="N28" s="28"/>
      <c r="O28" s="28">
        <v>0</v>
      </c>
      <c r="P28" s="28"/>
      <c r="Q28" s="25">
        <v>0</v>
      </c>
      <c r="R28" s="28"/>
      <c r="S28" s="25">
        <v>0</v>
      </c>
      <c r="T28" s="28"/>
      <c r="U28" s="25">
        <f>SUM(Q28+S28)</f>
        <v>0</v>
      </c>
      <c r="V28" s="28"/>
      <c r="W28" s="25">
        <f>SUM(E28:O28)+U28</f>
        <v>0</v>
      </c>
      <c r="X28" s="28"/>
      <c r="Y28" s="25">
        <v>-2932</v>
      </c>
      <c r="Z28" s="28"/>
      <c r="AA28" s="28">
        <f>SUM(W28:Y28)</f>
        <v>-2932</v>
      </c>
    </row>
    <row r="29" spans="1:27" ht="24" customHeight="1" thickBot="1" x14ac:dyDescent="0.65">
      <c r="A29" s="18" t="s">
        <v>210</v>
      </c>
      <c r="D29" s="33"/>
      <c r="E29" s="46">
        <f>SUM(E23,E26:E28)</f>
        <v>272866</v>
      </c>
      <c r="F29" s="28"/>
      <c r="G29" s="46">
        <f>SUM(G23,G26:G28)</f>
        <v>1362143</v>
      </c>
      <c r="H29" s="28"/>
      <c r="I29" s="46">
        <f>SUM(I23,I26:I28)</f>
        <v>-381102</v>
      </c>
      <c r="J29" s="28"/>
      <c r="K29" s="46">
        <f>SUM(K23,K26:K28)</f>
        <v>-303</v>
      </c>
      <c r="L29" s="28"/>
      <c r="M29" s="46">
        <f>SUM(M23,M26:M28)</f>
        <v>27600</v>
      </c>
      <c r="N29" s="28"/>
      <c r="O29" s="46">
        <f>SUM(O23,O26:O28)</f>
        <v>704923</v>
      </c>
      <c r="P29" s="28"/>
      <c r="Q29" s="46">
        <f>SUM(Q23,Q26:Q28)</f>
        <v>-7415</v>
      </c>
      <c r="R29" s="28"/>
      <c r="S29" s="46">
        <f>SUM(S23,S26:S28)</f>
        <v>531261</v>
      </c>
      <c r="T29" s="28"/>
      <c r="U29" s="46">
        <f>SUM(U23,U26:U28)</f>
        <v>523846</v>
      </c>
      <c r="V29" s="28"/>
      <c r="W29" s="46">
        <f>SUM(W23,W26:W28)</f>
        <v>2509973</v>
      </c>
      <c r="X29" s="28"/>
      <c r="Y29" s="46">
        <f>SUM(Y23,Y26:Y28)</f>
        <v>57223</v>
      </c>
      <c r="Z29" s="28"/>
      <c r="AA29" s="46">
        <f>SUM(AA23,AA26:AA28)</f>
        <v>2567196</v>
      </c>
    </row>
    <row r="30" spans="1:27" ht="24" customHeight="1" thickTop="1" x14ac:dyDescent="0.6">
      <c r="A30" s="18"/>
      <c r="D30" s="33"/>
      <c r="E30" s="7"/>
      <c r="F30" s="7"/>
      <c r="G30" s="7"/>
      <c r="H30" s="7"/>
      <c r="I30" s="7"/>
      <c r="J30" s="7"/>
      <c r="K30" s="7"/>
      <c r="L30" s="7"/>
      <c r="M30" s="7"/>
      <c r="N30" s="8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119">
        <f>AA29-BS!E91</f>
        <v>0</v>
      </c>
    </row>
    <row r="31" spans="1:27" ht="24" customHeight="1" x14ac:dyDescent="0.6">
      <c r="A31" s="22" t="s">
        <v>27</v>
      </c>
      <c r="E31" s="9"/>
      <c r="F31" s="10"/>
      <c r="G31" s="9"/>
      <c r="H31" s="9"/>
      <c r="I31" s="9"/>
      <c r="J31" s="9"/>
      <c r="K31" s="9"/>
      <c r="L31" s="9"/>
      <c r="M31" s="9"/>
      <c r="N31" s="9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9"/>
    </row>
    <row r="32" spans="1:27" ht="24" customHeight="1" x14ac:dyDescent="0.7">
      <c r="E32" s="9"/>
      <c r="F32" s="9"/>
      <c r="G32" s="12"/>
      <c r="H32" s="9"/>
      <c r="I32" s="13"/>
      <c r="J32" s="13"/>
      <c r="K32" s="13"/>
      <c r="L32" s="13"/>
      <c r="M32" s="13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</sheetData>
  <mergeCells count="5">
    <mergeCell ref="E6:AA6"/>
    <mergeCell ref="E7:W7"/>
    <mergeCell ref="Q8:U8"/>
    <mergeCell ref="Q9:T9"/>
    <mergeCell ref="M11:O11"/>
  </mergeCells>
  <printOptions horizontalCentered="1"/>
  <pageMargins left="0.31496062992125984" right="0.31496062992125984" top="0.9055118110236221" bottom="0.3937007874015748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FAB73-9BD7-46EF-817F-1A9F11421A02}">
  <dimension ref="A1:N21"/>
  <sheetViews>
    <sheetView showGridLines="0" view="pageBreakPreview" zoomScaleNormal="70" zoomScaleSheetLayoutView="100" workbookViewId="0"/>
  </sheetViews>
  <sheetFormatPr defaultColWidth="9.44140625" defaultRowHeight="24" customHeight="1" x14ac:dyDescent="0.6"/>
  <cols>
    <col min="1" max="1" width="21.6640625" style="21" customWidth="1"/>
    <col min="2" max="2" width="12.5546875" style="21" customWidth="1"/>
    <col min="3" max="3" width="1.6640625" style="21" customWidth="1"/>
    <col min="4" max="4" width="19.5546875" style="21" customWidth="1"/>
    <col min="5" max="5" width="1.77734375" style="21" customWidth="1"/>
    <col min="6" max="6" width="19.5546875" style="21" customWidth="1"/>
    <col min="7" max="7" width="1.77734375" style="21" customWidth="1"/>
    <col min="8" max="8" width="19.5546875" style="21" customWidth="1"/>
    <col min="9" max="9" width="1.77734375" style="21" customWidth="1"/>
    <col min="10" max="10" width="19.5546875" style="21" customWidth="1"/>
    <col min="11" max="11" width="1.77734375" style="21" customWidth="1"/>
    <col min="12" max="12" width="20.6640625" style="21" customWidth="1"/>
    <col min="13" max="13" width="1.77734375" style="21" customWidth="1"/>
    <col min="14" max="14" width="19.5546875" style="21" customWidth="1"/>
    <col min="15" max="15" width="2.6640625" style="21" customWidth="1"/>
    <col min="16" max="16384" width="9.44140625" style="21"/>
  </cols>
  <sheetData>
    <row r="1" spans="1:14" ht="24" customHeight="1" x14ac:dyDescent="0.6">
      <c r="N1" s="31" t="s">
        <v>62</v>
      </c>
    </row>
    <row r="2" spans="1:14" ht="24" customHeight="1" x14ac:dyDescent="0.6">
      <c r="A2" s="27" t="s">
        <v>0</v>
      </c>
      <c r="B2" s="17"/>
      <c r="C2" s="17"/>
      <c r="D2" s="17"/>
      <c r="E2" s="17"/>
      <c r="F2" s="17"/>
      <c r="G2" s="17"/>
      <c r="H2" s="34"/>
      <c r="I2" s="34"/>
      <c r="J2" s="17"/>
      <c r="K2" s="17"/>
      <c r="L2" s="17"/>
      <c r="M2" s="17"/>
      <c r="N2" s="17"/>
    </row>
    <row r="3" spans="1:14" ht="24" customHeight="1" x14ac:dyDescent="0.6">
      <c r="A3" s="17" t="s">
        <v>166</v>
      </c>
      <c r="B3" s="17"/>
      <c r="C3" s="17"/>
      <c r="D3" s="17"/>
      <c r="E3" s="17"/>
      <c r="F3" s="17"/>
      <c r="G3" s="17"/>
      <c r="H3" s="34"/>
      <c r="I3" s="34"/>
      <c r="J3" s="17"/>
      <c r="K3" s="17"/>
      <c r="L3" s="17"/>
      <c r="M3" s="17"/>
      <c r="N3" s="17"/>
    </row>
    <row r="4" spans="1:14" ht="24" customHeight="1" x14ac:dyDescent="0.6">
      <c r="A4" s="14" t="s">
        <v>208</v>
      </c>
      <c r="B4" s="17"/>
      <c r="C4" s="17"/>
      <c r="D4" s="17"/>
      <c r="E4" s="17"/>
      <c r="F4" s="17"/>
      <c r="G4" s="17"/>
      <c r="H4" s="34"/>
      <c r="I4" s="34"/>
      <c r="J4" s="17"/>
      <c r="K4" s="17"/>
      <c r="L4" s="17"/>
      <c r="M4" s="17"/>
      <c r="N4" s="17"/>
    </row>
    <row r="5" spans="1:14" ht="24" customHeight="1" x14ac:dyDescent="0.6">
      <c r="B5" s="34"/>
      <c r="C5" s="34"/>
      <c r="D5" s="35"/>
      <c r="E5" s="35"/>
      <c r="F5" s="35"/>
      <c r="G5" s="35"/>
      <c r="H5" s="34"/>
      <c r="I5" s="34"/>
      <c r="J5" s="34"/>
      <c r="K5" s="35"/>
      <c r="L5" s="31"/>
      <c r="M5" s="35"/>
      <c r="N5" s="31" t="s">
        <v>2</v>
      </c>
    </row>
    <row r="6" spans="1:14" ht="24" customHeight="1" x14ac:dyDescent="0.6">
      <c r="A6" s="33"/>
      <c r="B6" s="33"/>
      <c r="C6" s="33"/>
      <c r="D6" s="121" t="s">
        <v>4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</row>
    <row r="7" spans="1:14" ht="24" customHeight="1" x14ac:dyDescent="0.6">
      <c r="A7" s="33"/>
      <c r="B7" s="33"/>
      <c r="C7" s="33"/>
      <c r="D7" s="36"/>
      <c r="E7" s="36"/>
      <c r="F7" s="36"/>
      <c r="G7" s="36"/>
      <c r="H7" s="36"/>
      <c r="I7" s="36"/>
      <c r="J7" s="36"/>
      <c r="K7" s="36"/>
      <c r="L7" s="33" t="s">
        <v>110</v>
      </c>
      <c r="M7" s="36"/>
      <c r="N7" s="36"/>
    </row>
    <row r="8" spans="1:14" ht="24" customHeight="1" x14ac:dyDescent="0.6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7" t="s">
        <v>119</v>
      </c>
      <c r="N8" s="33"/>
    </row>
    <row r="9" spans="1:14" s="33" customFormat="1" ht="24" customHeight="1" x14ac:dyDescent="0.6">
      <c r="D9" s="38" t="s">
        <v>45</v>
      </c>
      <c r="H9" s="126" t="s">
        <v>53</v>
      </c>
      <c r="I9" s="126"/>
      <c r="J9" s="126"/>
      <c r="L9" s="39" t="s">
        <v>95</v>
      </c>
      <c r="M9" s="21"/>
    </row>
    <row r="10" spans="1:14" s="33" customFormat="1" ht="24" customHeight="1" x14ac:dyDescent="0.6">
      <c r="D10" s="33" t="s">
        <v>103</v>
      </c>
      <c r="F10" s="33" t="s">
        <v>104</v>
      </c>
      <c r="H10" s="40" t="s">
        <v>123</v>
      </c>
      <c r="I10" s="41"/>
      <c r="J10" s="42"/>
      <c r="L10" s="33" t="s">
        <v>124</v>
      </c>
      <c r="N10" s="33" t="s">
        <v>102</v>
      </c>
    </row>
    <row r="11" spans="1:14" s="33" customFormat="1" ht="24" customHeight="1" x14ac:dyDescent="0.6">
      <c r="D11" s="43" t="s">
        <v>112</v>
      </c>
      <c r="F11" s="37" t="s">
        <v>113</v>
      </c>
      <c r="H11" s="44" t="s">
        <v>116</v>
      </c>
      <c r="J11" s="37" t="s">
        <v>117</v>
      </c>
      <c r="L11" s="37" t="s">
        <v>125</v>
      </c>
      <c r="N11" s="37" t="s">
        <v>44</v>
      </c>
    </row>
    <row r="12" spans="1:14" ht="24" customHeight="1" x14ac:dyDescent="0.6">
      <c r="A12" s="18" t="s">
        <v>175</v>
      </c>
      <c r="D12" s="28">
        <v>272866</v>
      </c>
      <c r="E12" s="28"/>
      <c r="F12" s="28">
        <v>1362143</v>
      </c>
      <c r="G12" s="28"/>
      <c r="H12" s="28">
        <v>27600</v>
      </c>
      <c r="I12" s="28"/>
      <c r="J12" s="28">
        <v>1159826</v>
      </c>
      <c r="K12" s="28"/>
      <c r="L12" s="28">
        <v>264009</v>
      </c>
      <c r="M12" s="28"/>
      <c r="N12" s="28">
        <f>SUM(D12:J12)+L12</f>
        <v>3086444</v>
      </c>
    </row>
    <row r="13" spans="1:14" ht="24" customHeight="1" x14ac:dyDescent="0.7">
      <c r="A13" s="22" t="s">
        <v>122</v>
      </c>
      <c r="C13" s="45"/>
      <c r="D13" s="23">
        <v>0</v>
      </c>
      <c r="E13" s="28"/>
      <c r="F13" s="23">
        <v>0</v>
      </c>
      <c r="G13" s="28"/>
      <c r="H13" s="23">
        <v>0</v>
      </c>
      <c r="I13" s="25"/>
      <c r="J13" s="23">
        <f>PL!K91</f>
        <v>285686</v>
      </c>
      <c r="K13" s="28"/>
      <c r="L13" s="23">
        <f>PL!K98</f>
        <v>0</v>
      </c>
      <c r="M13" s="28"/>
      <c r="N13" s="28">
        <f>SUM(D13:J13)+L13</f>
        <v>285686</v>
      </c>
    </row>
    <row r="14" spans="1:14" ht="24" customHeight="1" x14ac:dyDescent="0.7">
      <c r="A14" s="61" t="s">
        <v>194</v>
      </c>
      <c r="C14" s="45"/>
      <c r="D14" s="23">
        <v>0</v>
      </c>
      <c r="E14" s="28"/>
      <c r="F14" s="23">
        <v>0</v>
      </c>
      <c r="G14" s="28"/>
      <c r="H14" s="23">
        <v>0</v>
      </c>
      <c r="I14" s="25"/>
      <c r="J14" s="23">
        <v>-54572</v>
      </c>
      <c r="K14" s="28"/>
      <c r="L14" s="23">
        <v>0</v>
      </c>
      <c r="M14" s="28"/>
      <c r="N14" s="28">
        <f>SUM(D14:L14)</f>
        <v>-54572</v>
      </c>
    </row>
    <row r="15" spans="1:14" ht="24" customHeight="1" thickBot="1" x14ac:dyDescent="0.65">
      <c r="A15" s="18" t="s">
        <v>176</v>
      </c>
      <c r="C15" s="26"/>
      <c r="D15" s="46">
        <f>SUM(D12:D14)</f>
        <v>272866</v>
      </c>
      <c r="E15" s="28"/>
      <c r="F15" s="46">
        <f>SUM(F12:F14)</f>
        <v>1362143</v>
      </c>
      <c r="G15" s="28"/>
      <c r="H15" s="46">
        <f>SUM(H12:H14)</f>
        <v>27600</v>
      </c>
      <c r="I15" s="28"/>
      <c r="J15" s="46">
        <f>SUM(J12:J14)</f>
        <v>1390940</v>
      </c>
      <c r="K15" s="28"/>
      <c r="L15" s="46">
        <f>SUM(L12:L14)</f>
        <v>264009</v>
      </c>
      <c r="M15" s="28"/>
      <c r="N15" s="46">
        <f>SUM(N12:N14)</f>
        <v>3317558</v>
      </c>
    </row>
    <row r="16" spans="1:14" ht="24" customHeight="1" thickTop="1" x14ac:dyDescent="0.6">
      <c r="A16" s="1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60">
        <f>N15-3317558</f>
        <v>0</v>
      </c>
    </row>
    <row r="17" spans="1:14" ht="24" customHeight="1" x14ac:dyDescent="0.6">
      <c r="A17" s="18" t="s">
        <v>209</v>
      </c>
      <c r="D17" s="28">
        <v>272866</v>
      </c>
      <c r="E17" s="28"/>
      <c r="F17" s="28">
        <v>1362143</v>
      </c>
      <c r="G17" s="28"/>
      <c r="H17" s="28">
        <v>27600</v>
      </c>
      <c r="I17" s="28"/>
      <c r="J17" s="28">
        <v>1428910</v>
      </c>
      <c r="K17" s="28"/>
      <c r="L17" s="28">
        <v>264009</v>
      </c>
      <c r="M17" s="28"/>
      <c r="N17" s="28">
        <f>SUM(D17:J17)+L17</f>
        <v>3355528</v>
      </c>
    </row>
    <row r="18" spans="1:14" ht="24" customHeight="1" x14ac:dyDescent="0.7">
      <c r="A18" s="22" t="s">
        <v>122</v>
      </c>
      <c r="C18" s="45"/>
      <c r="D18" s="23">
        <v>0</v>
      </c>
      <c r="E18" s="28"/>
      <c r="F18" s="23">
        <v>0</v>
      </c>
      <c r="G18" s="28"/>
      <c r="H18" s="23">
        <v>0</v>
      </c>
      <c r="I18" s="25"/>
      <c r="J18" s="23">
        <f>PL!I91</f>
        <v>247401</v>
      </c>
      <c r="K18" s="28"/>
      <c r="L18" s="23">
        <f>PL!I98</f>
        <v>0</v>
      </c>
      <c r="M18" s="28"/>
      <c r="N18" s="28">
        <f>SUM(D18:J18)+L18</f>
        <v>247401</v>
      </c>
    </row>
    <row r="19" spans="1:14" ht="24" customHeight="1" thickBot="1" x14ac:dyDescent="0.65">
      <c r="A19" s="18" t="s">
        <v>210</v>
      </c>
      <c r="C19" s="26"/>
      <c r="D19" s="46">
        <f>SUM(D17,D18:D18)</f>
        <v>272866</v>
      </c>
      <c r="E19" s="28"/>
      <c r="F19" s="46">
        <f>SUM(F17,F18:F18)</f>
        <v>1362143</v>
      </c>
      <c r="G19" s="28"/>
      <c r="H19" s="46">
        <f>SUM(H17,H18:H18)</f>
        <v>27600</v>
      </c>
      <c r="I19" s="28"/>
      <c r="J19" s="46">
        <f>SUM(J17,J18:J18)</f>
        <v>1676311</v>
      </c>
      <c r="K19" s="28"/>
      <c r="L19" s="46">
        <f>SUM(L17,L18:L18)</f>
        <v>264009</v>
      </c>
      <c r="M19" s="28"/>
      <c r="N19" s="46">
        <f>SUM(N17,N18:N18)</f>
        <v>3602929</v>
      </c>
    </row>
    <row r="20" spans="1:14" ht="24" customHeight="1" thickTop="1" x14ac:dyDescent="0.6">
      <c r="A20" s="18"/>
      <c r="C20" s="26"/>
      <c r="D20" s="28"/>
      <c r="E20" s="28"/>
      <c r="F20" s="28"/>
      <c r="G20" s="28"/>
      <c r="H20" s="25"/>
      <c r="I20" s="25"/>
      <c r="J20" s="25"/>
      <c r="K20" s="28"/>
      <c r="L20" s="28"/>
      <c r="M20" s="28"/>
      <c r="N20" s="28">
        <f>N19-BS!I91</f>
        <v>0</v>
      </c>
    </row>
    <row r="21" spans="1:14" ht="24" customHeight="1" x14ac:dyDescent="0.6">
      <c r="A21" s="24" t="s">
        <v>27</v>
      </c>
      <c r="E21" s="47"/>
      <c r="G21" s="47"/>
    </row>
  </sheetData>
  <mergeCells count="2">
    <mergeCell ref="D6:N6"/>
    <mergeCell ref="H9:J9"/>
  </mergeCells>
  <printOptions horizontalCentered="1"/>
  <pageMargins left="0.39370078740157499" right="0.39370078740157499" top="0.9" bottom="0.39370078740157499" header="0.31496062992126" footer="0.31496062992126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8F694-DADB-4511-A4A6-21E00E7B8494}">
  <dimension ref="A1:I85"/>
  <sheetViews>
    <sheetView showGridLines="0" view="pageBreakPreview" zoomScaleNormal="80" zoomScaleSheetLayoutView="100" workbookViewId="0"/>
  </sheetViews>
  <sheetFormatPr defaultColWidth="9.44140625" defaultRowHeight="22.05" customHeight="1" x14ac:dyDescent="0.6"/>
  <cols>
    <col min="1" max="1" width="53.109375" style="120" customWidth="1"/>
    <col min="2" max="2" width="1.77734375" style="120" customWidth="1"/>
    <col min="3" max="3" width="13.6640625" style="120" customWidth="1"/>
    <col min="4" max="4" width="1.77734375" style="120" customWidth="1"/>
    <col min="5" max="5" width="13.6640625" style="120" customWidth="1"/>
    <col min="6" max="6" width="1.77734375" style="120" customWidth="1"/>
    <col min="7" max="7" width="13.6640625" style="120" customWidth="1"/>
    <col min="8" max="8" width="1.77734375" style="120" customWidth="1"/>
    <col min="9" max="9" width="13.6640625" style="120" customWidth="1"/>
    <col min="10" max="16384" width="9.44140625" style="120"/>
  </cols>
  <sheetData>
    <row r="1" spans="1:9" ht="22.05" customHeight="1" x14ac:dyDescent="0.6">
      <c r="I1" s="31" t="s">
        <v>62</v>
      </c>
    </row>
    <row r="2" spans="1:9" s="16" customFormat="1" ht="22.05" customHeight="1" x14ac:dyDescent="0.6">
      <c r="A2" s="14" t="s">
        <v>0</v>
      </c>
      <c r="B2" s="109"/>
      <c r="C2" s="109"/>
      <c r="D2" s="109"/>
      <c r="E2" s="25"/>
      <c r="F2" s="109"/>
      <c r="G2" s="109"/>
      <c r="H2" s="109"/>
      <c r="I2" s="25"/>
    </row>
    <row r="3" spans="1:9" s="16" customFormat="1" ht="22.05" customHeight="1" x14ac:dyDescent="0.6">
      <c r="A3" s="27" t="s">
        <v>126</v>
      </c>
      <c r="B3" s="65"/>
      <c r="C3" s="15"/>
      <c r="D3" s="15"/>
      <c r="E3" s="86"/>
      <c r="F3" s="15"/>
      <c r="G3" s="15"/>
      <c r="H3" s="15"/>
      <c r="I3" s="86"/>
    </row>
    <row r="4" spans="1:9" s="16" customFormat="1" ht="22.05" customHeight="1" x14ac:dyDescent="0.6">
      <c r="A4" s="14" t="s">
        <v>208</v>
      </c>
      <c r="B4" s="65"/>
      <c r="C4" s="15"/>
      <c r="D4" s="15"/>
      <c r="E4" s="86"/>
      <c r="F4" s="15"/>
      <c r="G4" s="15"/>
      <c r="H4" s="15"/>
      <c r="I4" s="86"/>
    </row>
    <row r="5" spans="1:9" s="16" customFormat="1" ht="22.05" customHeight="1" x14ac:dyDescent="0.6">
      <c r="B5" s="65"/>
      <c r="C5" s="15"/>
      <c r="D5" s="15"/>
      <c r="E5" s="86"/>
      <c r="F5" s="15"/>
      <c r="G5" s="65"/>
      <c r="H5" s="15"/>
      <c r="I5" s="86" t="s">
        <v>2</v>
      </c>
    </row>
    <row r="6" spans="1:9" s="21" customFormat="1" ht="22.05" customHeight="1" x14ac:dyDescent="0.6">
      <c r="A6" s="22"/>
      <c r="C6" s="64"/>
      <c r="D6" s="64" t="s">
        <v>3</v>
      </c>
      <c r="E6" s="87"/>
      <c r="F6" s="19"/>
      <c r="G6" s="64"/>
      <c r="H6" s="64" t="s">
        <v>4</v>
      </c>
      <c r="I6" s="87"/>
    </row>
    <row r="7" spans="1:9" s="21" customFormat="1" ht="22.05" customHeight="1" x14ac:dyDescent="0.6">
      <c r="A7" s="22"/>
      <c r="C7" s="68">
        <v>2569</v>
      </c>
      <c r="D7" s="71"/>
      <c r="E7" s="68">
        <v>2568</v>
      </c>
      <c r="F7" s="72"/>
      <c r="G7" s="68">
        <v>2569</v>
      </c>
      <c r="H7" s="71"/>
      <c r="I7" s="68">
        <v>2568</v>
      </c>
    </row>
    <row r="8" spans="1:9" s="21" customFormat="1" ht="22.05" customHeight="1" x14ac:dyDescent="0.6">
      <c r="A8" s="18" t="s">
        <v>127</v>
      </c>
      <c r="B8" s="19"/>
      <c r="C8" s="33"/>
      <c r="D8" s="33"/>
      <c r="E8" s="28"/>
      <c r="G8" s="33"/>
      <c r="H8" s="33"/>
      <c r="I8" s="28"/>
    </row>
    <row r="9" spans="1:9" s="21" customFormat="1" ht="22.05" customHeight="1" x14ac:dyDescent="0.6">
      <c r="A9" s="22" t="s">
        <v>170</v>
      </c>
      <c r="C9" s="28">
        <f>PL!E89</f>
        <v>71179</v>
      </c>
      <c r="D9" s="28"/>
      <c r="E9" s="28">
        <f>PL!G89</f>
        <v>205241</v>
      </c>
      <c r="F9" s="28"/>
      <c r="G9" s="28">
        <f>PL!I89</f>
        <v>273645</v>
      </c>
      <c r="H9" s="28"/>
      <c r="I9" s="28">
        <f>PL!K89</f>
        <v>341265</v>
      </c>
    </row>
    <row r="10" spans="1:9" s="21" customFormat="1" ht="22.05" customHeight="1" x14ac:dyDescent="0.6">
      <c r="A10" s="22" t="s">
        <v>171</v>
      </c>
      <c r="C10" s="28"/>
      <c r="D10" s="28"/>
      <c r="E10" s="28"/>
      <c r="F10" s="28"/>
      <c r="G10" s="28"/>
      <c r="H10" s="28"/>
      <c r="I10" s="28"/>
    </row>
    <row r="11" spans="1:9" s="21" customFormat="1" ht="22.05" customHeight="1" x14ac:dyDescent="0.6">
      <c r="A11" s="22" t="s">
        <v>128</v>
      </c>
      <c r="C11" s="28"/>
      <c r="D11" s="28"/>
      <c r="E11" s="28"/>
      <c r="F11" s="28"/>
      <c r="G11" s="28"/>
      <c r="H11" s="28"/>
      <c r="I11" s="28"/>
    </row>
    <row r="12" spans="1:9" s="21" customFormat="1" ht="22.05" customHeight="1" x14ac:dyDescent="0.6">
      <c r="A12" s="26" t="s">
        <v>129</v>
      </c>
      <c r="C12" s="28">
        <v>125956</v>
      </c>
      <c r="D12" s="28"/>
      <c r="E12" s="28">
        <v>129969</v>
      </c>
      <c r="F12" s="28"/>
      <c r="G12" s="28">
        <v>61733</v>
      </c>
      <c r="H12" s="28"/>
      <c r="I12" s="28">
        <v>64877</v>
      </c>
    </row>
    <row r="13" spans="1:9" s="21" customFormat="1" ht="22.05" customHeight="1" x14ac:dyDescent="0.6">
      <c r="A13" s="26" t="s">
        <v>219</v>
      </c>
      <c r="C13" s="82">
        <v>-1126</v>
      </c>
      <c r="D13" s="28"/>
      <c r="E13" s="82">
        <v>-2333</v>
      </c>
      <c r="F13" s="28"/>
      <c r="G13" s="28">
        <v>-1007</v>
      </c>
      <c r="H13" s="28"/>
      <c r="I13" s="28">
        <v>-817</v>
      </c>
    </row>
    <row r="14" spans="1:9" s="21" customFormat="1" ht="22.05" customHeight="1" x14ac:dyDescent="0.6">
      <c r="A14" s="26" t="s">
        <v>172</v>
      </c>
      <c r="C14" s="82">
        <v>-7326</v>
      </c>
      <c r="D14" s="28"/>
      <c r="E14" s="82">
        <v>12780</v>
      </c>
      <c r="F14" s="28"/>
      <c r="G14" s="28">
        <v>-4185</v>
      </c>
      <c r="H14" s="28"/>
      <c r="I14" s="28">
        <v>19935</v>
      </c>
    </row>
    <row r="15" spans="1:9" s="21" customFormat="1" ht="22.05" customHeight="1" x14ac:dyDescent="0.6">
      <c r="A15" s="24" t="s">
        <v>206</v>
      </c>
      <c r="C15" s="82">
        <v>-155</v>
      </c>
      <c r="D15" s="28"/>
      <c r="E15" s="82">
        <v>662</v>
      </c>
      <c r="F15" s="28"/>
      <c r="G15" s="28">
        <v>-155</v>
      </c>
      <c r="H15" s="28"/>
      <c r="I15" s="28">
        <v>465</v>
      </c>
    </row>
    <row r="16" spans="1:9" s="21" customFormat="1" ht="22.05" customHeight="1" x14ac:dyDescent="0.6">
      <c r="A16" s="26" t="s">
        <v>187</v>
      </c>
      <c r="C16" s="82"/>
      <c r="D16" s="28"/>
      <c r="E16" s="82"/>
      <c r="F16" s="28"/>
      <c r="G16" s="28"/>
      <c r="H16" s="28"/>
      <c r="I16" s="28"/>
    </row>
    <row r="17" spans="1:9" s="21" customFormat="1" ht="22.05" customHeight="1" x14ac:dyDescent="0.6">
      <c r="A17" s="26" t="s">
        <v>188</v>
      </c>
      <c r="C17" s="82">
        <v>-10672</v>
      </c>
      <c r="D17" s="28"/>
      <c r="E17" s="82">
        <v>-9219</v>
      </c>
      <c r="F17" s="28"/>
      <c r="G17" s="28">
        <v>0</v>
      </c>
      <c r="H17" s="28"/>
      <c r="I17" s="28">
        <v>0</v>
      </c>
    </row>
    <row r="18" spans="1:9" s="21" customFormat="1" ht="22.05" customHeight="1" x14ac:dyDescent="0.6">
      <c r="A18" s="26" t="s">
        <v>189</v>
      </c>
      <c r="C18" s="82">
        <v>580</v>
      </c>
      <c r="D18" s="28"/>
      <c r="E18" s="82">
        <v>879</v>
      </c>
      <c r="F18" s="28"/>
      <c r="G18" s="28">
        <v>0</v>
      </c>
      <c r="H18" s="28"/>
      <c r="I18" s="28">
        <v>0</v>
      </c>
    </row>
    <row r="19" spans="1:9" s="21" customFormat="1" ht="22.05" customHeight="1" x14ac:dyDescent="0.6">
      <c r="A19" s="26" t="s">
        <v>130</v>
      </c>
      <c r="B19" s="16"/>
      <c r="C19" s="28">
        <v>5647</v>
      </c>
      <c r="D19" s="28"/>
      <c r="E19" s="28">
        <v>1667</v>
      </c>
      <c r="F19" s="28"/>
      <c r="G19" s="23">
        <v>0</v>
      </c>
      <c r="H19" s="28"/>
      <c r="I19" s="23">
        <v>0</v>
      </c>
    </row>
    <row r="20" spans="1:9" s="21" customFormat="1" ht="22.05" customHeight="1" x14ac:dyDescent="0.6">
      <c r="A20" s="22" t="s">
        <v>190</v>
      </c>
      <c r="B20" s="16"/>
      <c r="C20" s="28">
        <v>10493</v>
      </c>
      <c r="D20" s="28"/>
      <c r="E20" s="28">
        <v>8934</v>
      </c>
      <c r="F20" s="28"/>
      <c r="G20" s="28">
        <v>5943</v>
      </c>
      <c r="H20" s="28"/>
      <c r="I20" s="28">
        <v>5010</v>
      </c>
    </row>
    <row r="21" spans="1:9" s="21" customFormat="1" ht="22.05" customHeight="1" x14ac:dyDescent="0.6">
      <c r="A21" s="26" t="s">
        <v>203</v>
      </c>
      <c r="C21" s="28">
        <v>-5751</v>
      </c>
      <c r="D21" s="28"/>
      <c r="E21" s="28">
        <v>244</v>
      </c>
      <c r="F21" s="28"/>
      <c r="G21" s="28">
        <v>-5333</v>
      </c>
      <c r="H21" s="28"/>
      <c r="I21" s="28">
        <v>957</v>
      </c>
    </row>
    <row r="22" spans="1:9" s="21" customFormat="1" ht="22.05" customHeight="1" x14ac:dyDescent="0.6">
      <c r="A22" s="26" t="s">
        <v>68</v>
      </c>
      <c r="B22" s="16"/>
      <c r="C22" s="28">
        <v>0</v>
      </c>
      <c r="D22" s="28"/>
      <c r="E22" s="28">
        <v>0</v>
      </c>
      <c r="F22" s="28"/>
      <c r="G22" s="28">
        <v>-140040</v>
      </c>
      <c r="H22" s="28"/>
      <c r="I22" s="28">
        <v>-100542</v>
      </c>
    </row>
    <row r="23" spans="1:9" s="21" customFormat="1" ht="22.05" customHeight="1" x14ac:dyDescent="0.6">
      <c r="A23" s="26" t="s">
        <v>131</v>
      </c>
      <c r="B23" s="16"/>
      <c r="C23" s="28">
        <v>-346</v>
      </c>
      <c r="D23" s="28"/>
      <c r="E23" s="28">
        <v>-523</v>
      </c>
      <c r="F23" s="28"/>
      <c r="G23" s="28">
        <v>-167</v>
      </c>
      <c r="H23" s="28"/>
      <c r="I23" s="28">
        <v>-132</v>
      </c>
    </row>
    <row r="24" spans="1:9" s="21" customFormat="1" ht="22.05" customHeight="1" x14ac:dyDescent="0.6">
      <c r="A24" s="26" t="s">
        <v>132</v>
      </c>
      <c r="B24" s="16"/>
      <c r="C24" s="29">
        <v>28195</v>
      </c>
      <c r="D24" s="28"/>
      <c r="E24" s="29">
        <v>34502</v>
      </c>
      <c r="F24" s="28"/>
      <c r="G24" s="29">
        <v>26174</v>
      </c>
      <c r="H24" s="28"/>
      <c r="I24" s="29">
        <v>32992</v>
      </c>
    </row>
    <row r="25" spans="1:9" s="21" customFormat="1" ht="22.05" customHeight="1" x14ac:dyDescent="0.6">
      <c r="A25" s="22" t="s">
        <v>197</v>
      </c>
      <c r="C25" s="28"/>
      <c r="D25" s="28"/>
      <c r="E25" s="28"/>
      <c r="F25" s="28"/>
      <c r="G25" s="28"/>
      <c r="H25" s="28"/>
      <c r="I25" s="28"/>
    </row>
    <row r="26" spans="1:9" s="21" customFormat="1" ht="22.05" customHeight="1" x14ac:dyDescent="0.6">
      <c r="A26" s="22" t="s">
        <v>198</v>
      </c>
      <c r="C26" s="28">
        <f>SUM(C9:C24)</f>
        <v>216674</v>
      </c>
      <c r="D26" s="28"/>
      <c r="E26" s="28">
        <f>SUM(E9:E24)</f>
        <v>382803</v>
      </c>
      <c r="F26" s="28"/>
      <c r="G26" s="28">
        <f>SUM(G9:G24)</f>
        <v>216608</v>
      </c>
      <c r="H26" s="28"/>
      <c r="I26" s="28">
        <f>SUM(I9:I24)</f>
        <v>364010</v>
      </c>
    </row>
    <row r="27" spans="1:9" s="21" customFormat="1" ht="22.05" customHeight="1" x14ac:dyDescent="0.6">
      <c r="A27" s="22" t="s">
        <v>133</v>
      </c>
      <c r="C27" s="28"/>
      <c r="D27" s="28"/>
      <c r="E27" s="28"/>
      <c r="F27" s="28"/>
      <c r="G27" s="28"/>
      <c r="H27" s="28"/>
      <c r="I27" s="28"/>
    </row>
    <row r="28" spans="1:9" s="63" customFormat="1" ht="22.05" customHeight="1" x14ac:dyDescent="0.25">
      <c r="A28" s="110" t="s">
        <v>199</v>
      </c>
      <c r="C28" s="111">
        <v>125218</v>
      </c>
      <c r="D28" s="111"/>
      <c r="E28" s="111">
        <v>-54611</v>
      </c>
      <c r="F28" s="111"/>
      <c r="G28" s="111">
        <v>28551</v>
      </c>
      <c r="H28" s="111"/>
      <c r="I28" s="111">
        <v>-251829</v>
      </c>
    </row>
    <row r="29" spans="1:9" s="21" customFormat="1" ht="22.05" customHeight="1" x14ac:dyDescent="0.6">
      <c r="A29" s="22" t="s">
        <v>134</v>
      </c>
      <c r="C29" s="28">
        <v>-16821</v>
      </c>
      <c r="D29" s="28"/>
      <c r="E29" s="28">
        <v>-105340</v>
      </c>
      <c r="F29" s="28"/>
      <c r="G29" s="28">
        <v>-892</v>
      </c>
      <c r="H29" s="28"/>
      <c r="I29" s="28">
        <v>-89446</v>
      </c>
    </row>
    <row r="30" spans="1:9" s="21" customFormat="1" ht="22.05" customHeight="1" x14ac:dyDescent="0.6">
      <c r="A30" s="26" t="s">
        <v>135</v>
      </c>
      <c r="B30" s="78"/>
      <c r="C30" s="28">
        <v>-24402</v>
      </c>
      <c r="D30" s="28"/>
      <c r="E30" s="28">
        <v>-33194</v>
      </c>
      <c r="F30" s="28"/>
      <c r="G30" s="28">
        <v>21353</v>
      </c>
      <c r="H30" s="28"/>
      <c r="I30" s="28">
        <v>-16411</v>
      </c>
    </row>
    <row r="31" spans="1:9" s="21" customFormat="1" ht="22.05" customHeight="1" x14ac:dyDescent="0.6">
      <c r="A31" s="22" t="s">
        <v>136</v>
      </c>
      <c r="C31" s="28">
        <v>-13363</v>
      </c>
      <c r="D31" s="28"/>
      <c r="E31" s="28">
        <v>-1728</v>
      </c>
      <c r="F31" s="28"/>
      <c r="G31" s="28">
        <v>-21358</v>
      </c>
      <c r="H31" s="28"/>
      <c r="I31" s="28">
        <v>-1833</v>
      </c>
    </row>
    <row r="32" spans="1:9" s="21" customFormat="1" ht="22.05" customHeight="1" x14ac:dyDescent="0.6">
      <c r="A32" s="22" t="s">
        <v>137</v>
      </c>
      <c r="C32" s="28"/>
      <c r="D32" s="28"/>
      <c r="E32" s="28"/>
      <c r="F32" s="28"/>
      <c r="G32" s="28"/>
      <c r="H32" s="28"/>
      <c r="I32" s="28"/>
    </row>
    <row r="33" spans="1:9" s="21" customFormat="1" ht="22.05" customHeight="1" x14ac:dyDescent="0.6">
      <c r="A33" s="26" t="s">
        <v>200</v>
      </c>
      <c r="B33" s="16"/>
      <c r="C33" s="28">
        <v>-32572</v>
      </c>
      <c r="D33" s="28"/>
      <c r="E33" s="28">
        <v>-80493</v>
      </c>
      <c r="F33" s="28"/>
      <c r="G33" s="28">
        <v>-8654</v>
      </c>
      <c r="H33" s="28"/>
      <c r="I33" s="28">
        <v>3019</v>
      </c>
    </row>
    <row r="34" spans="1:9" s="21" customFormat="1" ht="22.05" customHeight="1" x14ac:dyDescent="0.6">
      <c r="A34" s="26" t="s">
        <v>173</v>
      </c>
      <c r="B34" s="16"/>
      <c r="C34" s="28">
        <v>-4660</v>
      </c>
      <c r="D34" s="28"/>
      <c r="E34" s="28">
        <v>-1020</v>
      </c>
      <c r="F34" s="28"/>
      <c r="G34" s="28">
        <v>2209</v>
      </c>
      <c r="H34" s="28"/>
      <c r="I34" s="28">
        <v>1697</v>
      </c>
    </row>
    <row r="35" spans="1:9" s="21" customFormat="1" ht="22.05" customHeight="1" x14ac:dyDescent="0.6">
      <c r="A35" s="26" t="s">
        <v>138</v>
      </c>
      <c r="B35" s="16"/>
      <c r="C35" s="28">
        <v>-5900</v>
      </c>
      <c r="D35" s="28"/>
      <c r="E35" s="28">
        <v>-11250</v>
      </c>
      <c r="F35" s="28"/>
      <c r="G35" s="28">
        <v>-3936</v>
      </c>
      <c r="H35" s="28"/>
      <c r="I35" s="28">
        <v>-5036</v>
      </c>
    </row>
    <row r="36" spans="1:9" s="21" customFormat="1" ht="22.05" customHeight="1" x14ac:dyDescent="0.6">
      <c r="A36" s="26" t="s">
        <v>139</v>
      </c>
      <c r="B36" s="16"/>
      <c r="C36" s="28">
        <v>9423</v>
      </c>
      <c r="D36" s="28"/>
      <c r="E36" s="28">
        <v>926</v>
      </c>
      <c r="F36" s="28"/>
      <c r="G36" s="28">
        <v>11568</v>
      </c>
      <c r="H36" s="28"/>
      <c r="I36" s="28">
        <v>925</v>
      </c>
    </row>
    <row r="37" spans="1:9" s="21" customFormat="1" ht="22.05" customHeight="1" x14ac:dyDescent="0.6">
      <c r="A37" s="26" t="s">
        <v>190</v>
      </c>
      <c r="B37" s="16"/>
      <c r="C37" s="29">
        <v>-5421</v>
      </c>
      <c r="D37" s="28"/>
      <c r="E37" s="29">
        <v>-996</v>
      </c>
      <c r="F37" s="28"/>
      <c r="G37" s="29">
        <v>-4959</v>
      </c>
      <c r="H37" s="28"/>
      <c r="I37" s="29">
        <v>-996</v>
      </c>
    </row>
    <row r="38" spans="1:9" s="21" customFormat="1" ht="22.05" customHeight="1" x14ac:dyDescent="0.6">
      <c r="A38" s="26" t="s">
        <v>140</v>
      </c>
      <c r="B38" s="16"/>
      <c r="C38" s="23">
        <f>SUM(C26:C37)</f>
        <v>248176</v>
      </c>
      <c r="D38" s="28"/>
      <c r="E38" s="23">
        <f>SUM(E26:E37)</f>
        <v>95097</v>
      </c>
      <c r="F38" s="28"/>
      <c r="G38" s="23">
        <f>SUM(G26:G37)</f>
        <v>240490</v>
      </c>
      <c r="H38" s="28"/>
      <c r="I38" s="23">
        <f>SUM(I26:I37)</f>
        <v>4100</v>
      </c>
    </row>
    <row r="39" spans="1:9" s="21" customFormat="1" ht="22.05" customHeight="1" x14ac:dyDescent="0.6">
      <c r="A39" s="26" t="s">
        <v>141</v>
      </c>
      <c r="C39" s="28">
        <v>346</v>
      </c>
      <c r="D39" s="28"/>
      <c r="E39" s="28">
        <v>523</v>
      </c>
      <c r="F39" s="28"/>
      <c r="G39" s="28">
        <v>167</v>
      </c>
      <c r="H39" s="28"/>
      <c r="I39" s="28">
        <v>132</v>
      </c>
    </row>
    <row r="40" spans="1:9" s="21" customFormat="1" ht="22.05" customHeight="1" x14ac:dyDescent="0.6">
      <c r="A40" s="26" t="s">
        <v>142</v>
      </c>
      <c r="B40" s="16"/>
      <c r="C40" s="23">
        <v>-32948</v>
      </c>
      <c r="D40" s="28"/>
      <c r="E40" s="23">
        <v>-35350</v>
      </c>
      <c r="F40" s="28"/>
      <c r="G40" s="23">
        <v>-30713</v>
      </c>
      <c r="H40" s="28"/>
      <c r="I40" s="23">
        <v>-33788</v>
      </c>
    </row>
    <row r="41" spans="1:9" s="21" customFormat="1" ht="22.05" customHeight="1" x14ac:dyDescent="0.6">
      <c r="A41" s="26" t="s">
        <v>174</v>
      </c>
      <c r="B41" s="16"/>
      <c r="C41" s="23">
        <v>0</v>
      </c>
      <c r="D41" s="28"/>
      <c r="E41" s="23">
        <v>4511</v>
      </c>
      <c r="F41" s="28"/>
      <c r="G41" s="23">
        <v>0</v>
      </c>
      <c r="H41" s="28"/>
      <c r="I41" s="23">
        <v>4511</v>
      </c>
    </row>
    <row r="42" spans="1:9" s="21" customFormat="1" ht="22.05" customHeight="1" x14ac:dyDescent="0.6">
      <c r="A42" s="112" t="s">
        <v>143</v>
      </c>
      <c r="B42" s="63"/>
      <c r="C42" s="113">
        <v>-20143</v>
      </c>
      <c r="D42" s="111"/>
      <c r="E42" s="113">
        <v>-21809</v>
      </c>
      <c r="F42" s="111"/>
      <c r="G42" s="113">
        <v>-4795</v>
      </c>
      <c r="H42" s="111"/>
      <c r="I42" s="113">
        <v>-3358</v>
      </c>
    </row>
    <row r="43" spans="1:9" s="21" customFormat="1" ht="22.05" customHeight="1" x14ac:dyDescent="0.6">
      <c r="A43" s="27" t="s">
        <v>144</v>
      </c>
      <c r="B43" s="78"/>
      <c r="C43" s="79">
        <f>SUM(C38:C42)</f>
        <v>195431</v>
      </c>
      <c r="D43" s="28"/>
      <c r="E43" s="79">
        <f>SUM(E38:E42)</f>
        <v>42972</v>
      </c>
      <c r="F43" s="28"/>
      <c r="G43" s="79">
        <f>SUM(G38:G42)</f>
        <v>205149</v>
      </c>
      <c r="H43" s="28"/>
      <c r="I43" s="79">
        <f>SUM(I38:I42)</f>
        <v>-28403</v>
      </c>
    </row>
    <row r="44" spans="1:9" s="21" customFormat="1" ht="22.05" customHeight="1" x14ac:dyDescent="0.6">
      <c r="A44" s="22"/>
      <c r="C44" s="67"/>
      <c r="D44" s="67"/>
      <c r="E44" s="67"/>
      <c r="G44" s="67"/>
      <c r="H44" s="67"/>
      <c r="I44" s="23"/>
    </row>
    <row r="45" spans="1:9" s="21" customFormat="1" ht="22.05" customHeight="1" x14ac:dyDescent="0.6">
      <c r="A45" s="24" t="s">
        <v>27</v>
      </c>
      <c r="B45" s="78"/>
      <c r="D45" s="67"/>
      <c r="E45" s="25"/>
      <c r="I45" s="25"/>
    </row>
    <row r="46" spans="1:9" ht="22.05" customHeight="1" x14ac:dyDescent="0.6">
      <c r="I46" s="31" t="s">
        <v>62</v>
      </c>
    </row>
    <row r="47" spans="1:9" s="16" customFormat="1" ht="22.05" customHeight="1" x14ac:dyDescent="0.6">
      <c r="A47" s="14" t="s">
        <v>0</v>
      </c>
      <c r="B47" s="65"/>
      <c r="C47" s="15"/>
      <c r="D47" s="15"/>
      <c r="E47" s="86"/>
      <c r="F47" s="15"/>
      <c r="G47" s="15"/>
      <c r="H47" s="15"/>
      <c r="I47" s="86"/>
    </row>
    <row r="48" spans="1:9" s="16" customFormat="1" ht="22.05" customHeight="1" x14ac:dyDescent="0.6">
      <c r="A48" s="27" t="s">
        <v>145</v>
      </c>
      <c r="B48" s="15"/>
      <c r="C48" s="15"/>
      <c r="D48" s="15"/>
      <c r="E48" s="86"/>
      <c r="F48" s="15"/>
      <c r="G48" s="15"/>
      <c r="H48" s="15"/>
      <c r="I48" s="86"/>
    </row>
    <row r="49" spans="1:9" s="16" customFormat="1" ht="22.05" customHeight="1" x14ac:dyDescent="0.6">
      <c r="A49" s="14" t="s">
        <v>208</v>
      </c>
      <c r="B49" s="65"/>
      <c r="C49" s="15"/>
      <c r="D49" s="15"/>
      <c r="E49" s="86"/>
      <c r="F49" s="15"/>
      <c r="G49" s="15"/>
      <c r="H49" s="15"/>
      <c r="I49" s="86"/>
    </row>
    <row r="50" spans="1:9" s="16" customFormat="1" ht="22.05" customHeight="1" x14ac:dyDescent="0.6">
      <c r="B50" s="65"/>
      <c r="C50" s="15"/>
      <c r="D50" s="15"/>
      <c r="E50" s="86"/>
      <c r="F50" s="15"/>
      <c r="G50" s="65"/>
      <c r="H50" s="15"/>
      <c r="I50" s="86" t="s">
        <v>2</v>
      </c>
    </row>
    <row r="51" spans="1:9" s="21" customFormat="1" ht="22.05" customHeight="1" x14ac:dyDescent="0.6">
      <c r="A51" s="22"/>
      <c r="C51" s="64"/>
      <c r="D51" s="64" t="s">
        <v>3</v>
      </c>
      <c r="E51" s="87"/>
      <c r="F51" s="19"/>
      <c r="G51" s="64"/>
      <c r="H51" s="64" t="s">
        <v>4</v>
      </c>
      <c r="I51" s="87"/>
    </row>
    <row r="52" spans="1:9" s="21" customFormat="1" ht="22.05" customHeight="1" x14ac:dyDescent="0.6">
      <c r="A52" s="22"/>
      <c r="C52" s="68">
        <v>2569</v>
      </c>
      <c r="D52" s="71"/>
      <c r="E52" s="68">
        <v>2568</v>
      </c>
      <c r="F52" s="72"/>
      <c r="G52" s="68">
        <v>2569</v>
      </c>
      <c r="H52" s="71"/>
      <c r="I52" s="68">
        <v>2568</v>
      </c>
    </row>
    <row r="53" spans="1:9" s="21" customFormat="1" ht="22.05" customHeight="1" x14ac:dyDescent="0.6">
      <c r="A53" s="18" t="s">
        <v>146</v>
      </c>
      <c r="B53" s="19"/>
      <c r="C53" s="67"/>
      <c r="D53" s="67"/>
      <c r="E53" s="23"/>
      <c r="G53" s="23"/>
      <c r="H53" s="23"/>
    </row>
    <row r="54" spans="1:9" s="21" customFormat="1" ht="22.05" customHeight="1" x14ac:dyDescent="0.6">
      <c r="A54" s="22" t="s">
        <v>147</v>
      </c>
      <c r="C54" s="23">
        <v>0</v>
      </c>
      <c r="D54" s="28"/>
      <c r="E54" s="23">
        <v>0</v>
      </c>
      <c r="F54" s="28"/>
      <c r="G54" s="28">
        <v>1449</v>
      </c>
      <c r="H54" s="28"/>
      <c r="I54" s="28">
        <v>1405</v>
      </c>
    </row>
    <row r="55" spans="1:9" s="21" customFormat="1" ht="22.05" customHeight="1" x14ac:dyDescent="0.6">
      <c r="A55" s="22" t="s">
        <v>148</v>
      </c>
      <c r="C55" s="23">
        <v>0</v>
      </c>
      <c r="D55" s="28"/>
      <c r="E55" s="23">
        <v>600</v>
      </c>
      <c r="F55" s="28"/>
      <c r="G55" s="28">
        <v>0</v>
      </c>
      <c r="H55" s="28"/>
      <c r="I55" s="28">
        <v>0</v>
      </c>
    </row>
    <row r="56" spans="1:9" s="21" customFormat="1" ht="22.05" customHeight="1" x14ac:dyDescent="0.6">
      <c r="A56" s="26" t="s">
        <v>149</v>
      </c>
      <c r="C56" s="28">
        <v>315</v>
      </c>
      <c r="D56" s="28"/>
      <c r="E56" s="28">
        <v>446</v>
      </c>
      <c r="F56" s="28"/>
      <c r="G56" s="28">
        <v>241</v>
      </c>
      <c r="H56" s="28"/>
      <c r="I56" s="28">
        <v>203</v>
      </c>
    </row>
    <row r="57" spans="1:9" s="21" customFormat="1" ht="22.05" customHeight="1" x14ac:dyDescent="0.6">
      <c r="A57" s="22" t="s">
        <v>221</v>
      </c>
      <c r="C57" s="28">
        <v>-61474</v>
      </c>
      <c r="D57" s="28"/>
      <c r="E57" s="28">
        <v>-33893</v>
      </c>
      <c r="F57" s="28"/>
      <c r="G57" s="28">
        <v>-25176</v>
      </c>
      <c r="H57" s="28"/>
      <c r="I57" s="28">
        <v>-14888</v>
      </c>
    </row>
    <row r="58" spans="1:9" s="21" customFormat="1" ht="22.05" customHeight="1" x14ac:dyDescent="0.6">
      <c r="A58" s="22" t="s">
        <v>191</v>
      </c>
      <c r="C58" s="23">
        <v>6797</v>
      </c>
      <c r="D58" s="28"/>
      <c r="E58" s="23">
        <v>2012</v>
      </c>
      <c r="F58" s="28"/>
      <c r="G58" s="28">
        <v>0</v>
      </c>
      <c r="H58" s="28"/>
      <c r="I58" s="28">
        <v>0</v>
      </c>
    </row>
    <row r="59" spans="1:9" s="21" customFormat="1" ht="22.05" customHeight="1" x14ac:dyDescent="0.6">
      <c r="A59" s="22" t="s">
        <v>150</v>
      </c>
      <c r="C59" s="23">
        <v>0</v>
      </c>
      <c r="D59" s="28"/>
      <c r="E59" s="23">
        <v>-981</v>
      </c>
      <c r="F59" s="28"/>
      <c r="G59" s="28">
        <v>0</v>
      </c>
      <c r="H59" s="28"/>
      <c r="I59" s="28">
        <v>-981</v>
      </c>
    </row>
    <row r="60" spans="1:9" s="21" customFormat="1" ht="22.05" customHeight="1" x14ac:dyDescent="0.6">
      <c r="A60" s="22" t="s">
        <v>201</v>
      </c>
      <c r="C60" s="28">
        <v>0</v>
      </c>
      <c r="D60" s="28"/>
      <c r="E60" s="28">
        <v>0</v>
      </c>
      <c r="F60" s="28"/>
      <c r="G60" s="28">
        <v>140040</v>
      </c>
      <c r="H60" s="28"/>
      <c r="I60" s="28">
        <v>100542</v>
      </c>
    </row>
    <row r="61" spans="1:9" s="21" customFormat="1" ht="22.05" customHeight="1" x14ac:dyDescent="0.6">
      <c r="A61" s="18" t="s">
        <v>207</v>
      </c>
      <c r="C61" s="79">
        <f>SUM(C54:C60)</f>
        <v>-54362</v>
      </c>
      <c r="D61" s="28"/>
      <c r="E61" s="79">
        <f>SUM(E54:E60)</f>
        <v>-31816</v>
      </c>
      <c r="F61" s="28"/>
      <c r="G61" s="79">
        <f>SUM(G54:G60)</f>
        <v>116554</v>
      </c>
      <c r="H61" s="28"/>
      <c r="I61" s="79">
        <f>SUM(I54:I60)</f>
        <v>86281</v>
      </c>
    </row>
    <row r="62" spans="1:9" s="21" customFormat="1" ht="22.05" customHeight="1" x14ac:dyDescent="0.6">
      <c r="A62" s="18" t="s">
        <v>151</v>
      </c>
      <c r="B62" s="19"/>
      <c r="C62" s="28"/>
      <c r="D62" s="28"/>
      <c r="E62" s="28"/>
      <c r="F62" s="28"/>
      <c r="G62" s="28"/>
      <c r="H62" s="28"/>
      <c r="I62" s="28"/>
    </row>
    <row r="63" spans="1:9" s="21" customFormat="1" ht="22.05" customHeight="1" x14ac:dyDescent="0.6">
      <c r="A63" s="24" t="s">
        <v>202</v>
      </c>
      <c r="B63" s="78"/>
      <c r="C63" s="28">
        <v>0</v>
      </c>
      <c r="D63" s="28"/>
      <c r="E63" s="28">
        <v>-2</v>
      </c>
      <c r="F63" s="28"/>
      <c r="G63" s="28">
        <v>0</v>
      </c>
      <c r="H63" s="28"/>
      <c r="I63" s="28">
        <v>-2</v>
      </c>
    </row>
    <row r="64" spans="1:9" s="21" customFormat="1" ht="22.05" customHeight="1" x14ac:dyDescent="0.6">
      <c r="A64" s="24" t="s">
        <v>152</v>
      </c>
      <c r="B64" s="78"/>
      <c r="C64" s="28">
        <v>1321137</v>
      </c>
      <c r="D64" s="28"/>
      <c r="E64" s="28">
        <v>1335212</v>
      </c>
      <c r="F64" s="28"/>
      <c r="G64" s="28">
        <v>928200</v>
      </c>
      <c r="H64" s="28"/>
      <c r="I64" s="28">
        <v>1237709</v>
      </c>
    </row>
    <row r="65" spans="1:9" s="21" customFormat="1" ht="22.05" customHeight="1" x14ac:dyDescent="0.6">
      <c r="A65" s="24" t="s">
        <v>153</v>
      </c>
      <c r="B65" s="78"/>
      <c r="C65" s="28">
        <v>-1148668</v>
      </c>
      <c r="D65" s="28"/>
      <c r="E65" s="28">
        <v>-1128879</v>
      </c>
      <c r="F65" s="28"/>
      <c r="G65" s="28">
        <v>-1005364</v>
      </c>
      <c r="H65" s="28"/>
      <c r="I65" s="28">
        <v>-1060817</v>
      </c>
    </row>
    <row r="66" spans="1:9" s="21" customFormat="1" ht="22.05" customHeight="1" x14ac:dyDescent="0.6">
      <c r="A66" s="24" t="s">
        <v>216</v>
      </c>
      <c r="B66" s="78"/>
      <c r="C66" s="28">
        <v>0</v>
      </c>
      <c r="D66" s="28"/>
      <c r="E66" s="28">
        <v>0</v>
      </c>
      <c r="F66" s="28"/>
      <c r="G66" s="28">
        <v>467000</v>
      </c>
      <c r="H66" s="28"/>
      <c r="I66" s="28">
        <v>0</v>
      </c>
    </row>
    <row r="67" spans="1:9" s="21" customFormat="1" ht="22.05" customHeight="1" x14ac:dyDescent="0.6">
      <c r="A67" s="24" t="s">
        <v>217</v>
      </c>
      <c r="B67" s="78"/>
      <c r="C67" s="28">
        <v>0</v>
      </c>
      <c r="D67" s="28"/>
      <c r="E67" s="28">
        <v>0</v>
      </c>
      <c r="F67" s="28"/>
      <c r="G67" s="28">
        <v>-310000</v>
      </c>
      <c r="H67" s="28"/>
      <c r="I67" s="28">
        <v>0</v>
      </c>
    </row>
    <row r="68" spans="1:9" s="21" customFormat="1" ht="22.05" customHeight="1" x14ac:dyDescent="0.6">
      <c r="A68" s="26" t="s">
        <v>154</v>
      </c>
      <c r="C68" s="28">
        <v>-328301</v>
      </c>
      <c r="D68" s="28"/>
      <c r="E68" s="28">
        <v>-98283</v>
      </c>
      <c r="F68" s="28"/>
      <c r="G68" s="28">
        <v>-328301</v>
      </c>
      <c r="H68" s="28"/>
      <c r="I68" s="28">
        <v>-98283</v>
      </c>
    </row>
    <row r="69" spans="1:9" s="21" customFormat="1" ht="22.05" customHeight="1" x14ac:dyDescent="0.6">
      <c r="A69" s="26" t="s">
        <v>155</v>
      </c>
      <c r="C69" s="28">
        <v>-27724</v>
      </c>
      <c r="D69" s="28"/>
      <c r="E69" s="28">
        <v>-24779</v>
      </c>
      <c r="F69" s="28"/>
      <c r="G69" s="28">
        <v>-19967</v>
      </c>
      <c r="H69" s="28"/>
      <c r="I69" s="28">
        <v>-17374</v>
      </c>
    </row>
    <row r="70" spans="1:9" s="21" customFormat="1" ht="22.05" customHeight="1" x14ac:dyDescent="0.6">
      <c r="A70" s="114" t="s">
        <v>194</v>
      </c>
      <c r="C70" s="28">
        <v>0</v>
      </c>
      <c r="D70" s="28"/>
      <c r="E70" s="28">
        <v>-54326</v>
      </c>
      <c r="F70" s="28"/>
      <c r="G70" s="28">
        <v>0</v>
      </c>
      <c r="H70" s="28"/>
      <c r="I70" s="28">
        <v>-54326</v>
      </c>
    </row>
    <row r="71" spans="1:9" s="21" customFormat="1" ht="22.05" customHeight="1" x14ac:dyDescent="0.6">
      <c r="A71" s="26" t="s">
        <v>156</v>
      </c>
      <c r="C71" s="28">
        <v>-2605</v>
      </c>
      <c r="D71" s="28"/>
      <c r="E71" s="28">
        <v>-2105</v>
      </c>
      <c r="F71" s="28"/>
      <c r="G71" s="28">
        <v>0</v>
      </c>
      <c r="H71" s="28"/>
      <c r="I71" s="28">
        <v>0</v>
      </c>
    </row>
    <row r="72" spans="1:9" s="21" customFormat="1" ht="22.05" customHeight="1" x14ac:dyDescent="0.6">
      <c r="A72" s="18" t="s">
        <v>157</v>
      </c>
      <c r="C72" s="79">
        <f>SUM(C63:C71)</f>
        <v>-186161</v>
      </c>
      <c r="D72" s="28"/>
      <c r="E72" s="79">
        <f>SUM(E63:E71)</f>
        <v>26838</v>
      </c>
      <c r="F72" s="28"/>
      <c r="G72" s="79">
        <f>SUM(G63:G71)</f>
        <v>-268432</v>
      </c>
      <c r="H72" s="28"/>
      <c r="I72" s="79">
        <f>SUM(I63:I71)</f>
        <v>6907</v>
      </c>
    </row>
    <row r="73" spans="1:9" s="21" customFormat="1" ht="22.05" customHeight="1" x14ac:dyDescent="0.6">
      <c r="A73" s="18" t="s">
        <v>192</v>
      </c>
      <c r="C73" s="79">
        <v>-3493</v>
      </c>
      <c r="D73" s="28"/>
      <c r="E73" s="79">
        <v>3500</v>
      </c>
      <c r="F73" s="28"/>
      <c r="G73" s="79">
        <v>0</v>
      </c>
      <c r="H73" s="28"/>
      <c r="I73" s="79">
        <v>0</v>
      </c>
    </row>
    <row r="74" spans="1:9" s="21" customFormat="1" ht="22.05" customHeight="1" x14ac:dyDescent="0.6">
      <c r="A74" s="18" t="s">
        <v>158</v>
      </c>
      <c r="C74" s="115">
        <f>C43+C61+C72+C73</f>
        <v>-48585</v>
      </c>
      <c r="D74" s="28"/>
      <c r="E74" s="115">
        <f>E43+E61+E72+E73</f>
        <v>41494</v>
      </c>
      <c r="F74" s="28"/>
      <c r="G74" s="115">
        <f>G43+G61+G72+G73</f>
        <v>53271</v>
      </c>
      <c r="H74" s="28"/>
      <c r="I74" s="115">
        <f>I43+I61+I72+I73</f>
        <v>64785</v>
      </c>
    </row>
    <row r="75" spans="1:9" s="21" customFormat="1" ht="22.05" customHeight="1" x14ac:dyDescent="0.6">
      <c r="A75" s="26" t="s">
        <v>159</v>
      </c>
      <c r="B75" s="16"/>
      <c r="C75" s="29">
        <f>BS!G11</f>
        <v>242629</v>
      </c>
      <c r="D75" s="28"/>
      <c r="E75" s="29">
        <v>220178</v>
      </c>
      <c r="F75" s="28"/>
      <c r="G75" s="29">
        <f>BS!K11</f>
        <v>31947</v>
      </c>
      <c r="H75" s="28"/>
      <c r="I75" s="29">
        <v>52667</v>
      </c>
    </row>
    <row r="76" spans="1:9" s="21" customFormat="1" ht="22.05" customHeight="1" thickBot="1" x14ac:dyDescent="0.65">
      <c r="A76" s="14" t="s">
        <v>160</v>
      </c>
      <c r="B76" s="78"/>
      <c r="C76" s="116">
        <f>SUM(C74:C75)</f>
        <v>194044</v>
      </c>
      <c r="D76" s="28"/>
      <c r="E76" s="116">
        <f>SUM(E74:E75)</f>
        <v>261672</v>
      </c>
      <c r="F76" s="28"/>
      <c r="G76" s="116">
        <f>SUM(G74:G75)</f>
        <v>85218</v>
      </c>
      <c r="H76" s="28"/>
      <c r="I76" s="116">
        <f>SUM(I74:I75)</f>
        <v>117452</v>
      </c>
    </row>
    <row r="77" spans="1:9" s="21" customFormat="1" ht="22.05" customHeight="1" thickTop="1" x14ac:dyDescent="0.6">
      <c r="A77" s="14"/>
      <c r="B77" s="78"/>
      <c r="C77" s="28">
        <f>C76-BS!E11</f>
        <v>0</v>
      </c>
      <c r="D77" s="28"/>
      <c r="E77" s="28">
        <f>E76-261672</f>
        <v>0</v>
      </c>
      <c r="F77" s="28"/>
      <c r="G77" s="28">
        <f>G76-BS!I11</f>
        <v>0</v>
      </c>
      <c r="H77" s="28"/>
      <c r="I77" s="28">
        <f>I76-117452</f>
        <v>0</v>
      </c>
    </row>
    <row r="78" spans="1:9" s="21" customFormat="1" ht="22.05" customHeight="1" x14ac:dyDescent="0.6">
      <c r="A78" s="18" t="s">
        <v>161</v>
      </c>
      <c r="B78" s="78"/>
      <c r="C78" s="120"/>
      <c r="D78" s="120"/>
      <c r="E78" s="120"/>
      <c r="F78" s="28"/>
      <c r="G78" s="28"/>
      <c r="H78" s="28"/>
      <c r="I78" s="28"/>
    </row>
    <row r="79" spans="1:9" s="21" customFormat="1" ht="22.05" customHeight="1" x14ac:dyDescent="0.6">
      <c r="A79" s="22" t="s">
        <v>162</v>
      </c>
      <c r="B79" s="78"/>
      <c r="C79" s="28"/>
      <c r="D79" s="28"/>
      <c r="E79" s="28"/>
      <c r="F79" s="28"/>
      <c r="G79" s="28"/>
      <c r="H79" s="28"/>
      <c r="I79" s="28"/>
    </row>
    <row r="80" spans="1:9" s="21" customFormat="1" ht="22.05" customHeight="1" x14ac:dyDescent="0.6">
      <c r="A80" s="22" t="s">
        <v>163</v>
      </c>
      <c r="B80" s="78"/>
      <c r="C80" s="25">
        <v>5189</v>
      </c>
      <c r="D80" s="28"/>
      <c r="E80" s="28">
        <v>16630</v>
      </c>
      <c r="F80" s="28"/>
      <c r="G80" s="25">
        <v>4277</v>
      </c>
      <c r="H80" s="28"/>
      <c r="I80" s="28">
        <v>13636</v>
      </c>
    </row>
    <row r="81" spans="1:9" s="21" customFormat="1" ht="22.05" customHeight="1" x14ac:dyDescent="0.6">
      <c r="A81" s="22" t="s">
        <v>164</v>
      </c>
      <c r="B81" s="78"/>
      <c r="C81" s="25">
        <v>19411</v>
      </c>
      <c r="D81" s="28"/>
      <c r="E81" s="28">
        <v>0</v>
      </c>
      <c r="F81" s="28"/>
      <c r="G81" s="25">
        <v>8936</v>
      </c>
      <c r="H81" s="28"/>
      <c r="I81" s="28">
        <v>0</v>
      </c>
    </row>
    <row r="82" spans="1:9" s="21" customFormat="1" ht="22.05" customHeight="1" x14ac:dyDescent="0.6">
      <c r="A82" s="22" t="s">
        <v>204</v>
      </c>
      <c r="B82" s="78"/>
      <c r="C82" s="25">
        <v>0</v>
      </c>
      <c r="D82" s="28"/>
      <c r="E82" s="28">
        <v>18801</v>
      </c>
      <c r="F82" s="28"/>
      <c r="G82" s="25">
        <v>0</v>
      </c>
      <c r="H82" s="28"/>
      <c r="I82" s="28">
        <v>18801</v>
      </c>
    </row>
    <row r="83" spans="1:9" s="21" customFormat="1" ht="22.05" customHeight="1" x14ac:dyDescent="0.6">
      <c r="A83" s="117" t="s">
        <v>193</v>
      </c>
      <c r="B83" s="78"/>
      <c r="C83" s="25">
        <v>10997</v>
      </c>
      <c r="D83" s="28"/>
      <c r="E83" s="28">
        <v>5546</v>
      </c>
      <c r="F83" s="28"/>
      <c r="G83" s="25">
        <v>10441</v>
      </c>
      <c r="H83" s="28"/>
      <c r="I83" s="28">
        <v>5007</v>
      </c>
    </row>
    <row r="84" spans="1:9" s="21" customFormat="1" ht="22.05" customHeight="1" x14ac:dyDescent="0.6">
      <c r="A84" s="22"/>
      <c r="B84" s="78"/>
      <c r="C84" s="28"/>
      <c r="D84" s="28"/>
      <c r="E84" s="28"/>
      <c r="F84" s="28"/>
      <c r="G84" s="28"/>
      <c r="H84" s="28"/>
      <c r="I84" s="28"/>
    </row>
    <row r="85" spans="1:9" ht="22.05" customHeight="1" x14ac:dyDescent="0.6">
      <c r="A85" s="24" t="s">
        <v>27</v>
      </c>
    </row>
  </sheetData>
  <printOptions horizontalCentered="1"/>
  <pageMargins left="0.74803149606299202" right="0.35433070866141703" top="0.74803149606299202" bottom="0.196850393700787" header="0.31496062992126" footer="0.31496062992126"/>
  <pageSetup paperSize="9" scale="8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Sawaros Pornvichulada</dc:creator>
  <cp:lastModifiedBy>Danita Sirabowornkit</cp:lastModifiedBy>
  <cp:lastPrinted>2026-08-14T02:14:56Z</cp:lastPrinted>
  <dcterms:created xsi:type="dcterms:W3CDTF">2024-08-02T10:54:16Z</dcterms:created>
  <dcterms:modified xsi:type="dcterms:W3CDTF">2026-08-14T10:23:11Z</dcterms:modified>
</cp:coreProperties>
</file>