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EBA948A7-95A5-46F8-AD15-EA3F0A7938D7}" xr6:coauthVersionLast="47" xr6:coauthVersionMax="47" xr10:uidLastSave="{00000000-0000-0000-0000-000000000000}"/>
  <bookViews>
    <workbookView xWindow="-120" yWindow="-120" windowWidth="20730" windowHeight="11160" tabRatio="789" xr2:uid="{54E71779-27D2-40C8-93A3-E0F0C48E9ADC}"/>
  </bookViews>
  <sheets>
    <sheet name="BS" sheetId="27" r:id="rId1"/>
    <sheet name="PL (3M)" sheetId="35" r:id="rId2"/>
    <sheet name="PL (6M)" sheetId="34" r:id="rId3"/>
    <sheet name="CS-CONSO" sheetId="22" r:id="rId4"/>
    <sheet name="CS-COMPANY" sheetId="23" r:id="rId5"/>
    <sheet name="CASH FLOW" sheetId="24" r:id="rId6"/>
    <sheet name="Sheet1" sheetId="31" state="hidden" r:id="rId7"/>
    <sheet name="Sheet2" sheetId="33" state="hidden" r:id="rId8"/>
  </sheets>
  <definedNames>
    <definedName name="_xlnm.Print_Area" localSheetId="0">BS!$A$1:$O$99</definedName>
    <definedName name="_xlnm.Print_Area" localSheetId="5">'CASH FLOW'!$A$1:$L$104</definedName>
    <definedName name="_xlnm.Print_Area" localSheetId="4">'CS-COMPANY'!$A$1:$K$32</definedName>
    <definedName name="_xlnm.Print_Area" localSheetId="3">'CS-CONSO'!$A$1:$AA$50</definedName>
    <definedName name="_xlnm.Print_Area" localSheetId="1">'PL (3M)'!$A$1:$K$62</definedName>
    <definedName name="_xlnm.Print_Area" localSheetId="2">'PL (6M)'!$A$1:$K$61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4" i="24" l="1"/>
  <c r="U18" i="22" l="1"/>
  <c r="A1" i="24" l="1"/>
  <c r="A3" i="24"/>
  <c r="A55" i="24" s="1"/>
  <c r="L10" i="24"/>
  <c r="F12" i="24"/>
  <c r="H12" i="24"/>
  <c r="J12" i="24"/>
  <c r="L12" i="24"/>
  <c r="L29" i="24" s="1"/>
  <c r="L38" i="24" s="1"/>
  <c r="L43" i="24" s="1"/>
  <c r="K29" i="24"/>
  <c r="L45" i="24"/>
  <c r="L89" i="24" s="1"/>
  <c r="A52" i="24"/>
  <c r="A53" i="24"/>
  <c r="A54" i="24"/>
  <c r="L56" i="24"/>
  <c r="F57" i="24"/>
  <c r="J57" i="24"/>
  <c r="F72" i="24"/>
  <c r="H72" i="24"/>
  <c r="J72" i="24"/>
  <c r="L72" i="24"/>
  <c r="F81" i="24"/>
  <c r="H81" i="24"/>
  <c r="J81" i="24"/>
  <c r="L81" i="24"/>
  <c r="F84" i="24"/>
  <c r="H84" i="24"/>
  <c r="L84" i="24"/>
  <c r="F86" i="24"/>
  <c r="J86" i="24"/>
  <c r="A104" i="24"/>
  <c r="A1" i="23"/>
  <c r="A2" i="23"/>
  <c r="A3" i="23"/>
  <c r="K11" i="23"/>
  <c r="I13" i="23"/>
  <c r="I14" i="23" s="1"/>
  <c r="I15" i="23" s="1"/>
  <c r="M87" i="27" s="1"/>
  <c r="K13" i="23"/>
  <c r="E14" i="23"/>
  <c r="E15" i="23"/>
  <c r="A16" i="23"/>
  <c r="K18" i="23"/>
  <c r="G20" i="23"/>
  <c r="K20" i="23"/>
  <c r="I21" i="23"/>
  <c r="K21" i="23"/>
  <c r="E22" i="23"/>
  <c r="G22" i="23"/>
  <c r="I22" i="23"/>
  <c r="K22" i="23"/>
  <c r="A23" i="23"/>
  <c r="E23" i="23"/>
  <c r="G23" i="23"/>
  <c r="I23" i="23"/>
  <c r="K23" i="23"/>
  <c r="A32" i="23"/>
  <c r="A3" i="22"/>
  <c r="Q13" i="22"/>
  <c r="U13" i="22"/>
  <c r="W13" i="22"/>
  <c r="AA13" i="22"/>
  <c r="Q14" i="22"/>
  <c r="Q15" i="22" s="1"/>
  <c r="E15" i="22"/>
  <c r="G15" i="22"/>
  <c r="I15" i="22"/>
  <c r="K15" i="22"/>
  <c r="K21" i="22" s="1"/>
  <c r="M15" i="22"/>
  <c r="O15" i="22"/>
  <c r="S15" i="22"/>
  <c r="Y15" i="22"/>
  <c r="K89" i="27" s="1"/>
  <c r="G17" i="22"/>
  <c r="Q17" i="22"/>
  <c r="U17" i="22"/>
  <c r="W17" i="22"/>
  <c r="Y17" i="22"/>
  <c r="Y20" i="22" s="1"/>
  <c r="Q19" i="22"/>
  <c r="U19" i="22"/>
  <c r="W19" i="22"/>
  <c r="AA19" i="22"/>
  <c r="E20" i="22"/>
  <c r="G20" i="22"/>
  <c r="I20" i="22"/>
  <c r="K20" i="22"/>
  <c r="M20" i="22"/>
  <c r="M21" i="22" s="1"/>
  <c r="O20" i="22"/>
  <c r="O21" i="22" s="1"/>
  <c r="S20" i="22"/>
  <c r="E21" i="22"/>
  <c r="G21" i="22"/>
  <c r="I85" i="27" s="1"/>
  <c r="I21" i="22"/>
  <c r="S21" i="22"/>
  <c r="Q23" i="22"/>
  <c r="U23" i="22"/>
  <c r="W23" i="22"/>
  <c r="AA23" i="22"/>
  <c r="Q25" i="22"/>
  <c r="U25" i="22"/>
  <c r="W25" i="22"/>
  <c r="AA25" i="22"/>
  <c r="Q26" i="22"/>
  <c r="U26" i="22"/>
  <c r="W26" i="22"/>
  <c r="AA26" i="22"/>
  <c r="Q27" i="22"/>
  <c r="Q28" i="22" s="1"/>
  <c r="Q29" i="22" s="1"/>
  <c r="U27" i="22"/>
  <c r="W27" i="22" s="1"/>
  <c r="E28" i="22"/>
  <c r="G28" i="22"/>
  <c r="I28" i="22"/>
  <c r="K28" i="22"/>
  <c r="M28" i="22"/>
  <c r="M29" i="22" s="1"/>
  <c r="O28" i="22"/>
  <c r="S28" i="22"/>
  <c r="U28" i="22"/>
  <c r="U29" i="22" s="1"/>
  <c r="Y28" i="22"/>
  <c r="E29" i="22"/>
  <c r="G29" i="22"/>
  <c r="I29" i="22"/>
  <c r="K29" i="22"/>
  <c r="O29" i="22"/>
  <c r="S29" i="22"/>
  <c r="Y29" i="22"/>
  <c r="A50" i="22"/>
  <c r="E7" i="34"/>
  <c r="I7" i="34" s="1"/>
  <c r="G7" i="34"/>
  <c r="H7" i="24" s="1"/>
  <c r="E13" i="34"/>
  <c r="G13" i="34"/>
  <c r="I13" i="34"/>
  <c r="K13" i="34"/>
  <c r="E18" i="34"/>
  <c r="G18" i="34"/>
  <c r="I18" i="34"/>
  <c r="I19" i="34" s="1"/>
  <c r="I27" i="34" s="1"/>
  <c r="I30" i="34" s="1"/>
  <c r="I32" i="34" s="1"/>
  <c r="K18" i="34"/>
  <c r="K19" i="34"/>
  <c r="K27" i="34"/>
  <c r="K30" i="34"/>
  <c r="K32" i="34"/>
  <c r="E37" i="34"/>
  <c r="G37" i="34"/>
  <c r="I37" i="34"/>
  <c r="K37" i="34"/>
  <c r="E41" i="34"/>
  <c r="G41" i="34"/>
  <c r="I41" i="34"/>
  <c r="K41" i="34"/>
  <c r="E42" i="34"/>
  <c r="G42" i="34"/>
  <c r="I42" i="34"/>
  <c r="K42" i="34"/>
  <c r="K43" i="34"/>
  <c r="E48" i="34"/>
  <c r="G48" i="34"/>
  <c r="E53" i="34"/>
  <c r="G53" i="34"/>
  <c r="E55" i="34"/>
  <c r="F55" i="34"/>
  <c r="G55" i="34"/>
  <c r="K55" i="34"/>
  <c r="H64" i="34"/>
  <c r="H69" i="34"/>
  <c r="I7" i="35"/>
  <c r="K7" i="35"/>
  <c r="E12" i="35"/>
  <c r="G12" i="35"/>
  <c r="I12" i="35"/>
  <c r="K12" i="35"/>
  <c r="E16" i="35"/>
  <c r="G16" i="35"/>
  <c r="I16" i="35"/>
  <c r="K16" i="35"/>
  <c r="K17" i="35" s="1"/>
  <c r="K25" i="35" s="1"/>
  <c r="K28" i="35" s="1"/>
  <c r="K30" i="35" s="1"/>
  <c r="E35" i="35"/>
  <c r="G35" i="35"/>
  <c r="G40" i="35" s="1"/>
  <c r="I35" i="35"/>
  <c r="K35" i="35"/>
  <c r="E39" i="35"/>
  <c r="G39" i="35"/>
  <c r="I39" i="35"/>
  <c r="K39" i="35"/>
  <c r="K40" i="35"/>
  <c r="E46" i="35"/>
  <c r="G46" i="35"/>
  <c r="E51" i="35"/>
  <c r="G51" i="35"/>
  <c r="E53" i="35"/>
  <c r="F53" i="35"/>
  <c r="G53" i="35"/>
  <c r="H65" i="35"/>
  <c r="H70" i="35" s="1"/>
  <c r="M7" i="27"/>
  <c r="O7" i="27"/>
  <c r="M8" i="27"/>
  <c r="O8" i="27"/>
  <c r="I20" i="27"/>
  <c r="I37" i="27" s="1"/>
  <c r="K20" i="27"/>
  <c r="M20" i="27"/>
  <c r="O20" i="27"/>
  <c r="I36" i="27"/>
  <c r="K36" i="27"/>
  <c r="M36" i="27"/>
  <c r="O36" i="27"/>
  <c r="A51" i="27"/>
  <c r="A52" i="27"/>
  <c r="A53" i="27"/>
  <c r="O54" i="27"/>
  <c r="I57" i="27"/>
  <c r="K57" i="27"/>
  <c r="M57" i="27"/>
  <c r="O57" i="27"/>
  <c r="I58" i="27"/>
  <c r="K58" i="27"/>
  <c r="M58" i="27"/>
  <c r="O58" i="27"/>
  <c r="I69" i="27"/>
  <c r="K69" i="27"/>
  <c r="K78" i="27" s="1"/>
  <c r="M69" i="27"/>
  <c r="O69" i="27"/>
  <c r="I77" i="27"/>
  <c r="K77" i="27"/>
  <c r="M77" i="27"/>
  <c r="O77" i="27"/>
  <c r="O78" i="27"/>
  <c r="O91" i="27" s="1"/>
  <c r="I84" i="27"/>
  <c r="K84" i="27"/>
  <c r="M84" i="27"/>
  <c r="O84" i="27"/>
  <c r="K85" i="27"/>
  <c r="O85" i="27"/>
  <c r="I86" i="27"/>
  <c r="K86" i="27"/>
  <c r="O87" i="27"/>
  <c r="O88" i="27"/>
  <c r="O90" i="27"/>
  <c r="AA27" i="22" l="1"/>
  <c r="AA28" i="22" s="1"/>
  <c r="AA29" i="22" s="1"/>
  <c r="W28" i="22"/>
  <c r="W29" i="22" s="1"/>
  <c r="I40" i="35"/>
  <c r="G17" i="35"/>
  <c r="G25" i="35" s="1"/>
  <c r="G28" i="35" s="1"/>
  <c r="G30" i="35" s="1"/>
  <c r="G41" i="35" s="1"/>
  <c r="I17" i="35"/>
  <c r="I25" i="35" s="1"/>
  <c r="I28" i="35" s="1"/>
  <c r="I30" i="35" s="1"/>
  <c r="I53" i="35" s="1"/>
  <c r="F7" i="24"/>
  <c r="F59" i="24" s="1"/>
  <c r="J7" i="24"/>
  <c r="J59" i="24" s="1"/>
  <c r="L83" i="24"/>
  <c r="L85" i="24" s="1"/>
  <c r="L87" i="24" s="1"/>
  <c r="Y21" i="22"/>
  <c r="I89" i="27" s="1"/>
  <c r="Q20" i="22"/>
  <c r="Q21" i="22" s="1"/>
  <c r="U20" i="22"/>
  <c r="W18" i="22"/>
  <c r="AA18" i="22" s="1"/>
  <c r="W20" i="22"/>
  <c r="U14" i="22"/>
  <c r="I55" i="34"/>
  <c r="G12" i="23"/>
  <c r="I43" i="34"/>
  <c r="J10" i="24"/>
  <c r="J29" i="24" s="1"/>
  <c r="J38" i="24" s="1"/>
  <c r="J43" i="24" s="1"/>
  <c r="G19" i="34"/>
  <c r="G27" i="34" s="1"/>
  <c r="G30" i="34" s="1"/>
  <c r="G32" i="34" s="1"/>
  <c r="G43" i="34" s="1"/>
  <c r="AA17" i="22"/>
  <c r="E19" i="34"/>
  <c r="E27" i="34" s="1"/>
  <c r="E30" i="34" s="1"/>
  <c r="E32" i="34" s="1"/>
  <c r="E43" i="34" s="1"/>
  <c r="H59" i="24"/>
  <c r="L7" i="24"/>
  <c r="L59" i="24" s="1"/>
  <c r="K7" i="34"/>
  <c r="K41" i="35"/>
  <c r="K53" i="35"/>
  <c r="E40" i="35"/>
  <c r="E17" i="35"/>
  <c r="E25" i="35" s="1"/>
  <c r="E28" i="35" s="1"/>
  <c r="E30" i="35" s="1"/>
  <c r="M78" i="27"/>
  <c r="I78" i="27"/>
  <c r="O37" i="27"/>
  <c r="M37" i="27"/>
  <c r="K37" i="27"/>
  <c r="I41" i="35" l="1"/>
  <c r="J83" i="24"/>
  <c r="J85" i="24" s="1"/>
  <c r="J87" i="24" s="1"/>
  <c r="AA20" i="22"/>
  <c r="W14" i="22"/>
  <c r="U15" i="22"/>
  <c r="G14" i="23"/>
  <c r="G15" i="23" s="1"/>
  <c r="M85" i="27" s="1"/>
  <c r="M88" i="27" s="1"/>
  <c r="M90" i="27" s="1"/>
  <c r="M91" i="27" s="1"/>
  <c r="K12" i="23"/>
  <c r="K14" i="23" s="1"/>
  <c r="K15" i="23" s="1"/>
  <c r="H10" i="24"/>
  <c r="H29" i="24" s="1"/>
  <c r="H38" i="24" s="1"/>
  <c r="H43" i="24" s="1"/>
  <c r="H83" i="24" s="1"/>
  <c r="H85" i="24" s="1"/>
  <c r="H87" i="24" s="1"/>
  <c r="F10" i="24"/>
  <c r="F29" i="24" s="1"/>
  <c r="F38" i="24" s="1"/>
  <c r="F43" i="24" s="1"/>
  <c r="F83" i="24" s="1"/>
  <c r="F85" i="24" s="1"/>
  <c r="F87" i="24" s="1"/>
  <c r="E41" i="35"/>
  <c r="W15" i="22" l="1"/>
  <c r="W21" i="22" s="1"/>
  <c r="AA14" i="22"/>
  <c r="AA15" i="22" s="1"/>
  <c r="AA21" i="22" s="1"/>
  <c r="U21" i="22"/>
  <c r="I87" i="27" s="1"/>
  <c r="I88" i="27" s="1"/>
  <c r="I90" i="27" s="1"/>
  <c r="I91" i="27" s="1"/>
  <c r="K87" i="27"/>
  <c r="K88" i="27" s="1"/>
  <c r="K90" i="27" s="1"/>
  <c r="K91" i="27" s="1"/>
</calcChain>
</file>

<file path=xl/sharedStrings.xml><?xml version="1.0" encoding="utf-8"?>
<sst xmlns="http://schemas.openxmlformats.org/spreadsheetml/2006/main" count="348" uniqueCount="217">
  <si>
    <t xml:space="preserve"> </t>
  </si>
  <si>
    <t>MDX PUBLIC COMPANY LIMITED AND ITS SUBSIDIARIES</t>
  </si>
  <si>
    <t>STATEMENT OF FINANCIAL POSITION</t>
  </si>
  <si>
    <t xml:space="preserve">CONSOLIDATED </t>
  </si>
  <si>
    <t xml:space="preserve">SEPARATE </t>
  </si>
  <si>
    <t xml:space="preserve">FINANCIAL STATEMENTS </t>
  </si>
  <si>
    <t>FINANCIAL STATEMENTS</t>
  </si>
  <si>
    <t>Notes</t>
  </si>
  <si>
    <t>ASSETS</t>
  </si>
  <si>
    <t>CURRENT ASSETS</t>
  </si>
  <si>
    <t>Cash and Cash Equivalents</t>
  </si>
  <si>
    <t>Trade and Other Current Receivable - Related Parties</t>
  </si>
  <si>
    <t xml:space="preserve">Trade and Other Current Receivable - Others </t>
  </si>
  <si>
    <t>Short-term Loans to Related Persons</t>
  </si>
  <si>
    <t>Real Estate Development Costs</t>
  </si>
  <si>
    <t>Inventories</t>
  </si>
  <si>
    <t>Current Tax Assets</t>
  </si>
  <si>
    <t>Other Current Financial Assets</t>
  </si>
  <si>
    <t>TOTAL CURRENT ASSETS</t>
  </si>
  <si>
    <t>NON-CURRENT ASSETS</t>
  </si>
  <si>
    <t>Garnished Financial Institution Deposits</t>
  </si>
  <si>
    <t>Other Non-Current Financial Assets</t>
  </si>
  <si>
    <t xml:space="preserve">Investments in Associates </t>
  </si>
  <si>
    <t xml:space="preserve">Investments in Subsidiaries </t>
  </si>
  <si>
    <t xml:space="preserve">Long-term Loans to Subsidiaries </t>
  </si>
  <si>
    <t>Long-term Loans to Related Parties</t>
  </si>
  <si>
    <t>Long-term Loans to Special Purpose Entities</t>
  </si>
  <si>
    <t xml:space="preserve">Investment Property </t>
  </si>
  <si>
    <t xml:space="preserve">Property, Plant and Equipment </t>
  </si>
  <si>
    <t>Right-of-use Assets</t>
  </si>
  <si>
    <t>Other Intangible Assets</t>
  </si>
  <si>
    <t xml:space="preserve">Deferred Tax Assets </t>
  </si>
  <si>
    <t xml:space="preserve">Other Non-Current Assets  </t>
  </si>
  <si>
    <t>TOTAL NON-CURRENT ASSETS</t>
  </si>
  <si>
    <t>TOTAL ASSETS</t>
  </si>
  <si>
    <t>Notes to the financial statements are an integral part of these financial statements.</t>
  </si>
  <si>
    <t>LIABILITIES AND SHAREHOLDERS' EQUITY</t>
  </si>
  <si>
    <t>CURRENT LIABILITIES</t>
  </si>
  <si>
    <t>Other Current Payable - Related Parties</t>
  </si>
  <si>
    <t>Other Current Payable - Others</t>
  </si>
  <si>
    <t xml:space="preserve">Current Portion </t>
  </si>
  <si>
    <t xml:space="preserve">Liabilities under Rehabilitation Plans </t>
  </si>
  <si>
    <t>Long-term Borrowings from Others</t>
  </si>
  <si>
    <t>Lease Liabilities</t>
  </si>
  <si>
    <t>Corporate Income Tax Payable</t>
  </si>
  <si>
    <t>TOTAL CURRENT LIABILITIES</t>
  </si>
  <si>
    <t>NON-CURRENT LIABILITIES</t>
  </si>
  <si>
    <t>Liabilities in Joint Venture</t>
  </si>
  <si>
    <t>Long-term Borrowings from Related Parties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</si>
  <si>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</si>
  <si>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</si>
  <si>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</si>
  <si>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</si>
  <si>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</si>
  <si>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</si>
  <si>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</si>
  <si>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  Authorized Share Capital</t>
  </si>
  <si>
    <t>475,630,378 Ordinary Shares, par value Baht 10.00 each</t>
  </si>
  <si>
    <t xml:space="preserve">     Issued and paid share capital</t>
  </si>
  <si>
    <t>475,593,142 Ordinary Shares, par value Baht 10.00 each</t>
  </si>
  <si>
    <t>Retained Earnings (Deficits)</t>
  </si>
  <si>
    <t>Treasury Shares</t>
  </si>
  <si>
    <t>Other Components of Shareholders' Equity</t>
  </si>
  <si>
    <t>EQUITY ATTRIBUTABLE TO THE OWNERS OF THE COMPANY</t>
  </si>
  <si>
    <t>Non-Controlling Interests</t>
  </si>
  <si>
    <t>TOTAL SHAREHOLDERS' EQUITY</t>
  </si>
  <si>
    <t>TOTAL LIABILITIES AND SHAREHOLDERS' EQUITY</t>
  </si>
  <si>
    <t>STATEMENT OF COMPREHENSIVE INCOME</t>
  </si>
  <si>
    <t xml:space="preserve">Revenue from Sales of Land </t>
  </si>
  <si>
    <t>Rental Income</t>
  </si>
  <si>
    <t>Utility Service Income</t>
  </si>
  <si>
    <t>Consulting and Management Fee Income</t>
  </si>
  <si>
    <t>Total Revenues</t>
  </si>
  <si>
    <t>Cost of Sales of Land</t>
  </si>
  <si>
    <t>Cost of Rental</t>
  </si>
  <si>
    <t>Cost of Utilities Services</t>
  </si>
  <si>
    <t xml:space="preserve">Cost of Consulting and Management </t>
  </si>
  <si>
    <t>Total Cost</t>
  </si>
  <si>
    <t>Gross Profit (Loss)</t>
  </si>
  <si>
    <t>Other Incomes</t>
  </si>
  <si>
    <t>Distribution Costs</t>
  </si>
  <si>
    <t>Administrative Expenses</t>
  </si>
  <si>
    <t>Profit (Loss) from Operating Activities</t>
  </si>
  <si>
    <t>Finance Costs</t>
  </si>
  <si>
    <t>Share of Profit of Associates</t>
  </si>
  <si>
    <t>Profit (Loss) Before Income Tax</t>
  </si>
  <si>
    <t>Other Comprehensive Income (Expense)</t>
  </si>
  <si>
    <t>Item that will be Subsequently reclassified to Profit or Loss</t>
  </si>
  <si>
    <t>Exchange Differences on Translating Financial Statement - Net of Income Tax</t>
  </si>
  <si>
    <t>Share of Other Comprehensive Income (Expense) of Associates - Net of Income Tax</t>
  </si>
  <si>
    <t>Total Item that will be Subsequntly reclassified to Profit or Loss - Net of Income Tax</t>
  </si>
  <si>
    <t>Item that will not be Subsequntly reclassified to Profit or Loss</t>
  </si>
  <si>
    <t>Gains (losses) on Investment in Equity Designated at Fair Value</t>
  </si>
  <si>
    <t>through Other Comprehensive Income - Net of Income Tax</t>
  </si>
  <si>
    <t>Total Item that will not be Subsequently reclassified to Profit or Loss - Net of Income Tax</t>
  </si>
  <si>
    <t>Equity holders of the Company</t>
  </si>
  <si>
    <t>Total Comprehensive Income (Expense) Attributable to</t>
  </si>
  <si>
    <t>STATEMENT OF CHANGES IN SHAREHOLDERS' EQUITY</t>
  </si>
  <si>
    <t>Equity attributable to the owners of the Company</t>
  </si>
  <si>
    <t xml:space="preserve">Issued and </t>
  </si>
  <si>
    <t>Retained Earnings</t>
  </si>
  <si>
    <t>Treasury Stock</t>
  </si>
  <si>
    <t>Paid-up</t>
  </si>
  <si>
    <t>(Deficits)</t>
  </si>
  <si>
    <t>Translation of</t>
  </si>
  <si>
    <t>Gains (Losses)</t>
  </si>
  <si>
    <t xml:space="preserve">Share of Other </t>
  </si>
  <si>
    <t>Total</t>
  </si>
  <si>
    <t>Financial</t>
  </si>
  <si>
    <t>on Investment in Equity</t>
  </si>
  <si>
    <t xml:space="preserve">Comprehensive Income </t>
  </si>
  <si>
    <t>Other Comprehensive</t>
  </si>
  <si>
    <t>Statements</t>
  </si>
  <si>
    <t>Designated at Fair Value</t>
  </si>
  <si>
    <t xml:space="preserve">(Expense) of Associates </t>
  </si>
  <si>
    <t>Income (Expense)</t>
  </si>
  <si>
    <t>Surplus (Discount)</t>
  </si>
  <si>
    <t>from Change of</t>
  </si>
  <si>
    <t>Shareholding in</t>
  </si>
  <si>
    <t xml:space="preserve">Other Components of </t>
  </si>
  <si>
    <t>Shareholders' Equity</t>
  </si>
  <si>
    <t>Subsidiaries</t>
  </si>
  <si>
    <t>Equity Holders</t>
  </si>
  <si>
    <t>of the Company</t>
  </si>
  <si>
    <t>Non-Controlling</t>
  </si>
  <si>
    <t>Interests</t>
  </si>
  <si>
    <t>Changes in Shareholders' Equity</t>
  </si>
  <si>
    <t>Total Changes in Shareholders' Equity</t>
  </si>
  <si>
    <t>SEPARATE FINANCIAL STATEMENTS</t>
  </si>
  <si>
    <t>CONSOLIDATED FINANCIAL STATEMENTS</t>
  </si>
  <si>
    <t>Gains (Losses) on Investment in Equity</t>
  </si>
  <si>
    <t>STATEMENTS OF CASH FLOWS</t>
  </si>
  <si>
    <t>CONSOLIDATED</t>
  </si>
  <si>
    <t>CASH FLOWS FROM OPERATING ACTIVITIES</t>
  </si>
  <si>
    <t xml:space="preserve">Adjustment to Reconcile Profit (Loss) to Cash Received (Paid) </t>
  </si>
  <si>
    <t>Depreciation</t>
  </si>
  <si>
    <t>Amortization</t>
  </si>
  <si>
    <t>Amortization-Other Current Receivable</t>
  </si>
  <si>
    <t xml:space="preserve">Amortization-Other Non-Current Assets  </t>
  </si>
  <si>
    <t xml:space="preserve">Share of Profit of Associates </t>
  </si>
  <si>
    <t>Employee Benefit Expenses</t>
  </si>
  <si>
    <t xml:space="preserve">Profit (Loss) from Operation before Changes in </t>
  </si>
  <si>
    <t>Operating Assets and Liabilities</t>
  </si>
  <si>
    <t>(Increase) Decrease in Operating Assets</t>
  </si>
  <si>
    <t>Trade and Other Current Receivable</t>
  </si>
  <si>
    <t>Increase (Decrease) in Operating Liabilities</t>
  </si>
  <si>
    <t>Other Current Payable</t>
  </si>
  <si>
    <t>Net Cash Flow Provided from (Used in) Operating</t>
  </si>
  <si>
    <t>Cash Received from Interest</t>
  </si>
  <si>
    <t>Cash Paid for Income Tax</t>
  </si>
  <si>
    <t>Net Cash Flow Provided from (Used in) Operating Activities</t>
  </si>
  <si>
    <t>CASH FLOWS FROM INVESTING ACTIVITIES</t>
  </si>
  <si>
    <t>Cash Received from Disposal of Property, Plant and Equipment</t>
  </si>
  <si>
    <t>Cash Paid for Purchases of Property, Plant and Equipment</t>
  </si>
  <si>
    <t xml:space="preserve">Cash Received from Dividend </t>
  </si>
  <si>
    <t>Net Cash Flow Provided from (Used in) Investing Activities</t>
  </si>
  <si>
    <t>CASH FLOWS FROM FINANCING ACTIVITIES</t>
  </si>
  <si>
    <t>Cash Paid for Payable for Assets</t>
  </si>
  <si>
    <t>Cash Paid for Lease Liabilities</t>
  </si>
  <si>
    <t>Net Cash Flow Provided from (Used in) Financing Activities</t>
  </si>
  <si>
    <t xml:space="preserve">Net Increase (Decrease) in Cash and Cash Equivalents </t>
  </si>
  <si>
    <t xml:space="preserve">Before Effect of Exchange </t>
  </si>
  <si>
    <t>Effects of Exchange Rates on Cash and Cash Equivalents</t>
  </si>
  <si>
    <t>Income (Expense)Tax Expenses</t>
  </si>
  <si>
    <t>Expense (Income) Tax Expenses</t>
  </si>
  <si>
    <t>Dividend Incomes</t>
  </si>
  <si>
    <t>Interest Incomes</t>
  </si>
  <si>
    <t xml:space="preserve">Cash Paid for Interest </t>
  </si>
  <si>
    <t>(Unit : Baht)</t>
  </si>
  <si>
    <t>Unaudited</t>
  </si>
  <si>
    <t>Audited</t>
  </si>
  <si>
    <t xml:space="preserve">5.1 and 6 </t>
  </si>
  <si>
    <t>Profit (Loss) for the period</t>
  </si>
  <si>
    <t>Total Other Comprehensive Income (Expense) for the period - Net of Income Tax</t>
  </si>
  <si>
    <t>Total Comprehensive Income (Expense) for the period</t>
  </si>
  <si>
    <t>Equity holders of the Company (Baht per Share)</t>
  </si>
  <si>
    <t>Other Comprehensive Income (Expense) for the period</t>
  </si>
  <si>
    <t>Cash and Cash Equivalents at the Beginning of the period</t>
  </si>
  <si>
    <t>Cash and Cash Equivalents at the Ending of the period</t>
  </si>
  <si>
    <t>Cash Paid for Employee Benefits</t>
  </si>
  <si>
    <t xml:space="preserve">Basic Earnings (Loss) Per Share </t>
  </si>
  <si>
    <t>Cash Paid for Other Intangible Assets</t>
  </si>
  <si>
    <t>Cash Received from Income Tax Returned</t>
  </si>
  <si>
    <t>Cash Received from Financial Assets</t>
  </si>
  <si>
    <t>Cash Paid for Purchases Financial Assets</t>
  </si>
  <si>
    <t>Profit (Loss) Attributable to</t>
  </si>
  <si>
    <t>Cash Paid for Short-term Borrowings from Related party</t>
  </si>
  <si>
    <t>Electricity Generation Project</t>
  </si>
  <si>
    <t>Balance as at 1 January 2025</t>
  </si>
  <si>
    <t>Cash Paid for Purchases Electricity Generation Project</t>
  </si>
  <si>
    <t>Interest Expenses</t>
  </si>
  <si>
    <t>31 December 2025</t>
  </si>
  <si>
    <t>Balance as at 1 January 2026</t>
  </si>
  <si>
    <t>(Gain) Loss on Measuring Financial Assets</t>
  </si>
  <si>
    <t>Gains (Losses) on Measuring Financial Assets</t>
  </si>
  <si>
    <t>Loss on Write-off of Withholding Tax Deducted at Source</t>
  </si>
  <si>
    <t>As at 30 June 2026</t>
  </si>
  <si>
    <t>30 June 2026</t>
  </si>
  <si>
    <t>For the three months period ended 30 June 2026</t>
  </si>
  <si>
    <t>30 June 2025</t>
  </si>
  <si>
    <t>For the six months period ended 30 June 2026</t>
  </si>
  <si>
    <t>Balance as at 30 June 2026</t>
  </si>
  <si>
    <t>Balance as at 30 June 2025</t>
  </si>
  <si>
    <t>Dividend Payment to Non-Controlling Interests</t>
  </si>
  <si>
    <t>Reversal of Loss From Declining Value of Inventories</t>
  </si>
  <si>
    <t>Reversal of Expected Credit Losses</t>
  </si>
  <si>
    <t>Transfer of Land, Buildings and Equipment are an Director Remuneration</t>
  </si>
  <si>
    <t>Cash Received from Long-term Loans to Related party</t>
  </si>
  <si>
    <t>Cash Received from Long-term Borrowings from Financial Institutions</t>
  </si>
  <si>
    <t>Cash Paid Deferred charges of Long-term Borrowings</t>
  </si>
  <si>
    <t>Cash Paid for Dividends to Non-controlling Interests</t>
  </si>
  <si>
    <t>(Restated)</t>
  </si>
  <si>
    <t xml:space="preserve">Effect from Correction of Accounting Error </t>
  </si>
  <si>
    <t>Cash Received from Long-term Loans to Special Purpose Entities</t>
  </si>
  <si>
    <t>Balance as at 1 January 2026 (Previously Reported)</t>
  </si>
  <si>
    <t>Balance as at 1 January 2026 (Restated)</t>
  </si>
  <si>
    <t>(Gain) Loss on Disposal of Land, Buildings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</si>
</sst>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\t&quot;$&quot;#,##0.00_);[Red]\(\t&quot;$&quot;#,##0.00\)"/>
    <numFmt numFmtId="168" formatCode="_-* #,##0_-;\-* #,##0_-;_-* &quot;-&quot;??_-;_-@_-"/>
    <numFmt numFmtId="169" formatCode="#,##0;\(#,##0\)"/>
    <numFmt numFmtId="170" formatCode="0.0%"/>
    <numFmt numFmtId="171" formatCode="dd\-mmm\-yy_)"/>
    <numFmt numFmtId="172" formatCode="#,##0.00\ &quot;F&quot;;\-#,##0.00\ &quot;F&quot;"/>
    <numFmt numFmtId="173" formatCode="_-* #,##0.0_-;\-* #,##0.0_-;_-* &quot;-&quot;??_-;_-@_-"/>
    <numFmt numFmtId="174" formatCode="[$-101041E]d\ mmmm\ yyyy;@"/>
    <numFmt numFmtId="175" formatCode="_(* #,##0.00_);_(* \(#,##0.00\);_(* &quot;-&quot;_);_(@_)"/>
    <numFmt numFmtId="176" formatCode="_(* #,##0_);_(* \(#,##0\);_(* &quot;-&quot;??_);_(@_)"/>
    <numFmt numFmtId="177" formatCode="#,##0\ &quot;FB&quot;;\-#,##0\ &quot;FB&quot;"/>
    <numFmt numFmtId="178" formatCode="0.00_)"/>
    <numFmt numFmtId="179" formatCode="#,##0\ &quot;F&quot;;[Red]\-#,##0\ &quot;F&quot;"/>
    <numFmt numFmtId="180" formatCode="_(* #,##0.000_);_(* \(#,##0.000\);_(* &quot;-&quot;_);_(@_)"/>
    <numFmt numFmtId="181" formatCode="_-* #,##0.000_-;\-* #,##0.000_-;_-* &quot;-&quot;??_-;_-@_-"/>
  </numFmts>
  <fonts count="64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u/>
      <sz val="16"/>
      <name val="Angsana New"/>
      <family val="1"/>
    </font>
    <font>
      <sz val="8"/>
      <name val="Cordia New"/>
      <family val="2"/>
    </font>
    <font>
      <b/>
      <u/>
      <sz val="16"/>
      <name val="Angsana New"/>
      <family val="1"/>
    </font>
    <font>
      <sz val="16"/>
      <color indexed="10"/>
      <name val="Angsana New"/>
      <family val="1"/>
    </font>
    <font>
      <sz val="14"/>
      <name val="Cordia New"/>
      <family val="2"/>
    </font>
    <font>
      <b/>
      <sz val="16"/>
      <color indexed="10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u/>
      <sz val="14"/>
      <color indexed="12"/>
      <name val="BrowalliaUPC"/>
      <family val="2"/>
      <charset val="222"/>
    </font>
    <font>
      <sz val="14"/>
      <name val="BrowalliaUPC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6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40">
    <xf numFmtId="0" fontId="0" fillId="0" borderId="0"/>
    <xf numFmtId="0" fontId="17" fillId="2" borderId="0" applyNumberFormat="0" applyBorder="0" applyAlignment="0" applyProtection="0"/>
    <xf numFmtId="0" fontId="39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39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39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39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3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39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39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40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40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40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40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40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0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4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40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41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42" fillId="20" borderId="1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43" fillId="21" borderId="2" applyNumberFormat="0" applyAlignment="0" applyProtection="0"/>
    <xf numFmtId="0" fontId="21" fillId="21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5" fillId="0" borderId="0"/>
    <xf numFmtId="172" fontId="5" fillId="0" borderId="0"/>
    <xf numFmtId="172" fontId="5" fillId="0" borderId="0"/>
    <xf numFmtId="172" fontId="5" fillId="0" borderId="0"/>
    <xf numFmtId="169" fontId="56" fillId="0" borderId="0"/>
    <xf numFmtId="172" fontId="36" fillId="0" borderId="0"/>
    <xf numFmtId="172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8" fontId="5" fillId="0" borderId="0"/>
    <xf numFmtId="171" fontId="36" fillId="0" borderId="0"/>
    <xf numFmtId="171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9" fontId="5" fillId="0" borderId="0"/>
    <xf numFmtId="170" fontId="36" fillId="0" borderId="0"/>
    <xf numFmtId="170" fontId="5" fillId="0" borderId="0"/>
    <xf numFmtId="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5" fillId="4" borderId="0" applyNumberFormat="0" applyBorder="0" applyAlignment="0" applyProtection="0"/>
    <xf numFmtId="0" fontId="23" fillId="4" borderId="0" applyNumberFormat="0" applyBorder="0" applyAlignment="0" applyProtection="0"/>
    <xf numFmtId="38" fontId="6" fillId="22" borderId="0" applyNumberFormat="0" applyBorder="0" applyAlignment="0" applyProtection="0"/>
    <xf numFmtId="0" fontId="24" fillId="0" borderId="3" applyNumberFormat="0" applyFill="0" applyAlignment="0" applyProtection="0"/>
    <xf numFmtId="0" fontId="46" fillId="0" borderId="3" applyNumberFormat="0" applyFill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47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48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0" fontId="6" fillId="23" borderId="6" applyNumberFormat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8" fillId="0" borderId="7" applyNumberFormat="0" applyFill="0" applyAlignment="0" applyProtection="0"/>
    <xf numFmtId="0" fontId="50" fillId="0" borderId="7" applyNumberFormat="0" applyFill="0" applyAlignment="0" applyProtection="0"/>
    <xf numFmtId="0" fontId="28" fillId="0" borderId="7" applyNumberFormat="0" applyFill="0" applyAlignment="0" applyProtection="0"/>
    <xf numFmtId="0" fontId="29" fillId="24" borderId="0" applyNumberFormat="0" applyBorder="0" applyAlignment="0" applyProtection="0"/>
    <xf numFmtId="0" fontId="51" fillId="24" borderId="0" applyNumberFormat="0" applyBorder="0" applyAlignment="0" applyProtection="0"/>
    <xf numFmtId="0" fontId="29" fillId="24" borderId="0" applyNumberFormat="0" applyBorder="0" applyAlignment="0" applyProtection="0"/>
    <xf numFmtId="37" fontId="7" fillId="0" borderId="0"/>
    <xf numFmtId="0" fontId="8" fillId="0" borderId="0"/>
    <xf numFmtId="177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5" fillId="25" borderId="8" applyNumberFormat="0" applyFont="0" applyAlignment="0" applyProtection="0"/>
    <xf numFmtId="0" fontId="30" fillId="20" borderId="9" applyNumberFormat="0" applyAlignment="0" applyProtection="0"/>
    <xf numFmtId="0" fontId="52" fillId="20" borderId="9" applyNumberFormat="0" applyAlignment="0" applyProtection="0"/>
    <xf numFmtId="0" fontId="30" fillId="20" borderId="9" applyNumberFormat="0" applyAlignment="0" applyProtection="0"/>
    <xf numFmtId="9" fontId="58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10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54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8" fillId="0" borderId="7" applyNumberFormat="0" applyFill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9" fillId="3" borderId="0" applyNumberFormat="0" applyBorder="0" applyAlignment="0" applyProtection="0"/>
    <xf numFmtId="0" fontId="30" fillId="20" borderId="9" applyNumberFormat="0" applyAlignment="0" applyProtection="0"/>
    <xf numFmtId="0" fontId="20" fillId="20" borderId="1" applyNumberFormat="0" applyAlignment="0" applyProtection="0"/>
    <xf numFmtId="0" fontId="31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35" fillId="0" borderId="0"/>
    <xf numFmtId="0" fontId="5" fillId="0" borderId="0"/>
    <xf numFmtId="0" fontId="27" fillId="7" borderId="1" applyNumberFormat="0" applyAlignment="0" applyProtection="0"/>
    <xf numFmtId="0" fontId="29" fillId="24" borderId="0" applyNumberFormat="0" applyBorder="0" applyAlignment="0" applyProtection="0"/>
    <xf numFmtId="0" fontId="32" fillId="0" borderId="11" applyNumberFormat="0" applyFill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9" borderId="0" applyNumberFormat="0" applyBorder="0" applyAlignment="0" applyProtection="0"/>
    <xf numFmtId="0" fontId="35" fillId="25" borderId="8" applyNumberFormat="0" applyFon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</cellStyleXfs>
  <cellXfs count="189">
    <xf numFmtId="0" fontId="0" fillId="0" borderId="0" xfId="0"/>
    <xf numFmtId="0" fontId="4" fillId="0" borderId="1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3" fillId="0" borderId="0" xfId="0" applyFont="1"/>
    <xf numFmtId="168" fontId="3" fillId="0" borderId="0" xfId="98" applyNumberFormat="1" applyFont="1" applyFill="1" applyBorder="1"/>
    <xf numFmtId="0" fontId="4" fillId="0" borderId="0" xfId="0" applyFont="1"/>
    <xf numFmtId="0" fontId="4" fillId="0" borderId="12" xfId="0" applyFont="1" applyBorder="1"/>
    <xf numFmtId="43" fontId="3" fillId="0" borderId="0" xfId="98" applyFont="1" applyFill="1" applyBorder="1"/>
    <xf numFmtId="174" fontId="4" fillId="0" borderId="12" xfId="0" applyNumberFormat="1" applyFont="1" applyBorder="1" applyAlignment="1">
      <alignment horizontal="center"/>
    </xf>
    <xf numFmtId="43" fontId="3" fillId="0" borderId="0" xfId="98" applyFont="1" applyFill="1"/>
    <xf numFmtId="166" fontId="3" fillId="0" borderId="0" xfId="98" applyNumberFormat="1" applyFont="1" applyFill="1" applyBorder="1"/>
    <xf numFmtId="176" fontId="3" fillId="0" borderId="0" xfId="98" applyNumberFormat="1" applyFont="1" applyFill="1" applyBorder="1"/>
    <xf numFmtId="3" fontId="3" fillId="0" borderId="0" xfId="98" applyNumberFormat="1" applyFont="1" applyFill="1" applyBorder="1"/>
    <xf numFmtId="0" fontId="4" fillId="0" borderId="13" xfId="0" applyFont="1" applyBorder="1"/>
    <xf numFmtId="43" fontId="3" fillId="0" borderId="0" xfId="98" applyFont="1" applyFill="1" applyBorder="1" applyAlignment="1">
      <alignment horizontal="center"/>
    </xf>
    <xf numFmtId="0" fontId="13" fillId="0" borderId="0" xfId="0" applyFont="1"/>
    <xf numFmtId="43" fontId="3" fillId="0" borderId="0" xfId="0" applyNumberFormat="1" applyFont="1"/>
    <xf numFmtId="0" fontId="10" fillId="0" borderId="0" xfId="0" applyFont="1"/>
    <xf numFmtId="166" fontId="3" fillId="0" borderId="0" xfId="99" applyNumberFormat="1" applyFont="1" applyFill="1" applyBorder="1"/>
    <xf numFmtId="166" fontId="3" fillId="0" borderId="0" xfId="98" applyNumberFormat="1" applyFont="1" applyFill="1" applyBorder="1" applyAlignment="1">
      <alignment horizontal="center"/>
    </xf>
    <xf numFmtId="168" fontId="3" fillId="0" borderId="0" xfId="98" applyNumberFormat="1" applyFont="1" applyFill="1"/>
    <xf numFmtId="176" fontId="3" fillId="0" borderId="0" xfId="0" applyNumberFormat="1" applyFont="1"/>
    <xf numFmtId="176" fontId="4" fillId="0" borderId="0" xfId="98" applyNumberFormat="1" applyFont="1" applyFill="1" applyBorder="1"/>
    <xf numFmtId="168" fontId="4" fillId="0" borderId="0" xfId="98" applyNumberFormat="1" applyFont="1" applyFill="1"/>
    <xf numFmtId="168" fontId="4" fillId="0" borderId="0" xfId="98" applyNumberFormat="1" applyFont="1" applyFill="1" applyBorder="1"/>
    <xf numFmtId="168" fontId="4" fillId="0" borderId="0" xfId="99" applyNumberFormat="1" applyFont="1" applyFill="1"/>
    <xf numFmtId="168" fontId="4" fillId="0" borderId="0" xfId="99" applyNumberFormat="1" applyFont="1" applyFill="1" applyBorder="1"/>
    <xf numFmtId="166" fontId="4" fillId="0" borderId="0" xfId="98" applyNumberFormat="1" applyFont="1" applyFill="1" applyBorder="1"/>
    <xf numFmtId="43" fontId="4" fillId="0" borderId="0" xfId="98" applyFont="1" applyFill="1"/>
    <xf numFmtId="43" fontId="4" fillId="0" borderId="0" xfId="98" applyFont="1" applyFill="1" applyBorder="1"/>
    <xf numFmtId="43" fontId="4" fillId="0" borderId="0" xfId="98" applyFont="1" applyFill="1" applyBorder="1" applyAlignment="1">
      <alignment horizontal="center"/>
    </xf>
    <xf numFmtId="166" fontId="3" fillId="0" borderId="0" xfId="0" applyNumberFormat="1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43" fontId="3" fillId="0" borderId="0" xfId="98" applyFont="1" applyFill="1" applyBorder="1" applyAlignment="1">
      <alignment horizontal="centerContinuous"/>
    </xf>
    <xf numFmtId="174" fontId="4" fillId="0" borderId="12" xfId="0" quotePrefix="1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8" fontId="3" fillId="0" borderId="0" xfId="98" applyNumberFormat="1" applyFont="1" applyFill="1" applyBorder="1" applyAlignment="1">
      <alignment horizontal="centerContinuous"/>
    </xf>
    <xf numFmtId="43" fontId="4" fillId="0" borderId="0" xfId="0" applyNumberFormat="1" applyFont="1"/>
    <xf numFmtId="4" fontId="3" fillId="0" borderId="0" xfId="0" applyNumberFormat="1" applyFont="1"/>
    <xf numFmtId="175" fontId="3" fillId="0" borderId="0" xfId="98" applyNumberFormat="1" applyFont="1" applyFill="1" applyBorder="1"/>
    <xf numFmtId="0" fontId="15" fillId="0" borderId="0" xfId="0" applyFont="1"/>
    <xf numFmtId="165" fontId="4" fillId="0" borderId="0" xfId="98" applyNumberFormat="1" applyFont="1" applyFill="1" applyBorder="1"/>
    <xf numFmtId="39" fontId="3" fillId="0" borderId="0" xfId="98" applyNumberFormat="1" applyFont="1" applyFill="1" applyBorder="1"/>
    <xf numFmtId="39" fontId="4" fillId="0" borderId="0" xfId="98" applyNumberFormat="1" applyFont="1" applyFill="1" applyBorder="1"/>
    <xf numFmtId="43" fontId="13" fillId="0" borderId="0" xfId="98" applyFont="1" applyFill="1" applyBorder="1"/>
    <xf numFmtId="43" fontId="4" fillId="0" borderId="0" xfId="0" applyNumberFormat="1" applyFont="1" applyAlignment="1">
      <alignment horizontal="center"/>
    </xf>
    <xf numFmtId="168" fontId="3" fillId="0" borderId="0" xfId="0" applyNumberFormat="1" applyFont="1"/>
    <xf numFmtId="10" fontId="4" fillId="0" borderId="0" xfId="446" applyNumberFormat="1" applyFont="1" applyFill="1"/>
    <xf numFmtId="1" fontId="3" fillId="0" borderId="0" xfId="98" applyNumberFormat="1" applyFont="1" applyFill="1" applyBorder="1" applyAlignment="1">
      <alignment horizontal="center"/>
    </xf>
    <xf numFmtId="0" fontId="15" fillId="0" borderId="13" xfId="0" applyFont="1" applyBorder="1"/>
    <xf numFmtId="0" fontId="12" fillId="0" borderId="13" xfId="98" applyNumberFormat="1" applyFont="1" applyFill="1" applyBorder="1" applyAlignment="1">
      <alignment horizontal="center"/>
    </xf>
    <xf numFmtId="0" fontId="4" fillId="0" borderId="12" xfId="0" quotePrefix="1" applyFont="1" applyBorder="1" applyAlignment="1">
      <alignment horizontal="center"/>
    </xf>
    <xf numFmtId="43" fontId="4" fillId="0" borderId="0" xfId="98" applyFont="1" applyFill="1" applyAlignment="1">
      <alignment horizontal="center"/>
    </xf>
    <xf numFmtId="166" fontId="3" fillId="0" borderId="0" xfId="98" applyNumberFormat="1" applyFont="1" applyFill="1"/>
    <xf numFmtId="166" fontId="3" fillId="0" borderId="0" xfId="98" applyNumberFormat="1" applyFont="1" applyFill="1" applyAlignment="1">
      <alignment horizontal="center"/>
    </xf>
    <xf numFmtId="166" fontId="3" fillId="0" borderId="0" xfId="468" applyNumberFormat="1" applyFont="1" applyFill="1" applyBorder="1"/>
    <xf numFmtId="166" fontId="4" fillId="0" borderId="0" xfId="98" applyNumberFormat="1" applyFont="1" applyFill="1" applyAlignment="1">
      <alignment horizontal="right"/>
    </xf>
    <xf numFmtId="0" fontId="4" fillId="0" borderId="0" xfId="0" applyFont="1" applyAlignment="1">
      <alignment horizontal="left"/>
    </xf>
    <xf numFmtId="166" fontId="4" fillId="0" borderId="0" xfId="0" applyNumberFormat="1" applyFont="1"/>
    <xf numFmtId="43" fontId="3" fillId="0" borderId="0" xfId="0" applyNumberFormat="1" applyFont="1" applyAlignment="1">
      <alignment horizontal="center"/>
    </xf>
    <xf numFmtId="3" fontId="3" fillId="0" borderId="0" xfId="0" applyNumberFormat="1" applyFont="1"/>
    <xf numFmtId="176" fontId="4" fillId="0" borderId="0" xfId="0" applyNumberFormat="1" applyFont="1"/>
    <xf numFmtId="0" fontId="4" fillId="0" borderId="14" xfId="0" applyFont="1" applyBorder="1" applyAlignment="1">
      <alignment horizontal="center"/>
    </xf>
    <xf numFmtId="0" fontId="60" fillId="0" borderId="0" xfId="0" applyFont="1"/>
    <xf numFmtId="0" fontId="60" fillId="0" borderId="13" xfId="0" applyFont="1" applyBorder="1"/>
    <xf numFmtId="0" fontId="61" fillId="0" borderId="13" xfId="0" applyFont="1" applyBorder="1"/>
    <xf numFmtId="0" fontId="61" fillId="0" borderId="12" xfId="0" applyFont="1" applyBorder="1"/>
    <xf numFmtId="0" fontId="61" fillId="0" borderId="12" xfId="0" applyFont="1" applyBorder="1" applyAlignment="1">
      <alignment horizontal="center"/>
    </xf>
    <xf numFmtId="0" fontId="61" fillId="0" borderId="0" xfId="0" applyFont="1"/>
    <xf numFmtId="37" fontId="61" fillId="0" borderId="0" xfId="0" applyNumberFormat="1" applyFont="1" applyAlignment="1">
      <alignment horizontal="center"/>
    </xf>
    <xf numFmtId="169" fontId="60" fillId="0" borderId="0" xfId="0" applyNumberFormat="1" applyFont="1"/>
    <xf numFmtId="176" fontId="60" fillId="0" borderId="0" xfId="98" applyNumberFormat="1" applyFont="1" applyFill="1" applyBorder="1"/>
    <xf numFmtId="0" fontId="60" fillId="0" borderId="0" xfId="526" applyFont="1"/>
    <xf numFmtId="176" fontId="60" fillId="0" borderId="0" xfId="0" applyNumberFormat="1" applyFont="1"/>
    <xf numFmtId="169" fontId="61" fillId="0" borderId="0" xfId="0" applyNumberFormat="1" applyFont="1"/>
    <xf numFmtId="176" fontId="61" fillId="0" borderId="0" xfId="98" applyNumberFormat="1" applyFont="1" applyFill="1" applyBorder="1"/>
    <xf numFmtId="176" fontId="62" fillId="0" borderId="0" xfId="98" applyNumberFormat="1" applyFont="1" applyFill="1" applyBorder="1" applyAlignment="1">
      <alignment horizontal="center"/>
    </xf>
    <xf numFmtId="0" fontId="61" fillId="0" borderId="0" xfId="0" applyFont="1" applyAlignment="1">
      <alignment horizontal="center"/>
    </xf>
    <xf numFmtId="166" fontId="61" fillId="0" borderId="0" xfId="98" applyNumberFormat="1" applyFont="1" applyFill="1" applyBorder="1"/>
    <xf numFmtId="166" fontId="60" fillId="0" borderId="0" xfId="0" applyNumberFormat="1" applyFont="1"/>
    <xf numFmtId="43" fontId="60" fillId="0" borderId="0" xfId="98" applyFont="1" applyFill="1"/>
    <xf numFmtId="173" fontId="60" fillId="0" borderId="0" xfId="98" applyNumberFormat="1" applyFont="1" applyFill="1"/>
    <xf numFmtId="173" fontId="60" fillId="0" borderId="0" xfId="98" applyNumberFormat="1" applyFont="1" applyFill="1" applyBorder="1"/>
    <xf numFmtId="175" fontId="4" fillId="0" borderId="0" xfId="98" applyNumberFormat="1" applyFont="1" applyFill="1" applyBorder="1"/>
    <xf numFmtId="176" fontId="61" fillId="0" borderId="0" xfId="0" applyNumberFormat="1" applyFont="1"/>
    <xf numFmtId="181" fontId="3" fillId="0" borderId="0" xfId="98" applyNumberFormat="1" applyFont="1" applyFill="1" applyBorder="1"/>
    <xf numFmtId="168" fontId="4" fillId="0" borderId="0" xfId="0" applyNumberFormat="1" applyFont="1"/>
    <xf numFmtId="43" fontId="60" fillId="0" borderId="0" xfId="0" applyNumberFormat="1" applyFont="1"/>
    <xf numFmtId="166" fontId="3" fillId="0" borderId="0" xfId="361" applyNumberFormat="1" applyFont="1"/>
    <xf numFmtId="166" fontId="60" fillId="0" borderId="0" xfId="98" applyNumberFormat="1" applyFont="1" applyFill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" fontId="59" fillId="0" borderId="0" xfId="0" applyNumberFormat="1" applyFont="1"/>
    <xf numFmtId="0" fontId="4" fillId="0" borderId="13" xfId="98" applyNumberFormat="1" applyFont="1" applyFill="1" applyBorder="1" applyAlignment="1">
      <alignment horizontal="center"/>
    </xf>
    <xf numFmtId="166" fontId="3" fillId="0" borderId="0" xfId="363" applyNumberFormat="1" applyFont="1"/>
    <xf numFmtId="166" fontId="3" fillId="0" borderId="0" xfId="357" applyNumberFormat="1" applyFont="1"/>
    <xf numFmtId="166" fontId="3" fillId="0" borderId="0" xfId="227" applyFont="1" applyFill="1" applyBorder="1" applyAlignment="1">
      <alignment horizontal="center"/>
    </xf>
    <xf numFmtId="166" fontId="3" fillId="0" borderId="0" xfId="227" applyFont="1" applyFill="1"/>
    <xf numFmtId="166" fontId="4" fillId="0" borderId="14" xfId="98" applyNumberFormat="1" applyFont="1" applyFill="1" applyBorder="1"/>
    <xf numFmtId="166" fontId="3" fillId="0" borderId="12" xfId="98" applyNumberFormat="1" applyFont="1" applyFill="1" applyBorder="1"/>
    <xf numFmtId="166" fontId="4" fillId="0" borderId="15" xfId="98" applyNumberFormat="1" applyFont="1" applyFill="1" applyBorder="1"/>
    <xf numFmtId="166" fontId="3" fillId="0" borderId="0" xfId="362" applyNumberFormat="1" applyFont="1"/>
    <xf numFmtId="166" fontId="3" fillId="0" borderId="16" xfId="468" applyNumberFormat="1" applyFont="1" applyFill="1" applyBorder="1"/>
    <xf numFmtId="166" fontId="4" fillId="0" borderId="13" xfId="98" applyNumberFormat="1" applyFont="1" applyFill="1" applyBorder="1"/>
    <xf numFmtId="166" fontId="4" fillId="0" borderId="12" xfId="98" applyNumberFormat="1" applyFont="1" applyFill="1" applyBorder="1"/>
    <xf numFmtId="0" fontId="4" fillId="0" borderId="0" xfId="98" applyNumberFormat="1" applyFont="1" applyFill="1" applyBorder="1" applyAlignment="1">
      <alignment horizontal="center"/>
    </xf>
    <xf numFmtId="43" fontId="10" fillId="0" borderId="0" xfId="98" applyFont="1" applyFill="1" applyBorder="1" applyAlignment="1">
      <alignment horizontal="center"/>
    </xf>
    <xf numFmtId="43" fontId="4" fillId="0" borderId="14" xfId="98" applyFont="1" applyFill="1" applyBorder="1"/>
    <xf numFmtId="43" fontId="4" fillId="0" borderId="13" xfId="103" applyFont="1" applyFill="1" applyBorder="1"/>
    <xf numFmtId="43" fontId="4" fillId="0" borderId="13" xfId="98" applyFont="1" applyFill="1" applyBorder="1"/>
    <xf numFmtId="43" fontId="3" fillId="0" borderId="0" xfId="446" applyNumberFormat="1" applyFont="1" applyFill="1"/>
    <xf numFmtId="43" fontId="4" fillId="0" borderId="15" xfId="98" applyFont="1" applyFill="1" applyBorder="1"/>
    <xf numFmtId="43" fontId="3" fillId="0" borderId="0" xfId="168" applyFont="1" applyFill="1" applyBorder="1"/>
    <xf numFmtId="166" fontId="4" fillId="0" borderId="13" xfId="103" applyNumberFormat="1" applyFont="1" applyFill="1" applyBorder="1"/>
    <xf numFmtId="43" fontId="3" fillId="0" borderId="14" xfId="98" applyFont="1" applyFill="1" applyBorder="1"/>
    <xf numFmtId="43" fontId="60" fillId="0" borderId="0" xfId="98" applyFont="1" applyFill="1" applyBorder="1"/>
    <xf numFmtId="43" fontId="61" fillId="0" borderId="0" xfId="98" applyFont="1" applyFill="1" applyBorder="1"/>
    <xf numFmtId="43" fontId="3" fillId="0" borderId="0" xfId="113" applyFont="1" applyFill="1" applyBorder="1"/>
    <xf numFmtId="43" fontId="3" fillId="0" borderId="0" xfId="124" applyFont="1" applyFill="1" applyBorder="1"/>
    <xf numFmtId="43" fontId="3" fillId="0" borderId="0" xfId="135" applyFont="1" applyFill="1" applyBorder="1"/>
    <xf numFmtId="168" fontId="4" fillId="0" borderId="0" xfId="98" applyNumberFormat="1" applyFont="1" applyFill="1" applyBorder="1" applyAlignment="1"/>
    <xf numFmtId="168" fontId="4" fillId="0" borderId="13" xfId="98" applyNumberFormat="1" applyFont="1" applyFill="1" applyBorder="1" applyAlignment="1"/>
    <xf numFmtId="0" fontId="61" fillId="0" borderId="0" xfId="0" applyFont="1" applyAlignment="1">
      <alignment horizontal="centerContinuous"/>
    </xf>
    <xf numFmtId="175" fontId="4" fillId="0" borderId="15" xfId="98" applyNumberFormat="1" applyFont="1" applyFill="1" applyBorder="1"/>
    <xf numFmtId="181" fontId="4" fillId="0" borderId="0" xfId="98" applyNumberFormat="1" applyFont="1" applyFill="1" applyBorder="1" applyAlignment="1">
      <alignment horizontal="right"/>
    </xf>
    <xf numFmtId="166" fontId="4" fillId="0" borderId="0" xfId="98" applyNumberFormat="1" applyFont="1" applyFill="1" applyBorder="1" applyAlignment="1">
      <alignment horizontal="right"/>
    </xf>
    <xf numFmtId="176" fontId="4" fillId="0" borderId="0" xfId="98" applyNumberFormat="1" applyFont="1" applyFill="1" applyBorder="1" applyAlignment="1">
      <alignment horizontal="right"/>
    </xf>
    <xf numFmtId="166" fontId="60" fillId="0" borderId="0" xfId="98" applyNumberFormat="1" applyFont="1" applyFill="1" applyBorder="1"/>
    <xf numFmtId="175" fontId="60" fillId="0" borderId="0" xfId="98" applyNumberFormat="1" applyFont="1" applyFill="1" applyBorder="1"/>
    <xf numFmtId="175" fontId="3" fillId="0" borderId="0" xfId="98" applyNumberFormat="1" applyFont="1" applyFill="1" applyBorder="1" applyAlignment="1">
      <alignment horizontal="center"/>
    </xf>
    <xf numFmtId="175" fontId="3" fillId="0" borderId="12" xfId="98" applyNumberFormat="1" applyFont="1" applyFill="1" applyBorder="1"/>
    <xf numFmtId="43" fontId="3" fillId="0" borderId="12" xfId="98" applyFont="1" applyFill="1" applyBorder="1"/>
    <xf numFmtId="175" fontId="3" fillId="0" borderId="0" xfId="98" applyNumberFormat="1" applyFont="1" applyFill="1" applyBorder="1" applyAlignment="1">
      <alignment horizontal="right"/>
    </xf>
    <xf numFmtId="43" fontId="12" fillId="0" borderId="0" xfId="98" applyFont="1" applyFill="1" applyBorder="1" applyAlignment="1">
      <alignment horizontal="center"/>
    </xf>
    <xf numFmtId="166" fontId="3" fillId="0" borderId="0" xfId="98" applyNumberFormat="1" applyFont="1" applyFill="1" applyBorder="1" applyAlignment="1">
      <alignment horizontal="right"/>
    </xf>
    <xf numFmtId="175" fontId="60" fillId="0" borderId="0" xfId="98" applyNumberFormat="1" applyFont="1" applyFill="1"/>
    <xf numFmtId="166" fontId="60" fillId="0" borderId="12" xfId="98" applyNumberFormat="1" applyFont="1" applyFill="1" applyBorder="1"/>
    <xf numFmtId="166" fontId="61" fillId="0" borderId="14" xfId="98" applyNumberFormat="1" applyFont="1" applyFill="1" applyBorder="1"/>
    <xf numFmtId="43" fontId="61" fillId="0" borderId="0" xfId="98" applyFont="1" applyFill="1" applyBorder="1" applyAlignment="1">
      <alignment horizontal="right"/>
    </xf>
    <xf numFmtId="174" fontId="61" fillId="0" borderId="12" xfId="0" quotePrefix="1" applyNumberFormat="1" applyFont="1" applyBorder="1" applyAlignment="1">
      <alignment horizontal="center"/>
    </xf>
    <xf numFmtId="176" fontId="61" fillId="0" borderId="0" xfId="98" applyNumberFormat="1" applyFont="1" applyFill="1"/>
    <xf numFmtId="43" fontId="61" fillId="0" borderId="15" xfId="98" applyFont="1" applyFill="1" applyBorder="1"/>
    <xf numFmtId="166" fontId="61" fillId="0" borderId="0" xfId="98" applyNumberFormat="1" applyFont="1" applyFill="1" applyBorder="1" applyAlignment="1">
      <alignment horizontal="right"/>
    </xf>
    <xf numFmtId="175" fontId="60" fillId="0" borderId="12" xfId="98" applyNumberFormat="1" applyFont="1" applyFill="1" applyBorder="1"/>
    <xf numFmtId="166" fontId="60" fillId="0" borderId="13" xfId="98" applyNumberFormat="1" applyFont="1" applyFill="1" applyBorder="1"/>
    <xf numFmtId="176" fontId="62" fillId="0" borderId="0" xfId="98" applyNumberFormat="1" applyFont="1" applyFill="1" applyAlignment="1">
      <alignment horizontal="center"/>
    </xf>
    <xf numFmtId="166" fontId="60" fillId="0" borderId="0" xfId="98" applyNumberFormat="1" applyFont="1" applyFill="1" applyBorder="1" applyAlignment="1">
      <alignment horizontal="right" wrapText="1"/>
    </xf>
    <xf numFmtId="166" fontId="3" fillId="0" borderId="0" xfId="98" applyNumberFormat="1" applyFont="1" applyFill="1" applyBorder="1" applyAlignment="1">
      <alignment horizontal="right" wrapText="1"/>
    </xf>
    <xf numFmtId="0" fontId="61" fillId="0" borderId="13" xfId="0" applyFont="1" applyBorder="1" applyAlignment="1">
      <alignment horizontal="center"/>
    </xf>
    <xf numFmtId="168" fontId="3" fillId="0" borderId="0" xfId="98" applyNumberFormat="1" applyFont="1" applyFill="1" applyBorder="1" applyAlignment="1">
      <alignment horizontal="center"/>
    </xf>
    <xf numFmtId="43" fontId="63" fillId="0" borderId="0" xfId="98" applyFont="1" applyFill="1"/>
    <xf numFmtId="175" fontId="3" fillId="0" borderId="0" xfId="98" applyNumberFormat="1" applyFont="1" applyFill="1"/>
    <xf numFmtId="0" fontId="61" fillId="0" borderId="0" xfId="98" applyNumberFormat="1" applyFont="1" applyFill="1" applyBorder="1" applyAlignment="1">
      <alignment horizontal="center"/>
    </xf>
    <xf numFmtId="0" fontId="61" fillId="0" borderId="13" xfId="0" applyFont="1" applyBorder="1" applyAlignment="1">
      <alignment horizontal="centerContinuous"/>
    </xf>
    <xf numFmtId="49" fontId="61" fillId="0" borderId="0" xfId="98" applyNumberFormat="1" applyFont="1" applyFill="1" applyBorder="1" applyAlignment="1">
      <alignment horizontal="center"/>
    </xf>
    <xf numFmtId="174" fontId="61" fillId="0" borderId="12" xfId="0" applyNumberFormat="1" applyFont="1" applyBorder="1" applyAlignment="1">
      <alignment horizontal="center"/>
    </xf>
    <xf numFmtId="175" fontId="3" fillId="0" borderId="12" xfId="98" applyNumberFormat="1" applyFont="1" applyFill="1" applyBorder="1" applyAlignment="1">
      <alignment horizontal="center"/>
    </xf>
    <xf numFmtId="175" fontId="3" fillId="0" borderId="0" xfId="0" applyNumberFormat="1" applyFont="1"/>
    <xf numFmtId="175" fontId="10" fillId="0" borderId="0" xfId="98" applyNumberFormat="1" applyFont="1" applyFill="1" applyBorder="1" applyAlignment="1">
      <alignment horizontal="center"/>
    </xf>
    <xf numFmtId="15" fontId="4" fillId="0" borderId="12" xfId="0" quotePrefix="1" applyNumberFormat="1" applyFont="1" applyBorder="1" applyAlignment="1">
      <alignment horizontal="center"/>
    </xf>
    <xf numFmtId="166" fontId="3" fillId="0" borderId="14" xfId="98" applyNumberFormat="1" applyFont="1" applyFill="1" applyBorder="1"/>
    <xf numFmtId="166" fontId="0" fillId="0" borderId="0" xfId="0" applyNumberFormat="1"/>
    <xf numFmtId="166" fontId="3" fillId="0" borderId="12" xfId="98" applyNumberFormat="1" applyFont="1" applyFill="1" applyBorder="1" applyAlignment="1">
      <alignment horizontal="right"/>
    </xf>
    <xf numFmtId="43" fontId="60" fillId="0" borderId="0" xfId="98" applyFont="1" applyFill="1" applyAlignment="1">
      <alignment horizontal="center"/>
    </xf>
    <xf numFmtId="43" fontId="60" fillId="0" borderId="0" xfId="98" applyFont="1" applyFill="1" applyBorder="1" applyAlignment="1">
      <alignment horizontal="center"/>
    </xf>
    <xf numFmtId="43" fontId="61" fillId="0" borderId="0" xfId="98" applyFont="1" applyFill="1" applyBorder="1" applyAlignment="1">
      <alignment horizontal="center"/>
    </xf>
    <xf numFmtId="166" fontId="60" fillId="0" borderId="0" xfId="98" applyNumberFormat="1" applyFont="1" applyFill="1" applyAlignment="1">
      <alignment horizontal="center"/>
    </xf>
    <xf numFmtId="166" fontId="3" fillId="0" borderId="12" xfId="98" applyNumberFormat="1" applyFont="1" applyFill="1" applyBorder="1" applyAlignment="1">
      <alignment horizontal="center"/>
    </xf>
    <xf numFmtId="180" fontId="3" fillId="0" borderId="0" xfId="98" applyNumberFormat="1" applyFont="1" applyFill="1" applyBorder="1"/>
    <xf numFmtId="166" fontId="12" fillId="0" borderId="0" xfId="98" applyNumberFormat="1" applyFont="1" applyFill="1" applyBorder="1" applyAlignment="1">
      <alignment horizontal="center"/>
    </xf>
    <xf numFmtId="166" fontId="10" fillId="0" borderId="0" xfId="98" applyNumberFormat="1" applyFont="1" applyFill="1" applyBorder="1" applyAlignment="1">
      <alignment horizontal="center"/>
    </xf>
    <xf numFmtId="166" fontId="4" fillId="0" borderId="0" xfId="98" applyNumberFormat="1" applyFont="1" applyFill="1" applyBorder="1" applyAlignment="1">
      <alignment horizontal="center"/>
    </xf>
    <xf numFmtId="0" fontId="61" fillId="0" borderId="0" xfId="0" applyFont="1" applyAlignment="1">
      <alignment horizontal="right"/>
    </xf>
    <xf numFmtId="4" fontId="4" fillId="0" borderId="0" xfId="0" applyNumberFormat="1" applyFont="1" applyAlignment="1">
      <alignment horizontal="center"/>
    </xf>
    <xf numFmtId="168" fontId="4" fillId="0" borderId="13" xfId="98" applyNumberFormat="1" applyFont="1" applyFill="1" applyBorder="1" applyAlignment="1">
      <alignment horizontal="center"/>
    </xf>
    <xf numFmtId="168" fontId="4" fillId="0" borderId="0" xfId="98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" fontId="4" fillId="0" borderId="13" xfId="0" applyNumberFormat="1" applyFont="1" applyBorder="1" applyAlignment="1">
      <alignment horizontal="center"/>
    </xf>
    <xf numFmtId="0" fontId="4" fillId="0" borderId="0" xfId="98" applyNumberFormat="1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3" xfId="98" applyNumberFormat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61" fillId="0" borderId="0" xfId="0" applyFont="1" applyAlignment="1">
      <alignment horizontal="center"/>
    </xf>
    <xf numFmtId="0" fontId="61" fillId="0" borderId="13" xfId="0" applyFont="1" applyBorder="1" applyAlignment="1">
      <alignment horizontal="center"/>
    </xf>
  </cellXfs>
  <cellStyles count="540">
    <cellStyle name="20% - Accent1 2" xfId="1" xr:uid="{C2B6EB59-D643-4974-A753-DC9F82877934}"/>
    <cellStyle name="20% - Accent1 3" xfId="2" xr:uid="{1723BA01-F4B5-4814-9B97-EB39DA714009}"/>
    <cellStyle name="20% - Accent1 4" xfId="3" xr:uid="{AEA77308-359D-40E9-A59C-B17BA8A70214}"/>
    <cellStyle name="20% - Accent2 2" xfId="4" xr:uid="{D1F4F177-36A6-4461-8DF7-6E3F1534B3DE}"/>
    <cellStyle name="20% - Accent2 3" xfId="5" xr:uid="{4AF6FF1B-7D02-4BB4-B88F-F7FA3DFBF8FA}"/>
    <cellStyle name="20% - Accent2 4" xfId="6" xr:uid="{5A7F921E-D269-4AB8-9AF7-A2A01FD80EFE}"/>
    <cellStyle name="20% - Accent3 2" xfId="7" xr:uid="{90013830-C17C-42E9-B595-8C32D4029821}"/>
    <cellStyle name="20% - Accent3 3" xfId="8" xr:uid="{F17E7CED-6CD0-42A1-973C-80ECBC3D7447}"/>
    <cellStyle name="20% - Accent3 4" xfId="9" xr:uid="{6FB94491-FFBC-436B-9AB1-1A93B82FD6B8}"/>
    <cellStyle name="20% - Accent4 2" xfId="10" xr:uid="{EB0F5A7D-206F-413F-9B76-5994A66826F2}"/>
    <cellStyle name="20% - Accent4 3" xfId="11" xr:uid="{5E3FB53C-2186-49F0-924D-215792B4D6A8}"/>
    <cellStyle name="20% - Accent4 4" xfId="12" xr:uid="{A55C6741-D970-407D-B893-483684CB00A3}"/>
    <cellStyle name="20% - Accent5 2" xfId="13" xr:uid="{45769AB9-FBE1-44BD-9549-C37616E2E83E}"/>
    <cellStyle name="20% - Accent5 3" xfId="14" xr:uid="{C8AE869C-4A5A-4F21-A38C-5F04BEEA97D4}"/>
    <cellStyle name="20% - Accent5 4" xfId="15" xr:uid="{A77BA975-1582-498C-AA53-CF781BFF8663}"/>
    <cellStyle name="20% - Accent6 2" xfId="16" xr:uid="{4597EB76-FAA0-4767-9E12-973CC14D033A}"/>
    <cellStyle name="20% - Accent6 3" xfId="17" xr:uid="{A5870DDD-6662-4086-9909-FED57A1683EF}"/>
    <cellStyle name="20% - Accent6 4" xfId="18" xr:uid="{AF56F62B-A959-40C5-99B3-A48443A64597}"/>
    <cellStyle name="20% - ส่วนที่ถูกเน้น1 2" xfId="19" xr:uid="{15952B42-945E-443C-AFA2-CE4290802E8F}"/>
    <cellStyle name="20% - ส่วนที่ถูกเน้น2 2" xfId="20" xr:uid="{8A861C6E-16C8-434E-BBD3-13D1A7EDED30}"/>
    <cellStyle name="20% - ส่วนที่ถูกเน้น3 2" xfId="21" xr:uid="{6F716D46-6F3B-4D26-A6E8-02CAA199E212}"/>
    <cellStyle name="20% - ส่วนที่ถูกเน้น4 2" xfId="22" xr:uid="{F21D02D6-612A-4E39-BE81-2397A4CA8F02}"/>
    <cellStyle name="20% - ส่วนที่ถูกเน้น6 2" xfId="23" xr:uid="{998D8DEF-ACDC-49E1-B1C1-5629B19BF21F}"/>
    <cellStyle name="40% - Accent1 2" xfId="24" xr:uid="{159936D1-C75C-4001-8E02-C603C0DB563D}"/>
    <cellStyle name="40% - Accent1 3" xfId="25" xr:uid="{79874A2C-1721-400A-9652-CCB0FC2ACC11}"/>
    <cellStyle name="40% - Accent1 4" xfId="26" xr:uid="{371E7F85-3DAC-4DAA-A081-515FF9D62C05}"/>
    <cellStyle name="40% - Accent2 2" xfId="27" xr:uid="{42B7D007-20EE-40B9-A687-90C1CDFAC7B6}"/>
    <cellStyle name="40% - Accent2 3" xfId="28" xr:uid="{645A0280-F12B-4B08-9F3B-ED240A5A8ED6}"/>
    <cellStyle name="40% - Accent2 4" xfId="29" xr:uid="{58A57CD6-6C39-4E58-AC26-FA4DA1EF9067}"/>
    <cellStyle name="40% - Accent3 2" xfId="30" xr:uid="{28E3E310-E13E-477A-8B18-82BEBDF2DEC0}"/>
    <cellStyle name="40% - Accent3 3" xfId="31" xr:uid="{610FCA0F-4351-4CC2-9C0A-CCA43BB9A908}"/>
    <cellStyle name="40% - Accent3 4" xfId="32" xr:uid="{28101620-391A-4DA9-822B-93EDADB31424}"/>
    <cellStyle name="40% - Accent4 2" xfId="33" xr:uid="{5A20E6F0-4E12-452A-BF43-5E29456ED7C6}"/>
    <cellStyle name="40% - Accent4 3" xfId="34" xr:uid="{2DE51A2A-5D64-40BE-B30B-26DBA10CF3F3}"/>
    <cellStyle name="40% - Accent4 4" xfId="35" xr:uid="{04F1EC25-83B6-442A-A9D1-AC22DC6EBA34}"/>
    <cellStyle name="40% - Accent5 2" xfId="36" xr:uid="{2BFF8604-E8D7-4C1A-980A-5B14042BBF63}"/>
    <cellStyle name="40% - Accent5 3" xfId="37" xr:uid="{6AD345CC-1E52-4B12-BDB4-937ED04F136A}"/>
    <cellStyle name="40% - Accent5 4" xfId="38" xr:uid="{B61F85DC-25E0-4102-A782-1D6B37B3FD1E}"/>
    <cellStyle name="40% - Accent6 2" xfId="39" xr:uid="{8B308DAB-7F15-42D5-BA7B-740A56252300}"/>
    <cellStyle name="40% - Accent6 3" xfId="40" xr:uid="{7484D504-5D9F-47A6-9E97-1E6D5E17783F}"/>
    <cellStyle name="40% - Accent6 4" xfId="41" xr:uid="{D66C564E-8681-4FE0-B420-D877237A938F}"/>
    <cellStyle name="40% - ส่วนที่ถูกเน้น1 2" xfId="42" xr:uid="{68C0A05B-5121-4D03-B20C-1CD5A73869BD}"/>
    <cellStyle name="40% - ส่วนที่ถูกเน้น3 2" xfId="43" xr:uid="{4DABF42C-7B0C-44BF-A1C1-0E3EFA321B6C}"/>
    <cellStyle name="40% - ส่วนที่ถูกเน้น4 2" xfId="44" xr:uid="{3407F3AD-F65C-4AD0-8F8A-DD41A4CA2FFA}"/>
    <cellStyle name="40% - ส่วนที่ถูกเน้น5 2" xfId="45" xr:uid="{FBC59165-7EB3-4F8A-AC87-555C27F85C84}"/>
    <cellStyle name="40% - ส่วนที่ถูกเน้น6 2" xfId="46" xr:uid="{E858B433-FFFE-45B2-AC5B-02A0F8B71A3B}"/>
    <cellStyle name="60% - Accent1 2" xfId="47" xr:uid="{994599D3-C2F9-4E94-8F43-2F535C5F0F5D}"/>
    <cellStyle name="60% - Accent1 3" xfId="48" xr:uid="{B7C8AD01-B3EA-48C0-A413-84B9245DB8B2}"/>
    <cellStyle name="60% - Accent1 4" xfId="49" xr:uid="{713F305A-0374-4502-87C5-F4B665F122CF}"/>
    <cellStyle name="60% - Accent2 2" xfId="50" xr:uid="{86E8CF5F-C742-4715-AB69-7C032BF52B84}"/>
    <cellStyle name="60% - Accent2 3" xfId="51" xr:uid="{5B54A2E2-5573-4A02-9A97-19AB8D9EE9DA}"/>
    <cellStyle name="60% - Accent2 4" xfId="52" xr:uid="{F9899B9F-D043-4712-BE99-DEABC2BBB183}"/>
    <cellStyle name="60% - Accent3 2" xfId="53" xr:uid="{DCC5CE9B-FDC7-4ECB-827F-80B940767421}"/>
    <cellStyle name="60% - Accent3 3" xfId="54" xr:uid="{0C7EC81C-C123-415B-9C44-0E2241BDF4E3}"/>
    <cellStyle name="60% - Accent3 4" xfId="55" xr:uid="{C6794527-A0FC-4085-8971-ABD220040EF5}"/>
    <cellStyle name="60% - Accent4 2" xfId="56" xr:uid="{50BA9F78-2531-48A1-81FD-B39AF66521DF}"/>
    <cellStyle name="60% - Accent4 3" xfId="57" xr:uid="{07629FB7-DFF4-4DF1-BB34-5DB1C7831AB9}"/>
    <cellStyle name="60% - Accent4 4" xfId="58" xr:uid="{7E65DACA-61AD-4686-8307-DBE3E3E9D565}"/>
    <cellStyle name="60% - Accent5 2" xfId="59" xr:uid="{9C288D14-B8EB-4A62-9D48-B2841F72629C}"/>
    <cellStyle name="60% - Accent5 3" xfId="60" xr:uid="{3318CA92-6280-4657-865F-857E88AEB69C}"/>
    <cellStyle name="60% - Accent5 4" xfId="61" xr:uid="{23202981-FF86-4932-BAC7-2D5E0D1AFEF4}"/>
    <cellStyle name="60% - Accent6 2" xfId="62" xr:uid="{54271160-D5A2-47EE-9A3C-2471DA14C4E0}"/>
    <cellStyle name="60% - Accent6 3" xfId="63" xr:uid="{E6F065E9-97EC-4956-A428-7D38381A8BB5}"/>
    <cellStyle name="60% - Accent6 4" xfId="64" xr:uid="{AF123257-BC31-47C1-96FB-CF269F4464F9}"/>
    <cellStyle name="60% - ส่วนที่ถูกเน้น1 2" xfId="65" xr:uid="{185B63BF-CE0A-4FEB-B231-0D78599C2CE0}"/>
    <cellStyle name="60% - ส่วนที่ถูกเน้น2 2" xfId="66" xr:uid="{5B718151-508E-42AC-87E0-C4468DE89AC2}"/>
    <cellStyle name="60% - ส่วนที่ถูกเน้น3 2" xfId="67" xr:uid="{D472A99B-8DD9-49A9-A991-895FF3E39959}"/>
    <cellStyle name="60% - ส่วนที่ถูกเน้น4 2" xfId="68" xr:uid="{16749C78-8826-4A48-B730-CE240AEEC869}"/>
    <cellStyle name="60% - ส่วนที่ถูกเน้น5 2" xfId="69" xr:uid="{E714DBB8-5212-4160-A080-B6B473287B3E}"/>
    <cellStyle name="60% - ส่วนที่ถูกเน้น6 2" xfId="70" xr:uid="{D3D2AAF9-A8B9-4856-B893-DFB24CA354C9}"/>
    <cellStyle name="Accent1 2" xfId="71" xr:uid="{F202D121-7A2B-4241-8688-6459B8269D8E}"/>
    <cellStyle name="Accent1 3" xfId="72" xr:uid="{BEF42FB3-F940-417A-8708-272E1CBE86F2}"/>
    <cellStyle name="Accent1 4" xfId="73" xr:uid="{D60F5D3D-C389-40BF-A8C1-40D4176F5F85}"/>
    <cellStyle name="Accent2 2" xfId="74" xr:uid="{AD1634CE-A01C-4443-A83D-CC19E6288D48}"/>
    <cellStyle name="Accent2 3" xfId="75" xr:uid="{5BC8C5E4-0402-4FF0-BE32-C49152A46CB5}"/>
    <cellStyle name="Accent2 4" xfId="76" xr:uid="{CBFA9F60-4B91-49CE-B234-483D22EFC1CD}"/>
    <cellStyle name="Accent3 2" xfId="77" xr:uid="{272130E0-9366-4B01-9ADF-F32A0A73DA1E}"/>
    <cellStyle name="Accent3 3" xfId="78" xr:uid="{C0562337-4017-45B5-9770-308F5916F5A2}"/>
    <cellStyle name="Accent3 4" xfId="79" xr:uid="{CE1489F4-31FB-456F-9755-F0AEB828E676}"/>
    <cellStyle name="Accent4 2" xfId="80" xr:uid="{B8325A51-DAFF-4B22-AA29-25DDA6DAE0EF}"/>
    <cellStyle name="Accent4 3" xfId="81" xr:uid="{72B7DD96-E2EF-432A-8033-E2B1C8D7B372}"/>
    <cellStyle name="Accent4 4" xfId="82" xr:uid="{4872C2B0-93EA-4D2C-BE41-D85D950024D0}"/>
    <cellStyle name="Accent5 2" xfId="83" xr:uid="{E92916BB-4927-41B1-AC01-4E58EB36D8A7}"/>
    <cellStyle name="Accent5 3" xfId="84" xr:uid="{3C1DB01E-8468-499D-9455-BF221F6B341D}"/>
    <cellStyle name="Accent5 4" xfId="85" xr:uid="{67EE7FB8-5475-49FC-B7C8-29706071EBCB}"/>
    <cellStyle name="Accent6 2" xfId="86" xr:uid="{FC390290-4B66-4153-A98B-FA1EF231265D}"/>
    <cellStyle name="Accent6 3" xfId="87" xr:uid="{6E2DA840-C4F7-4A9C-91AC-8464F2383914}"/>
    <cellStyle name="Accent6 4" xfId="88" xr:uid="{5F3446F1-A7D2-4C0A-82D0-F574FE83A20B}"/>
    <cellStyle name="Bad 2" xfId="89" xr:uid="{9BE6E4F0-BA3C-4B39-94AB-FE4B6588E65D}"/>
    <cellStyle name="Bad 3" xfId="90" xr:uid="{3AE7721E-1424-48AC-97F0-02ABB6BBE087}"/>
    <cellStyle name="Bad 4" xfId="91" xr:uid="{C980B24B-2FD4-407D-BE3C-AF5ED51A7468}"/>
    <cellStyle name="Calculation 2" xfId="92" xr:uid="{AC837A7E-E10E-4606-8BBF-C9F2137B6BF7}"/>
    <cellStyle name="Calculation 3" xfId="93" xr:uid="{5A3C059F-DE4D-4EF6-A6C0-79D1397E8D3C}"/>
    <cellStyle name="Calculation 4" xfId="94" xr:uid="{05F1266C-10E1-4D4D-BD9F-E4445DE7FD0C}"/>
    <cellStyle name="Check Cell 2" xfId="95" xr:uid="{5C806DCB-FDA0-4761-9278-3CE0DDF98FFA}"/>
    <cellStyle name="Check Cell 3" xfId="96" xr:uid="{C587DC0C-CF26-4AFB-A3BB-B99CCE359907}"/>
    <cellStyle name="Check Cell 4" xfId="97" xr:uid="{FD9F705A-B98D-4165-A414-35CF19E7BEFD}"/>
    <cellStyle name="Comma" xfId="98" builtinId="3"/>
    <cellStyle name="Comma [0]" xfId="99" builtinId="6"/>
    <cellStyle name="Comma [0] 2" xfId="100" xr:uid="{C6D89186-DFE9-449B-BDED-7B1A2491D2D6}"/>
    <cellStyle name="Comma [0] 3" xfId="101" xr:uid="{57C796AC-B12D-4AA9-B712-677E35E61200}"/>
    <cellStyle name="Comma 10" xfId="102" xr:uid="{13777BED-3309-444B-BF89-51F66E04D799}"/>
    <cellStyle name="Comma 100" xfId="103" xr:uid="{59BA2D84-FD1F-4C80-ADB6-4F417DAB1ED5}"/>
    <cellStyle name="Comma 101" xfId="104" xr:uid="{A84339C6-FCC9-43B9-8674-9C9B937E9049}"/>
    <cellStyle name="Comma 102" xfId="105" xr:uid="{BB438BA8-43AC-49B0-A073-68093628E093}"/>
    <cellStyle name="Comma 103" xfId="106" xr:uid="{4D39C752-F4E3-4147-8754-4E516FA183B1}"/>
    <cellStyle name="Comma 104" xfId="107" xr:uid="{BC831FDD-720F-4859-96B9-C684A953B9E8}"/>
    <cellStyle name="Comma 105" xfId="108" xr:uid="{A2B0FA5F-6F86-4AEF-BC7B-21BC8A02FA8F}"/>
    <cellStyle name="Comma 106" xfId="109" xr:uid="{1EA897CE-E1C7-42F9-906B-B68DF15C151F}"/>
    <cellStyle name="Comma 107" xfId="110" xr:uid="{AF295439-02B0-4568-8CE7-8D198905DAC9}"/>
    <cellStyle name="Comma 108" xfId="111" xr:uid="{221ACA00-D026-4878-84AF-AA593AEB3560}"/>
    <cellStyle name="Comma 109" xfId="112" xr:uid="{73390CC5-F7CA-43FE-8745-278B8EFC1A89}"/>
    <cellStyle name="Comma 11" xfId="113" xr:uid="{252D4EF2-8FB3-4C81-98EF-7B6FF62BF4AC}"/>
    <cellStyle name="Comma 110" xfId="114" xr:uid="{50031721-F4A7-4528-A775-274DD3CDBB65}"/>
    <cellStyle name="Comma 111" xfId="115" xr:uid="{DBD6AFBD-EC79-4759-9051-7718ECDDAAD0}"/>
    <cellStyle name="Comma 112" xfId="116" xr:uid="{09F50920-4428-411C-A387-F93B16E699A4}"/>
    <cellStyle name="Comma 113" xfId="117" xr:uid="{CCAFA53B-7C2F-46F5-B18A-911F43D0B4B1}"/>
    <cellStyle name="Comma 114" xfId="118" xr:uid="{4E7B228D-EC5B-401D-BB24-B5ACDFB402B2}"/>
    <cellStyle name="Comma 115" xfId="119" xr:uid="{686A6291-3AE2-433B-B365-5C0B4514728D}"/>
    <cellStyle name="Comma 116" xfId="120" xr:uid="{E6187660-CBA2-468D-A592-78474BCE8CC2}"/>
    <cellStyle name="Comma 117" xfId="121" xr:uid="{7D54E545-F893-43E0-A31B-7A5538F47637}"/>
    <cellStyle name="Comma 118" xfId="122" xr:uid="{3F19F68F-960B-4B0D-A66E-696E25BFC840}"/>
    <cellStyle name="Comma 119" xfId="123" xr:uid="{4C0AB42F-B500-4596-8133-40A75A3300D6}"/>
    <cellStyle name="Comma 12" xfId="124" xr:uid="{82662E00-9109-4228-9F94-594D6C8573E4}"/>
    <cellStyle name="Comma 120" xfId="125" xr:uid="{3099A8EE-4ACE-4D8E-9923-FDAEDB45B722}"/>
    <cellStyle name="Comma 121" xfId="126" xr:uid="{042B5AFB-3244-42AB-9F69-03632A68EABE}"/>
    <cellStyle name="Comma 122" xfId="127" xr:uid="{350FF51B-00E4-4A4B-A052-BCCA14C415A4}"/>
    <cellStyle name="Comma 123" xfId="128" xr:uid="{3E8F0B40-30AD-403F-94F4-EF9D93631C62}"/>
    <cellStyle name="Comma 124" xfId="129" xr:uid="{93ACFE8D-BA7D-41D8-889B-CA54828582ED}"/>
    <cellStyle name="Comma 125" xfId="130" xr:uid="{08031B0C-5B67-4545-A9D7-22AE1AA90E4D}"/>
    <cellStyle name="Comma 126" xfId="131" xr:uid="{30903A1B-E915-460D-8165-37A05E4A1D0B}"/>
    <cellStyle name="Comma 127" xfId="132" xr:uid="{63D75063-F002-44B5-AA91-8F6AED3DF0F1}"/>
    <cellStyle name="Comma 128" xfId="133" xr:uid="{DB1B2DD4-2EE7-4A2D-A82E-94F14002B409}"/>
    <cellStyle name="Comma 129" xfId="134" xr:uid="{AC2EECB0-AE65-4D32-A84D-8A640B7FAC87}"/>
    <cellStyle name="Comma 13" xfId="135" xr:uid="{3D4EA2E7-779B-4519-B49E-88D4C7D12551}"/>
    <cellStyle name="Comma 130" xfId="136" xr:uid="{2E48BFC5-4592-4405-8394-B36D1D8C005C}"/>
    <cellStyle name="Comma 131" xfId="137" xr:uid="{6AFE0ED3-D359-4ACF-80FF-335ACA2A5C8A}"/>
    <cellStyle name="Comma 132" xfId="138" xr:uid="{84095F26-D276-4435-9C3D-CC253BA93221}"/>
    <cellStyle name="Comma 133" xfId="139" xr:uid="{3B0A514C-C2FD-4A48-AB6A-F5317BFF020A}"/>
    <cellStyle name="Comma 134" xfId="140" xr:uid="{382100D6-BE18-43E7-BD14-9FD096ED0D1D}"/>
    <cellStyle name="Comma 135" xfId="141" xr:uid="{1C464ABE-3135-49B8-9F31-031AE0496123}"/>
    <cellStyle name="Comma 136" xfId="142" xr:uid="{DF5790FF-2191-4C22-9D16-7574E3647552}"/>
    <cellStyle name="Comma 137" xfId="143" xr:uid="{A2A15F5F-B535-44E2-A3F3-2BDBE2A63DDB}"/>
    <cellStyle name="Comma 138" xfId="144" xr:uid="{B74076D3-436A-46AD-9CB8-44327E1F2168}"/>
    <cellStyle name="Comma 139" xfId="145" xr:uid="{EA8C0F71-AE2B-4EA0-ADD3-7230276D8C65}"/>
    <cellStyle name="Comma 14" xfId="146" xr:uid="{F72D26C9-3FEB-4726-AF41-140C9906735C}"/>
    <cellStyle name="Comma 140" xfId="147" xr:uid="{9F4DCF39-D2AE-44C6-AE69-2B33330D48B1}"/>
    <cellStyle name="Comma 141" xfId="148" xr:uid="{207BF7AC-10E1-4F19-8CB0-D5F9B61A5931}"/>
    <cellStyle name="Comma 142" xfId="149" xr:uid="{C97A96A7-3CD0-4D5D-B738-4524C833F0EF}"/>
    <cellStyle name="Comma 15" xfId="150" xr:uid="{19A8BC59-E26B-48E7-91F8-4BB1398EAAE2}"/>
    <cellStyle name="Comma 16" xfId="151" xr:uid="{180D3336-F42C-46A9-8DB1-21E04B1655FA}"/>
    <cellStyle name="Comma 17" xfId="152" xr:uid="{F2A65D38-3130-4D33-8250-AAA0B525E5F6}"/>
    <cellStyle name="Comma 18" xfId="153" xr:uid="{4E1F1667-463D-48D9-A89D-996C2C229244}"/>
    <cellStyle name="Comma 19" xfId="154" xr:uid="{1C152DDA-2FDE-4012-A86F-AFE655C2E24B}"/>
    <cellStyle name="Comma 2" xfId="155" xr:uid="{9E9CE678-5B62-4C03-9331-708E757D0AE2}"/>
    <cellStyle name="Comma 2 2" xfId="156" xr:uid="{A35F3073-1D58-4A6D-B2F1-B8974BC35046}"/>
    <cellStyle name="Comma 2 3" xfId="157" xr:uid="{88DC240C-4339-401F-BC1C-DFA6780FD4CF}"/>
    <cellStyle name="Comma 2 3 2" xfId="158" xr:uid="{C1D1AB1E-CFC2-44B4-9FB6-80AC4D413D90}"/>
    <cellStyle name="Comma 2 4" xfId="159" xr:uid="{12A73079-6525-42C7-8BC8-6B7833D45CB1}"/>
    <cellStyle name="Comma 20" xfId="160" xr:uid="{A0C965EE-9174-40FE-BD28-EF7F1309819A}"/>
    <cellStyle name="Comma 21" xfId="161" xr:uid="{11EBFB2E-63DF-49BE-8C9D-6A4061D29155}"/>
    <cellStyle name="Comma 22" xfId="162" xr:uid="{E344695F-D48C-410C-90D3-4F44FF4A6025}"/>
    <cellStyle name="Comma 23" xfId="163" xr:uid="{94D38CC6-57EF-4B40-A761-F09C2C7B9510}"/>
    <cellStyle name="Comma 24" xfId="164" xr:uid="{196A6C04-4C60-48EA-A08A-A89C7C3B8693}"/>
    <cellStyle name="Comma 25" xfId="165" xr:uid="{3CB07492-F0A7-4A90-8F09-68694147FA88}"/>
    <cellStyle name="Comma 26" xfId="166" xr:uid="{555765AB-043A-4B5B-B14A-9336C0E35C13}"/>
    <cellStyle name="Comma 27" xfId="167" xr:uid="{20BDF480-83B0-470B-9D3D-0A9DE71C2714}"/>
    <cellStyle name="Comma 28" xfId="168" xr:uid="{9A667729-977B-48B4-B0C7-D9ABB862BB6D}"/>
    <cellStyle name="Comma 29" xfId="169" xr:uid="{63864680-006B-4BE7-81A3-796ED78C154E}"/>
    <cellStyle name="Comma 3" xfId="170" xr:uid="{CF64D94B-78C2-4537-AE11-3562634D367A}"/>
    <cellStyle name="Comma 3 2" xfId="171" xr:uid="{F1652F45-5949-40EE-9090-0C9581A9F498}"/>
    <cellStyle name="Comma 30" xfId="172" xr:uid="{1991267D-73CB-4AA9-8121-F5CB98470A3C}"/>
    <cellStyle name="Comma 31" xfId="173" xr:uid="{6D8B222D-F576-407F-89C3-EA3E448C259C}"/>
    <cellStyle name="Comma 32" xfId="174" xr:uid="{49F406A6-9F09-4080-B8F8-E9F0E7C45400}"/>
    <cellStyle name="Comma 33" xfId="175" xr:uid="{F4A2B88C-5DE9-4DC1-9517-5B2CF6DBEB46}"/>
    <cellStyle name="Comma 34" xfId="176" xr:uid="{0BFAA2B2-B271-4B3C-8E33-747DBB5910C9}"/>
    <cellStyle name="Comma 35" xfId="177" xr:uid="{A37DEDF0-6D90-4F55-9635-B1504A224423}"/>
    <cellStyle name="Comma 36" xfId="178" xr:uid="{4F150A1D-9A12-4B44-B514-580FEDA3AA36}"/>
    <cellStyle name="Comma 37" xfId="179" xr:uid="{7C6CD919-2E7A-42FE-BCB6-5D879AAF3B8D}"/>
    <cellStyle name="Comma 38" xfId="180" xr:uid="{8BC06F4F-FC42-44A1-8F8E-0948C9A8744C}"/>
    <cellStyle name="Comma 39" xfId="181" xr:uid="{7C40F8BF-1366-4658-8C84-676C8679EBE0}"/>
    <cellStyle name="Comma 4" xfId="182" xr:uid="{9A37AB93-827F-43BD-A4D1-F3FB57252129}"/>
    <cellStyle name="Comma 40" xfId="183" xr:uid="{05A93CE1-476A-4AD1-976C-95AA2BA30C5A}"/>
    <cellStyle name="Comma 41" xfId="184" xr:uid="{2428E1E6-CFD0-4B6B-B410-2743F5E3B57D}"/>
    <cellStyle name="Comma 42" xfId="185" xr:uid="{903C7515-3A2C-4CA2-A266-B31723B9D390}"/>
    <cellStyle name="Comma 43" xfId="186" xr:uid="{1C59E717-957D-487E-A0A4-F0F5BBF424F5}"/>
    <cellStyle name="Comma 44" xfId="187" xr:uid="{A0EE3E78-D129-45F3-9213-27634121BDEB}"/>
    <cellStyle name="Comma 45" xfId="188" xr:uid="{5B2FB628-A10E-4EC1-99DE-8C19DA5E4EF6}"/>
    <cellStyle name="Comma 46" xfId="189" xr:uid="{F9CDAECE-8A50-4346-B925-3DDDBBDE0DBD}"/>
    <cellStyle name="Comma 47" xfId="190" xr:uid="{73E7678B-5DC5-4845-B312-74F54FC6E104}"/>
    <cellStyle name="Comma 48" xfId="191" xr:uid="{015089F3-26FC-4B16-AFC7-14A3BAD2BB09}"/>
    <cellStyle name="Comma 49" xfId="192" xr:uid="{080D58AF-078C-42D1-8A6A-0381B42F6F5B}"/>
    <cellStyle name="Comma 5" xfId="193" xr:uid="{583812C5-1B28-4BA0-9ED3-FE9EE1D197D8}"/>
    <cellStyle name="Comma 5 2" xfId="194" xr:uid="{4ECB4A9B-8C8D-4A91-B3E5-E14FB5EDDC5C}"/>
    <cellStyle name="Comma 50" xfId="195" xr:uid="{6BF7388F-61B1-48E6-AE8E-5E5CA16EB29A}"/>
    <cellStyle name="Comma 51" xfId="196" xr:uid="{6E180214-5E09-4B28-8200-63A0CA1BAD45}"/>
    <cellStyle name="Comma 52" xfId="197" xr:uid="{05C52CD8-8B1A-4E9D-B303-DB26E4AB66FB}"/>
    <cellStyle name="Comma 53" xfId="198" xr:uid="{A61A35D0-AB0C-460C-B27A-5FA44C49F639}"/>
    <cellStyle name="Comma 54" xfId="199" xr:uid="{6C13334A-69EA-4A22-88C5-F4A8FFF60D2D}"/>
    <cellStyle name="Comma 55" xfId="200" xr:uid="{1FFE8BDD-95BA-403B-8198-2473365CE535}"/>
    <cellStyle name="Comma 56" xfId="201" xr:uid="{DFBFDC18-98F4-4AF0-968D-838CF0E942B1}"/>
    <cellStyle name="Comma 57" xfId="202" xr:uid="{E9F39242-6B5A-425F-8EC8-0787AF370195}"/>
    <cellStyle name="Comma 58" xfId="203" xr:uid="{E50671D8-68AE-4F72-B136-48B08084740C}"/>
    <cellStyle name="Comma 59" xfId="204" xr:uid="{500DD3D5-6CFC-4D04-86B6-BCD7A421FB98}"/>
    <cellStyle name="Comma 6" xfId="205" xr:uid="{6900E3EA-AB85-44CB-8B0C-89B23E8FDE66}"/>
    <cellStyle name="Comma 60" xfId="206" xr:uid="{D49697F0-76E8-4569-A8C0-BFB7795B1511}"/>
    <cellStyle name="Comma 61" xfId="207" xr:uid="{0345B8FD-EC9C-4A47-A8B0-AA9DE052F020}"/>
    <cellStyle name="Comma 62" xfId="208" xr:uid="{815D9601-47FC-441A-9F3D-12637496C19D}"/>
    <cellStyle name="Comma 63" xfId="209" xr:uid="{4D8527D1-BE27-4E17-8C38-7709F2914984}"/>
    <cellStyle name="Comma 64" xfId="210" xr:uid="{3C9BDF0C-A220-4651-B0A4-01705FB43F18}"/>
    <cellStyle name="Comma 65" xfId="211" xr:uid="{47397D2D-20DC-4E09-853F-8BF9BDD32F24}"/>
    <cellStyle name="Comma 66" xfId="212" xr:uid="{AE44E100-D06A-4E59-A009-EC11CF0CC71F}"/>
    <cellStyle name="Comma 67" xfId="213" xr:uid="{CE391406-9EBA-479F-B5BA-858EFFD81ECA}"/>
    <cellStyle name="Comma 68" xfId="214" xr:uid="{3C324FCA-88A6-4B03-8B37-FA3D7702BD44}"/>
    <cellStyle name="Comma 69" xfId="215" xr:uid="{2E338A9E-52F3-4905-9E64-2CAE4F15A4E4}"/>
    <cellStyle name="Comma 7" xfId="216" xr:uid="{4DDEEE3B-A95A-45C9-8320-708EA6525136}"/>
    <cellStyle name="Comma 70" xfId="217" xr:uid="{2487A6B0-8EBA-4B23-9FF5-08E4FDF260DC}"/>
    <cellStyle name="Comma 71" xfId="218" xr:uid="{7A649FDA-B62C-4755-9AD9-6D58AC6EC338}"/>
    <cellStyle name="Comma 72" xfId="219" xr:uid="{3887AC34-440F-4C4B-8647-73D1448F2D9C}"/>
    <cellStyle name="Comma 73" xfId="220" xr:uid="{94CEDD73-C2B6-4C19-8C05-0B35212ACF0B}"/>
    <cellStyle name="Comma 74" xfId="221" xr:uid="{163FD1A4-0488-44D2-BAAA-7FD19E533B7F}"/>
    <cellStyle name="Comma 75" xfId="222" xr:uid="{34725029-61E0-48B9-A678-AE25F25A563C}"/>
    <cellStyle name="Comma 76" xfId="223" xr:uid="{99F6C9BE-7BE1-4B02-A316-9F485FC0B726}"/>
    <cellStyle name="Comma 77" xfId="224" xr:uid="{ECC80E2B-F01D-4230-BAA1-6206362B8DC4}"/>
    <cellStyle name="Comma 78" xfId="225" xr:uid="{35EA6B0A-2F7B-46D2-945D-779F59EB053F}"/>
    <cellStyle name="Comma 79" xfId="226" xr:uid="{769F74FC-FEFA-454D-A02C-A54A8FFD540B}"/>
    <cellStyle name="Comma 8" xfId="227" xr:uid="{6E3267E5-67F0-4AB7-97ED-0C65A1EECAE1}"/>
    <cellStyle name="Comma 80" xfId="228" xr:uid="{99C25D69-E00F-4C95-8C80-D53505A1F5E7}"/>
    <cellStyle name="Comma 81" xfId="229" xr:uid="{371C1001-AC31-41F5-9590-47B28F9E6189}"/>
    <cellStyle name="Comma 82" xfId="230" xr:uid="{F16A6115-8978-4CC9-8050-9032DBE7AFB1}"/>
    <cellStyle name="Comma 83" xfId="231" xr:uid="{184857DC-0788-42AC-BC98-E5C51FA318CC}"/>
    <cellStyle name="Comma 84" xfId="232" xr:uid="{88204152-E0B0-422D-876B-C5916805C046}"/>
    <cellStyle name="Comma 85" xfId="233" xr:uid="{DCA2240B-A0AE-4229-B881-98EA7486BCA8}"/>
    <cellStyle name="Comma 86" xfId="234" xr:uid="{21A27F4F-53BB-47F1-9182-4F2797A9C50F}"/>
    <cellStyle name="Comma 87" xfId="235" xr:uid="{2A3C7DD0-C5F1-454B-8D70-3E90AF66F441}"/>
    <cellStyle name="Comma 88" xfId="236" xr:uid="{1C789225-1F39-4834-A69C-FFCC8FE165B7}"/>
    <cellStyle name="Comma 89" xfId="237" xr:uid="{92E18ABC-C128-4F5D-8CB8-345B5DA0BA4C}"/>
    <cellStyle name="Comma 9" xfId="238" xr:uid="{245820EB-6DD8-4C1C-AF38-003FEA279708}"/>
    <cellStyle name="Comma 90" xfId="239" xr:uid="{799E2990-F172-4E75-9AE1-B051A3ACDA71}"/>
    <cellStyle name="Comma 91" xfId="240" xr:uid="{645E32D7-37CB-4B10-B7DB-9FEE3820D389}"/>
    <cellStyle name="Comma 92" xfId="241" xr:uid="{2CF6C88A-4821-4281-A580-ABE05A6EC45B}"/>
    <cellStyle name="Comma 93" xfId="242" xr:uid="{7BF1B29C-A4D1-45BB-A9F1-89DD459AA5B1}"/>
    <cellStyle name="Comma 94" xfId="243" xr:uid="{BCEE75D5-258F-4778-97CC-398EFBFC2726}"/>
    <cellStyle name="Comma 95" xfId="244" xr:uid="{448022D2-A601-46A3-8D5A-FA0DA9AA4388}"/>
    <cellStyle name="Comma 96" xfId="245" xr:uid="{9AA2E156-D76C-4776-B470-9EC7E09FCFD7}"/>
    <cellStyle name="Comma 97" xfId="246" xr:uid="{86D8F60F-5D34-4E60-A42C-710ACEEF2532}"/>
    <cellStyle name="Comma 98" xfId="247" xr:uid="{7D0D9D97-F409-4E6A-B8C5-1D0666F2D8C5}"/>
    <cellStyle name="Comma 99" xfId="248" xr:uid="{69A31000-4DFC-4371-8BB1-6A32BBA3917B}"/>
    <cellStyle name="comma zerodec" xfId="249" xr:uid="{F8CDE985-58B1-47C1-A663-B5C50D942255}"/>
    <cellStyle name="comma zerodec 2" xfId="250" xr:uid="{CACC7ADE-1232-4AB0-8C30-17EBCAA5F622}"/>
    <cellStyle name="comma zerodec 3" xfId="251" xr:uid="{A3952E23-3823-4172-A741-BE95ACE7F264}"/>
    <cellStyle name="comma zerodec 4" xfId="252" xr:uid="{727DB760-C90E-4F64-8AB7-620552BFF363}"/>
    <cellStyle name="comma zerodec 5" xfId="253" xr:uid="{43E3B04A-0DF0-4AED-896B-7C63D99EE431}"/>
    <cellStyle name="comma zerodec 6" xfId="254" xr:uid="{B4CD4DB5-943E-476A-A744-C6E9604FC52B}"/>
    <cellStyle name="comma zerodec_TOP_GWD_Q4'54_Per Audit(1)" xfId="255" xr:uid="{C35A2B88-88AC-44DC-BBE9-A88E689F9B78}"/>
    <cellStyle name="Currency1" xfId="256" xr:uid="{49E708E4-238C-4F55-A3C8-B65978522015}"/>
    <cellStyle name="Currency1 2" xfId="257" xr:uid="{8A3264F7-C921-4DD5-BB40-88A8316CC883}"/>
    <cellStyle name="Currency1 3" xfId="258" xr:uid="{7FBF057D-1387-4D58-AC67-6D531CEAE000}"/>
    <cellStyle name="Currency1 4" xfId="259" xr:uid="{782F4206-A2D7-4423-B5E3-2493620B2879}"/>
    <cellStyle name="Currency1 5" xfId="260" xr:uid="{842D4AF2-1E8A-4B5B-B709-DE42269ED55E}"/>
    <cellStyle name="Currency1 6" xfId="261" xr:uid="{683AE1D7-0473-4DE2-8CD7-B61EC6E23E71}"/>
    <cellStyle name="Currency1_TOP_GWD_Q4'54_Per Audit(1)" xfId="262" xr:uid="{1E399830-D4EB-476D-BB11-8067BA3D46BB}"/>
    <cellStyle name="Dollar (zero dec)" xfId="263" xr:uid="{BFB38BDE-F040-4BA6-8C2D-10534115F2F2}"/>
    <cellStyle name="Dollar (zero dec) 2" xfId="264" xr:uid="{D99DCCCE-4E3A-4A34-A175-52E74049655C}"/>
    <cellStyle name="Dollar (zero dec) 3" xfId="265" xr:uid="{DA95893A-2104-4955-B226-477F46393C4C}"/>
    <cellStyle name="Dollar (zero dec) 4" xfId="266" xr:uid="{4218D286-3163-4D9E-B6AA-D69203F51DE0}"/>
    <cellStyle name="Dollar (zero dec) 5" xfId="267" xr:uid="{4FA71FBB-489C-4A1D-94AB-C90C51854CA3}"/>
    <cellStyle name="Dollar (zero dec) 6" xfId="268" xr:uid="{A6243581-BE4C-4018-8F9A-0F044A25830D}"/>
    <cellStyle name="Dollar (zero dec)_TOP_GWD_Q4'54_Per Audit(1)" xfId="269" xr:uid="{4EEDEE57-B1BD-4A20-BE61-DB346F2F1328}"/>
    <cellStyle name="Explanatory Text 2" xfId="270" xr:uid="{2BB64DA8-5A99-4090-AA71-AAB0D10B9F27}"/>
    <cellStyle name="Explanatory Text 3" xfId="271" xr:uid="{5C7E3AE9-21B1-4811-A71E-2398B3E6BB25}"/>
    <cellStyle name="Explanatory Text 4" xfId="272" xr:uid="{D1A2E578-8C83-4948-A666-BBAF7196687B}"/>
    <cellStyle name="Good 2" xfId="273" xr:uid="{0C5A2108-654E-4881-8FE6-B8F61233BAC8}"/>
    <cellStyle name="Good 3" xfId="274" xr:uid="{CD868150-9AEE-455E-A79B-853AAEB9D669}"/>
    <cellStyle name="Good 4" xfId="275" xr:uid="{1AE6FF8A-6E8F-417A-B2B1-FDC30FB22425}"/>
    <cellStyle name="Grey" xfId="276" xr:uid="{9931C27C-A371-404E-A744-AA7C367A005B}"/>
    <cellStyle name="Heading 1 2" xfId="277" xr:uid="{96F33F55-0330-40F5-9A69-C92ED2B450AA}"/>
    <cellStyle name="Heading 1 3" xfId="278" xr:uid="{64D478D0-A81A-4A5C-884B-E5E6793A82D2}"/>
    <cellStyle name="Heading 1 4" xfId="279" xr:uid="{79D99BC2-0C23-4D11-839F-E1FABB07FE12}"/>
    <cellStyle name="Heading 2 2" xfId="280" xr:uid="{20180791-6F37-4B2C-895D-1EAB4AAF3BCC}"/>
    <cellStyle name="Heading 2 3" xfId="281" xr:uid="{073189E5-6D75-425D-B903-E783B0CF1BE2}"/>
    <cellStyle name="Heading 2 4" xfId="282" xr:uid="{0032871F-6E52-4078-BD83-086CFFAA940C}"/>
    <cellStyle name="Heading 3 2" xfId="283" xr:uid="{8B95C8D4-CB32-4F53-A1E0-300F4B8F52F8}"/>
    <cellStyle name="Heading 3 3" xfId="284" xr:uid="{472FDB4B-02D9-4263-B5B0-03FC8180C26B}"/>
    <cellStyle name="Heading 3 4" xfId="285" xr:uid="{73F60B4C-8198-4F94-AA6B-B2A025E9840E}"/>
    <cellStyle name="Heading 4 2" xfId="286" xr:uid="{4045522C-A2D1-4F11-8295-E3FF1FE1ED40}"/>
    <cellStyle name="Heading 4 3" xfId="287" xr:uid="{0567CD28-4B46-45AE-9078-AE07159C25D0}"/>
    <cellStyle name="Heading 4 4" xfId="288" xr:uid="{10C93765-0EDE-4F33-BCF5-ACB0B46ECD11}"/>
    <cellStyle name="Hyperlink 2" xfId="289" xr:uid="{051218F8-31BD-49D3-95A4-9D7C5C911B08}"/>
    <cellStyle name="Input [yellow]" xfId="290" xr:uid="{93BAED53-1C0B-4A2E-A488-4410B37FBED5}"/>
    <cellStyle name="Input 10" xfId="291" xr:uid="{C053F40D-5F4B-4FD9-B57F-04F03B3EF278}"/>
    <cellStyle name="Input 11" xfId="292" xr:uid="{3B05D7D4-8C03-43FC-9802-1992F15AD56C}"/>
    <cellStyle name="Input 12" xfId="293" xr:uid="{A4973A26-91EB-4D3F-AE94-5E44606A9890}"/>
    <cellStyle name="Input 13" xfId="294" xr:uid="{F1B20D15-CEB8-44F5-8D79-57ADDEA9CAE6}"/>
    <cellStyle name="Input 14" xfId="295" xr:uid="{AB1A0006-31D3-411F-B341-20DB28E4ED0F}"/>
    <cellStyle name="Input 15" xfId="296" xr:uid="{7403F479-EF55-4314-A418-8C8AB49D71D4}"/>
    <cellStyle name="Input 16" xfId="297" xr:uid="{69E35F40-64A3-4D78-9F1C-B92B01D2E982}"/>
    <cellStyle name="Input 17" xfId="298" xr:uid="{299272DA-37C3-42BD-B1A1-B051BF0EB665}"/>
    <cellStyle name="Input 18" xfId="299" xr:uid="{19EBD227-4545-4613-9460-B9F259F43DF9}"/>
    <cellStyle name="Input 19" xfId="300" xr:uid="{D22B4704-5710-4150-AF5F-17B66AC14CF7}"/>
    <cellStyle name="Input 2" xfId="301" xr:uid="{319DF35E-5EEB-4F1F-90B0-91178431E8D8}"/>
    <cellStyle name="Input 20" xfId="302" xr:uid="{48FC9795-CF0A-4F0E-84AD-37F90CCC9413}"/>
    <cellStyle name="Input 21" xfId="303" xr:uid="{7D59AF04-C953-40F7-A5AD-A9BBC4D9C971}"/>
    <cellStyle name="Input 22" xfId="304" xr:uid="{AF781B52-052F-42C8-B9D1-CC1FEA00843D}"/>
    <cellStyle name="Input 23" xfId="305" xr:uid="{353A9AE5-B37B-4C84-A937-6538808C23F5}"/>
    <cellStyle name="Input 3" xfId="306" xr:uid="{5A225CAA-F126-4126-B411-E941D457E232}"/>
    <cellStyle name="Input 4" xfId="307" xr:uid="{E80BB355-8060-42F8-A0EE-3DDA670F070E}"/>
    <cellStyle name="Input 5" xfId="308" xr:uid="{C67E49C5-8F88-4704-81FD-7BBC2923C2EA}"/>
    <cellStyle name="Input 6" xfId="309" xr:uid="{3143CFC3-641F-4FF1-9C36-E74925DED9EB}"/>
    <cellStyle name="Input 7" xfId="310" xr:uid="{D2B63292-B2D4-4EC1-8DD7-90ABDF6BA096}"/>
    <cellStyle name="Input 8" xfId="311" xr:uid="{1177A547-48FE-4580-9A17-8FC04BC1B220}"/>
    <cellStyle name="Input 9" xfId="312" xr:uid="{18B17BCE-0DB1-4913-B9E7-D20749D758D1}"/>
    <cellStyle name="Linked Cell 2" xfId="313" xr:uid="{0C37CD90-4464-4EEB-8458-782447551FB7}"/>
    <cellStyle name="Linked Cell 3" xfId="314" xr:uid="{9B516727-A80B-4AD4-BA02-C23B25AC8858}"/>
    <cellStyle name="Linked Cell 4" xfId="315" xr:uid="{6E99F29B-7FBD-402A-B63F-5E6E92BB5F46}"/>
    <cellStyle name="Neutral 2" xfId="316" xr:uid="{75914507-1270-4334-862E-20F50CCB641A}"/>
    <cellStyle name="Neutral 3" xfId="317" xr:uid="{D75D6559-52B1-44AF-ADC9-65F64E14906F}"/>
    <cellStyle name="Neutral 4" xfId="318" xr:uid="{8A92CC68-4EC2-4249-AF04-48B886244E41}"/>
    <cellStyle name="no dec" xfId="319" xr:uid="{BD4BFAEE-CE90-47D9-A2D3-ABAC4805F920}"/>
    <cellStyle name="Normal" xfId="0" builtinId="0"/>
    <cellStyle name="Normal - Style1" xfId="320" xr:uid="{703F1A6A-1E2B-42C5-870A-EA3F0EE61B64}"/>
    <cellStyle name="Normal - Style1 2" xfId="321" xr:uid="{C603A2AE-E01A-4F59-BF4F-EF1E4D5FEB54}"/>
    <cellStyle name="Normal - Style1 2 2" xfId="322" xr:uid="{5ED60197-98FB-428B-8DA0-670B94D6C752}"/>
    <cellStyle name="Normal - Style1 3" xfId="323" xr:uid="{58924258-354E-483F-B62E-EC8B2400EE82}"/>
    <cellStyle name="Normal - Style1 4" xfId="324" xr:uid="{B57FA1FB-5F31-4C17-82C3-776AEE0B8972}"/>
    <cellStyle name="Normal - Style1_TOP_MDX_Q4'53 book" xfId="325" xr:uid="{99EE4300-CF8F-4AAF-8D18-B7BF591BAD4A}"/>
    <cellStyle name="Normal 10" xfId="326" xr:uid="{5FC1A21B-2CAE-4189-BE28-9FC1665BEF0D}"/>
    <cellStyle name="Normal 11" xfId="327" xr:uid="{9DC32968-246C-43DD-BF47-78C28CECD5CD}"/>
    <cellStyle name="Normal 11 2" xfId="328" xr:uid="{3B0CC738-FBA7-4B8E-BD02-755A07882B64}"/>
    <cellStyle name="Normal 12" xfId="329" xr:uid="{3F2E1216-B3E7-44AF-B8F7-F4DB98BBC2E4}"/>
    <cellStyle name="Normal 13" xfId="330" xr:uid="{5486D6D6-183E-4799-BC49-563578D91599}"/>
    <cellStyle name="Normal 14" xfId="331" xr:uid="{8824DB5C-4E9A-4191-AA31-E66EACE2A368}"/>
    <cellStyle name="Normal 15" xfId="332" xr:uid="{1DBD4EB9-9D93-4E0B-BA0E-8A4F8053F7D6}"/>
    <cellStyle name="Normal 16" xfId="333" xr:uid="{3FF2036E-459A-4F8C-B022-5C2523D4A4A3}"/>
    <cellStyle name="Normal 17" xfId="334" xr:uid="{C704C831-C7D0-4873-9378-2D5B7FC66DAE}"/>
    <cellStyle name="Normal 18" xfId="335" xr:uid="{273E6AFB-3980-4ECD-AA7A-ED76F12A3C91}"/>
    <cellStyle name="Normal 19" xfId="336" xr:uid="{B9D29D01-1550-41F3-9327-F51177B0AAE3}"/>
    <cellStyle name="Normal 2" xfId="337" xr:uid="{6B155CC3-CABE-4071-BC3A-F5349CD62129}"/>
    <cellStyle name="Normal 2 10" xfId="338" xr:uid="{D00C2713-E60A-4D35-AFD8-351E445DB8B0}"/>
    <cellStyle name="Normal 2 2" xfId="339" xr:uid="{54452298-98AE-42B2-9737-56D3AD4BEB55}"/>
    <cellStyle name="Normal 2 2 2" xfId="340" xr:uid="{251BB3E1-CD5A-4355-BFAB-864BF3450975}"/>
    <cellStyle name="Normal 2 2 3" xfId="341" xr:uid="{983AA83A-F2DB-4425-99BE-ED1439C33D28}"/>
    <cellStyle name="Normal 2 2 4" xfId="342" xr:uid="{FE119E9A-4D70-4C46-AA8E-645CBCBAB328}"/>
    <cellStyle name="Normal 2 2 5" xfId="343" xr:uid="{0B03A01D-948D-4440-BF68-E3F8F60ECB83}"/>
    <cellStyle name="Normal 2 2 6" xfId="344" xr:uid="{0EDCD92E-0BC7-4BE7-8CBC-4340F49EB1C5}"/>
    <cellStyle name="Normal 2 2_GWD_Q1'52_R1" xfId="345" xr:uid="{C65DAEFD-A4A5-4ECC-B2DD-2FB8B9EEACB6}"/>
    <cellStyle name="Normal 2 3" xfId="346" xr:uid="{A5ABDA7C-C77B-4CB8-B2B5-664E7C9E134E}"/>
    <cellStyle name="Normal 2 4" xfId="347" xr:uid="{A912BA21-27CF-4F20-9A12-FB95626A74A5}"/>
    <cellStyle name="Normal 2 5" xfId="348" xr:uid="{4D82F47E-5D7E-49AD-92B7-9B5891523044}"/>
    <cellStyle name="Normal 2 6" xfId="349" xr:uid="{963C4CD5-5E98-42D2-9854-7944F3B15721}"/>
    <cellStyle name="Normal 2 7" xfId="350" xr:uid="{59611526-A2A6-418A-B846-FA8E2488F5C1}"/>
    <cellStyle name="Normal 2 8" xfId="351" xr:uid="{8FA72BE5-F6EF-4615-AC61-789C8AA4FCAB}"/>
    <cellStyle name="Normal 2 9" xfId="352" xr:uid="{2CDE304E-95AE-4DB2-8ABA-B112E4B0B557}"/>
    <cellStyle name="Normal 20" xfId="353" xr:uid="{1B90E11C-63E1-43B1-AE03-4DC46894B454}"/>
    <cellStyle name="Normal 21" xfId="354" xr:uid="{434E2780-6963-4657-B9F5-42383F4F187A}"/>
    <cellStyle name="Normal 22" xfId="355" xr:uid="{1B2440C1-13A2-48A8-B156-6B632B35D7D3}"/>
    <cellStyle name="Normal 23" xfId="356" xr:uid="{D3ACA131-D042-43C2-9407-930208D15ABA}"/>
    <cellStyle name="Normal 24" xfId="357" xr:uid="{12D5A8CD-E684-416F-9C27-8B0640F151E5}"/>
    <cellStyle name="Normal 25" xfId="358" xr:uid="{B7104A8B-8650-481C-8AAA-8855A1ABE55E}"/>
    <cellStyle name="Normal 26" xfId="359" xr:uid="{D8E6DBA5-17A1-4B1E-B85B-AC6E162C0BFE}"/>
    <cellStyle name="Normal 27" xfId="360" xr:uid="{64BD367D-1E7A-4B46-AFED-05A123980A5E}"/>
    <cellStyle name="Normal 28" xfId="361" xr:uid="{B61E040E-136D-4380-BC8E-1B01891AF2B8}"/>
    <cellStyle name="Normal 29" xfId="362" xr:uid="{A27C7E18-DE92-41F7-AD8C-46D5CE347D9B}"/>
    <cellStyle name="Normal 3" xfId="363" xr:uid="{D8AAC54D-9B3F-4A95-99D3-36DD3BF0269E}"/>
    <cellStyle name="Normal 3 2" xfId="364" xr:uid="{187B0191-0A3A-428D-9B27-29C37EF67967}"/>
    <cellStyle name="Normal 30" xfId="365" xr:uid="{A4161E26-E90B-451A-BFBF-18751C490EF1}"/>
    <cellStyle name="Normal 31" xfId="366" xr:uid="{6E8CB7EA-FBA5-46D6-951E-BB6750981D29}"/>
    <cellStyle name="Normal 32" xfId="367" xr:uid="{EE0DEDDD-2A30-4C3D-BF92-743FCA3C2F6F}"/>
    <cellStyle name="Normal 33" xfId="368" xr:uid="{CA7944E4-7035-41DD-8E00-401C9C735667}"/>
    <cellStyle name="Normal 34" xfId="369" xr:uid="{79AF4837-BB06-4C36-A0C2-4FCAE2EC3997}"/>
    <cellStyle name="Normal 35" xfId="370" xr:uid="{FC70C5B5-D6CF-4B05-B4F3-F903A9724A59}"/>
    <cellStyle name="Normal 36" xfId="371" xr:uid="{C883DB76-2D6B-4D09-8D32-E5459B180A76}"/>
    <cellStyle name="Normal 37" xfId="372" xr:uid="{46124C58-FF0C-4446-BB56-C547CF3815EE}"/>
    <cellStyle name="Normal 38" xfId="373" xr:uid="{2DEB8A48-37C3-4F60-B330-798A76350DBA}"/>
    <cellStyle name="Normal 39" xfId="374" xr:uid="{8A591E54-10D5-49E0-9A39-64088A7A8C5C}"/>
    <cellStyle name="Normal 4" xfId="375" xr:uid="{CC4DC36E-D2CA-466A-ADC3-5F0AC10CB308}"/>
    <cellStyle name="Normal 40" xfId="376" xr:uid="{7CD4CE29-B2FB-4CFF-A6F4-6EB2AB12FCAB}"/>
    <cellStyle name="Normal 41" xfId="377" xr:uid="{77B9BCE0-A87B-4525-A8CE-D6BBFA89CFEE}"/>
    <cellStyle name="Normal 42" xfId="378" xr:uid="{91D0F79B-AEB0-4EC4-A5C9-2EE42D41EC6C}"/>
    <cellStyle name="Normal 43" xfId="379" xr:uid="{2199700C-513B-4D81-A958-7EE78A06591A}"/>
    <cellStyle name="Normal 44" xfId="380" xr:uid="{3A66AB96-E113-4DF4-AF19-E4E63CA08277}"/>
    <cellStyle name="Normal 45" xfId="381" xr:uid="{6ACA3C58-AA22-4125-900F-71A8F2E5F9B9}"/>
    <cellStyle name="Normal 46" xfId="382" xr:uid="{BB69C0AC-1859-4F88-B2C8-4E313AB3E3EC}"/>
    <cellStyle name="Normal 47" xfId="383" xr:uid="{CFBF1D6F-9A90-4CF0-A860-4338ED954984}"/>
    <cellStyle name="Normal 48" xfId="384" xr:uid="{99815338-C81A-4CCA-A366-D1B910457834}"/>
    <cellStyle name="Normal 49" xfId="385" xr:uid="{15C80775-6118-4930-8E70-CDA25222D3D0}"/>
    <cellStyle name="Normal 5" xfId="386" xr:uid="{4CE53DF1-3662-42D0-97E0-39ACC067DEE9}"/>
    <cellStyle name="Normal 50" xfId="387" xr:uid="{4574DB0D-7DA5-4CA1-93F1-EEE1CE9707B7}"/>
    <cellStyle name="Normal 51" xfId="388" xr:uid="{321A8071-C1D5-4E9E-9396-C794FBB8A0A5}"/>
    <cellStyle name="Normal 52" xfId="389" xr:uid="{1D6711F4-BDB8-4F56-BE5A-1BE4FCD03F5F}"/>
    <cellStyle name="Normal 53" xfId="390" xr:uid="{B30D609E-8529-4C14-8B0E-E68B701C063A}"/>
    <cellStyle name="Normal 54" xfId="391" xr:uid="{D8A42D6D-3194-4D25-B633-6A304A5503EA}"/>
    <cellStyle name="Normal 55" xfId="392" xr:uid="{A19B5BBE-8842-4105-8C69-08B3B1E7AD37}"/>
    <cellStyle name="Normal 56" xfId="393" xr:uid="{28AFF2C4-16B5-44F1-A562-93383FF48DEA}"/>
    <cellStyle name="Normal 57" xfId="394" xr:uid="{90AF5BD0-7E20-4D6F-B0D0-A217819B1DE3}"/>
    <cellStyle name="Normal 58" xfId="395" xr:uid="{0EA40CF7-B6A4-4F49-B0CE-EF298379A3BA}"/>
    <cellStyle name="Normal 59" xfId="396" xr:uid="{D1DAE308-A0B4-4C7E-BBAE-3E0C18C3BE68}"/>
    <cellStyle name="Normal 6" xfId="397" xr:uid="{96F0F026-2CC2-4EF8-A548-95FEEE954B55}"/>
    <cellStyle name="Normal 60" xfId="398" xr:uid="{04D87FFE-9444-48E6-B2C3-02A259E7086E}"/>
    <cellStyle name="Normal 61" xfId="399" xr:uid="{C82E153A-BDF1-4BF8-81E4-78A726FA6B2A}"/>
    <cellStyle name="Normal 62" xfId="400" xr:uid="{5BB557D1-90D8-415F-A6F7-E54EAB3FDAA5}"/>
    <cellStyle name="Normal 63" xfId="401" xr:uid="{5C025B98-55E8-43B5-A653-55A56F5BCB22}"/>
    <cellStyle name="Normal 64" xfId="402" xr:uid="{CE3A83D7-54A6-4466-835C-A8C8D117D01E}"/>
    <cellStyle name="Normal 65" xfId="403" xr:uid="{372997E8-B862-4A60-A051-92BFE1F812CB}"/>
    <cellStyle name="Normal 66" xfId="404" xr:uid="{6E53C794-245F-4272-A69B-B24F7AE0B990}"/>
    <cellStyle name="Normal 67" xfId="405" xr:uid="{6E3C8D51-C251-4D72-B85B-39096E01CB9B}"/>
    <cellStyle name="Normal 68" xfId="406" xr:uid="{A731760F-43C4-442D-9D86-90B955C322D7}"/>
    <cellStyle name="Normal 69" xfId="407" xr:uid="{909B9A2F-12DB-4E54-A305-B1D51B5E406C}"/>
    <cellStyle name="Normal 7" xfId="408" xr:uid="{C58BC2E9-F5D6-49B6-9CD5-AEF996EC2AF7}"/>
    <cellStyle name="Normal 70" xfId="409" xr:uid="{202F7504-85B5-460B-92B8-F15A46452838}"/>
    <cellStyle name="Normal 71" xfId="410" xr:uid="{4D7A4BB2-F31F-452A-8801-2FC6220B004A}"/>
    <cellStyle name="Normal 72" xfId="411" xr:uid="{0385CC07-5BE2-41A8-9315-0396E7A0AE01}"/>
    <cellStyle name="Normal 73" xfId="412" xr:uid="{19057DDE-EB9E-4E73-BC26-5E10F81D6818}"/>
    <cellStyle name="Normal 74" xfId="413" xr:uid="{BA92549E-2157-4187-B065-8876E94BC0FF}"/>
    <cellStyle name="Normal 75" xfId="414" xr:uid="{A4752493-30AD-4A5E-AD7B-AD6A7BE1F793}"/>
    <cellStyle name="Normal 76" xfId="415" xr:uid="{E7CECF93-35EF-4E24-BB8D-87C8CBE40C67}"/>
    <cellStyle name="Normal 77" xfId="416" xr:uid="{270F890C-B993-4B60-BB64-1877AF91644A}"/>
    <cellStyle name="Normal 78" xfId="417" xr:uid="{3CC8121C-420A-42D8-BCB4-092E5BFC3273}"/>
    <cellStyle name="Normal 79" xfId="418" xr:uid="{40279602-7CF2-4690-8C23-3475E4EB9F51}"/>
    <cellStyle name="Normal 8" xfId="419" xr:uid="{42375C0B-4760-4003-9C6B-DFEBEF82809F}"/>
    <cellStyle name="Normal 80" xfId="420" xr:uid="{51E25477-D584-4962-8C7D-FACEB909F726}"/>
    <cellStyle name="Normal 81" xfId="421" xr:uid="{1455B43E-712C-4367-91E0-6EC0C48BBBE5}"/>
    <cellStyle name="Normal 82" xfId="422" xr:uid="{BDF84777-D879-4B72-8502-7FB525FE89B2}"/>
    <cellStyle name="Normal 83" xfId="423" xr:uid="{862612D6-B99B-4196-AB6C-B8BF0978589A}"/>
    <cellStyle name="Normal 84" xfId="424" xr:uid="{F9F1B563-090F-4B4D-B0D2-61F1190E020B}"/>
    <cellStyle name="Normal 85" xfId="425" xr:uid="{4CE0E411-0606-4655-8444-9CBCA8C7D932}"/>
    <cellStyle name="Normal 86" xfId="426" xr:uid="{7B0B540E-E41F-498E-91B4-7B6CC0F6146A}"/>
    <cellStyle name="Normal 87" xfId="427" xr:uid="{986D97C3-367E-4F67-98DC-3CB97A1304B5}"/>
    <cellStyle name="Normal 88" xfId="428" xr:uid="{C65DEC98-F7F3-48EA-9E9F-048DA2094B4E}"/>
    <cellStyle name="Normal 89" xfId="429" xr:uid="{88B3135F-CFDF-40E5-9091-CE14C6F59771}"/>
    <cellStyle name="Normal 9" xfId="430" xr:uid="{2647A816-6496-4FD2-97F7-63885CAB21A2}"/>
    <cellStyle name="Normal 90" xfId="431" xr:uid="{45F1DA9B-B85D-471B-92FD-ECAA860630F4}"/>
    <cellStyle name="Normal 91" xfId="432" xr:uid="{D73F5ED2-61D8-47EA-9404-9BA6E5EB52CE}"/>
    <cellStyle name="Normal 92" xfId="433" xr:uid="{1497EC45-9F47-428B-8E8C-36F8C00D8DFD}"/>
    <cellStyle name="Normal 93" xfId="434" xr:uid="{EF5562CD-9FD5-4C9E-9F63-3B9EB2AF5A51}"/>
    <cellStyle name="Note 2" xfId="435" xr:uid="{5F349B88-5839-4DEC-A131-D981197E5D6E}"/>
    <cellStyle name="Note 2 2" xfId="436" xr:uid="{65F5E0D7-D03E-4FC0-8D71-5AA543A0B4EF}"/>
    <cellStyle name="Note 3" xfId="437" xr:uid="{017FADC4-19B0-4693-8D17-61910FB2DB8D}"/>
    <cellStyle name="Note 4" xfId="438" xr:uid="{CE7AF29D-856B-4DA1-B836-39C4A4EB747A}"/>
    <cellStyle name="Note 4 2" xfId="439" xr:uid="{CD12D6EE-7F33-4492-976A-161AAACE9956}"/>
    <cellStyle name="Note 5" xfId="440" xr:uid="{315E3C96-FE89-45E4-AD26-AEE477DFE749}"/>
    <cellStyle name="Note 6" xfId="441" xr:uid="{1F928269-F7B8-493B-A4FF-8D32A96CC125}"/>
    <cellStyle name="Note 7" xfId="442" xr:uid="{917B94E0-A207-4FEA-8175-D3EE958321A7}"/>
    <cellStyle name="Output 2" xfId="443" xr:uid="{5170B57B-50C0-4F90-B68D-375AB8DC4BAA}"/>
    <cellStyle name="Output 3" xfId="444" xr:uid="{515D540C-A6EB-4990-95A7-1268947F124D}"/>
    <cellStyle name="Output 4" xfId="445" xr:uid="{345DFA14-4987-4A97-9E0F-DAE862F502D6}"/>
    <cellStyle name="Percent" xfId="446" builtinId="5"/>
    <cellStyle name="Percent [2]" xfId="447" xr:uid="{29B73B78-9650-4383-BD8B-71DF700AFCBF}"/>
    <cellStyle name="Percent 2" xfId="448" xr:uid="{31BA0ABE-592A-4E44-BACF-F1E9494D103C}"/>
    <cellStyle name="Percent 2 2" xfId="449" xr:uid="{528CC056-D0BC-4416-A293-EB2D15AABC8A}"/>
    <cellStyle name="Percent 2 3" xfId="450" xr:uid="{9E68CD83-AF0C-450C-BACC-8C49809D8D37}"/>
    <cellStyle name="Percent 3" xfId="451" xr:uid="{EEF13990-E58A-42C1-A2B8-E9DC1544B2BD}"/>
    <cellStyle name="Percent 4" xfId="452" xr:uid="{BA30400F-B103-4277-9095-005AB8C49CE5}"/>
    <cellStyle name="Quantity" xfId="453" xr:uid="{F3DA1D40-9EEC-4C45-863E-F9494FFCDF7E}"/>
    <cellStyle name="Title 2" xfId="454" xr:uid="{03543CAE-C313-4155-963E-27EB58C46FA4}"/>
    <cellStyle name="Title 3" xfId="455" xr:uid="{573E7306-C1FE-4D63-91CC-916800FBCF1E}"/>
    <cellStyle name="Title 4" xfId="456" xr:uid="{71BED860-33C9-4AFF-8D7B-F5186123B4F0}"/>
    <cellStyle name="Total 2" xfId="457" xr:uid="{63CBA7D9-5AE7-4717-9474-86137A33DEB7}"/>
    <cellStyle name="Total 3" xfId="458" xr:uid="{8EFB74C8-AFD9-46E7-AF89-13F64AECA206}"/>
    <cellStyle name="Total 4" xfId="459" xr:uid="{11E38195-8CAA-4AE4-8267-F4D567577734}"/>
    <cellStyle name="Warning Text 2" xfId="460" xr:uid="{9B568F60-F90B-4952-B065-8FC0B6D7330D}"/>
    <cellStyle name="Warning Text 3" xfId="461" xr:uid="{E842487E-8061-49BC-906E-AD7C9A870EC6}"/>
    <cellStyle name="Warning Text 4" xfId="462" xr:uid="{C8750D0C-6490-458E-A1C1-1CE92D77491B}"/>
    <cellStyle name="การคำนวณ 2" xfId="511" xr:uid="{0E89E612-0888-4B7B-80A9-41BD276AA128}"/>
    <cellStyle name="เครื่องหมายจุลภาค [0] 2" xfId="464" xr:uid="{98861EFF-ED4A-4D6B-AA83-E650D515754B}"/>
    <cellStyle name="เครื่องหมายจุลภาค [0] 2 2" xfId="465" xr:uid="{7DDEF1CC-3232-4D8C-9331-9F5E879537FD}"/>
    <cellStyle name="เครื่องหมายจุลภาค 10" xfId="466" xr:uid="{79426BBD-67E8-49EC-B8F1-EE64C71A1E08}"/>
    <cellStyle name="เครื่องหมายจุลภาค 10 2" xfId="467" xr:uid="{4256A7C0-0E80-46B2-8E1B-17101F844C8C}"/>
    <cellStyle name="เครื่องหมายจุลภาค 10 3" xfId="468" xr:uid="{FB732EC1-71DD-47B7-B352-A5A1A6EEED31}"/>
    <cellStyle name="เครื่องหมายจุลภาค 11" xfId="469" xr:uid="{CA953C45-8CA9-403D-8E07-28F1B8201193}"/>
    <cellStyle name="เครื่องหมายจุลภาค 11 2" xfId="470" xr:uid="{8907E7A5-0B84-4A14-9B15-3673E7F21389}"/>
    <cellStyle name="เครื่องหมายจุลภาค 2" xfId="471" xr:uid="{9AF8B20A-5EE1-4992-836D-FFE0AF762F71}"/>
    <cellStyle name="เครื่องหมายจุลภาค 2 2" xfId="472" xr:uid="{0A1D6615-2B5F-481C-9E3D-3B294DE45C3B}"/>
    <cellStyle name="เครื่องหมายจุลภาค 2 2 2" xfId="473" xr:uid="{073E95E1-ACCA-44F3-9E48-781DC454432B}"/>
    <cellStyle name="เครื่องหมายจุลภาค 2 2 3" xfId="474" xr:uid="{84215B78-7BCC-4F55-A6A5-381E81EF0CF5}"/>
    <cellStyle name="เครื่องหมายจุลภาค 2 3" xfId="475" xr:uid="{B7ED0AB3-7270-4F43-8212-937CF8DA4B1D}"/>
    <cellStyle name="เครื่องหมายจุลภาค 2 4" xfId="476" xr:uid="{3B8DA6E6-D788-4719-B5C8-30161D926357}"/>
    <cellStyle name="เครื่องหมายจุลภาค 2 5" xfId="477" xr:uid="{3E3AD0BD-7CD1-4027-AA21-405F24341508}"/>
    <cellStyle name="เครื่องหมายจุลภาค 2 6" xfId="478" xr:uid="{14B286DE-A047-4F4B-97C8-0C910CF0FC1D}"/>
    <cellStyle name="เครื่องหมายจุลภาค 3" xfId="479" xr:uid="{DAA772B1-4605-4599-9B08-FC0DBBFB6F73}"/>
    <cellStyle name="เครื่องหมายจุลภาค 3 2" xfId="480" xr:uid="{7CF2851B-2FA3-4282-B132-4298A3F2BA05}"/>
    <cellStyle name="เครื่องหมายจุลภาค 3 3" xfId="481" xr:uid="{CDD9B522-E3D6-4B4F-8F5F-2381CE2CE7FF}"/>
    <cellStyle name="เครื่องหมายจุลภาค 3 4" xfId="482" xr:uid="{5E7413CB-AFAF-440B-8359-BBAB3C5D6129}"/>
    <cellStyle name="เครื่องหมายจุลภาค 4" xfId="483" xr:uid="{45A45066-D3F3-4F56-A9BC-271612B86EFE}"/>
    <cellStyle name="เครื่องหมายจุลภาค 4 2" xfId="484" xr:uid="{7624B9CF-FC02-4242-8090-4D47200270F1}"/>
    <cellStyle name="เครื่องหมายจุลภาค 4 3" xfId="485" xr:uid="{2961DAE9-BB99-4BDA-A1A6-E2F14FDA8544}"/>
    <cellStyle name="เครื่องหมายจุลภาค 4 4" xfId="486" xr:uid="{D932D7F6-1269-40C6-B728-B319AD0E4174}"/>
    <cellStyle name="เครื่องหมายจุลภาค 5" xfId="487" xr:uid="{86E7EC3B-8137-45A4-A9CE-7A8294342080}"/>
    <cellStyle name="เครื่องหมายจุลภาค 5 2" xfId="488" xr:uid="{D41009E7-ED45-4368-8501-3BF84A5736F1}"/>
    <cellStyle name="เครื่องหมายจุลภาค 5 3" xfId="489" xr:uid="{E0D7EAAF-97B6-49A4-A85A-FB26A2934C76}"/>
    <cellStyle name="เครื่องหมายจุลภาค 6" xfId="490" xr:uid="{39CAFE92-59C2-4EE8-8852-6CC77A9CE5C6}"/>
    <cellStyle name="เครื่องหมายจุลภาค 6 2" xfId="491" xr:uid="{A8E08C1F-B4F6-4A75-AE01-E0716B11C7C8}"/>
    <cellStyle name="เครื่องหมายจุลภาค 6 3" xfId="492" xr:uid="{0C7DB842-7B23-4579-9BAF-63DFF3AE8D16}"/>
    <cellStyle name="เครื่องหมายจุลภาค 7" xfId="493" xr:uid="{2AD8F989-1406-4434-8761-4D0FA06339F6}"/>
    <cellStyle name="เครื่องหมายจุลภาค 7 2" xfId="494" xr:uid="{F8181E60-3BCE-4CBC-A6ED-BD718886AE59}"/>
    <cellStyle name="เครื่องหมายจุลภาค 7 3" xfId="495" xr:uid="{4666BB69-D2BB-449E-8F2A-9F1B978A3EC7}"/>
    <cellStyle name="เครื่องหมายจุลภาค 8" xfId="496" xr:uid="{6D5687EF-E425-4883-8A12-7BC34B134AEA}"/>
    <cellStyle name="เครื่องหมายจุลภาค 8 2" xfId="497" xr:uid="{76FB381D-98F2-4922-8BB6-E9AD1CAD1748}"/>
    <cellStyle name="เครื่องหมายจุลภาค 8 3" xfId="498" xr:uid="{647EF114-7D4F-414D-8900-4D4E92ECE3FD}"/>
    <cellStyle name="เครื่องหมายจุลภาค 9" xfId="499" xr:uid="{873B401E-B970-4E32-8EDF-6306E3959553}"/>
    <cellStyle name="เครื่องหมายจุลภาค 9 2" xfId="500" xr:uid="{6B7A52C6-55DD-4BA0-BAAA-2DEE951FF413}"/>
    <cellStyle name="เครื่องหมายจุลภาค 9 3" xfId="501" xr:uid="{54178B51-7CB0-4373-A464-A416B9F19454}"/>
    <cellStyle name="เครื่องหมายเปอร์เซ็นต์_SALE-AUDITนิด" xfId="463" xr:uid="{FF0BAD6D-2FCF-4437-8D61-C3794D24E873}"/>
    <cellStyle name="ชื่อเรื่อง 2" xfId="512" xr:uid="{A94BFA96-AB1C-491A-B04A-1BA881F21556}"/>
    <cellStyle name="เซลล์ที่มีการเชื่อมโยง 2" xfId="502" xr:uid="{75795A38-E939-4330-923C-D0F2DC5CD237}"/>
    <cellStyle name="ดี 2" xfId="513" xr:uid="{206DCB01-6494-4E32-B87F-15A2BB9214F9}"/>
    <cellStyle name="ปกติ 10" xfId="514" xr:uid="{6E86197C-F6F6-4E60-A519-468E4D5AC8A7}"/>
    <cellStyle name="ปกติ 2" xfId="515" xr:uid="{34232A67-70F0-4046-BC3D-D0DB295B852E}"/>
    <cellStyle name="ปกติ 2 2" xfId="516" xr:uid="{4741319A-2EF9-48CF-A110-27046521414D}"/>
    <cellStyle name="ปกติ 2_MDX_Q4'52_R1" xfId="517" xr:uid="{97A6A691-D378-4A03-A61E-A55D416ACE92}"/>
    <cellStyle name="ปกติ 3" xfId="518" xr:uid="{B7286351-10FE-4DF9-83E5-6D531A9A3884}"/>
    <cellStyle name="ปกติ 4" xfId="519" xr:uid="{369F09C6-DED4-4730-A29D-E80582D155A3}"/>
    <cellStyle name="ปกติ 4 2" xfId="520" xr:uid="{C61D2C36-4A82-4424-93E0-178BECAF3F9C}"/>
    <cellStyle name="ปกติ 5" xfId="521" xr:uid="{36A60A5F-6678-4113-A75B-DA2E8DCFEF0C}"/>
    <cellStyle name="ปกติ 6" xfId="522" xr:uid="{CEB95E49-B6CF-40FC-AC53-9D286EFCB590}"/>
    <cellStyle name="ปกติ 7" xfId="523" xr:uid="{1577B1D0-1B32-4293-914D-FFD8A7109E51}"/>
    <cellStyle name="ปกติ 8" xfId="524" xr:uid="{8AD9F608-22D5-4B99-803A-6FCB79E6EFC6}"/>
    <cellStyle name="ปกติ 9" xfId="525" xr:uid="{8ED1DA24-8A7C-4A79-9740-59037C4F61C6}"/>
    <cellStyle name="ปกติ_CASHFLOW" xfId="526" xr:uid="{0508AABC-BA05-4C44-8C02-E4E5C0985B51}"/>
    <cellStyle name="ป้อนค่า 2" xfId="527" xr:uid="{37EBAA43-BC5D-4385-AD62-8A34EB1AFE42}"/>
    <cellStyle name="ปานกลาง 2" xfId="528" xr:uid="{E3EA739A-30F4-40BF-BD20-A47226AF14A9}"/>
    <cellStyle name="เปอร์เซ็นต์ 2" xfId="503" xr:uid="{86376609-26F5-4BE0-9533-CB36B8BA460C}"/>
    <cellStyle name="เปอร์เซ็นต์ 2 2" xfId="504" xr:uid="{FD7E5092-F8B6-49D6-B818-298D6448E602}"/>
    <cellStyle name="เปอร์เซ็นต์ 3" xfId="505" xr:uid="{96F3866A-3007-4099-99CD-8BB56249D1C4}"/>
    <cellStyle name="เปอร์เซ็นต์ 3 2" xfId="506" xr:uid="{F9A8B340-6A39-49B8-BFC3-4907BE55544F}"/>
    <cellStyle name="เปอร์เซ็นต์ 4" xfId="507" xr:uid="{1C7A4B2F-0EB5-416B-8B0A-A2274F728110}"/>
    <cellStyle name="เปอร์เซ็นต์ 4 2" xfId="508" xr:uid="{3060E19C-CA86-474D-88A4-1FB6173D8954}"/>
    <cellStyle name="ผลรวม 2" xfId="529" xr:uid="{3B60DE38-A803-4FAB-9944-A4EED09A655A}"/>
    <cellStyle name="แย่ 2" xfId="509" xr:uid="{58753AD6-5E8D-4B0C-9788-641EBF0A6E04}"/>
    <cellStyle name="ส่วนที่ถูกเน้น1 2" xfId="530" xr:uid="{086791E8-8374-4E18-BB41-BDD4582F5B7B}"/>
    <cellStyle name="ส่วนที่ถูกเน้น2 2" xfId="531" xr:uid="{0EE80232-87EA-446B-8153-66DB9609C7AE}"/>
    <cellStyle name="ส่วนที่ถูกเน้น3 2" xfId="532" xr:uid="{5AF74807-B3AA-4830-8257-7DBEFC6BDDB8}"/>
    <cellStyle name="ส่วนที่ถูกเน้น4 2" xfId="533" xr:uid="{3528B6CE-CE46-49FB-8C2F-ACC95690B312}"/>
    <cellStyle name="ส่วนที่ถูกเน้น6 2" xfId="534" xr:uid="{B95F14B0-DCF5-44E4-9C86-48C2F411E1B2}"/>
    <cellStyle name="แสดงผล 2" xfId="510" xr:uid="{91C72779-EBE0-4030-988B-ED033B8B12B2}"/>
    <cellStyle name="หมายเหตุ 2" xfId="535" xr:uid="{011B3E13-A9A8-48A5-A486-64D9AA763773}"/>
    <cellStyle name="หัวเรื่อง 1 2" xfId="536" xr:uid="{135838C7-7A50-4894-AE1C-603D1FF81AED}"/>
    <cellStyle name="หัวเรื่อง 2 2" xfId="537" xr:uid="{CE151B6C-FF5A-42F2-88CF-0360EDC0F23F}"/>
    <cellStyle name="หัวเรื่อง 3 2" xfId="538" xr:uid="{1614D653-C9FA-42E8-8202-817BA338F8D8}"/>
    <cellStyle name="หัวเรื่อง 4 2" xfId="539" xr:uid="{EE552E00-2A10-4873-8D87-A70F84F15C1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88</xdr:row>
      <xdr:rowOff>0</xdr:rowOff>
    </xdr:from>
    <xdr:to>
      <xdr:col>3</xdr:col>
      <xdr:colOff>69850</xdr:colOff>
      <xdr:row>88</xdr:row>
      <xdr:rowOff>69850</xdr:rowOff>
    </xdr:to>
    <xdr:sp macro="" textlink="">
      <xdr:nvSpPr>
        <xdr:cNvPr id="15378" name="Text Box 1">
          <a:extLst>
            <a:ext uri="{FF2B5EF4-FFF2-40B4-BE49-F238E27FC236}">
              <a16:creationId xmlns:a16="http://schemas.microsoft.com/office/drawing/2014/main" id="{4279D386-2ECB-1BD4-36B0-57DA9A448121}"/>
            </a:ext>
          </a:extLst>
        </xdr:cNvPr>
        <xdr:cNvSpPr txBox="1">
          <a:spLocks noChangeArrowheads="1"/>
        </xdr:cNvSpPr>
      </xdr:nvSpPr>
      <xdr:spPr bwMode="auto">
        <a:xfrm>
          <a:off x="6064250" y="26346150"/>
          <a:ext cx="69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87</xdr:row>
      <xdr:rowOff>0</xdr:rowOff>
    </xdr:from>
    <xdr:to>
      <xdr:col>3</xdr:col>
      <xdr:colOff>69850</xdr:colOff>
      <xdr:row>87</xdr:row>
      <xdr:rowOff>69850</xdr:rowOff>
    </xdr:to>
    <xdr:sp macro="" textlink="">
      <xdr:nvSpPr>
        <xdr:cNvPr id="11490" name="Text Box 1">
          <a:extLst>
            <a:ext uri="{FF2B5EF4-FFF2-40B4-BE49-F238E27FC236}">
              <a16:creationId xmlns:a16="http://schemas.microsoft.com/office/drawing/2014/main" id="{6AE5DB3C-8CA6-838A-915C-8DE5D9A708CF}"/>
            </a:ext>
          </a:extLst>
        </xdr:cNvPr>
        <xdr:cNvSpPr txBox="1">
          <a:spLocks noChangeArrowheads="1"/>
        </xdr:cNvSpPr>
      </xdr:nvSpPr>
      <xdr:spPr bwMode="auto">
        <a:xfrm>
          <a:off x="6064250" y="26346150"/>
          <a:ext cx="69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8B799-90A5-4ACD-AD2C-F4DB2E86FCB2}">
  <sheetPr>
    <tabColor rgb="FFFFCCFF"/>
    <pageSetUpPr fitToPage="1"/>
  </sheetPr>
  <dimension ref="A1:R104"/>
  <sheetViews>
    <sheetView tabSelected="1" view="pageBreakPreview" zoomScale="50" zoomScaleNormal="50" zoomScaleSheetLayoutView="50" workbookViewId="0">
      <selection activeCell="A100" sqref="A100"/>
    </sheetView>
  </sheetViews>
  <sheetFormatPr defaultColWidth="9.140625" defaultRowHeight="24" customHeight="1" x14ac:dyDescent="0.5"/>
  <cols>
    <col min="1" max="3" width="3.5703125" style="4" customWidth="1"/>
    <col min="4" max="4" width="5.140625" style="4" customWidth="1"/>
    <col min="5" max="5" width="13.140625" style="4" customWidth="1"/>
    <col min="6" max="6" width="21" style="4" customWidth="1"/>
    <col min="7" max="7" width="14.42578125" style="4" customWidth="1"/>
    <col min="8" max="8" width="12.7109375" style="39" customWidth="1"/>
    <col min="9" max="9" width="18.5703125" style="21" customWidth="1"/>
    <col min="10" max="10" width="0.85546875" style="21" customWidth="1"/>
    <col min="11" max="11" width="18.5703125" style="4" customWidth="1"/>
    <col min="12" max="12" width="0.85546875" style="4" customWidth="1"/>
    <col min="13" max="13" width="18.5703125" style="4" customWidth="1"/>
    <col min="14" max="14" width="0.85546875" style="4" customWidth="1"/>
    <col min="15" max="15" width="18.5703125" style="10" customWidth="1"/>
    <col min="16" max="16" width="18.42578125" style="10" bestFit="1" customWidth="1"/>
    <col min="17" max="17" width="17.42578125" style="4" customWidth="1"/>
    <col min="18" max="18" width="16.140625" style="4" bestFit="1" customWidth="1"/>
    <col min="19" max="16384" width="9.140625" style="4"/>
  </cols>
  <sheetData>
    <row r="1" spans="1:17" ht="24" customHeight="1" x14ac:dyDescent="0.5">
      <c r="A1" s="180" t="s">
        <v>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</row>
    <row r="2" spans="1:17" ht="24" customHeight="1" x14ac:dyDescent="0.5">
      <c r="A2" s="180" t="s">
        <v>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</row>
    <row r="3" spans="1:17" ht="24" customHeight="1" x14ac:dyDescent="0.5">
      <c r="A3" s="180" t="s">
        <v>196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</row>
    <row r="4" spans="1:17" ht="24" customHeight="1" x14ac:dyDescent="0.5">
      <c r="E4" s="6"/>
      <c r="F4" s="6"/>
      <c r="G4" s="6"/>
      <c r="H4" s="6"/>
      <c r="I4" s="6"/>
      <c r="J4" s="6"/>
      <c r="K4" s="6"/>
      <c r="L4" s="6"/>
      <c r="M4" s="6"/>
      <c r="N4" s="6"/>
      <c r="O4" s="34" t="s">
        <v>168</v>
      </c>
    </row>
    <row r="5" spans="1:17" s="6" customFormat="1" ht="24" customHeight="1" x14ac:dyDescent="0.5">
      <c r="A5" s="14"/>
      <c r="B5" s="14"/>
      <c r="C5" s="14"/>
      <c r="D5" s="14"/>
      <c r="E5" s="14"/>
      <c r="F5" s="14"/>
      <c r="G5" s="14"/>
      <c r="H5" s="14"/>
      <c r="I5" s="178" t="s">
        <v>3</v>
      </c>
      <c r="J5" s="178"/>
      <c r="K5" s="178"/>
      <c r="L5" s="125"/>
      <c r="M5" s="181" t="s">
        <v>4</v>
      </c>
      <c r="N5" s="181"/>
      <c r="O5" s="181"/>
      <c r="P5" s="29"/>
    </row>
    <row r="6" spans="1:17" s="6" customFormat="1" ht="24" customHeight="1" x14ac:dyDescent="0.5">
      <c r="I6" s="179" t="s">
        <v>5</v>
      </c>
      <c r="J6" s="179"/>
      <c r="K6" s="179"/>
      <c r="L6" s="124"/>
      <c r="M6" s="177" t="s">
        <v>6</v>
      </c>
      <c r="N6" s="177"/>
      <c r="O6" s="177"/>
      <c r="P6" s="29"/>
    </row>
    <row r="7" spans="1:17" s="6" customFormat="1" ht="24" customHeight="1" x14ac:dyDescent="0.5">
      <c r="A7" s="7"/>
      <c r="B7" s="7"/>
      <c r="C7" s="7"/>
      <c r="D7" s="7"/>
      <c r="E7" s="7"/>
      <c r="F7" s="7"/>
      <c r="G7" s="7"/>
      <c r="H7" s="1" t="s">
        <v>7</v>
      </c>
      <c r="I7" s="38" t="s">
        <v>197</v>
      </c>
      <c r="J7" s="9"/>
      <c r="K7" s="38" t="s">
        <v>191</v>
      </c>
      <c r="L7" s="38"/>
      <c r="M7" s="38" t="str">
        <f>+I7</f>
        <v>30 June 2026</v>
      </c>
      <c r="N7" s="9"/>
      <c r="O7" s="38" t="str">
        <f>+K7</f>
        <v>31 December 2025</v>
      </c>
      <c r="P7" s="29"/>
    </row>
    <row r="8" spans="1:17" s="6" customFormat="1" ht="24" customHeight="1" x14ac:dyDescent="0.5">
      <c r="I8" s="2" t="s">
        <v>169</v>
      </c>
      <c r="J8" s="2"/>
      <c r="K8" s="2" t="s">
        <v>170</v>
      </c>
      <c r="L8" s="2"/>
      <c r="M8" s="2" t="str">
        <f>I8</f>
        <v>Unaudited</v>
      </c>
      <c r="N8" s="2"/>
      <c r="O8" s="2" t="str">
        <f>K8</f>
        <v>Audited</v>
      </c>
      <c r="P8" s="29"/>
    </row>
    <row r="9" spans="1:17" s="6" customFormat="1" ht="24" customHeight="1" x14ac:dyDescent="0.5">
      <c r="I9" s="2"/>
      <c r="J9" s="2"/>
      <c r="K9" s="2" t="s">
        <v>211</v>
      </c>
      <c r="L9" s="2"/>
      <c r="M9" s="2"/>
      <c r="N9" s="2"/>
      <c r="O9" s="2"/>
      <c r="P9" s="29"/>
    </row>
    <row r="10" spans="1:17" s="6" customFormat="1" ht="24" customHeight="1" x14ac:dyDescent="0.5">
      <c r="A10" s="61" t="s">
        <v>8</v>
      </c>
      <c r="F10" s="61"/>
      <c r="G10" s="61"/>
      <c r="H10" s="2"/>
      <c r="I10" s="24" t="s">
        <v>0</v>
      </c>
      <c r="J10" s="25"/>
      <c r="K10" s="24" t="s">
        <v>0</v>
      </c>
      <c r="P10" s="29"/>
    </row>
    <row r="11" spans="1:17" s="6" customFormat="1" ht="24" customHeight="1" x14ac:dyDescent="0.5">
      <c r="A11" s="6" t="s">
        <v>9</v>
      </c>
      <c r="H11" s="2"/>
      <c r="I11" s="24"/>
      <c r="J11" s="25"/>
      <c r="K11" s="24"/>
      <c r="L11" s="26"/>
      <c r="M11" s="26"/>
      <c r="N11" s="27"/>
      <c r="O11" s="26"/>
      <c r="P11" s="29"/>
    </row>
    <row r="12" spans="1:17" ht="24" customHeight="1" x14ac:dyDescent="0.5">
      <c r="A12" s="4" t="s">
        <v>10</v>
      </c>
      <c r="F12" s="32"/>
      <c r="I12" s="57">
        <v>3628262277.4099998</v>
      </c>
      <c r="J12" s="11"/>
      <c r="K12" s="93">
        <v>3258530566.4200001</v>
      </c>
      <c r="L12" s="57"/>
      <c r="M12" s="98">
        <v>442605628.04999995</v>
      </c>
      <c r="N12" s="11"/>
      <c r="O12" s="98">
        <v>321484657.63999999</v>
      </c>
    </row>
    <row r="13" spans="1:17" ht="24" customHeight="1" x14ac:dyDescent="0.5">
      <c r="A13" s="4" t="s">
        <v>11</v>
      </c>
      <c r="F13" s="32"/>
      <c r="H13" s="39" t="s">
        <v>171</v>
      </c>
      <c r="I13" s="57">
        <v>5379705.8200000003</v>
      </c>
      <c r="J13" s="20"/>
      <c r="K13" s="93">
        <v>2616254.1599999964</v>
      </c>
      <c r="L13" s="58"/>
      <c r="M13" s="99">
        <v>0</v>
      </c>
      <c r="N13" s="11"/>
      <c r="O13" s="99">
        <v>0</v>
      </c>
      <c r="Q13" s="10"/>
    </row>
    <row r="14" spans="1:17" ht="24" customHeight="1" x14ac:dyDescent="0.5">
      <c r="A14" s="4" t="s">
        <v>12</v>
      </c>
      <c r="F14" s="32"/>
      <c r="H14" s="39">
        <v>7</v>
      </c>
      <c r="I14" s="57">
        <v>73618365.219999999</v>
      </c>
      <c r="J14" s="11"/>
      <c r="K14" s="93">
        <v>58570280.910000004</v>
      </c>
      <c r="L14" s="57"/>
      <c r="M14" s="100">
        <v>26076130.559999999</v>
      </c>
      <c r="N14" s="11"/>
      <c r="O14" s="100">
        <v>19198918.91</v>
      </c>
    </row>
    <row r="15" spans="1:17" ht="24" customHeight="1" x14ac:dyDescent="0.5">
      <c r="A15" s="4" t="s">
        <v>13</v>
      </c>
      <c r="F15" s="32"/>
      <c r="H15" s="39">
        <v>5.0999999999999996</v>
      </c>
      <c r="I15" s="57">
        <v>0</v>
      </c>
      <c r="J15" s="11"/>
      <c r="K15" s="93">
        <v>0</v>
      </c>
      <c r="L15" s="57"/>
      <c r="M15" s="100">
        <v>0</v>
      </c>
      <c r="N15" s="11"/>
      <c r="O15" s="100">
        <v>0</v>
      </c>
    </row>
    <row r="16" spans="1:17" ht="24" customHeight="1" x14ac:dyDescent="0.5">
      <c r="A16" s="4" t="s">
        <v>14</v>
      </c>
      <c r="F16" s="32"/>
      <c r="H16" s="39">
        <v>8</v>
      </c>
      <c r="I16" s="57">
        <v>544061505.44000006</v>
      </c>
      <c r="J16" s="11"/>
      <c r="K16" s="93">
        <v>523917378.44</v>
      </c>
      <c r="L16" s="57"/>
      <c r="M16" s="101">
        <v>544061505.44000006</v>
      </c>
      <c r="N16" s="11"/>
      <c r="O16" s="101">
        <v>523917378.44</v>
      </c>
    </row>
    <row r="17" spans="1:17" ht="24" customHeight="1" x14ac:dyDescent="0.5">
      <c r="A17" s="4" t="s">
        <v>15</v>
      </c>
      <c r="F17" s="32"/>
      <c r="I17" s="57">
        <v>144105.03</v>
      </c>
      <c r="J17" s="11"/>
      <c r="K17" s="93">
        <v>285511.43</v>
      </c>
      <c r="L17" s="57"/>
      <c r="M17" s="100">
        <v>0</v>
      </c>
      <c r="N17" s="11"/>
      <c r="O17" s="100">
        <v>0</v>
      </c>
    </row>
    <row r="18" spans="1:17" ht="24" customHeight="1" x14ac:dyDescent="0.5">
      <c r="A18" s="4" t="s">
        <v>16</v>
      </c>
      <c r="F18" s="32"/>
      <c r="I18" s="57">
        <v>3574015.89</v>
      </c>
      <c r="J18" s="11"/>
      <c r="K18" s="93">
        <v>1922282.12</v>
      </c>
      <c r="L18" s="57"/>
      <c r="M18" s="101">
        <v>2271153.29</v>
      </c>
      <c r="N18" s="11"/>
      <c r="O18" s="101">
        <v>0</v>
      </c>
    </row>
    <row r="19" spans="1:17" ht="24" customHeight="1" x14ac:dyDescent="0.5">
      <c r="A19" s="4" t="s">
        <v>17</v>
      </c>
      <c r="F19" s="32"/>
      <c r="H19" s="39">
        <v>9</v>
      </c>
      <c r="I19" s="57">
        <v>64051075.769999996</v>
      </c>
      <c r="J19" s="11"/>
      <c r="K19" s="93">
        <v>108833463.21000001</v>
      </c>
      <c r="L19" s="57"/>
      <c r="M19" s="101">
        <v>41883111.409999996</v>
      </c>
      <c r="N19" s="11"/>
      <c r="O19" s="101">
        <v>86760108.030000001</v>
      </c>
    </row>
    <row r="20" spans="1:17" s="6" customFormat="1" ht="24" customHeight="1" x14ac:dyDescent="0.5">
      <c r="A20" s="6" t="s">
        <v>18</v>
      </c>
      <c r="H20" s="2"/>
      <c r="I20" s="102">
        <f>SUM(I12:I19)</f>
        <v>4319091050.5799999</v>
      </c>
      <c r="J20" s="28"/>
      <c r="K20" s="102">
        <f>SUM(K12:K19)</f>
        <v>3954675736.6899996</v>
      </c>
      <c r="L20" s="28"/>
      <c r="M20" s="102">
        <f>SUM(M12:M19)</f>
        <v>1056897528.7499999</v>
      </c>
      <c r="N20" s="28"/>
      <c r="O20" s="102">
        <f>SUM(O12:O19)</f>
        <v>951361063.01999998</v>
      </c>
      <c r="P20" s="10"/>
      <c r="Q20" s="4"/>
    </row>
    <row r="21" spans="1:17" s="6" customFormat="1" ht="24" customHeight="1" x14ac:dyDescent="0.5">
      <c r="A21" s="6" t="s">
        <v>19</v>
      </c>
      <c r="F21" s="29"/>
      <c r="H21" s="2"/>
      <c r="I21" s="28"/>
      <c r="J21" s="28"/>
      <c r="K21" s="28"/>
      <c r="L21" s="28"/>
      <c r="M21" s="28"/>
      <c r="N21" s="28"/>
      <c r="O21" s="28"/>
      <c r="P21" s="10"/>
    </row>
    <row r="22" spans="1:17" ht="24" hidden="1" customHeight="1" x14ac:dyDescent="0.5">
      <c r="A22" s="4" t="s">
        <v>20</v>
      </c>
      <c r="F22" s="10"/>
      <c r="H22" s="39">
        <v>9</v>
      </c>
      <c r="I22" s="8">
        <v>0</v>
      </c>
      <c r="J22" s="11"/>
      <c r="K22" s="11">
        <v>0</v>
      </c>
      <c r="L22" s="11"/>
      <c r="M22" s="11">
        <v>0</v>
      </c>
      <c r="N22" s="11"/>
      <c r="O22" s="11">
        <v>0</v>
      </c>
    </row>
    <row r="23" spans="1:17" ht="24" customHeight="1" x14ac:dyDescent="0.5">
      <c r="A23" s="4" t="s">
        <v>21</v>
      </c>
      <c r="F23" s="10"/>
      <c r="H23" s="39">
        <v>9</v>
      </c>
      <c r="I23" s="11">
        <v>599863698.67999995</v>
      </c>
      <c r="J23" s="11"/>
      <c r="K23" s="11">
        <v>585725288.89999998</v>
      </c>
      <c r="L23" s="11"/>
      <c r="M23" s="11">
        <v>34892506.990000002</v>
      </c>
      <c r="N23" s="11"/>
      <c r="O23" s="11">
        <v>28001127.91</v>
      </c>
      <c r="P23" s="29"/>
      <c r="Q23" s="6"/>
    </row>
    <row r="24" spans="1:17" ht="24" customHeight="1" x14ac:dyDescent="0.5">
      <c r="A24" s="4" t="s">
        <v>22</v>
      </c>
      <c r="F24" s="10"/>
      <c r="H24" s="39">
        <v>10</v>
      </c>
      <c r="I24" s="11">
        <v>2570262781.8200002</v>
      </c>
      <c r="J24" s="11"/>
      <c r="K24" s="11">
        <v>2481267009.73</v>
      </c>
      <c r="L24" s="11"/>
      <c r="M24" s="11">
        <v>0</v>
      </c>
      <c r="N24" s="11"/>
      <c r="O24" s="11">
        <v>0</v>
      </c>
      <c r="P24" s="24"/>
      <c r="Q24" s="6"/>
    </row>
    <row r="25" spans="1:17" ht="24" customHeight="1" x14ac:dyDescent="0.5">
      <c r="A25" s="4" t="s">
        <v>23</v>
      </c>
      <c r="F25" s="10"/>
      <c r="H25" s="39">
        <v>11</v>
      </c>
      <c r="I25" s="11">
        <v>0</v>
      </c>
      <c r="J25" s="11"/>
      <c r="K25" s="11">
        <v>0</v>
      </c>
      <c r="L25" s="11"/>
      <c r="M25" s="11">
        <v>1387416026.97</v>
      </c>
      <c r="N25" s="11"/>
      <c r="O25" s="11">
        <v>1387416026.97</v>
      </c>
      <c r="P25" s="21"/>
    </row>
    <row r="26" spans="1:17" ht="24" customHeight="1" x14ac:dyDescent="0.5">
      <c r="A26" s="4" t="s">
        <v>24</v>
      </c>
      <c r="F26" s="10"/>
      <c r="H26" s="39">
        <v>5.0999999999999996</v>
      </c>
      <c r="I26" s="11">
        <v>0</v>
      </c>
      <c r="J26" s="11"/>
      <c r="K26" s="11">
        <v>0</v>
      </c>
      <c r="L26" s="11"/>
      <c r="M26" s="11">
        <v>0</v>
      </c>
      <c r="N26" s="11"/>
      <c r="O26" s="11">
        <v>0</v>
      </c>
    </row>
    <row r="27" spans="1:17" ht="24" customHeight="1" x14ac:dyDescent="0.5">
      <c r="A27" s="4" t="s">
        <v>25</v>
      </c>
      <c r="F27" s="10"/>
      <c r="H27" s="39">
        <v>5.0999999999999996</v>
      </c>
      <c r="I27" s="11">
        <v>0</v>
      </c>
      <c r="J27" s="11"/>
      <c r="K27" s="11">
        <v>0</v>
      </c>
      <c r="L27" s="11"/>
      <c r="M27" s="11">
        <v>0</v>
      </c>
      <c r="N27" s="11"/>
      <c r="O27" s="11">
        <v>0</v>
      </c>
    </row>
    <row r="28" spans="1:17" ht="24" customHeight="1" x14ac:dyDescent="0.5">
      <c r="A28" s="4" t="s">
        <v>26</v>
      </c>
      <c r="F28" s="10"/>
      <c r="H28" s="39">
        <v>5.0999999999999996</v>
      </c>
      <c r="I28" s="11">
        <v>0</v>
      </c>
      <c r="J28" s="11"/>
      <c r="K28" s="11">
        <v>0</v>
      </c>
      <c r="L28" s="57"/>
      <c r="M28" s="11">
        <v>0</v>
      </c>
      <c r="N28" s="11"/>
      <c r="O28" s="11">
        <v>0</v>
      </c>
    </row>
    <row r="29" spans="1:17" ht="24" customHeight="1" x14ac:dyDescent="0.5">
      <c r="A29" s="4" t="s">
        <v>27</v>
      </c>
      <c r="F29" s="10"/>
      <c r="H29" s="39">
        <v>13</v>
      </c>
      <c r="I29" s="11">
        <v>126064623.3</v>
      </c>
      <c r="J29" s="11"/>
      <c r="K29" s="11">
        <v>126710373.45</v>
      </c>
      <c r="L29" s="57"/>
      <c r="M29" s="57">
        <v>77702690.24000001</v>
      </c>
      <c r="N29" s="11"/>
      <c r="O29" s="57">
        <v>78348440.390000001</v>
      </c>
    </row>
    <row r="30" spans="1:17" ht="24" customHeight="1" x14ac:dyDescent="0.5">
      <c r="A30" s="4" t="s">
        <v>28</v>
      </c>
      <c r="F30" s="10"/>
      <c r="H30" s="39">
        <v>14</v>
      </c>
      <c r="I30" s="11">
        <v>224339265.28999999</v>
      </c>
      <c r="J30" s="11"/>
      <c r="K30" s="11">
        <v>225206918.13999999</v>
      </c>
      <c r="L30" s="11"/>
      <c r="M30" s="11">
        <v>129276367.08000001</v>
      </c>
      <c r="N30" s="11"/>
      <c r="O30" s="11">
        <v>127620168.76000001</v>
      </c>
    </row>
    <row r="31" spans="1:17" ht="24" customHeight="1" x14ac:dyDescent="0.5">
      <c r="A31" s="4" t="s">
        <v>29</v>
      </c>
      <c r="F31" s="10"/>
      <c r="H31" s="39">
        <v>15</v>
      </c>
      <c r="I31" s="11">
        <v>18197465.319999997</v>
      </c>
      <c r="J31" s="11"/>
      <c r="K31" s="11">
        <v>29115944.319999997</v>
      </c>
      <c r="L31" s="11"/>
      <c r="M31" s="11">
        <v>8998930.2199999988</v>
      </c>
      <c r="N31" s="11"/>
      <c r="O31" s="11">
        <v>14398288.220000001</v>
      </c>
    </row>
    <row r="32" spans="1:17" ht="24" customHeight="1" x14ac:dyDescent="0.5">
      <c r="A32" s="4" t="s">
        <v>187</v>
      </c>
      <c r="F32" s="10"/>
      <c r="H32" s="39">
        <v>16</v>
      </c>
      <c r="I32" s="11">
        <v>416116984.90000004</v>
      </c>
      <c r="J32" s="11"/>
      <c r="K32" s="11">
        <v>403261445.94</v>
      </c>
      <c r="L32" s="11"/>
      <c r="M32" s="11">
        <v>2726792</v>
      </c>
      <c r="N32" s="11"/>
      <c r="O32" s="11">
        <v>478500</v>
      </c>
    </row>
    <row r="33" spans="1:17" ht="24" customHeight="1" x14ac:dyDescent="0.5">
      <c r="A33" s="4" t="s">
        <v>30</v>
      </c>
      <c r="F33" s="10"/>
      <c r="I33" s="11">
        <v>461770.68000000005</v>
      </c>
      <c r="J33" s="11"/>
      <c r="K33" s="11">
        <v>495999.95</v>
      </c>
      <c r="L33" s="11"/>
      <c r="M33" s="11">
        <v>290156.89</v>
      </c>
      <c r="N33" s="11"/>
      <c r="O33" s="11">
        <v>305705.02</v>
      </c>
    </row>
    <row r="34" spans="1:17" ht="24" customHeight="1" x14ac:dyDescent="0.5">
      <c r="A34" s="4" t="s">
        <v>31</v>
      </c>
      <c r="F34" s="10"/>
      <c r="I34" s="11">
        <v>0</v>
      </c>
      <c r="J34" s="11"/>
      <c r="K34" s="11">
        <v>0</v>
      </c>
      <c r="L34" s="11"/>
      <c r="M34" s="11">
        <v>0</v>
      </c>
      <c r="N34" s="11"/>
      <c r="O34" s="43">
        <v>1586992.8699999996</v>
      </c>
    </row>
    <row r="35" spans="1:17" ht="24" customHeight="1" x14ac:dyDescent="0.5">
      <c r="A35" s="4" t="s">
        <v>32</v>
      </c>
      <c r="F35" s="10"/>
      <c r="H35" s="39">
        <v>17</v>
      </c>
      <c r="I35" s="103">
        <v>32590849.77</v>
      </c>
      <c r="J35" s="11"/>
      <c r="K35" s="103">
        <v>14058049.779999999</v>
      </c>
      <c r="L35" s="11"/>
      <c r="M35" s="103">
        <v>7313400.5499999998</v>
      </c>
      <c r="N35" s="11"/>
      <c r="O35" s="103">
        <v>7313400.5499999998</v>
      </c>
    </row>
    <row r="36" spans="1:17" s="6" customFormat="1" ht="24" customHeight="1" x14ac:dyDescent="0.5">
      <c r="A36" s="6" t="s">
        <v>33</v>
      </c>
      <c r="F36" s="29"/>
      <c r="H36" s="2"/>
      <c r="I36" s="28">
        <f>SUM(I22:I35)</f>
        <v>3987897439.7600002</v>
      </c>
      <c r="J36" s="28"/>
      <c r="K36" s="28">
        <f>SUM(K22:K35)</f>
        <v>3865841030.21</v>
      </c>
      <c r="L36" s="28"/>
      <c r="M36" s="28">
        <f>SUM(M22:M35)</f>
        <v>1648616870.9400001</v>
      </c>
      <c r="N36" s="28"/>
      <c r="O36" s="28">
        <f>SUM(O22:O35)</f>
        <v>1645468650.6900001</v>
      </c>
      <c r="P36" s="10"/>
      <c r="Q36" s="4"/>
    </row>
    <row r="37" spans="1:17" s="6" customFormat="1" ht="24" customHeight="1" thickBot="1" x14ac:dyDescent="0.55000000000000004">
      <c r="A37" s="6" t="s">
        <v>34</v>
      </c>
      <c r="H37" s="2"/>
      <c r="I37" s="104">
        <f>+I20+I36</f>
        <v>8306988490.3400002</v>
      </c>
      <c r="J37" s="28"/>
      <c r="K37" s="104">
        <f>+K20+K36</f>
        <v>7820516766.8999996</v>
      </c>
      <c r="L37" s="28"/>
      <c r="M37" s="104">
        <f>+M20+M36</f>
        <v>2705514399.6900001</v>
      </c>
      <c r="N37" s="28"/>
      <c r="O37" s="104">
        <f>+O20+O36</f>
        <v>2596829713.71</v>
      </c>
      <c r="P37" s="114"/>
      <c r="Q37" s="4"/>
    </row>
    <row r="38" spans="1:17" s="6" customFormat="1" ht="24" customHeight="1" thickTop="1" x14ac:dyDescent="0.5">
      <c r="F38" s="41"/>
      <c r="H38" s="2"/>
      <c r="I38" s="28"/>
      <c r="J38" s="28"/>
      <c r="K38" s="28"/>
      <c r="L38" s="28"/>
      <c r="M38" s="28"/>
      <c r="N38" s="28"/>
      <c r="O38" s="28"/>
      <c r="P38" s="29"/>
    </row>
    <row r="39" spans="1:17" s="6" customFormat="1" ht="24" customHeight="1" x14ac:dyDescent="0.5">
      <c r="F39" s="41"/>
      <c r="H39" s="2"/>
      <c r="I39" s="29"/>
      <c r="J39" s="51"/>
      <c r="K39" s="29"/>
      <c r="L39" s="28"/>
      <c r="M39" s="28"/>
      <c r="N39" s="28"/>
      <c r="O39" s="28"/>
      <c r="P39" s="29"/>
    </row>
    <row r="40" spans="1:17" s="6" customFormat="1" ht="24" customHeight="1" x14ac:dyDescent="0.5">
      <c r="F40" s="41"/>
      <c r="H40" s="2"/>
      <c r="I40" s="29"/>
      <c r="J40" s="28"/>
      <c r="K40" s="28"/>
      <c r="L40" s="28"/>
      <c r="M40" s="28"/>
      <c r="N40" s="28"/>
      <c r="O40" s="28"/>
      <c r="P40" s="29"/>
    </row>
    <row r="41" spans="1:17" s="6" customFormat="1" ht="24" customHeight="1" x14ac:dyDescent="0.5">
      <c r="F41" s="41"/>
      <c r="H41" s="2"/>
      <c r="I41" s="29"/>
      <c r="J41" s="28"/>
      <c r="K41" s="29"/>
      <c r="L41" s="28"/>
      <c r="M41" s="28"/>
      <c r="N41" s="28"/>
      <c r="O41" s="28"/>
      <c r="P41" s="29"/>
    </row>
    <row r="42" spans="1:17" s="6" customFormat="1" ht="24" customHeight="1" x14ac:dyDescent="0.5">
      <c r="F42" s="41"/>
      <c r="H42" s="2"/>
      <c r="I42" s="29"/>
      <c r="J42" s="28"/>
      <c r="K42" s="29"/>
      <c r="L42" s="28"/>
      <c r="M42" s="28"/>
      <c r="N42" s="28"/>
      <c r="O42" s="28"/>
      <c r="P42" s="29"/>
    </row>
    <row r="43" spans="1:17" s="6" customFormat="1" ht="24" customHeight="1" x14ac:dyDescent="0.5">
      <c r="F43" s="41"/>
      <c r="H43" s="2"/>
      <c r="I43" s="29"/>
      <c r="J43" s="28"/>
      <c r="K43" s="29"/>
      <c r="L43" s="28"/>
      <c r="M43" s="28"/>
      <c r="N43" s="28"/>
      <c r="O43" s="28"/>
      <c r="P43" s="29"/>
    </row>
    <row r="44" spans="1:17" s="6" customFormat="1" ht="24" customHeight="1" x14ac:dyDescent="0.5">
      <c r="F44" s="41"/>
      <c r="H44" s="2"/>
      <c r="I44" s="29"/>
      <c r="J44" s="28"/>
      <c r="K44" s="29"/>
      <c r="L44" s="28"/>
      <c r="M44" s="28"/>
      <c r="N44" s="28"/>
      <c r="O44" s="28"/>
      <c r="P44" s="29"/>
    </row>
    <row r="45" spans="1:17" s="6" customFormat="1" ht="24" customHeight="1" x14ac:dyDescent="0.5">
      <c r="F45" s="41"/>
      <c r="H45" s="2"/>
      <c r="I45" s="29"/>
      <c r="J45" s="28"/>
      <c r="K45" s="29"/>
      <c r="L45" s="28"/>
      <c r="M45" s="28"/>
      <c r="N45" s="28"/>
      <c r="O45" s="28"/>
      <c r="P45" s="29"/>
    </row>
    <row r="46" spans="1:17" s="6" customFormat="1" ht="24" customHeight="1" x14ac:dyDescent="0.5">
      <c r="F46" s="41"/>
      <c r="H46" s="2"/>
      <c r="I46" s="29"/>
      <c r="J46" s="28"/>
      <c r="K46" s="29"/>
      <c r="L46" s="28"/>
      <c r="M46" s="28"/>
      <c r="N46" s="28"/>
      <c r="O46" s="28"/>
      <c r="P46" s="29"/>
    </row>
    <row r="47" spans="1:17" s="6" customFormat="1" ht="24" customHeight="1" x14ac:dyDescent="0.5">
      <c r="F47" s="41"/>
      <c r="H47" s="2"/>
      <c r="I47" s="29"/>
      <c r="J47" s="28"/>
      <c r="K47" s="29"/>
      <c r="L47" s="28"/>
      <c r="M47" s="28"/>
      <c r="N47" s="28"/>
      <c r="O47" s="28"/>
      <c r="P47" s="29"/>
    </row>
    <row r="48" spans="1:17" s="6" customFormat="1" ht="24" customHeight="1" x14ac:dyDescent="0.5">
      <c r="F48" s="41"/>
      <c r="H48" s="2"/>
      <c r="I48" s="29"/>
      <c r="J48" s="28"/>
      <c r="K48" s="29"/>
      <c r="L48" s="28"/>
      <c r="M48" s="28"/>
      <c r="N48" s="28"/>
      <c r="O48" s="28"/>
      <c r="P48" s="29"/>
    </row>
    <row r="49" spans="1:18" s="6" customFormat="1" ht="24" customHeight="1" x14ac:dyDescent="0.5">
      <c r="F49" s="41"/>
      <c r="H49" s="2"/>
      <c r="I49" s="29"/>
      <c r="J49" s="28"/>
      <c r="K49" s="29"/>
      <c r="L49" s="28"/>
      <c r="M49" s="28"/>
      <c r="N49" s="28"/>
      <c r="O49" s="28"/>
      <c r="P49" s="29"/>
    </row>
    <row r="50" spans="1:18" ht="24" customHeight="1" x14ac:dyDescent="0.5">
      <c r="A50" s="4" t="s">
        <v>35</v>
      </c>
      <c r="J50" s="5"/>
    </row>
    <row r="51" spans="1:18" ht="24" customHeight="1" x14ac:dyDescent="0.5">
      <c r="A51" s="180" t="str">
        <f>A1</f>
        <v>MDX PUBLIC COMPANY LIMITED AND ITS SUBSIDIARIES</v>
      </c>
      <c r="B51" s="180"/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</row>
    <row r="52" spans="1:18" ht="24" customHeight="1" x14ac:dyDescent="0.5">
      <c r="A52" s="180" t="str">
        <f>A2</f>
        <v>STATEMENT OF FINANCIAL POSITION</v>
      </c>
      <c r="B52" s="180"/>
      <c r="C52" s="180"/>
      <c r="D52" s="180"/>
      <c r="E52" s="180"/>
      <c r="F52" s="180"/>
      <c r="G52" s="180"/>
      <c r="H52" s="180"/>
      <c r="I52" s="180"/>
      <c r="J52" s="180"/>
      <c r="K52" s="180"/>
      <c r="L52" s="180"/>
      <c r="M52" s="180"/>
      <c r="N52" s="180"/>
      <c r="O52" s="180"/>
    </row>
    <row r="53" spans="1:18" ht="24" customHeight="1" x14ac:dyDescent="0.5">
      <c r="A53" s="180" t="str">
        <f>A3</f>
        <v>As at 30 June 2026</v>
      </c>
      <c r="B53" s="180"/>
      <c r="C53" s="180"/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180"/>
    </row>
    <row r="54" spans="1:18" ht="24" customHeight="1" x14ac:dyDescent="0.5">
      <c r="E54" s="6"/>
      <c r="F54" s="6"/>
      <c r="G54" s="6"/>
      <c r="H54" s="6"/>
      <c r="I54" s="6"/>
      <c r="J54" s="6"/>
      <c r="K54" s="6"/>
      <c r="L54" s="6"/>
      <c r="M54" s="6"/>
      <c r="N54" s="6"/>
      <c r="O54" s="34" t="str">
        <f>O4</f>
        <v>(Unit : Baht)</v>
      </c>
    </row>
    <row r="55" spans="1:18" s="6" customFormat="1" ht="24" customHeight="1" x14ac:dyDescent="0.5">
      <c r="A55" s="14"/>
      <c r="B55" s="14"/>
      <c r="C55" s="14"/>
      <c r="D55" s="14"/>
      <c r="E55" s="14"/>
      <c r="F55" s="14"/>
      <c r="G55" s="14"/>
      <c r="H55" s="14"/>
      <c r="I55" s="178" t="s">
        <v>3</v>
      </c>
      <c r="J55" s="178"/>
      <c r="K55" s="178"/>
      <c r="L55" s="125"/>
      <c r="M55" s="181" t="s">
        <v>4</v>
      </c>
      <c r="N55" s="181"/>
      <c r="O55" s="181"/>
      <c r="P55" s="29"/>
    </row>
    <row r="56" spans="1:18" s="6" customFormat="1" ht="24" customHeight="1" x14ac:dyDescent="0.5">
      <c r="I56" s="179" t="s">
        <v>5</v>
      </c>
      <c r="J56" s="179"/>
      <c r="K56" s="179"/>
      <c r="L56" s="124"/>
      <c r="M56" s="177" t="s">
        <v>6</v>
      </c>
      <c r="N56" s="177"/>
      <c r="O56" s="177"/>
      <c r="P56" s="29"/>
    </row>
    <row r="57" spans="1:18" s="6" customFormat="1" ht="24" customHeight="1" x14ac:dyDescent="0.5">
      <c r="A57" s="7"/>
      <c r="B57" s="7"/>
      <c r="C57" s="7"/>
      <c r="D57" s="7"/>
      <c r="E57" s="7"/>
      <c r="F57" s="7"/>
      <c r="G57" s="7"/>
      <c r="H57" s="1" t="s">
        <v>7</v>
      </c>
      <c r="I57" s="38" t="str">
        <f>I7</f>
        <v>30 June 2026</v>
      </c>
      <c r="J57" s="9"/>
      <c r="K57" s="38" t="str">
        <f>K7</f>
        <v>31 December 2025</v>
      </c>
      <c r="L57" s="38"/>
      <c r="M57" s="38" t="str">
        <f>M7</f>
        <v>30 June 2026</v>
      </c>
      <c r="N57" s="9"/>
      <c r="O57" s="38" t="str">
        <f>O7</f>
        <v>31 December 2025</v>
      </c>
      <c r="P57" s="29"/>
    </row>
    <row r="58" spans="1:18" s="6" customFormat="1" ht="24" customHeight="1" x14ac:dyDescent="0.5">
      <c r="I58" s="2" t="str">
        <f>I8</f>
        <v>Unaudited</v>
      </c>
      <c r="J58" s="2"/>
      <c r="K58" s="2" t="str">
        <f>K8</f>
        <v>Audited</v>
      </c>
      <c r="L58" s="2"/>
      <c r="M58" s="2" t="str">
        <f>M8</f>
        <v>Unaudited</v>
      </c>
      <c r="N58" s="2"/>
      <c r="O58" s="2" t="str">
        <f>O8</f>
        <v>Audited</v>
      </c>
      <c r="P58" s="29"/>
    </row>
    <row r="59" spans="1:18" s="6" customFormat="1" ht="24" customHeight="1" x14ac:dyDescent="0.5">
      <c r="I59" s="2"/>
      <c r="J59" s="2"/>
      <c r="K59" s="2" t="s">
        <v>211</v>
      </c>
      <c r="L59" s="2"/>
      <c r="M59" s="2"/>
      <c r="N59" s="2"/>
      <c r="O59" s="2"/>
      <c r="P59" s="29"/>
    </row>
    <row r="60" spans="1:18" s="6" customFormat="1" ht="24" customHeight="1" x14ac:dyDescent="0.5">
      <c r="A60" s="6" t="s">
        <v>36</v>
      </c>
      <c r="H60" s="2"/>
      <c r="I60" s="56"/>
      <c r="J60" s="56"/>
      <c r="K60" s="2"/>
      <c r="L60" s="2"/>
      <c r="M60" s="2"/>
      <c r="N60" s="2"/>
      <c r="O60" s="10"/>
      <c r="P60" s="29"/>
    </row>
    <row r="61" spans="1:18" s="6" customFormat="1" ht="24" customHeight="1" x14ac:dyDescent="0.5">
      <c r="A61" s="6" t="s">
        <v>37</v>
      </c>
      <c r="H61" s="2"/>
      <c r="I61" s="154"/>
      <c r="J61" s="30"/>
      <c r="K61" s="41"/>
      <c r="M61" s="41"/>
      <c r="O61" s="10"/>
      <c r="P61" s="29"/>
    </row>
    <row r="62" spans="1:18" s="6" customFormat="1" ht="24" customHeight="1" x14ac:dyDescent="0.5">
      <c r="A62" s="4" t="s">
        <v>38</v>
      </c>
      <c r="F62" s="10"/>
      <c r="G62" s="4"/>
      <c r="H62" s="39">
        <v>5.0999999999999996</v>
      </c>
      <c r="I62" s="57">
        <v>3414804.55</v>
      </c>
      <c r="J62" s="11"/>
      <c r="K62" s="57">
        <v>3493086.4399999976</v>
      </c>
      <c r="L62" s="57"/>
      <c r="M62" s="57">
        <v>518311.8</v>
      </c>
      <c r="N62" s="62"/>
      <c r="O62" s="57">
        <v>576332.99</v>
      </c>
      <c r="P62" s="29"/>
      <c r="Q62" s="62"/>
      <c r="R62" s="62"/>
    </row>
    <row r="63" spans="1:18" s="6" customFormat="1" ht="24" customHeight="1" x14ac:dyDescent="0.5">
      <c r="A63" s="4" t="s">
        <v>39</v>
      </c>
      <c r="F63" s="10"/>
      <c r="G63" s="22"/>
      <c r="H63" s="39">
        <v>18</v>
      </c>
      <c r="I63" s="57">
        <v>264780506.36999997</v>
      </c>
      <c r="J63" s="11"/>
      <c r="K63" s="57">
        <v>214103008.84999999</v>
      </c>
      <c r="L63" s="57"/>
      <c r="M63" s="57">
        <v>182500049.66999999</v>
      </c>
      <c r="N63" s="62"/>
      <c r="O63" s="57">
        <v>116999765.17</v>
      </c>
      <c r="P63" s="10"/>
      <c r="Q63" s="29"/>
    </row>
    <row r="64" spans="1:18" ht="24" customHeight="1" x14ac:dyDescent="0.5">
      <c r="A64" s="4" t="s">
        <v>40</v>
      </c>
      <c r="F64" s="10"/>
      <c r="I64" s="57"/>
      <c r="J64" s="11"/>
      <c r="K64" s="57"/>
      <c r="L64" s="57"/>
      <c r="M64" s="57"/>
      <c r="N64" s="11"/>
      <c r="O64" s="57"/>
      <c r="Q64" s="10"/>
    </row>
    <row r="65" spans="1:18" ht="24" customHeight="1" x14ac:dyDescent="0.5">
      <c r="B65" s="4" t="s">
        <v>41</v>
      </c>
      <c r="F65" s="10"/>
      <c r="I65" s="57">
        <v>55862688.170000002</v>
      </c>
      <c r="J65" s="11"/>
      <c r="K65" s="57">
        <v>55862688.170000002</v>
      </c>
      <c r="L65" s="57"/>
      <c r="M65" s="57">
        <v>55862688.170000002</v>
      </c>
      <c r="N65" s="11"/>
      <c r="O65" s="57">
        <v>55862688.170000002</v>
      </c>
      <c r="Q65" s="10"/>
    </row>
    <row r="66" spans="1:18" ht="24" customHeight="1" x14ac:dyDescent="0.5">
      <c r="B66" s="4" t="s">
        <v>42</v>
      </c>
      <c r="F66" s="10"/>
      <c r="I66" s="57">
        <v>50401975.32</v>
      </c>
      <c r="J66" s="11"/>
      <c r="K66" s="57">
        <v>50401975.32</v>
      </c>
      <c r="L66" s="11"/>
      <c r="M66" s="57">
        <v>0</v>
      </c>
      <c r="N66" s="11"/>
      <c r="O66" s="57">
        <v>0</v>
      </c>
      <c r="Q66" s="32"/>
    </row>
    <row r="67" spans="1:18" ht="24" customHeight="1" x14ac:dyDescent="0.5">
      <c r="B67" s="4" t="s">
        <v>43</v>
      </c>
      <c r="F67" s="10"/>
      <c r="I67" s="57">
        <v>19507193.529999994</v>
      </c>
      <c r="J67" s="11"/>
      <c r="K67" s="57">
        <v>22850440.030000001</v>
      </c>
      <c r="L67" s="11"/>
      <c r="M67" s="57">
        <v>9692418.6899999995</v>
      </c>
      <c r="N67" s="11"/>
      <c r="O67" s="57">
        <v>11332314.699999999</v>
      </c>
      <c r="Q67" s="10"/>
    </row>
    <row r="68" spans="1:18" ht="24" customHeight="1" x14ac:dyDescent="0.5">
      <c r="A68" s="4" t="s">
        <v>44</v>
      </c>
      <c r="B68" s="6"/>
      <c r="F68" s="10"/>
      <c r="I68" s="57">
        <v>50970511.149999999</v>
      </c>
      <c r="J68" s="11"/>
      <c r="K68" s="57">
        <v>38842867.229999997</v>
      </c>
      <c r="L68" s="11"/>
      <c r="M68" s="57">
        <v>0</v>
      </c>
      <c r="N68" s="11"/>
      <c r="O68" s="57">
        <v>1301676.2</v>
      </c>
      <c r="R68" s="10"/>
    </row>
    <row r="69" spans="1:18" s="6" customFormat="1" ht="24" customHeight="1" x14ac:dyDescent="0.5">
      <c r="A69" s="6" t="s">
        <v>45</v>
      </c>
      <c r="F69" s="10"/>
      <c r="H69" s="2"/>
      <c r="I69" s="102">
        <f>SUM(I62:I68)</f>
        <v>444937679.08999991</v>
      </c>
      <c r="J69" s="28"/>
      <c r="K69" s="102">
        <f>SUM(K62:K68)</f>
        <v>385554066.03999996</v>
      </c>
      <c r="L69" s="28"/>
      <c r="M69" s="102">
        <f>SUM(M62:M68)</f>
        <v>248573468.32999998</v>
      </c>
      <c r="N69" s="28"/>
      <c r="O69" s="102">
        <f>SUM(O62:O68)</f>
        <v>186072777.22999996</v>
      </c>
      <c r="P69" s="10"/>
      <c r="R69" s="29"/>
    </row>
    <row r="70" spans="1:18" s="6" customFormat="1" ht="24" customHeight="1" x14ac:dyDescent="0.5">
      <c r="A70" s="6" t="s">
        <v>46</v>
      </c>
      <c r="F70" s="10"/>
      <c r="H70" s="2"/>
      <c r="I70" s="28"/>
      <c r="J70" s="28"/>
      <c r="K70" s="28"/>
      <c r="L70" s="28"/>
      <c r="M70" s="28"/>
      <c r="N70" s="28"/>
      <c r="O70" s="28"/>
      <c r="P70" s="10"/>
      <c r="R70" s="29"/>
    </row>
    <row r="71" spans="1:18" ht="24" customHeight="1" x14ac:dyDescent="0.5">
      <c r="A71" s="4" t="s">
        <v>47</v>
      </c>
      <c r="F71" s="10"/>
      <c r="H71" s="39">
        <v>12</v>
      </c>
      <c r="I71" s="11">
        <v>61799421.039999999</v>
      </c>
      <c r="J71" s="20"/>
      <c r="K71" s="11">
        <v>61799421.039999999</v>
      </c>
      <c r="L71" s="11"/>
      <c r="M71" s="58">
        <v>0</v>
      </c>
      <c r="N71" s="20"/>
      <c r="O71" s="58">
        <v>0</v>
      </c>
      <c r="P71" s="29"/>
      <c r="R71" s="17"/>
    </row>
    <row r="72" spans="1:18" ht="24" customHeight="1" x14ac:dyDescent="0.5">
      <c r="A72" s="4" t="s">
        <v>48</v>
      </c>
      <c r="F72" s="10"/>
      <c r="H72" s="39">
        <v>5.0999999999999996</v>
      </c>
      <c r="I72" s="57">
        <v>1750000</v>
      </c>
      <c r="J72" s="11"/>
      <c r="K72" s="57">
        <v>1750000</v>
      </c>
      <c r="L72" s="11"/>
      <c r="M72" s="58">
        <v>0</v>
      </c>
      <c r="N72" s="20"/>
      <c r="O72" s="58">
        <v>0</v>
      </c>
      <c r="R72" s="17"/>
    </row>
    <row r="73" spans="1:18" ht="24" customHeight="1" x14ac:dyDescent="0.5">
      <c r="A73" s="4" t="s">
        <v>43</v>
      </c>
      <c r="F73" s="10"/>
      <c r="I73" s="58">
        <v>0</v>
      </c>
      <c r="J73" s="11"/>
      <c r="K73" s="57">
        <v>7916256.6199999973</v>
      </c>
      <c r="L73" s="11"/>
      <c r="M73" s="58">
        <v>0</v>
      </c>
      <c r="N73" s="20"/>
      <c r="O73" s="58">
        <v>3937682.7700000014</v>
      </c>
      <c r="R73" s="17"/>
    </row>
    <row r="74" spans="1:18" ht="24" customHeight="1" x14ac:dyDescent="0.5">
      <c r="A74" s="4" t="s">
        <v>49</v>
      </c>
      <c r="F74" s="10"/>
      <c r="I74" s="43">
        <v>26835692.140000001</v>
      </c>
      <c r="J74" s="11"/>
      <c r="K74" s="11">
        <v>25988298.140000001</v>
      </c>
      <c r="L74" s="11"/>
      <c r="M74" s="92">
        <v>238019.5299999998</v>
      </c>
      <c r="N74" s="11"/>
      <c r="O74" s="92">
        <v>0</v>
      </c>
    </row>
    <row r="75" spans="1:18" ht="24" customHeight="1" x14ac:dyDescent="0.5">
      <c r="A75" s="4" t="s">
        <v>50</v>
      </c>
      <c r="F75" s="10"/>
      <c r="I75" s="155">
        <v>84744864.539999992</v>
      </c>
      <c r="J75" s="11"/>
      <c r="K75" s="57">
        <v>88269560.020000011</v>
      </c>
      <c r="L75" s="57"/>
      <c r="M75" s="105">
        <v>17420063.5</v>
      </c>
      <c r="N75" s="11"/>
      <c r="O75" s="105">
        <v>19280543</v>
      </c>
    </row>
    <row r="76" spans="1:18" ht="24" customHeight="1" x14ac:dyDescent="0.5">
      <c r="A76" s="4" t="s">
        <v>51</v>
      </c>
      <c r="F76" s="10"/>
      <c r="H76" s="63"/>
      <c r="I76" s="155">
        <v>13095603.92</v>
      </c>
      <c r="J76" s="20"/>
      <c r="K76" s="57">
        <v>5485431.3700000001</v>
      </c>
      <c r="L76" s="57"/>
      <c r="M76" s="57">
        <v>5626311.29</v>
      </c>
      <c r="N76" s="20"/>
      <c r="O76" s="57">
        <v>5205431.37</v>
      </c>
    </row>
    <row r="77" spans="1:18" s="6" customFormat="1" ht="24" customHeight="1" x14ac:dyDescent="0.5">
      <c r="A77" s="6" t="s">
        <v>52</v>
      </c>
      <c r="H77" s="2"/>
      <c r="I77" s="102">
        <f>SUM(I71:I76)</f>
        <v>188225581.63999999</v>
      </c>
      <c r="J77" s="28"/>
      <c r="K77" s="102">
        <f>SUM(K71:K76)</f>
        <v>191208967.19</v>
      </c>
      <c r="L77" s="28"/>
      <c r="M77" s="102">
        <f>SUM(M71:M76)</f>
        <v>23284394.32</v>
      </c>
      <c r="N77" s="28"/>
      <c r="O77" s="102">
        <f>SUM(O71:O76)</f>
        <v>28423657.140000004</v>
      </c>
      <c r="P77" s="29"/>
    </row>
    <row r="78" spans="1:18" s="6" customFormat="1" ht="24" customHeight="1" x14ac:dyDescent="0.5">
      <c r="A78" s="6" t="s">
        <v>53</v>
      </c>
      <c r="H78" s="2"/>
      <c r="I78" s="102">
        <f>+I69+I77</f>
        <v>633163260.7299999</v>
      </c>
      <c r="J78" s="28"/>
      <c r="K78" s="102">
        <f>+K69+K77</f>
        <v>576763033.23000002</v>
      </c>
      <c r="L78" s="28"/>
      <c r="M78" s="102">
        <f>+M69+M77</f>
        <v>271857862.64999998</v>
      </c>
      <c r="N78" s="28"/>
      <c r="O78" s="102">
        <f>+O69+O77</f>
        <v>214496434.36999997</v>
      </c>
      <c r="P78" s="29"/>
    </row>
    <row r="79" spans="1:18" s="6" customFormat="1" ht="24" customHeight="1" x14ac:dyDescent="0.5">
      <c r="A79" s="6" t="s">
        <v>54</v>
      </c>
      <c r="H79" s="2"/>
      <c r="I79" s="28"/>
      <c r="J79" s="28"/>
      <c r="K79" s="28"/>
      <c r="L79" s="28"/>
      <c r="M79" s="28"/>
      <c r="N79" s="28"/>
      <c r="O79" s="28"/>
      <c r="P79" s="29"/>
    </row>
    <row r="80" spans="1:18" ht="24" customHeight="1" x14ac:dyDescent="0.5">
      <c r="A80" s="4" t="s">
        <v>55</v>
      </c>
      <c r="I80" s="60"/>
      <c r="J80" s="60"/>
      <c r="K80" s="60"/>
      <c r="L80" s="19"/>
      <c r="M80" s="19"/>
      <c r="N80" s="19"/>
      <c r="O80" s="19"/>
    </row>
    <row r="81" spans="1:16" ht="24" customHeight="1" x14ac:dyDescent="0.5">
      <c r="A81" s="4" t="s">
        <v>56</v>
      </c>
      <c r="I81" s="60"/>
      <c r="J81" s="60"/>
      <c r="K81" s="60"/>
      <c r="L81" s="19"/>
      <c r="M81" s="19"/>
      <c r="N81" s="19"/>
      <c r="O81" s="19"/>
    </row>
    <row r="82" spans="1:16" ht="24" customHeight="1" x14ac:dyDescent="0.5">
      <c r="B82" s="4" t="s">
        <v>57</v>
      </c>
      <c r="E82" s="21"/>
      <c r="G82" s="10"/>
      <c r="I82" s="106">
        <v>4756303780</v>
      </c>
      <c r="J82" s="11"/>
      <c r="K82" s="106">
        <v>4756303780</v>
      </c>
      <c r="L82" s="59"/>
      <c r="M82" s="106">
        <v>4756303780</v>
      </c>
      <c r="N82" s="11"/>
      <c r="O82" s="106">
        <v>4756303780</v>
      </c>
    </row>
    <row r="83" spans="1:16" ht="24" customHeight="1" x14ac:dyDescent="0.5">
      <c r="A83" s="4" t="s">
        <v>58</v>
      </c>
      <c r="I83" s="60"/>
      <c r="J83" s="60"/>
      <c r="K83" s="60"/>
      <c r="L83" s="19"/>
      <c r="M83" s="19"/>
      <c r="N83" s="19"/>
      <c r="O83" s="19"/>
    </row>
    <row r="84" spans="1:16" ht="24" customHeight="1" x14ac:dyDescent="0.5">
      <c r="B84" s="4" t="s">
        <v>59</v>
      </c>
      <c r="E84" s="21"/>
      <c r="G84" s="10"/>
      <c r="I84" s="11">
        <f>'CS-CONSO'!E21</f>
        <v>4755931420</v>
      </c>
      <c r="J84" s="11"/>
      <c r="K84" s="11">
        <f>'CS-CONSO'!E15</f>
        <v>4755931420</v>
      </c>
      <c r="L84" s="11"/>
      <c r="M84" s="11">
        <f>'CS-COMPANY'!E15</f>
        <v>4755931420</v>
      </c>
      <c r="N84" s="11"/>
      <c r="O84" s="11">
        <f>'CS-COMPANY'!E11</f>
        <v>4755931420</v>
      </c>
    </row>
    <row r="85" spans="1:16" ht="24" customHeight="1" x14ac:dyDescent="0.5">
      <c r="A85" s="4" t="s">
        <v>60</v>
      </c>
      <c r="F85" s="10"/>
      <c r="H85" s="94"/>
      <c r="I85" s="11">
        <f>'CS-CONSO'!G21</f>
        <v>177855992.42000008</v>
      </c>
      <c r="J85" s="11"/>
      <c r="K85" s="11">
        <f>'CS-CONSO'!G15</f>
        <v>25256703.400000051</v>
      </c>
      <c r="L85" s="11"/>
      <c r="M85" s="11">
        <f>'CS-COMPANY'!G15</f>
        <v>-2322219376.0600009</v>
      </c>
      <c r="N85" s="11"/>
      <c r="O85" s="11">
        <f>'CS-COMPANY'!G11</f>
        <v>-2373775028.7600007</v>
      </c>
    </row>
    <row r="86" spans="1:16" ht="24" customHeight="1" x14ac:dyDescent="0.5">
      <c r="A86" s="4" t="s">
        <v>61</v>
      </c>
      <c r="F86" s="10"/>
      <c r="H86" s="94"/>
      <c r="I86" s="11">
        <f>'CS-CONSO'!I21</f>
        <v>-645884960</v>
      </c>
      <c r="J86" s="11"/>
      <c r="K86" s="11">
        <f>'CS-CONSO'!I15</f>
        <v>-645884960</v>
      </c>
      <c r="L86" s="11"/>
      <c r="M86" s="11">
        <v>0</v>
      </c>
      <c r="N86" s="11"/>
      <c r="O86" s="11">
        <v>0</v>
      </c>
    </row>
    <row r="87" spans="1:16" ht="24" customHeight="1" x14ac:dyDescent="0.5">
      <c r="A87" s="4" t="s">
        <v>62</v>
      </c>
      <c r="F87" s="10"/>
      <c r="H87" s="94"/>
      <c r="I87" s="11">
        <f>'CS-CONSO'!U21</f>
        <v>134314577.33000001</v>
      </c>
      <c r="J87" s="11"/>
      <c r="K87" s="11">
        <f>'CS-CONSO'!U15</f>
        <v>-4936740.1399999894</v>
      </c>
      <c r="L87" s="11"/>
      <c r="M87" s="11">
        <f>'CS-COMPANY'!I15</f>
        <v>-55506.90000000014</v>
      </c>
      <c r="N87" s="11"/>
      <c r="O87" s="11">
        <f>'CS-COMPANY'!I11</f>
        <v>176888.09999999986</v>
      </c>
    </row>
    <row r="88" spans="1:16" s="6" customFormat="1" ht="24" customHeight="1" x14ac:dyDescent="0.5">
      <c r="A88" s="6" t="s">
        <v>63</v>
      </c>
      <c r="F88" s="29"/>
      <c r="H88" s="95"/>
      <c r="I88" s="107">
        <f>SUM(I84:I87)</f>
        <v>4422217029.75</v>
      </c>
      <c r="J88" s="28"/>
      <c r="K88" s="107">
        <f>SUM(K84:K87)</f>
        <v>4130366423.2599998</v>
      </c>
      <c r="L88" s="28"/>
      <c r="M88" s="107">
        <f>SUM(M84:M87)</f>
        <v>2433656537.039999</v>
      </c>
      <c r="N88" s="28"/>
      <c r="O88" s="107">
        <f>SUM(O84:O87)</f>
        <v>2382333279.3399992</v>
      </c>
      <c r="P88" s="29"/>
    </row>
    <row r="89" spans="1:16" ht="24" customHeight="1" x14ac:dyDescent="0.5">
      <c r="A89" s="4" t="s">
        <v>64</v>
      </c>
      <c r="F89" s="10"/>
      <c r="H89" s="94"/>
      <c r="I89" s="103">
        <f>'CS-CONSO'!Y21</f>
        <v>3251608199.8600006</v>
      </c>
      <c r="J89" s="11"/>
      <c r="K89" s="103">
        <f>'CS-CONSO'!Y15</f>
        <v>3113387310.4100003</v>
      </c>
      <c r="L89" s="11"/>
      <c r="M89" s="103">
        <v>0</v>
      </c>
      <c r="N89" s="11"/>
      <c r="O89" s="103">
        <v>0</v>
      </c>
    </row>
    <row r="90" spans="1:16" s="6" customFormat="1" ht="24" customHeight="1" x14ac:dyDescent="0.5">
      <c r="A90" s="6" t="s">
        <v>65</v>
      </c>
      <c r="F90" s="29"/>
      <c r="H90" s="95"/>
      <c r="I90" s="108">
        <f>SUM(I88:I89)</f>
        <v>7673825229.6100006</v>
      </c>
      <c r="J90" s="28"/>
      <c r="K90" s="108">
        <f>SUM(K88:K89)</f>
        <v>7243753733.6700001</v>
      </c>
      <c r="L90" s="28"/>
      <c r="M90" s="108">
        <f>SUM(M88:M89)</f>
        <v>2433656537.039999</v>
      </c>
      <c r="N90" s="28"/>
      <c r="O90" s="108">
        <f>SUM(O88:O89)</f>
        <v>2382333279.3399992</v>
      </c>
      <c r="P90" s="29"/>
    </row>
    <row r="91" spans="1:16" s="6" customFormat="1" ht="24" customHeight="1" thickBot="1" x14ac:dyDescent="0.55000000000000004">
      <c r="A91" s="6" t="s">
        <v>66</v>
      </c>
      <c r="H91" s="95"/>
      <c r="I91" s="104">
        <f>I78+I90</f>
        <v>8306988490.3400002</v>
      </c>
      <c r="J91" s="28"/>
      <c r="K91" s="104">
        <f>K78+K90</f>
        <v>7820516766.8999996</v>
      </c>
      <c r="L91" s="28"/>
      <c r="M91" s="104">
        <f>M78+M90</f>
        <v>2705514399.6899991</v>
      </c>
      <c r="N91" s="28"/>
      <c r="O91" s="104">
        <f>O78+O90</f>
        <v>2596829713.7099991</v>
      </c>
      <c r="P91" s="29"/>
    </row>
    <row r="92" spans="1:16" ht="24" customHeight="1" thickTop="1" x14ac:dyDescent="0.5">
      <c r="H92" s="94"/>
      <c r="I92" s="5"/>
      <c r="J92" s="5"/>
      <c r="K92" s="13"/>
      <c r="L92" s="13"/>
      <c r="M92" s="13"/>
      <c r="N92" s="13"/>
    </row>
    <row r="93" spans="1:16" ht="24" customHeight="1" x14ac:dyDescent="0.5">
      <c r="H93" s="94"/>
      <c r="I93" s="5"/>
      <c r="J93" s="5"/>
      <c r="K93" s="13"/>
      <c r="L93" s="13"/>
      <c r="M93" s="13"/>
      <c r="N93" s="13"/>
    </row>
    <row r="94" spans="1:16" ht="24" customHeight="1" x14ac:dyDescent="0.5">
      <c r="H94" s="94"/>
      <c r="I94" s="5"/>
      <c r="J94" s="5"/>
      <c r="K94" s="13"/>
      <c r="L94" s="13"/>
      <c r="M94" s="13"/>
      <c r="N94" s="13"/>
    </row>
    <row r="95" spans="1:16" ht="24" customHeight="1" x14ac:dyDescent="0.5">
      <c r="H95" s="94"/>
      <c r="I95" s="5"/>
      <c r="J95" s="5"/>
      <c r="K95" s="13"/>
      <c r="L95" s="13"/>
      <c r="M95" s="13"/>
      <c r="N95" s="13"/>
    </row>
    <row r="96" spans="1:16" ht="24" customHeight="1" x14ac:dyDescent="0.5">
      <c r="H96" s="94"/>
      <c r="I96" s="5"/>
      <c r="J96" s="5"/>
      <c r="K96" s="13"/>
      <c r="L96" s="13"/>
      <c r="M96" s="13"/>
      <c r="N96" s="13"/>
    </row>
    <row r="97" spans="1:15" ht="24" customHeight="1" x14ac:dyDescent="0.5">
      <c r="H97" s="94"/>
      <c r="I97" s="5"/>
      <c r="J97" s="5"/>
      <c r="K97" s="13"/>
      <c r="L97" s="13"/>
      <c r="M97" s="13"/>
      <c r="N97" s="13"/>
    </row>
    <row r="98" spans="1:15" ht="24" customHeight="1" x14ac:dyDescent="0.5">
      <c r="H98" s="94"/>
      <c r="I98" s="5"/>
      <c r="J98" s="5"/>
      <c r="K98" s="13"/>
      <c r="L98" s="13"/>
      <c r="M98" s="13"/>
      <c r="N98" s="13"/>
    </row>
    <row r="99" spans="1:15" ht="24" customHeight="1" x14ac:dyDescent="0.5">
      <c r="A99" s="4" t="s">
        <v>35</v>
      </c>
      <c r="H99" s="94"/>
      <c r="K99" s="64"/>
      <c r="L99" s="64"/>
      <c r="M99" s="64"/>
      <c r="N99" s="64"/>
    </row>
    <row r="100" spans="1:15" ht="24" customHeight="1" x14ac:dyDescent="0.5">
      <c r="I100" s="10"/>
      <c r="K100" s="10"/>
      <c r="L100" s="10"/>
      <c r="M100" s="10"/>
      <c r="N100" s="10"/>
    </row>
    <row r="101" spans="1:15" ht="24" customHeight="1" x14ac:dyDescent="0.5">
      <c r="I101" s="10"/>
      <c r="K101" s="10"/>
      <c r="L101" s="10"/>
      <c r="M101" s="10"/>
      <c r="N101" s="64"/>
    </row>
    <row r="102" spans="1:15" ht="24" customHeight="1" x14ac:dyDescent="0.5">
      <c r="K102" s="64"/>
      <c r="L102" s="64"/>
      <c r="M102" s="64"/>
      <c r="N102" s="64"/>
    </row>
    <row r="103" spans="1:15" ht="24" customHeight="1" x14ac:dyDescent="0.5">
      <c r="I103" s="42"/>
      <c r="K103" s="42"/>
      <c r="L103" s="42"/>
      <c r="M103" s="42"/>
      <c r="N103" s="64"/>
      <c r="O103" s="42"/>
    </row>
    <row r="104" spans="1:15" ht="24" customHeight="1" x14ac:dyDescent="0.5">
      <c r="K104" s="64"/>
      <c r="L104" s="64"/>
      <c r="M104" s="64"/>
      <c r="N104" s="64"/>
    </row>
  </sheetData>
  <mergeCells count="14">
    <mergeCell ref="A1:O1"/>
    <mergeCell ref="A2:O2"/>
    <mergeCell ref="A3:O3"/>
    <mergeCell ref="M5:O5"/>
    <mergeCell ref="A51:O51"/>
    <mergeCell ref="M6:O6"/>
    <mergeCell ref="M56:O56"/>
    <mergeCell ref="I5:K5"/>
    <mergeCell ref="I6:K6"/>
    <mergeCell ref="I56:K56"/>
    <mergeCell ref="I55:K55"/>
    <mergeCell ref="A52:O52"/>
    <mergeCell ref="A53:O53"/>
    <mergeCell ref="M55:O55"/>
  </mergeCells>
  <pageMargins left="0.47244094488188998" right="0.27559055118110198" top="0.70866141732283505" bottom="0.511811023622047" header="0.39370078740157499" footer="0.31496062992126"/>
  <pageSetup paperSize="9" scale="67" firstPageNumber="3" fitToHeight="0" orientation="portrait" useFirstPageNumber="1" r:id="rId1"/>
  <headerFooter scaleWithDoc="0" alignWithMargins="0">
    <oddHeader>&amp;R&amp;"Angsana New,Bold"&amp;P</oddHeader>
  </headerFooter>
  <rowBreaks count="1" manualBreakCount="1">
    <brk id="5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8B703-6B7C-49F5-83C8-870AEB3780D0}">
  <sheetPr>
    <tabColor rgb="FFFFCCFF"/>
    <pageSetUpPr fitToPage="1"/>
  </sheetPr>
  <dimension ref="A1:R118"/>
  <sheetViews>
    <sheetView view="pageBreakPreview" topLeftCell="A52" zoomScale="50" zoomScaleNormal="70" zoomScaleSheetLayoutView="50" workbookViewId="0">
      <selection activeCell="G4" sqref="G1:G1048576"/>
    </sheetView>
  </sheetViews>
  <sheetFormatPr defaultColWidth="9.140625" defaultRowHeight="24" customHeight="1" x14ac:dyDescent="0.5"/>
  <cols>
    <col min="1" max="2" width="2.85546875" style="4" customWidth="1"/>
    <col min="3" max="3" width="89.7109375" style="4" customWidth="1"/>
    <col min="4" max="4" width="15.7109375" style="4" customWidth="1"/>
    <col min="5" max="5" width="20.140625" style="4" customWidth="1"/>
    <col min="6" max="6" width="1.140625" style="4" customWidth="1"/>
    <col min="7" max="7" width="19.140625" style="10" customWidth="1"/>
    <col min="8" max="8" width="1.140625" style="4" customWidth="1"/>
    <col min="9" max="9" width="19.140625" style="21" customWidth="1"/>
    <col min="10" max="10" width="1.140625" style="4" customWidth="1"/>
    <col min="11" max="11" width="19.140625" style="10" customWidth="1"/>
    <col min="12" max="12" width="13.5703125" style="10" customWidth="1"/>
    <col min="13" max="13" width="12.5703125" style="4" bestFit="1" customWidth="1"/>
    <col min="14" max="14" width="10.42578125" style="4" bestFit="1" customWidth="1"/>
    <col min="15" max="15" width="14.42578125" style="4" bestFit="1" customWidth="1"/>
    <col min="16" max="16" width="12.5703125" style="4" bestFit="1" customWidth="1"/>
    <col min="17" max="17" width="9.140625" style="4"/>
    <col min="18" max="18" width="14.42578125" style="4" bestFit="1" customWidth="1"/>
    <col min="19" max="16384" width="9.140625" style="4"/>
  </cols>
  <sheetData>
    <row r="1" spans="1:13" ht="24" customHeight="1" x14ac:dyDescent="0.5">
      <c r="A1" s="180" t="s">
        <v>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</row>
    <row r="2" spans="1:13" ht="24" customHeight="1" x14ac:dyDescent="0.5">
      <c r="A2" s="180" t="s">
        <v>67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3" ht="24" customHeight="1" x14ac:dyDescent="0.5">
      <c r="A3" s="180" t="s">
        <v>198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3" ht="24" customHeight="1" x14ac:dyDescent="0.5">
      <c r="A4" s="35"/>
      <c r="B4" s="35"/>
      <c r="C4" s="35"/>
      <c r="E4" s="36"/>
      <c r="F4" s="36"/>
      <c r="G4" s="37"/>
      <c r="H4" s="36"/>
      <c r="I4" s="40"/>
      <c r="J4" s="36"/>
      <c r="K4" s="34" t="s">
        <v>168</v>
      </c>
    </row>
    <row r="5" spans="1:13" ht="24" customHeight="1" x14ac:dyDescent="0.5">
      <c r="A5" s="14"/>
      <c r="B5" s="14"/>
      <c r="C5" s="14"/>
      <c r="D5" s="14"/>
      <c r="E5" s="183" t="s">
        <v>3</v>
      </c>
      <c r="F5" s="183"/>
      <c r="G5" s="183"/>
      <c r="H5" s="14"/>
      <c r="I5" s="184" t="s">
        <v>4</v>
      </c>
      <c r="J5" s="184"/>
      <c r="K5" s="184"/>
    </row>
    <row r="6" spans="1:13" ht="24" customHeight="1" x14ac:dyDescent="0.5">
      <c r="A6" s="6"/>
      <c r="B6" s="6"/>
      <c r="C6" s="6"/>
      <c r="D6" s="6"/>
      <c r="E6" s="180" t="s">
        <v>5</v>
      </c>
      <c r="F6" s="180"/>
      <c r="G6" s="180"/>
      <c r="H6" s="6"/>
      <c r="I6" s="182" t="s">
        <v>5</v>
      </c>
      <c r="J6" s="182"/>
      <c r="K6" s="182"/>
    </row>
    <row r="7" spans="1:13" ht="24" customHeight="1" x14ac:dyDescent="0.5">
      <c r="A7" s="7"/>
      <c r="B7" s="7"/>
      <c r="C7" s="7"/>
      <c r="D7" s="1" t="s">
        <v>7</v>
      </c>
      <c r="E7" s="163" t="s">
        <v>197</v>
      </c>
      <c r="F7" s="1"/>
      <c r="G7" s="55" t="s">
        <v>199</v>
      </c>
      <c r="H7" s="1"/>
      <c r="I7" s="55" t="str">
        <f>E7</f>
        <v>30 June 2026</v>
      </c>
      <c r="J7" s="1"/>
      <c r="K7" s="55" t="str">
        <f>G7</f>
        <v>30 June 2025</v>
      </c>
    </row>
    <row r="8" spans="1:13" ht="24" customHeight="1" x14ac:dyDescent="0.5">
      <c r="A8" s="6"/>
      <c r="B8" s="6"/>
      <c r="C8" s="6"/>
      <c r="D8" s="6"/>
      <c r="E8" s="2"/>
      <c r="F8" s="2"/>
      <c r="G8" s="2"/>
      <c r="H8" s="2"/>
      <c r="I8" s="109"/>
      <c r="J8" s="2"/>
      <c r="K8" s="109"/>
    </row>
    <row r="9" spans="1:13" ht="24" customHeight="1" x14ac:dyDescent="0.5">
      <c r="A9" s="4" t="s">
        <v>69</v>
      </c>
      <c r="E9" s="121">
        <v>4958157.1600000011</v>
      </c>
      <c r="F9" s="15"/>
      <c r="G9" s="121">
        <v>4809955.12</v>
      </c>
      <c r="H9" s="15"/>
      <c r="I9" s="15">
        <v>4958157.1600000011</v>
      </c>
      <c r="J9" s="15"/>
      <c r="K9" s="15">
        <v>4809955.12</v>
      </c>
      <c r="M9" s="32"/>
    </row>
    <row r="10" spans="1:13" ht="24" customHeight="1" x14ac:dyDescent="0.5">
      <c r="A10" s="4" t="s">
        <v>70</v>
      </c>
      <c r="E10" s="122">
        <v>39846064.770000003</v>
      </c>
      <c r="F10" s="15"/>
      <c r="G10" s="122">
        <v>36685230.229999997</v>
      </c>
      <c r="H10" s="15"/>
      <c r="I10" s="15">
        <v>39846064.770000003</v>
      </c>
      <c r="J10" s="15"/>
      <c r="K10" s="15">
        <v>36685230.229999997</v>
      </c>
      <c r="M10" s="32"/>
    </row>
    <row r="11" spans="1:13" ht="24" customHeight="1" x14ac:dyDescent="0.5">
      <c r="A11" s="4" t="s">
        <v>71</v>
      </c>
      <c r="E11" s="123">
        <v>10199665</v>
      </c>
      <c r="F11" s="15"/>
      <c r="G11" s="123">
        <v>11217954.920000002</v>
      </c>
      <c r="H11" s="15"/>
      <c r="I11" s="15">
        <v>6968625</v>
      </c>
      <c r="J11" s="15"/>
      <c r="K11" s="15">
        <v>6968625</v>
      </c>
      <c r="M11" s="32"/>
    </row>
    <row r="12" spans="1:13" s="6" customFormat="1" ht="24" customHeight="1" x14ac:dyDescent="0.5">
      <c r="A12" s="6" t="s">
        <v>72</v>
      </c>
      <c r="E12" s="111">
        <f>SUM(E9:E11)</f>
        <v>55003886.930000007</v>
      </c>
      <c r="F12" s="30"/>
      <c r="G12" s="111">
        <f>SUM(G9:G11)</f>
        <v>52713140.269999996</v>
      </c>
      <c r="H12" s="30"/>
      <c r="I12" s="111">
        <f>SUM(I9:I11)</f>
        <v>51772846.930000007</v>
      </c>
      <c r="J12" s="30"/>
      <c r="K12" s="111">
        <f>SUM(K9:K11)</f>
        <v>48463810.349999994</v>
      </c>
      <c r="L12" s="10"/>
      <c r="M12" s="32"/>
    </row>
    <row r="13" spans="1:13" ht="24" customHeight="1" x14ac:dyDescent="0.5">
      <c r="A13" s="4" t="s">
        <v>74</v>
      </c>
      <c r="E13" s="43">
        <v>-3447939.66</v>
      </c>
      <c r="F13" s="43"/>
      <c r="G13" s="43">
        <v>-3052318.98</v>
      </c>
      <c r="H13" s="43"/>
      <c r="I13" s="133">
        <v>-5208211.5100000007</v>
      </c>
      <c r="J13" s="133"/>
      <c r="K13" s="133">
        <v>-4788751.2300000004</v>
      </c>
      <c r="M13" s="32"/>
    </row>
    <row r="14" spans="1:13" ht="24" customHeight="1" x14ac:dyDescent="0.5">
      <c r="A14" s="4" t="s">
        <v>75</v>
      </c>
      <c r="E14" s="133">
        <v>-26063258.75</v>
      </c>
      <c r="F14" s="43"/>
      <c r="G14" s="43">
        <v>-25459932.629999999</v>
      </c>
      <c r="H14" s="43"/>
      <c r="I14" s="133">
        <v>-26063258.75</v>
      </c>
      <c r="J14" s="133"/>
      <c r="K14" s="133">
        <v>-25463153.850000001</v>
      </c>
      <c r="M14" s="32"/>
    </row>
    <row r="15" spans="1:13" ht="24" customHeight="1" x14ac:dyDescent="0.5">
      <c r="A15" s="4" t="s">
        <v>76</v>
      </c>
      <c r="E15" s="134">
        <v>-9586235.3000000007</v>
      </c>
      <c r="F15" s="43"/>
      <c r="G15" s="134">
        <v>-10522206.119999999</v>
      </c>
      <c r="H15" s="43"/>
      <c r="I15" s="133">
        <v>-6142051.0099999998</v>
      </c>
      <c r="J15" s="133"/>
      <c r="K15" s="133">
        <v>-6217607.3899999997</v>
      </c>
      <c r="M15" s="32"/>
    </row>
    <row r="16" spans="1:13" s="6" customFormat="1" ht="24" customHeight="1" x14ac:dyDescent="0.5">
      <c r="A16" s="6" t="s">
        <v>77</v>
      </c>
      <c r="E16" s="102">
        <f>SUM(E13:E15)</f>
        <v>-39097433.710000001</v>
      </c>
      <c r="F16" s="30"/>
      <c r="G16" s="102">
        <f>SUM(G13:G15)</f>
        <v>-39034457.729999997</v>
      </c>
      <c r="H16" s="30"/>
      <c r="I16" s="102">
        <f>SUM(I13:I15)</f>
        <v>-37413521.270000003</v>
      </c>
      <c r="J16" s="30"/>
      <c r="K16" s="102">
        <f>SUM(K13:K15)</f>
        <v>-36469512.469999999</v>
      </c>
      <c r="L16" s="10"/>
      <c r="M16" s="32"/>
    </row>
    <row r="17" spans="1:18" ht="24" customHeight="1" x14ac:dyDescent="0.5">
      <c r="A17" s="6" t="s">
        <v>78</v>
      </c>
      <c r="B17" s="6"/>
      <c r="C17" s="6"/>
      <c r="D17" s="6"/>
      <c r="E17" s="31">
        <f>E12+E16</f>
        <v>15906453.220000006</v>
      </c>
      <c r="F17" s="31"/>
      <c r="G17" s="31">
        <f>G12+G16</f>
        <v>13678682.539999999</v>
      </c>
      <c r="H17" s="31"/>
      <c r="I17" s="31">
        <f>I12+I16</f>
        <v>14359325.660000004</v>
      </c>
      <c r="J17" s="31"/>
      <c r="K17" s="31">
        <f>K12+K16</f>
        <v>11994297.879999995</v>
      </c>
      <c r="M17" s="32"/>
    </row>
    <row r="18" spans="1:18" ht="24" customHeight="1" x14ac:dyDescent="0.5">
      <c r="A18" s="4" t="s">
        <v>165</v>
      </c>
      <c r="E18" s="10">
        <v>0</v>
      </c>
      <c r="F18" s="133"/>
      <c r="G18" s="15">
        <v>77688</v>
      </c>
      <c r="H18" s="133"/>
      <c r="I18" s="133">
        <v>37249650</v>
      </c>
      <c r="J18" s="133"/>
      <c r="K18" s="15">
        <v>37327338</v>
      </c>
      <c r="M18" s="32"/>
    </row>
    <row r="19" spans="1:18" ht="24" customHeight="1" x14ac:dyDescent="0.5">
      <c r="A19" s="4" t="s">
        <v>166</v>
      </c>
      <c r="E19" s="133">
        <v>17655196.370000005</v>
      </c>
      <c r="F19" s="133"/>
      <c r="G19" s="133">
        <v>13619602.360000003</v>
      </c>
      <c r="H19" s="133"/>
      <c r="I19" s="133">
        <v>847613.5700000003</v>
      </c>
      <c r="J19" s="133"/>
      <c r="K19" s="133">
        <v>1335299.18</v>
      </c>
      <c r="M19" s="32"/>
    </row>
    <row r="20" spans="1:18" ht="24" customHeight="1" x14ac:dyDescent="0.5">
      <c r="A20" s="4" t="s">
        <v>79</v>
      </c>
      <c r="E20" s="133">
        <v>330088.96000000002</v>
      </c>
      <c r="F20" s="133"/>
      <c r="G20" s="133">
        <v>856318.7</v>
      </c>
      <c r="H20" s="133"/>
      <c r="I20" s="133">
        <v>689805.09</v>
      </c>
      <c r="J20" s="133"/>
      <c r="K20" s="133">
        <v>839116.09</v>
      </c>
      <c r="M20" s="32"/>
    </row>
    <row r="21" spans="1:18" ht="24" customHeight="1" x14ac:dyDescent="0.5">
      <c r="A21" s="4" t="s">
        <v>205</v>
      </c>
      <c r="E21" s="43">
        <v>30361713.239999998</v>
      </c>
      <c r="F21" s="43"/>
      <c r="G21" s="43">
        <v>9634536.1899999995</v>
      </c>
      <c r="H21" s="43"/>
      <c r="I21" s="43">
        <v>10005109.129999999</v>
      </c>
      <c r="J21" s="133"/>
      <c r="K21" s="43">
        <v>9634536.1899999995</v>
      </c>
      <c r="M21" s="32"/>
    </row>
    <row r="22" spans="1:18" ht="24" customHeight="1" x14ac:dyDescent="0.5">
      <c r="A22" s="4" t="s">
        <v>194</v>
      </c>
      <c r="E22" s="43">
        <v>3162549.79</v>
      </c>
      <c r="F22" s="43"/>
      <c r="G22" s="43">
        <v>-1152579.830000001</v>
      </c>
      <c r="H22" s="43"/>
      <c r="I22" s="43">
        <v>3116925.17</v>
      </c>
      <c r="J22" s="133"/>
      <c r="K22" s="43">
        <v>-1286511.8600000001</v>
      </c>
      <c r="M22" s="32"/>
    </row>
    <row r="23" spans="1:18" ht="24" customHeight="1" x14ac:dyDescent="0.5">
      <c r="A23" s="4" t="s">
        <v>80</v>
      </c>
      <c r="D23" s="65"/>
      <c r="E23" s="43">
        <v>-436600.3</v>
      </c>
      <c r="F23" s="43"/>
      <c r="G23" s="43">
        <v>-1429952.58</v>
      </c>
      <c r="H23" s="43"/>
      <c r="I23" s="43">
        <v>-436600.29999999993</v>
      </c>
      <c r="J23" s="43"/>
      <c r="K23" s="43">
        <v>-1429952.58</v>
      </c>
      <c r="M23" s="32"/>
    </row>
    <row r="24" spans="1:18" ht="24" customHeight="1" x14ac:dyDescent="0.5">
      <c r="A24" s="4" t="s">
        <v>81</v>
      </c>
      <c r="E24" s="43">
        <v>-89063629.540000007</v>
      </c>
      <c r="F24" s="43"/>
      <c r="G24" s="43">
        <v>-93459051.090000004</v>
      </c>
      <c r="H24" s="43"/>
      <c r="I24" s="43">
        <v>-23814337.210000001</v>
      </c>
      <c r="J24" s="43"/>
      <c r="K24" s="43">
        <v>-25307485.559999999</v>
      </c>
      <c r="M24" s="32"/>
    </row>
    <row r="25" spans="1:18" s="6" customFormat="1" ht="24" customHeight="1" x14ac:dyDescent="0.5">
      <c r="A25" s="6" t="s">
        <v>82</v>
      </c>
      <c r="E25" s="117">
        <f>SUM(E17:E24)</f>
        <v>-22084228.25999999</v>
      </c>
      <c r="F25" s="30"/>
      <c r="G25" s="117">
        <f>SUM(G17:G24)</f>
        <v>-58174755.710000001</v>
      </c>
      <c r="H25" s="30"/>
      <c r="I25" s="117">
        <f>SUM(I17:I24)</f>
        <v>42017491.110000007</v>
      </c>
      <c r="J25" s="30"/>
      <c r="K25" s="112">
        <f>SUM(K17:K24)</f>
        <v>33106637.34</v>
      </c>
      <c r="L25" s="10"/>
      <c r="M25" s="32"/>
    </row>
    <row r="26" spans="1:18" ht="24" customHeight="1" x14ac:dyDescent="0.5">
      <c r="A26" s="33" t="s">
        <v>83</v>
      </c>
      <c r="B26" s="33"/>
      <c r="C26" s="33"/>
      <c r="E26" s="43">
        <v>-2215795.290000001</v>
      </c>
      <c r="F26" s="43"/>
      <c r="G26" s="43">
        <v>-2534250.71</v>
      </c>
      <c r="H26" s="43"/>
      <c r="I26" s="20">
        <v>-165798.72000000003</v>
      </c>
      <c r="J26" s="43"/>
      <c r="K26" s="133">
        <v>-335038.57</v>
      </c>
      <c r="M26" s="32"/>
    </row>
    <row r="27" spans="1:18" ht="24" customHeight="1" x14ac:dyDescent="0.5">
      <c r="A27" s="4" t="s">
        <v>84</v>
      </c>
      <c r="D27" s="6"/>
      <c r="E27" s="133">
        <v>173827196.19</v>
      </c>
      <c r="F27" s="133"/>
      <c r="G27" s="133">
        <v>171504250.783746</v>
      </c>
      <c r="H27" s="133"/>
      <c r="I27" s="135">
        <v>0</v>
      </c>
      <c r="J27" s="8"/>
      <c r="K27" s="135">
        <v>0</v>
      </c>
      <c r="M27" s="32"/>
    </row>
    <row r="28" spans="1:18" ht="24" customHeight="1" x14ac:dyDescent="0.5">
      <c r="A28" s="6" t="s">
        <v>85</v>
      </c>
      <c r="B28" s="6"/>
      <c r="C28" s="6"/>
      <c r="D28" s="6"/>
      <c r="E28" s="113">
        <f>SUM(E25:E27)</f>
        <v>149527172.64000002</v>
      </c>
      <c r="F28" s="30"/>
      <c r="G28" s="113">
        <f>SUM(G25:G27)</f>
        <v>110795244.363746</v>
      </c>
      <c r="H28" s="30"/>
      <c r="I28" s="107">
        <f>SUM(I25:I27)</f>
        <v>41851692.390000008</v>
      </c>
      <c r="J28" s="30"/>
      <c r="K28" s="113">
        <f>SUM(K25:K27)</f>
        <v>32771598.77</v>
      </c>
      <c r="M28" s="32"/>
    </row>
    <row r="29" spans="1:18" ht="24" customHeight="1" x14ac:dyDescent="0.5">
      <c r="A29" s="4" t="s">
        <v>163</v>
      </c>
      <c r="D29" s="39">
        <v>19.100000000000001</v>
      </c>
      <c r="E29" s="134">
        <v>-16503933.470000001</v>
      </c>
      <c r="F29" s="43"/>
      <c r="G29" s="134">
        <v>-32693538.579999998</v>
      </c>
      <c r="H29" s="43"/>
      <c r="I29" s="171">
        <v>-581615.01</v>
      </c>
      <c r="J29" s="133"/>
      <c r="K29" s="160">
        <v>1855862.64</v>
      </c>
      <c r="M29" s="32"/>
    </row>
    <row r="30" spans="1:18" ht="24" customHeight="1" x14ac:dyDescent="0.5">
      <c r="A30" s="6" t="s">
        <v>172</v>
      </c>
      <c r="B30" s="6"/>
      <c r="C30" s="6"/>
      <c r="D30" s="6"/>
      <c r="E30" s="111">
        <f>E28+E29</f>
        <v>133023239.17000002</v>
      </c>
      <c r="F30" s="30"/>
      <c r="G30" s="111">
        <f>G28+G29</f>
        <v>78101705.783746004</v>
      </c>
      <c r="H30" s="30"/>
      <c r="I30" s="102">
        <f>I28+I29</f>
        <v>41270077.38000001</v>
      </c>
      <c r="J30" s="30"/>
      <c r="K30" s="111">
        <f>K28+K29</f>
        <v>34627461.409999996</v>
      </c>
      <c r="M30" s="32"/>
    </row>
    <row r="31" spans="1:18" ht="24" customHeight="1" x14ac:dyDescent="0.5">
      <c r="A31" s="6" t="s">
        <v>86</v>
      </c>
      <c r="B31" s="6"/>
      <c r="C31" s="6"/>
      <c r="D31" s="6"/>
      <c r="E31" s="30"/>
      <c r="F31" s="30"/>
      <c r="G31" s="30"/>
      <c r="H31" s="30"/>
      <c r="I31" s="30"/>
      <c r="J31" s="30"/>
      <c r="K31" s="30"/>
    </row>
    <row r="32" spans="1:18" ht="24" customHeight="1" x14ac:dyDescent="0.5">
      <c r="A32" s="6"/>
      <c r="B32" s="6" t="s">
        <v>87</v>
      </c>
      <c r="C32" s="6"/>
      <c r="D32" s="6"/>
      <c r="E32" s="114"/>
      <c r="F32" s="30"/>
      <c r="G32" s="114"/>
      <c r="H32" s="30"/>
      <c r="I32" s="114"/>
      <c r="J32" s="30"/>
      <c r="K32" s="114"/>
      <c r="O32" s="10"/>
      <c r="P32" s="10"/>
      <c r="Q32" s="96"/>
      <c r="R32" s="32"/>
    </row>
    <row r="33" spans="1:18" ht="24" customHeight="1" x14ac:dyDescent="0.5">
      <c r="B33" s="4" t="s">
        <v>88</v>
      </c>
      <c r="D33" s="39">
        <v>19.2</v>
      </c>
      <c r="E33" s="43">
        <v>16108283.449999996</v>
      </c>
      <c r="F33" s="43"/>
      <c r="G33" s="43">
        <v>-52484365.580000006</v>
      </c>
      <c r="H33" s="43"/>
      <c r="I33" s="10">
        <v>0</v>
      </c>
      <c r="J33" s="8"/>
      <c r="K33" s="8">
        <v>0</v>
      </c>
      <c r="M33" s="17"/>
      <c r="N33" s="50"/>
      <c r="O33" s="10"/>
      <c r="R33" s="32"/>
    </row>
    <row r="34" spans="1:18" ht="24" customHeight="1" x14ac:dyDescent="0.5">
      <c r="B34" s="4" t="s">
        <v>89</v>
      </c>
      <c r="D34" s="39">
        <v>19.2</v>
      </c>
      <c r="E34" s="43">
        <v>33975711.009999998</v>
      </c>
      <c r="F34" s="43"/>
      <c r="G34" s="43">
        <v>-63099.399999994785</v>
      </c>
      <c r="H34" s="43"/>
      <c r="I34" s="135">
        <v>0</v>
      </c>
      <c r="J34" s="8"/>
      <c r="K34" s="135">
        <v>0</v>
      </c>
      <c r="M34" s="17"/>
    </row>
    <row r="35" spans="1:18" s="6" customFormat="1" ht="24" customHeight="1" x14ac:dyDescent="0.5">
      <c r="B35" s="6" t="s">
        <v>90</v>
      </c>
      <c r="E35" s="102">
        <f>SUM(E33:E34)</f>
        <v>50083994.459999993</v>
      </c>
      <c r="F35" s="30"/>
      <c r="G35" s="102">
        <f>SUM(G33:G34)</f>
        <v>-52547464.980000004</v>
      </c>
      <c r="H35" s="30"/>
      <c r="I35" s="111">
        <f>SUM(I33:I34)</f>
        <v>0</v>
      </c>
      <c r="J35" s="30"/>
      <c r="K35" s="111">
        <f>SUM(K33:K34)</f>
        <v>0</v>
      </c>
      <c r="L35" s="10"/>
      <c r="M35" s="17"/>
      <c r="N35" s="90"/>
    </row>
    <row r="36" spans="1:18" s="6" customFormat="1" ht="24" customHeight="1" x14ac:dyDescent="0.5">
      <c r="B36" s="6" t="s">
        <v>91</v>
      </c>
      <c r="E36" s="30"/>
      <c r="F36" s="30"/>
      <c r="G36" s="30"/>
      <c r="H36" s="30"/>
      <c r="I36" s="30"/>
      <c r="J36" s="30"/>
      <c r="K36" s="30"/>
      <c r="L36" s="29"/>
      <c r="M36" s="17"/>
    </row>
    <row r="37" spans="1:18" s="6" customFormat="1" ht="24" customHeight="1" x14ac:dyDescent="0.5">
      <c r="B37" s="4" t="s">
        <v>92</v>
      </c>
      <c r="C37" s="4"/>
      <c r="E37" s="41"/>
      <c r="F37" s="41"/>
      <c r="G37" s="41"/>
      <c r="H37" s="41"/>
      <c r="I37" s="41"/>
      <c r="J37" s="41"/>
      <c r="K37" s="41"/>
      <c r="L37" s="29"/>
      <c r="M37" s="17"/>
    </row>
    <row r="38" spans="1:18" s="6" customFormat="1" ht="24" customHeight="1" x14ac:dyDescent="0.5">
      <c r="B38" s="4"/>
      <c r="C38" s="4" t="s">
        <v>93</v>
      </c>
      <c r="D38" s="39">
        <v>19.2</v>
      </c>
      <c r="E38" s="134">
        <v>1530690.92</v>
      </c>
      <c r="F38" s="43"/>
      <c r="G38" s="134">
        <v>3603602.8699999992</v>
      </c>
      <c r="H38" s="43"/>
      <c r="I38" s="134">
        <v>-137197.12</v>
      </c>
      <c r="J38" s="43"/>
      <c r="K38" s="134">
        <v>-311935.68</v>
      </c>
      <c r="L38" s="10"/>
      <c r="M38" s="17"/>
    </row>
    <row r="39" spans="1:18" s="6" customFormat="1" ht="24" customHeight="1" x14ac:dyDescent="0.5">
      <c r="B39" s="6" t="s">
        <v>94</v>
      </c>
      <c r="E39" s="28">
        <f>SUM(E38:E38)</f>
        <v>1530690.92</v>
      </c>
      <c r="F39" s="30"/>
      <c r="G39" s="28">
        <f>SUM(G38:G38)</f>
        <v>3603602.8699999992</v>
      </c>
      <c r="H39" s="30"/>
      <c r="I39" s="28">
        <f>SUM(I38:I38)</f>
        <v>-137197.12</v>
      </c>
      <c r="J39" s="30"/>
      <c r="K39" s="28">
        <f>SUM(K38:K38)</f>
        <v>-311935.68</v>
      </c>
      <c r="L39" s="10"/>
      <c r="M39" s="17"/>
    </row>
    <row r="40" spans="1:18" s="6" customFormat="1" ht="24" customHeight="1" x14ac:dyDescent="0.5">
      <c r="A40" s="6" t="s">
        <v>173</v>
      </c>
      <c r="E40" s="107">
        <f>+E35+E39</f>
        <v>51614685.379999995</v>
      </c>
      <c r="F40" s="30"/>
      <c r="G40" s="107">
        <f>+G35+G39</f>
        <v>-48943862.110000007</v>
      </c>
      <c r="H40" s="30"/>
      <c r="I40" s="107">
        <f>+I35+I39</f>
        <v>-137197.12</v>
      </c>
      <c r="J40" s="30"/>
      <c r="K40" s="107">
        <f>+K35+K39</f>
        <v>-311935.68</v>
      </c>
      <c r="L40" s="10"/>
      <c r="M40" s="17"/>
      <c r="N40" s="24"/>
    </row>
    <row r="41" spans="1:18" ht="24" customHeight="1" thickBot="1" x14ac:dyDescent="0.55000000000000004">
      <c r="A41" s="6" t="s">
        <v>174</v>
      </c>
      <c r="B41" s="6"/>
      <c r="C41" s="6"/>
      <c r="D41" s="6"/>
      <c r="E41" s="115">
        <f>+E30+E40</f>
        <v>184637924.55000001</v>
      </c>
      <c r="F41" s="30"/>
      <c r="G41" s="115">
        <f>+G30+G40</f>
        <v>29157843.673745997</v>
      </c>
      <c r="H41" s="30"/>
      <c r="I41" s="104">
        <f>+I30+I40</f>
        <v>41132880.260000013</v>
      </c>
      <c r="J41" s="30"/>
      <c r="K41" s="104">
        <f>+K30+K40</f>
        <v>34315525.729999997</v>
      </c>
      <c r="M41" s="17"/>
      <c r="N41" s="21"/>
    </row>
    <row r="42" spans="1:18" ht="24" customHeight="1" thickTop="1" x14ac:dyDescent="0.5">
      <c r="A42" s="6"/>
      <c r="B42" s="6"/>
      <c r="C42" s="6"/>
      <c r="D42" s="6"/>
      <c r="E42" s="30"/>
      <c r="F42" s="30"/>
      <c r="G42" s="30"/>
      <c r="H42" s="30"/>
      <c r="I42" s="30"/>
      <c r="J42" s="30"/>
      <c r="K42" s="30"/>
      <c r="M42" s="17"/>
      <c r="N42" s="10"/>
    </row>
    <row r="43" spans="1:18" ht="24" customHeight="1" x14ac:dyDescent="0.5">
      <c r="A43" s="6" t="s">
        <v>185</v>
      </c>
      <c r="B43" s="6"/>
      <c r="C43" s="6"/>
      <c r="D43" s="6"/>
      <c r="E43" s="31"/>
      <c r="F43" s="31"/>
      <c r="G43" s="31"/>
      <c r="H43" s="31"/>
      <c r="I43" s="15"/>
      <c r="J43" s="31"/>
      <c r="K43" s="31"/>
      <c r="M43" s="17"/>
    </row>
    <row r="44" spans="1:18" ht="24" customHeight="1" x14ac:dyDescent="0.5">
      <c r="B44" s="4" t="s">
        <v>95</v>
      </c>
      <c r="D44" s="6"/>
      <c r="E44" s="10">
        <v>86976475.290000021</v>
      </c>
      <c r="F44" s="8"/>
      <c r="G44" s="10">
        <v>49475263.770000003</v>
      </c>
      <c r="H44" s="8"/>
      <c r="I44" s="8"/>
      <c r="J44" s="8"/>
      <c r="K44" s="8"/>
      <c r="M44" s="17"/>
    </row>
    <row r="45" spans="1:18" ht="24" customHeight="1" x14ac:dyDescent="0.5">
      <c r="B45" s="4" t="s">
        <v>64</v>
      </c>
      <c r="D45" s="6"/>
      <c r="E45" s="8">
        <v>46046763.880000003</v>
      </c>
      <c r="F45" s="8"/>
      <c r="G45" s="116">
        <v>28626442.010000002</v>
      </c>
      <c r="H45" s="8"/>
      <c r="I45" s="15"/>
      <c r="J45" s="15"/>
      <c r="K45" s="15"/>
      <c r="M45" s="17"/>
    </row>
    <row r="46" spans="1:18" ht="24" customHeight="1" thickBot="1" x14ac:dyDescent="0.55000000000000004">
      <c r="A46" s="6"/>
      <c r="B46" s="6"/>
      <c r="C46" s="6"/>
      <c r="D46" s="6"/>
      <c r="E46" s="115">
        <f>SUM(E44:E45)</f>
        <v>133023239.17000002</v>
      </c>
      <c r="F46" s="30"/>
      <c r="G46" s="115">
        <f>SUM(G44:G45)</f>
        <v>78101705.780000001</v>
      </c>
      <c r="H46" s="30"/>
      <c r="I46" s="30"/>
      <c r="J46" s="30"/>
      <c r="K46" s="30"/>
      <c r="M46" s="17"/>
    </row>
    <row r="47" spans="1:18" ht="24" customHeight="1" thickTop="1" x14ac:dyDescent="0.5">
      <c r="A47" s="6"/>
      <c r="B47" s="6"/>
      <c r="C47" s="6"/>
      <c r="D47" s="6"/>
      <c r="E47" s="30"/>
      <c r="F47" s="30"/>
      <c r="G47" s="30"/>
      <c r="H47" s="30"/>
      <c r="I47" s="30"/>
      <c r="J47" s="30"/>
      <c r="K47" s="30"/>
      <c r="M47" s="17"/>
    </row>
    <row r="48" spans="1:18" ht="24" customHeight="1" x14ac:dyDescent="0.5">
      <c r="A48" s="6" t="s">
        <v>96</v>
      </c>
      <c r="B48" s="6"/>
      <c r="C48" s="6"/>
      <c r="D48" s="6"/>
      <c r="E48" s="31"/>
      <c r="F48" s="31"/>
      <c r="G48" s="31"/>
      <c r="H48" s="31"/>
      <c r="I48" s="31"/>
      <c r="J48" s="31"/>
      <c r="K48" s="31"/>
      <c r="M48" s="17"/>
    </row>
    <row r="49" spans="1:13" ht="24" customHeight="1" x14ac:dyDescent="0.5">
      <c r="B49" s="4" t="s">
        <v>95</v>
      </c>
      <c r="D49" s="6"/>
      <c r="E49" s="10">
        <v>120166988.61000001</v>
      </c>
      <c r="F49" s="8"/>
      <c r="G49" s="155">
        <v>17680604.050000001</v>
      </c>
      <c r="H49" s="8"/>
      <c r="I49" s="8"/>
      <c r="J49" s="8"/>
      <c r="K49" s="8"/>
      <c r="M49" s="17"/>
    </row>
    <row r="50" spans="1:13" ht="24" customHeight="1" x14ac:dyDescent="0.5">
      <c r="B50" s="4" t="s">
        <v>64</v>
      </c>
      <c r="D50" s="6"/>
      <c r="E50" s="10">
        <v>64470935.940000042</v>
      </c>
      <c r="F50" s="8"/>
      <c r="G50" s="155">
        <v>11477239.620000005</v>
      </c>
      <c r="H50" s="8"/>
      <c r="I50" s="15"/>
      <c r="J50" s="15"/>
      <c r="K50" s="8"/>
      <c r="M50" s="17"/>
    </row>
    <row r="51" spans="1:13" ht="24" customHeight="1" thickBot="1" x14ac:dyDescent="0.55000000000000004">
      <c r="A51" s="6"/>
      <c r="B51" s="6"/>
      <c r="C51" s="6"/>
      <c r="D51" s="6"/>
      <c r="E51" s="115">
        <f>SUM(E49:E50)</f>
        <v>184637924.55000007</v>
      </c>
      <c r="F51" s="30"/>
      <c r="G51" s="115">
        <f>SUM(G49:G50)</f>
        <v>29157843.670000006</v>
      </c>
      <c r="H51" s="30"/>
      <c r="I51" s="30"/>
      <c r="J51" s="30"/>
      <c r="K51" s="8"/>
      <c r="M51" s="17"/>
    </row>
    <row r="52" spans="1:13" ht="24" customHeight="1" thickTop="1" x14ac:dyDescent="0.5">
      <c r="A52" s="6" t="s">
        <v>180</v>
      </c>
      <c r="B52" s="6"/>
      <c r="C52" s="6"/>
      <c r="D52" s="6"/>
      <c r="E52" s="15"/>
      <c r="F52" s="15"/>
      <c r="G52" s="15"/>
      <c r="H52" s="15"/>
      <c r="I52" s="15"/>
      <c r="J52" s="15"/>
      <c r="K52" s="15"/>
    </row>
    <row r="53" spans="1:13" ht="24" customHeight="1" x14ac:dyDescent="0.5">
      <c r="B53" s="4" t="s">
        <v>175</v>
      </c>
      <c r="D53" s="6"/>
      <c r="E53" s="89">
        <f>E44/411004646</f>
        <v>0.2116192022072666</v>
      </c>
      <c r="F53" s="89">
        <f>F44/411005</f>
        <v>0</v>
      </c>
      <c r="G53" s="89">
        <f>G44/411004646</f>
        <v>0.12037640997858697</v>
      </c>
      <c r="H53" s="89"/>
      <c r="I53" s="172">
        <f>I30/475593142</f>
        <v>8.6776014486769054E-2</v>
      </c>
      <c r="J53" s="89"/>
      <c r="K53" s="89">
        <f>K30/475593142</f>
        <v>7.2809000702537457E-2</v>
      </c>
    </row>
    <row r="54" spans="1:13" ht="10.7" customHeight="1" x14ac:dyDescent="0.5">
      <c r="D54" s="6"/>
      <c r="E54" s="89"/>
      <c r="F54" s="89"/>
      <c r="G54" s="89"/>
      <c r="H54" s="89"/>
      <c r="I54" s="89"/>
      <c r="J54" s="89"/>
      <c r="K54" s="89"/>
    </row>
    <row r="55" spans="1:13" ht="24" customHeight="1" x14ac:dyDescent="0.5">
      <c r="D55" s="6"/>
      <c r="E55" s="89"/>
      <c r="F55" s="89"/>
      <c r="G55" s="89"/>
      <c r="H55" s="89"/>
      <c r="I55" s="89"/>
      <c r="J55" s="89"/>
      <c r="K55" s="128" t="s">
        <v>169</v>
      </c>
    </row>
    <row r="56" spans="1:13" ht="24" customHeight="1" x14ac:dyDescent="0.5">
      <c r="D56" s="6"/>
      <c r="E56" s="89"/>
      <c r="F56" s="89"/>
      <c r="G56" s="89"/>
      <c r="H56" s="89"/>
      <c r="I56" s="89"/>
      <c r="J56" s="89"/>
      <c r="K56" s="128"/>
    </row>
    <row r="57" spans="1:13" ht="24" customHeight="1" x14ac:dyDescent="0.5">
      <c r="D57" s="6"/>
      <c r="E57" s="89"/>
      <c r="F57" s="89"/>
      <c r="G57" s="89"/>
      <c r="H57" s="89"/>
      <c r="I57" s="89"/>
      <c r="J57" s="89"/>
      <c r="K57" s="128"/>
    </row>
    <row r="58" spans="1:13" ht="24" customHeight="1" x14ac:dyDescent="0.5">
      <c r="D58" s="6"/>
      <c r="E58" s="89"/>
      <c r="F58" s="89"/>
      <c r="G58" s="89"/>
      <c r="H58" s="89"/>
      <c r="I58" s="89"/>
      <c r="J58" s="89"/>
      <c r="K58" s="128"/>
    </row>
    <row r="59" spans="1:13" ht="24" customHeight="1" x14ac:dyDescent="0.5">
      <c r="D59" s="6"/>
      <c r="E59" s="89"/>
      <c r="F59" s="89"/>
      <c r="G59" s="89"/>
      <c r="H59" s="89"/>
      <c r="I59" s="89"/>
      <c r="J59" s="89"/>
      <c r="K59" s="128"/>
    </row>
    <row r="60" spans="1:13" ht="24" customHeight="1" x14ac:dyDescent="0.5">
      <c r="D60" s="6"/>
      <c r="E60" s="89"/>
      <c r="F60" s="89"/>
      <c r="G60" s="89"/>
      <c r="H60" s="89"/>
      <c r="I60" s="89"/>
      <c r="J60" s="89"/>
      <c r="K60" s="128"/>
    </row>
    <row r="61" spans="1:13" ht="24" customHeight="1" x14ac:dyDescent="0.5">
      <c r="D61" s="6"/>
      <c r="E61" s="89"/>
      <c r="F61" s="89"/>
      <c r="G61" s="89"/>
      <c r="H61" s="89"/>
      <c r="I61" s="89"/>
      <c r="J61" s="89"/>
      <c r="K61" s="128"/>
    </row>
    <row r="62" spans="1:13" ht="24" customHeight="1" x14ac:dyDescent="0.5">
      <c r="A62" s="4" t="s">
        <v>35</v>
      </c>
      <c r="D62" s="6"/>
      <c r="E62" s="15"/>
      <c r="F62" s="15"/>
      <c r="G62" s="15"/>
      <c r="H62" s="15"/>
      <c r="I62" s="153"/>
      <c r="J62" s="15"/>
      <c r="K62" s="8"/>
    </row>
    <row r="63" spans="1:13" ht="24" customHeight="1" x14ac:dyDescent="0.5">
      <c r="E63" s="5"/>
      <c r="F63" s="5"/>
      <c r="G63" s="89"/>
      <c r="H63" s="5"/>
      <c r="I63" s="5"/>
      <c r="J63" s="5"/>
      <c r="K63" s="8"/>
      <c r="L63" s="8"/>
    </row>
    <row r="64" spans="1:13" ht="24" customHeight="1" x14ac:dyDescent="0.5">
      <c r="E64" s="8"/>
      <c r="F64" s="8"/>
      <c r="G64" s="8"/>
      <c r="H64" s="5"/>
      <c r="I64" s="5"/>
      <c r="J64" s="5"/>
      <c r="K64" s="8"/>
      <c r="L64" s="8"/>
    </row>
    <row r="65" spans="1:12" ht="24" customHeight="1" x14ac:dyDescent="0.5">
      <c r="E65" s="8"/>
      <c r="F65" s="8"/>
      <c r="G65" s="8"/>
      <c r="H65" s="8">
        <f>-H64*20%</f>
        <v>0</v>
      </c>
      <c r="I65" s="5"/>
      <c r="J65" s="5"/>
      <c r="K65" s="8"/>
      <c r="L65" s="8"/>
    </row>
    <row r="66" spans="1:12" ht="24" customHeight="1" x14ac:dyDescent="0.5">
      <c r="E66" s="8"/>
      <c r="F66" s="8"/>
      <c r="G66" s="8"/>
      <c r="H66" s="5"/>
      <c r="I66" s="5"/>
      <c r="J66" s="5"/>
      <c r="K66" s="8"/>
      <c r="L66" s="8"/>
    </row>
    <row r="67" spans="1:12" ht="24" customHeight="1" x14ac:dyDescent="0.5">
      <c r="E67" s="8"/>
      <c r="F67" s="8"/>
      <c r="G67" s="8"/>
      <c r="H67" s="5"/>
      <c r="I67" s="5"/>
      <c r="J67" s="5"/>
      <c r="K67" s="8"/>
      <c r="L67" s="8"/>
    </row>
    <row r="68" spans="1:12" ht="24" customHeight="1" x14ac:dyDescent="0.5">
      <c r="E68" s="8"/>
      <c r="F68" s="8"/>
      <c r="G68" s="8"/>
      <c r="H68" s="5"/>
      <c r="I68" s="5"/>
      <c r="J68" s="5"/>
      <c r="K68" s="8"/>
      <c r="L68" s="8"/>
    </row>
    <row r="69" spans="1:12" ht="24" customHeight="1" x14ac:dyDescent="0.5">
      <c r="E69" s="8"/>
      <c r="F69" s="8"/>
      <c r="G69" s="8"/>
      <c r="H69" s="11"/>
      <c r="I69" s="5"/>
      <c r="J69" s="11"/>
      <c r="K69" s="8"/>
      <c r="L69" s="8"/>
    </row>
    <row r="70" spans="1:12" ht="24" customHeight="1" x14ac:dyDescent="0.5">
      <c r="E70" s="8"/>
      <c r="F70" s="8"/>
      <c r="G70" s="8"/>
      <c r="H70" s="50">
        <f>SUM(H65:H69)</f>
        <v>0</v>
      </c>
      <c r="I70" s="5"/>
      <c r="J70" s="11"/>
      <c r="K70" s="8"/>
      <c r="L70" s="8"/>
    </row>
    <row r="71" spans="1:12" ht="24" customHeight="1" x14ac:dyDescent="0.5">
      <c r="E71" s="8"/>
      <c r="F71" s="8"/>
      <c r="G71" s="8"/>
      <c r="H71" s="11"/>
      <c r="I71" s="5"/>
      <c r="J71" s="11"/>
      <c r="K71" s="8"/>
      <c r="L71" s="8"/>
    </row>
    <row r="72" spans="1:12" ht="24" customHeight="1" x14ac:dyDescent="0.5">
      <c r="E72" s="11"/>
      <c r="F72" s="11"/>
      <c r="G72" s="8"/>
      <c r="H72" s="11"/>
      <c r="I72" s="5"/>
      <c r="J72" s="11"/>
      <c r="K72" s="8"/>
      <c r="L72" s="8"/>
    </row>
    <row r="73" spans="1:12" ht="24" customHeight="1" x14ac:dyDescent="0.5">
      <c r="E73" s="11"/>
      <c r="F73" s="11"/>
      <c r="G73" s="8"/>
      <c r="H73" s="11"/>
      <c r="I73" s="5"/>
      <c r="J73" s="11"/>
      <c r="K73" s="8"/>
      <c r="L73" s="8"/>
    </row>
    <row r="74" spans="1:12" ht="24" customHeight="1" x14ac:dyDescent="0.5">
      <c r="E74" s="11"/>
      <c r="F74" s="11"/>
      <c r="G74" s="8"/>
      <c r="H74" s="11"/>
      <c r="I74" s="5"/>
      <c r="J74" s="11"/>
      <c r="K74" s="8"/>
      <c r="L74" s="8"/>
    </row>
    <row r="75" spans="1:12" ht="24" customHeight="1" x14ac:dyDescent="0.5">
      <c r="E75" s="11"/>
      <c r="F75" s="11"/>
      <c r="G75" s="8"/>
      <c r="H75" s="11"/>
      <c r="I75" s="5"/>
      <c r="J75" s="11"/>
      <c r="K75" s="8"/>
      <c r="L75" s="8"/>
    </row>
    <row r="76" spans="1:12" ht="24" customHeight="1" x14ac:dyDescent="0.5">
      <c r="A76" s="18"/>
      <c r="B76" s="18"/>
      <c r="C76" s="18"/>
      <c r="E76" s="11"/>
      <c r="F76" s="11"/>
      <c r="G76" s="8"/>
      <c r="H76" s="11"/>
      <c r="I76" s="5"/>
      <c r="J76" s="11"/>
      <c r="K76" s="8"/>
      <c r="L76" s="8"/>
    </row>
    <row r="77" spans="1:12" ht="24" customHeight="1" x14ac:dyDescent="0.5">
      <c r="E77" s="11"/>
      <c r="F77" s="11"/>
      <c r="G77" s="8"/>
      <c r="H77" s="11"/>
      <c r="I77" s="5"/>
      <c r="J77" s="11"/>
      <c r="K77" s="8"/>
      <c r="L77" s="8"/>
    </row>
    <row r="78" spans="1:12" ht="24" customHeight="1" x14ac:dyDescent="0.5">
      <c r="E78" s="11"/>
      <c r="F78" s="11"/>
      <c r="G78" s="8"/>
      <c r="H78" s="11"/>
      <c r="I78" s="5"/>
      <c r="J78" s="11"/>
      <c r="K78" s="8"/>
      <c r="L78" s="8"/>
    </row>
    <row r="79" spans="1:12" ht="24" customHeight="1" x14ac:dyDescent="0.5">
      <c r="E79" s="11"/>
      <c r="F79" s="11"/>
      <c r="G79" s="8"/>
      <c r="H79" s="11"/>
      <c r="I79" s="5"/>
      <c r="J79" s="11"/>
      <c r="K79" s="8"/>
      <c r="L79" s="8"/>
    </row>
    <row r="80" spans="1:12" ht="24" customHeight="1" x14ac:dyDescent="0.5">
      <c r="E80" s="11"/>
      <c r="F80" s="11"/>
      <c r="G80" s="8"/>
      <c r="H80" s="11"/>
      <c r="I80" s="5"/>
      <c r="J80" s="11"/>
      <c r="K80" s="8"/>
      <c r="L80" s="8"/>
    </row>
    <row r="81" spans="5:12" ht="24" customHeight="1" x14ac:dyDescent="0.5">
      <c r="E81" s="19"/>
      <c r="F81" s="19"/>
      <c r="G81" s="8"/>
      <c r="H81" s="19"/>
      <c r="I81" s="153"/>
      <c r="J81" s="20"/>
      <c r="K81" s="15"/>
      <c r="L81" s="8"/>
    </row>
    <row r="82" spans="5:12" ht="24" customHeight="1" x14ac:dyDescent="0.5">
      <c r="E82" s="11"/>
      <c r="F82" s="11"/>
      <c r="G82" s="8"/>
      <c r="H82" s="11"/>
      <c r="I82" s="5"/>
      <c r="J82" s="11"/>
      <c r="K82" s="8"/>
      <c r="L82" s="8"/>
    </row>
    <row r="83" spans="5:12" ht="24" customHeight="1" x14ac:dyDescent="0.5">
      <c r="E83" s="11"/>
      <c r="F83" s="11"/>
      <c r="G83" s="8"/>
      <c r="H83" s="11"/>
      <c r="I83" s="5"/>
      <c r="J83" s="11"/>
      <c r="K83" s="8"/>
      <c r="L83" s="8"/>
    </row>
    <row r="84" spans="5:12" ht="24" customHeight="1" x14ac:dyDescent="0.5">
      <c r="E84" s="11"/>
      <c r="F84" s="11"/>
      <c r="G84" s="8"/>
      <c r="H84" s="11"/>
      <c r="I84" s="5"/>
      <c r="J84" s="11"/>
      <c r="K84" s="8"/>
      <c r="L84" s="8"/>
    </row>
    <row r="85" spans="5:12" ht="24" customHeight="1" x14ac:dyDescent="0.5">
      <c r="E85" s="12"/>
      <c r="F85" s="12"/>
      <c r="G85" s="8"/>
      <c r="H85" s="12"/>
      <c r="I85" s="5"/>
      <c r="J85" s="12"/>
      <c r="K85" s="8"/>
      <c r="L85" s="8"/>
    </row>
    <row r="86" spans="5:12" ht="24" customHeight="1" x14ac:dyDescent="0.5">
      <c r="E86" s="5"/>
      <c r="F86" s="5"/>
      <c r="G86" s="8"/>
      <c r="H86" s="5"/>
      <c r="I86" s="5"/>
      <c r="J86" s="5"/>
      <c r="K86" s="8"/>
      <c r="L86" s="8"/>
    </row>
    <row r="87" spans="5:12" ht="24" customHeight="1" x14ac:dyDescent="0.5">
      <c r="E87" s="5"/>
      <c r="F87" s="5"/>
      <c r="G87" s="8"/>
      <c r="H87" s="5"/>
      <c r="I87" s="5"/>
      <c r="J87" s="5"/>
      <c r="K87" s="8"/>
      <c r="L87" s="8"/>
    </row>
    <row r="88" spans="5:12" ht="24" customHeight="1" x14ac:dyDescent="0.5">
      <c r="E88" s="17"/>
      <c r="F88" s="17"/>
      <c r="G88" s="8"/>
      <c r="I88" s="5"/>
      <c r="K88" s="8"/>
      <c r="L88" s="8"/>
    </row>
    <row r="89" spans="5:12" ht="24" customHeight="1" x14ac:dyDescent="0.5">
      <c r="G89" s="8"/>
      <c r="I89" s="5"/>
      <c r="K89" s="8"/>
      <c r="L89" s="8"/>
    </row>
    <row r="90" spans="5:12" ht="24" customHeight="1" x14ac:dyDescent="0.5">
      <c r="G90" s="8"/>
      <c r="I90" s="5"/>
      <c r="K90" s="8"/>
      <c r="L90" s="8"/>
    </row>
    <row r="91" spans="5:12" ht="24" customHeight="1" x14ac:dyDescent="0.5">
      <c r="G91" s="8"/>
      <c r="I91" s="5"/>
      <c r="K91" s="8"/>
      <c r="L91" s="8"/>
    </row>
    <row r="92" spans="5:12" ht="24" customHeight="1" x14ac:dyDescent="0.5">
      <c r="G92" s="8"/>
      <c r="I92" s="5"/>
      <c r="K92" s="8"/>
      <c r="L92" s="8"/>
    </row>
    <row r="93" spans="5:12" ht="24" customHeight="1" x14ac:dyDescent="0.5">
      <c r="G93" s="8"/>
      <c r="I93" s="5"/>
      <c r="K93" s="8"/>
      <c r="L93" s="8"/>
    </row>
    <row r="94" spans="5:12" ht="24" customHeight="1" x14ac:dyDescent="0.5">
      <c r="G94" s="8"/>
      <c r="I94" s="5"/>
      <c r="K94" s="8"/>
      <c r="L94" s="8"/>
    </row>
    <row r="95" spans="5:12" ht="24" customHeight="1" x14ac:dyDescent="0.5">
      <c r="G95" s="8"/>
      <c r="I95" s="5"/>
      <c r="K95" s="8"/>
      <c r="L95" s="8"/>
    </row>
    <row r="96" spans="5:12" ht="24" customHeight="1" x14ac:dyDescent="0.5">
      <c r="G96" s="8"/>
      <c r="I96" s="5"/>
      <c r="K96" s="8"/>
      <c r="L96" s="8"/>
    </row>
    <row r="97" spans="7:12" ht="24" customHeight="1" x14ac:dyDescent="0.5">
      <c r="G97" s="8"/>
      <c r="I97" s="5"/>
      <c r="K97" s="8"/>
      <c r="L97" s="8"/>
    </row>
    <row r="98" spans="7:12" ht="24" customHeight="1" x14ac:dyDescent="0.5">
      <c r="G98" s="8"/>
      <c r="I98" s="5"/>
      <c r="K98" s="8"/>
      <c r="L98" s="8"/>
    </row>
    <row r="99" spans="7:12" ht="24" customHeight="1" x14ac:dyDescent="0.5">
      <c r="G99" s="8"/>
      <c r="I99" s="5"/>
      <c r="K99" s="8"/>
      <c r="L99" s="8"/>
    </row>
    <row r="100" spans="7:12" ht="24" customHeight="1" x14ac:dyDescent="0.5">
      <c r="G100" s="8"/>
      <c r="I100" s="5"/>
      <c r="K100" s="8"/>
      <c r="L100" s="8"/>
    </row>
    <row r="101" spans="7:12" ht="24" customHeight="1" x14ac:dyDescent="0.5">
      <c r="G101" s="8"/>
      <c r="I101" s="5"/>
      <c r="K101" s="8"/>
      <c r="L101" s="8"/>
    </row>
    <row r="102" spans="7:12" ht="24" customHeight="1" x14ac:dyDescent="0.5">
      <c r="G102" s="8"/>
      <c r="I102" s="5"/>
      <c r="K102" s="8"/>
      <c r="L102" s="8"/>
    </row>
    <row r="103" spans="7:12" ht="24" customHeight="1" x14ac:dyDescent="0.5">
      <c r="G103" s="8"/>
      <c r="I103" s="5"/>
      <c r="K103" s="8"/>
      <c r="L103" s="8"/>
    </row>
    <row r="104" spans="7:12" ht="24" customHeight="1" x14ac:dyDescent="0.5">
      <c r="G104" s="8"/>
      <c r="I104" s="5"/>
      <c r="K104" s="8"/>
      <c r="L104" s="8"/>
    </row>
    <row r="105" spans="7:12" ht="24" customHeight="1" x14ac:dyDescent="0.5">
      <c r="G105" s="8"/>
      <c r="I105" s="5"/>
      <c r="K105" s="8"/>
      <c r="L105" s="8"/>
    </row>
    <row r="106" spans="7:12" ht="24" customHeight="1" x14ac:dyDescent="0.5">
      <c r="G106" s="8"/>
      <c r="I106" s="5"/>
      <c r="K106" s="8"/>
      <c r="L106" s="8"/>
    </row>
    <row r="107" spans="7:12" ht="24" customHeight="1" x14ac:dyDescent="0.5">
      <c r="G107" s="8"/>
      <c r="I107" s="5"/>
      <c r="K107" s="8"/>
      <c r="L107" s="8"/>
    </row>
    <row r="108" spans="7:12" ht="24" customHeight="1" x14ac:dyDescent="0.5">
      <c r="G108" s="8"/>
      <c r="I108" s="5"/>
      <c r="K108" s="8"/>
      <c r="L108" s="8"/>
    </row>
    <row r="109" spans="7:12" ht="24" customHeight="1" x14ac:dyDescent="0.5">
      <c r="G109" s="8"/>
      <c r="I109" s="5"/>
      <c r="K109" s="8"/>
      <c r="L109" s="8"/>
    </row>
    <row r="110" spans="7:12" ht="24" customHeight="1" x14ac:dyDescent="0.5">
      <c r="G110" s="8"/>
      <c r="I110" s="5"/>
      <c r="K110" s="8"/>
      <c r="L110" s="8"/>
    </row>
    <row r="111" spans="7:12" ht="24" customHeight="1" x14ac:dyDescent="0.5">
      <c r="G111" s="8"/>
      <c r="I111" s="5"/>
      <c r="K111" s="8"/>
      <c r="L111" s="8"/>
    </row>
    <row r="112" spans="7:12" ht="24" customHeight="1" x14ac:dyDescent="0.5">
      <c r="G112" s="8"/>
      <c r="I112" s="5"/>
      <c r="K112" s="8"/>
      <c r="L112" s="8"/>
    </row>
    <row r="113" spans="7:12" ht="24" customHeight="1" x14ac:dyDescent="0.5">
      <c r="G113" s="8"/>
      <c r="I113" s="5"/>
      <c r="K113" s="8"/>
      <c r="L113" s="8"/>
    </row>
    <row r="114" spans="7:12" ht="24" customHeight="1" x14ac:dyDescent="0.5">
      <c r="G114" s="8"/>
      <c r="I114" s="5"/>
      <c r="K114" s="8"/>
      <c r="L114" s="8"/>
    </row>
    <row r="115" spans="7:12" ht="24" customHeight="1" x14ac:dyDescent="0.5">
      <c r="G115" s="8"/>
      <c r="I115" s="5"/>
      <c r="K115" s="8"/>
      <c r="L115" s="8"/>
    </row>
    <row r="116" spans="7:12" ht="24" customHeight="1" x14ac:dyDescent="0.5">
      <c r="G116" s="8"/>
      <c r="I116" s="5"/>
      <c r="K116" s="8"/>
      <c r="L116" s="8"/>
    </row>
    <row r="117" spans="7:12" ht="24" customHeight="1" x14ac:dyDescent="0.5">
      <c r="G117" s="8"/>
      <c r="I117" s="5"/>
      <c r="K117" s="8"/>
      <c r="L117" s="8"/>
    </row>
    <row r="118" spans="7:12" ht="24" customHeight="1" x14ac:dyDescent="0.5">
      <c r="G118" s="8"/>
      <c r="I118" s="5"/>
      <c r="K118" s="8"/>
      <c r="L118" s="8"/>
    </row>
  </sheetData>
  <mergeCells count="7">
    <mergeCell ref="E6:G6"/>
    <mergeCell ref="I6:K6"/>
    <mergeCell ref="A1:K1"/>
    <mergeCell ref="A2:K2"/>
    <mergeCell ref="A3:K3"/>
    <mergeCell ref="E5:G5"/>
    <mergeCell ref="I5:K5"/>
  </mergeCells>
  <pageMargins left="0.47244094488188998" right="0.27559055118110198" top="0.70866141732283505" bottom="0.39" header="0.39370078740157499" footer="0.31496062992126"/>
  <pageSetup paperSize="9" scale="54" firstPageNumber="5" fitToHeight="0" orientation="portrait" useFirstPageNumber="1" r:id="rId1"/>
  <headerFooter scaleWithDoc="0" alignWithMargins="0">
    <oddHeader>&amp;R&amp;"Angsana New,Bold"&amp;P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8C447-6FF2-48C9-BCE4-17CC4A0C94B4}">
  <sheetPr>
    <tabColor rgb="FFFFCCFF"/>
    <pageSetUpPr fitToPage="1"/>
  </sheetPr>
  <dimension ref="A1:R117"/>
  <sheetViews>
    <sheetView view="pageBreakPreview" topLeftCell="A52" zoomScale="60" zoomScaleNormal="70" workbookViewId="0">
      <selection activeCell="D67" sqref="D67"/>
    </sheetView>
  </sheetViews>
  <sheetFormatPr defaultColWidth="9.140625" defaultRowHeight="24" customHeight="1" x14ac:dyDescent="0.5"/>
  <cols>
    <col min="1" max="2" width="2.85546875" style="4" customWidth="1"/>
    <col min="3" max="3" width="89.7109375" style="4" customWidth="1"/>
    <col min="4" max="4" width="15.7109375" style="4" customWidth="1"/>
    <col min="5" max="5" width="20.140625" style="4" customWidth="1"/>
    <col min="6" max="6" width="1.140625" style="4" customWidth="1"/>
    <col min="7" max="7" width="19.140625" style="10" customWidth="1"/>
    <col min="8" max="8" width="1.140625" style="4" customWidth="1"/>
    <col min="9" max="9" width="19.140625" style="21" customWidth="1"/>
    <col min="10" max="10" width="1.140625" style="4" customWidth="1"/>
    <col min="11" max="11" width="19.140625" style="10" customWidth="1"/>
    <col min="12" max="12" width="13.5703125" style="10" customWidth="1"/>
    <col min="13" max="13" width="12.5703125" style="4" bestFit="1" customWidth="1"/>
    <col min="14" max="14" width="10.42578125" style="4" bestFit="1" customWidth="1"/>
    <col min="15" max="15" width="14.42578125" style="4" bestFit="1" customWidth="1"/>
    <col min="16" max="16" width="12.5703125" style="4" bestFit="1" customWidth="1"/>
    <col min="17" max="17" width="9.140625" style="4"/>
    <col min="18" max="18" width="14.42578125" style="4" bestFit="1" customWidth="1"/>
    <col min="19" max="16384" width="9.140625" style="4"/>
  </cols>
  <sheetData>
    <row r="1" spans="1:13" ht="24" customHeight="1" x14ac:dyDescent="0.5">
      <c r="A1" s="180" t="s">
        <v>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</row>
    <row r="2" spans="1:13" ht="24" customHeight="1" x14ac:dyDescent="0.5">
      <c r="A2" s="180" t="s">
        <v>67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3" ht="24" customHeight="1" x14ac:dyDescent="0.5">
      <c r="A3" s="180" t="s">
        <v>200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3" ht="24" customHeight="1" x14ac:dyDescent="0.5">
      <c r="A4" s="35"/>
      <c r="B4" s="35"/>
      <c r="C4" s="35"/>
      <c r="E4" s="36"/>
      <c r="F4" s="36"/>
      <c r="G4" s="37"/>
      <c r="H4" s="36"/>
      <c r="I4" s="40"/>
      <c r="J4" s="36"/>
      <c r="K4" s="34" t="s">
        <v>168</v>
      </c>
    </row>
    <row r="5" spans="1:13" ht="24" customHeight="1" x14ac:dyDescent="0.5">
      <c r="A5" s="14"/>
      <c r="B5" s="14"/>
      <c r="C5" s="14"/>
      <c r="D5" s="14"/>
      <c r="E5" s="183" t="s">
        <v>3</v>
      </c>
      <c r="F5" s="183"/>
      <c r="G5" s="183"/>
      <c r="H5" s="14"/>
      <c r="I5" s="184" t="s">
        <v>4</v>
      </c>
      <c r="J5" s="184"/>
      <c r="K5" s="184"/>
    </row>
    <row r="6" spans="1:13" ht="24" customHeight="1" x14ac:dyDescent="0.5">
      <c r="A6" s="6"/>
      <c r="B6" s="6"/>
      <c r="C6" s="6"/>
      <c r="D6" s="6"/>
      <c r="E6" s="180" t="s">
        <v>5</v>
      </c>
      <c r="F6" s="180"/>
      <c r="G6" s="180"/>
      <c r="H6" s="6"/>
      <c r="I6" s="182" t="s">
        <v>5</v>
      </c>
      <c r="J6" s="182"/>
      <c r="K6" s="182"/>
    </row>
    <row r="7" spans="1:13" ht="24" customHeight="1" x14ac:dyDescent="0.5">
      <c r="A7" s="7"/>
      <c r="B7" s="7"/>
      <c r="C7" s="7"/>
      <c r="D7" s="1" t="s">
        <v>7</v>
      </c>
      <c r="E7" s="163" t="str">
        <f>'PL (3M)'!E7</f>
        <v>30 June 2026</v>
      </c>
      <c r="F7" s="1"/>
      <c r="G7" s="55" t="str">
        <f>'PL (3M)'!G7</f>
        <v>30 June 2025</v>
      </c>
      <c r="H7" s="1"/>
      <c r="I7" s="55" t="str">
        <f>E7</f>
        <v>30 June 2026</v>
      </c>
      <c r="J7" s="1"/>
      <c r="K7" s="55" t="str">
        <f>G7</f>
        <v>30 June 2025</v>
      </c>
    </row>
    <row r="8" spans="1:13" ht="24" customHeight="1" x14ac:dyDescent="0.5">
      <c r="A8" s="6"/>
      <c r="B8" s="6"/>
      <c r="C8" s="6"/>
      <c r="D8" s="6"/>
      <c r="E8" s="2"/>
      <c r="F8" s="2"/>
      <c r="G8" s="2"/>
      <c r="H8" s="2"/>
      <c r="I8" s="109"/>
      <c r="J8" s="2"/>
      <c r="K8" s="109"/>
    </row>
    <row r="9" spans="1:13" ht="24" customHeight="1" x14ac:dyDescent="0.5">
      <c r="A9" s="4" t="s">
        <v>68</v>
      </c>
      <c r="E9" s="15">
        <v>0</v>
      </c>
      <c r="F9" s="15"/>
      <c r="G9" s="15">
        <v>19412800</v>
      </c>
      <c r="H9" s="15"/>
      <c r="I9" s="15">
        <v>0</v>
      </c>
      <c r="J9" s="110"/>
      <c r="K9" s="15">
        <v>19412800</v>
      </c>
      <c r="M9" s="32"/>
    </row>
    <row r="10" spans="1:13" ht="24" customHeight="1" x14ac:dyDescent="0.5">
      <c r="A10" s="4" t="s">
        <v>69</v>
      </c>
      <c r="E10" s="121">
        <v>9768289.2100000009</v>
      </c>
      <c r="F10" s="15"/>
      <c r="G10" s="121">
        <v>9173960.1600000001</v>
      </c>
      <c r="H10" s="15"/>
      <c r="I10" s="15">
        <v>9768289.2100000009</v>
      </c>
      <c r="J10" s="15"/>
      <c r="K10" s="15">
        <v>9173960.1600000001</v>
      </c>
      <c r="M10" s="32"/>
    </row>
    <row r="11" spans="1:13" ht="24" customHeight="1" x14ac:dyDescent="0.5">
      <c r="A11" s="4" t="s">
        <v>70</v>
      </c>
      <c r="E11" s="122">
        <v>80338227.150000006</v>
      </c>
      <c r="F11" s="15"/>
      <c r="G11" s="122">
        <v>71102918.229999989</v>
      </c>
      <c r="H11" s="15"/>
      <c r="I11" s="15">
        <v>80338227.150000006</v>
      </c>
      <c r="J11" s="15"/>
      <c r="K11" s="15">
        <v>71102918.229999989</v>
      </c>
      <c r="M11" s="32"/>
    </row>
    <row r="12" spans="1:13" ht="24" customHeight="1" x14ac:dyDescent="0.5">
      <c r="A12" s="4" t="s">
        <v>71</v>
      </c>
      <c r="E12" s="123">
        <v>20386080</v>
      </c>
      <c r="F12" s="15"/>
      <c r="G12" s="123">
        <v>22571589.68</v>
      </c>
      <c r="H12" s="15"/>
      <c r="I12" s="15">
        <v>13937250</v>
      </c>
      <c r="J12" s="15"/>
      <c r="K12" s="15">
        <v>13937250</v>
      </c>
      <c r="M12" s="32"/>
    </row>
    <row r="13" spans="1:13" s="6" customFormat="1" ht="24" customHeight="1" x14ac:dyDescent="0.5">
      <c r="A13" s="6" t="s">
        <v>72</v>
      </c>
      <c r="E13" s="111">
        <f>SUM(E9:E12)</f>
        <v>110492596.36000001</v>
      </c>
      <c r="F13" s="30"/>
      <c r="G13" s="111">
        <f>SUM(G9:G12)</f>
        <v>122261268.06999999</v>
      </c>
      <c r="H13" s="30"/>
      <c r="I13" s="111">
        <f>SUM(I9:I12)</f>
        <v>104043766.36000001</v>
      </c>
      <c r="J13" s="30"/>
      <c r="K13" s="111">
        <f>SUM(K9:K12)</f>
        <v>113626928.38999999</v>
      </c>
      <c r="L13" s="10"/>
      <c r="M13" s="32"/>
    </row>
    <row r="14" spans="1:13" s="6" customFormat="1" ht="24" customHeight="1" x14ac:dyDescent="0.5">
      <c r="A14" s="4" t="s">
        <v>73</v>
      </c>
      <c r="E14" s="15">
        <v>0</v>
      </c>
      <c r="F14" s="43"/>
      <c r="G14" s="43">
        <v>-981381.82</v>
      </c>
      <c r="H14" s="43"/>
      <c r="I14" s="15">
        <v>0</v>
      </c>
      <c r="J14" s="43"/>
      <c r="K14" s="43">
        <v>-981381.82</v>
      </c>
      <c r="L14" s="10"/>
      <c r="M14" s="32"/>
    </row>
    <row r="15" spans="1:13" ht="24" customHeight="1" x14ac:dyDescent="0.5">
      <c r="A15" s="4" t="s">
        <v>74</v>
      </c>
      <c r="E15" s="43">
        <v>-5895457.4000000004</v>
      </c>
      <c r="F15" s="43"/>
      <c r="G15" s="43">
        <v>-6216512.9500000002</v>
      </c>
      <c r="H15" s="43"/>
      <c r="I15" s="133">
        <v>-9341343.8800000008</v>
      </c>
      <c r="J15" s="133"/>
      <c r="K15" s="133">
        <v>-9635077.2300000004</v>
      </c>
      <c r="M15" s="32"/>
    </row>
    <row r="16" spans="1:13" ht="24" customHeight="1" x14ac:dyDescent="0.5">
      <c r="A16" s="4" t="s">
        <v>75</v>
      </c>
      <c r="E16" s="133">
        <v>-50813805.100000001</v>
      </c>
      <c r="F16" s="43"/>
      <c r="G16" s="43">
        <v>-48899044.93</v>
      </c>
      <c r="H16" s="43"/>
      <c r="I16" s="133">
        <v>-50813805.100000001</v>
      </c>
      <c r="J16" s="133"/>
      <c r="K16" s="133">
        <v>-48902266.149999999</v>
      </c>
      <c r="M16" s="32"/>
    </row>
    <row r="17" spans="1:13" ht="24" customHeight="1" x14ac:dyDescent="0.5">
      <c r="A17" s="4" t="s">
        <v>76</v>
      </c>
      <c r="E17" s="134">
        <v>-18814725.620000001</v>
      </c>
      <c r="F17" s="43"/>
      <c r="G17" s="134">
        <v>-20538095.550000001</v>
      </c>
      <c r="H17" s="43"/>
      <c r="I17" s="133">
        <v>-12284102.02</v>
      </c>
      <c r="J17" s="133"/>
      <c r="K17" s="133">
        <v>-12435214.380000001</v>
      </c>
      <c r="M17" s="32"/>
    </row>
    <row r="18" spans="1:13" s="6" customFormat="1" ht="24" customHeight="1" x14ac:dyDescent="0.5">
      <c r="A18" s="6" t="s">
        <v>77</v>
      </c>
      <c r="E18" s="102">
        <f>SUM(E14:E17)</f>
        <v>-75523988.120000005</v>
      </c>
      <c r="F18" s="30"/>
      <c r="G18" s="102">
        <f>SUM(G14:G17)</f>
        <v>-76635035.25</v>
      </c>
      <c r="H18" s="30"/>
      <c r="I18" s="102">
        <f>SUM(I14:I17)</f>
        <v>-72439251</v>
      </c>
      <c r="J18" s="30"/>
      <c r="K18" s="102">
        <f>SUM(K14:K17)</f>
        <v>-71953939.579999998</v>
      </c>
      <c r="L18" s="10"/>
      <c r="M18" s="32"/>
    </row>
    <row r="19" spans="1:13" ht="24" customHeight="1" x14ac:dyDescent="0.5">
      <c r="A19" s="6" t="s">
        <v>78</v>
      </c>
      <c r="B19" s="6"/>
      <c r="C19" s="6"/>
      <c r="D19" s="6"/>
      <c r="E19" s="31">
        <f>E13+E18</f>
        <v>34968608.24000001</v>
      </c>
      <c r="F19" s="31"/>
      <c r="G19" s="31">
        <f>G13+G18</f>
        <v>45626232.819999993</v>
      </c>
      <c r="H19" s="31"/>
      <c r="I19" s="31">
        <f>I13+I18</f>
        <v>31604515.360000014</v>
      </c>
      <c r="J19" s="31"/>
      <c r="K19" s="31">
        <f>K13+K18</f>
        <v>41672988.809999987</v>
      </c>
      <c r="M19" s="32"/>
    </row>
    <row r="20" spans="1:13" ht="24" customHeight="1" x14ac:dyDescent="0.5">
      <c r="A20" s="4" t="s">
        <v>165</v>
      </c>
      <c r="E20" s="133">
        <v>185712.84</v>
      </c>
      <c r="F20" s="133"/>
      <c r="G20" s="15">
        <v>77688</v>
      </c>
      <c r="H20" s="133"/>
      <c r="I20" s="133">
        <v>37435362.840000004</v>
      </c>
      <c r="J20" s="133"/>
      <c r="K20" s="15">
        <v>37327338</v>
      </c>
      <c r="M20" s="32"/>
    </row>
    <row r="21" spans="1:13" ht="24" customHeight="1" x14ac:dyDescent="0.5">
      <c r="A21" s="4" t="s">
        <v>166</v>
      </c>
      <c r="E21" s="133">
        <v>32971867.660000004</v>
      </c>
      <c r="F21" s="133"/>
      <c r="G21" s="133">
        <v>29068459.720000003</v>
      </c>
      <c r="H21" s="133"/>
      <c r="I21" s="133">
        <v>12928142.640000001</v>
      </c>
      <c r="J21" s="133"/>
      <c r="K21" s="133">
        <v>2566831.8900000006</v>
      </c>
      <c r="M21" s="32"/>
    </row>
    <row r="22" spans="1:13" ht="24" customHeight="1" x14ac:dyDescent="0.5">
      <c r="A22" s="4" t="s">
        <v>79</v>
      </c>
      <c r="E22" s="133">
        <v>2676656.7300000028</v>
      </c>
      <c r="F22" s="133"/>
      <c r="G22" s="133">
        <v>3505482.3199999994</v>
      </c>
      <c r="H22" s="133"/>
      <c r="I22" s="133">
        <v>3044650.5400000028</v>
      </c>
      <c r="J22" s="133"/>
      <c r="K22" s="133">
        <v>3550116.49</v>
      </c>
      <c r="M22" s="32"/>
    </row>
    <row r="23" spans="1:13" ht="24" customHeight="1" x14ac:dyDescent="0.5">
      <c r="A23" s="4" t="s">
        <v>205</v>
      </c>
      <c r="E23" s="43">
        <v>30279809.620000001</v>
      </c>
      <c r="F23" s="43"/>
      <c r="G23" s="43">
        <v>9561541.1400000006</v>
      </c>
      <c r="H23" s="43"/>
      <c r="I23" s="43">
        <v>9923205.5099999998</v>
      </c>
      <c r="J23" s="133"/>
      <c r="K23" s="43">
        <v>9561541.1400000006</v>
      </c>
      <c r="M23" s="32"/>
    </row>
    <row r="24" spans="1:13" ht="24" customHeight="1" x14ac:dyDescent="0.5">
      <c r="A24" s="4" t="s">
        <v>194</v>
      </c>
      <c r="E24" s="43">
        <v>7471464.71</v>
      </c>
      <c r="F24" s="43"/>
      <c r="G24" s="43">
        <v>-5649870.1100000003</v>
      </c>
      <c r="H24" s="43"/>
      <c r="I24" s="43">
        <v>7376855.5300000003</v>
      </c>
      <c r="J24" s="133"/>
      <c r="K24" s="43">
        <v>-5928314.54</v>
      </c>
      <c r="M24" s="32"/>
    </row>
    <row r="25" spans="1:13" ht="24" customHeight="1" x14ac:dyDescent="0.5">
      <c r="A25" s="4" t="s">
        <v>80</v>
      </c>
      <c r="D25" s="65"/>
      <c r="E25" s="43">
        <v>-1374715.67</v>
      </c>
      <c r="F25" s="43"/>
      <c r="G25" s="43">
        <v>-4265751.66</v>
      </c>
      <c r="H25" s="43"/>
      <c r="I25" s="43">
        <v>-1374715.67</v>
      </c>
      <c r="J25" s="43"/>
      <c r="K25" s="43">
        <v>-4265751.66</v>
      </c>
      <c r="M25" s="32"/>
    </row>
    <row r="26" spans="1:13" ht="24" customHeight="1" x14ac:dyDescent="0.5">
      <c r="A26" s="4" t="s">
        <v>81</v>
      </c>
      <c r="E26" s="43">
        <v>-175327952.27000001</v>
      </c>
      <c r="F26" s="43"/>
      <c r="G26" s="43">
        <v>-184401257.74000001</v>
      </c>
      <c r="H26" s="43"/>
      <c r="I26" s="43">
        <v>-47124055.890000001</v>
      </c>
      <c r="J26" s="43"/>
      <c r="K26" s="43">
        <v>-49334146.75</v>
      </c>
      <c r="M26" s="32"/>
    </row>
    <row r="27" spans="1:13" s="6" customFormat="1" ht="24" customHeight="1" x14ac:dyDescent="0.5">
      <c r="A27" s="6" t="s">
        <v>82</v>
      </c>
      <c r="E27" s="117">
        <f>SUM(E19:E26)</f>
        <v>-68148548.140000001</v>
      </c>
      <c r="F27" s="30"/>
      <c r="G27" s="117">
        <f>SUM(G19:G26)</f>
        <v>-106477475.51000002</v>
      </c>
      <c r="H27" s="30"/>
      <c r="I27" s="117">
        <f>SUM(I19:I26)</f>
        <v>53813960.860000029</v>
      </c>
      <c r="J27" s="30"/>
      <c r="K27" s="112">
        <f>SUM(K19:K26)</f>
        <v>35150603.37999998</v>
      </c>
      <c r="L27" s="10"/>
      <c r="M27" s="32"/>
    </row>
    <row r="28" spans="1:13" ht="24" customHeight="1" x14ac:dyDescent="0.5">
      <c r="A28" s="33" t="s">
        <v>83</v>
      </c>
      <c r="B28" s="33"/>
      <c r="C28" s="33"/>
      <c r="E28" s="43">
        <v>-4493631.5500000007</v>
      </c>
      <c r="F28" s="43"/>
      <c r="G28" s="43">
        <v>-5125825.09</v>
      </c>
      <c r="H28" s="43"/>
      <c r="I28" s="20">
        <v>-375197.02</v>
      </c>
      <c r="J28" s="43"/>
      <c r="K28" s="133">
        <v>-710362.24</v>
      </c>
      <c r="M28" s="32"/>
    </row>
    <row r="29" spans="1:13" ht="24" customHeight="1" x14ac:dyDescent="0.5">
      <c r="A29" s="4" t="s">
        <v>84</v>
      </c>
      <c r="D29" s="6"/>
      <c r="E29" s="133">
        <v>325768192.13999999</v>
      </c>
      <c r="F29" s="133"/>
      <c r="G29" s="133">
        <v>338860762.37</v>
      </c>
      <c r="H29" s="133"/>
      <c r="I29" s="135">
        <v>0</v>
      </c>
      <c r="J29" s="8"/>
      <c r="K29" s="135">
        <v>0</v>
      </c>
      <c r="M29" s="32"/>
    </row>
    <row r="30" spans="1:13" ht="24" customHeight="1" x14ac:dyDescent="0.5">
      <c r="A30" s="6" t="s">
        <v>85</v>
      </c>
      <c r="B30" s="6"/>
      <c r="C30" s="6"/>
      <c r="D30" s="6"/>
      <c r="E30" s="113">
        <f>SUM(E27:E29)</f>
        <v>253126012.44999999</v>
      </c>
      <c r="F30" s="30"/>
      <c r="G30" s="113">
        <f>SUM(G27:G29)</f>
        <v>227257461.76999998</v>
      </c>
      <c r="H30" s="30"/>
      <c r="I30" s="107">
        <f>SUM(I27:I29)</f>
        <v>53438763.840000026</v>
      </c>
      <c r="J30" s="30"/>
      <c r="K30" s="113">
        <f>SUM(K27:K29)</f>
        <v>34440241.139999978</v>
      </c>
      <c r="M30" s="32"/>
    </row>
    <row r="31" spans="1:13" ht="24" customHeight="1" x14ac:dyDescent="0.5">
      <c r="A31" s="4" t="s">
        <v>163</v>
      </c>
      <c r="D31" s="39">
        <v>19.100000000000001</v>
      </c>
      <c r="E31" s="134">
        <v>-18074219.949999999</v>
      </c>
      <c r="F31" s="43"/>
      <c r="G31" s="134">
        <v>-34419690.880000003</v>
      </c>
      <c r="H31" s="43"/>
      <c r="I31" s="171">
        <v>-1883111.14</v>
      </c>
      <c r="J31" s="133"/>
      <c r="K31" s="160">
        <v>607280.98</v>
      </c>
      <c r="M31" s="32"/>
    </row>
    <row r="32" spans="1:13" ht="24" customHeight="1" x14ac:dyDescent="0.5">
      <c r="A32" s="6" t="s">
        <v>172</v>
      </c>
      <c r="B32" s="6"/>
      <c r="C32" s="6"/>
      <c r="D32" s="6"/>
      <c r="E32" s="111">
        <f>E30+E31</f>
        <v>235051792.5</v>
      </c>
      <c r="F32" s="30"/>
      <c r="G32" s="111">
        <f>G30+G31</f>
        <v>192837770.88999999</v>
      </c>
      <c r="H32" s="30"/>
      <c r="I32" s="102">
        <f>I30+I31</f>
        <v>51555652.700000025</v>
      </c>
      <c r="J32" s="30"/>
      <c r="K32" s="111">
        <f>K30+K31</f>
        <v>35047522.119999975</v>
      </c>
      <c r="M32" s="32"/>
    </row>
    <row r="33" spans="1:18" ht="24" customHeight="1" x14ac:dyDescent="0.5">
      <c r="A33" s="6" t="s">
        <v>86</v>
      </c>
      <c r="B33" s="6"/>
      <c r="C33" s="6"/>
      <c r="D33" s="6"/>
      <c r="E33" s="30"/>
      <c r="F33" s="30"/>
      <c r="G33" s="30"/>
      <c r="H33" s="30"/>
      <c r="I33" s="30"/>
      <c r="J33" s="30"/>
      <c r="K33" s="30"/>
    </row>
    <row r="34" spans="1:18" ht="24" customHeight="1" x14ac:dyDescent="0.5">
      <c r="A34" s="6"/>
      <c r="B34" s="6" t="s">
        <v>87</v>
      </c>
      <c r="C34" s="6"/>
      <c r="D34" s="6"/>
      <c r="E34" s="114"/>
      <c r="F34" s="30"/>
      <c r="G34" s="114"/>
      <c r="H34" s="30"/>
      <c r="I34" s="114"/>
      <c r="J34" s="30"/>
      <c r="K34" s="114"/>
      <c r="O34" s="10"/>
      <c r="P34" s="10"/>
      <c r="Q34" s="96"/>
      <c r="R34" s="32"/>
    </row>
    <row r="35" spans="1:18" ht="24" customHeight="1" x14ac:dyDescent="0.5">
      <c r="B35" s="4" t="s">
        <v>88</v>
      </c>
      <c r="D35" s="39">
        <v>19.2</v>
      </c>
      <c r="E35" s="43">
        <v>77816637.849999994</v>
      </c>
      <c r="F35" s="43"/>
      <c r="G35" s="43">
        <v>-54918832.520000003</v>
      </c>
      <c r="H35" s="43"/>
      <c r="I35" s="10">
        <v>0</v>
      </c>
      <c r="J35" s="8"/>
      <c r="K35" s="8">
        <v>0</v>
      </c>
      <c r="M35" s="17"/>
      <c r="N35" s="50"/>
      <c r="O35" s="10"/>
      <c r="R35" s="32"/>
    </row>
    <row r="36" spans="1:18" ht="24" customHeight="1" x14ac:dyDescent="0.5">
      <c r="B36" s="4" t="s">
        <v>89</v>
      </c>
      <c r="D36" s="39">
        <v>19.2</v>
      </c>
      <c r="E36" s="43">
        <v>133013186.03</v>
      </c>
      <c r="F36" s="43"/>
      <c r="G36" s="43">
        <v>-5019002.49</v>
      </c>
      <c r="H36" s="43"/>
      <c r="I36" s="135">
        <v>0</v>
      </c>
      <c r="J36" s="8"/>
      <c r="K36" s="135">
        <v>0</v>
      </c>
      <c r="M36" s="17"/>
    </row>
    <row r="37" spans="1:18" s="6" customFormat="1" ht="24" customHeight="1" x14ac:dyDescent="0.5">
      <c r="B37" s="6" t="s">
        <v>90</v>
      </c>
      <c r="E37" s="102">
        <f>SUM(E35:E36)</f>
        <v>210829823.88</v>
      </c>
      <c r="F37" s="30"/>
      <c r="G37" s="102">
        <f>SUM(G35:G36)</f>
        <v>-59937835.010000005</v>
      </c>
      <c r="H37" s="30"/>
      <c r="I37" s="111">
        <f>SUM(I35:I36)</f>
        <v>0</v>
      </c>
      <c r="J37" s="30"/>
      <c r="K37" s="111">
        <f>SUM(K35:K36)</f>
        <v>0</v>
      </c>
      <c r="L37" s="10"/>
      <c r="M37" s="17"/>
      <c r="N37" s="90"/>
    </row>
    <row r="38" spans="1:18" s="6" customFormat="1" ht="24" customHeight="1" x14ac:dyDescent="0.5">
      <c r="B38" s="6" t="s">
        <v>91</v>
      </c>
      <c r="E38" s="30"/>
      <c r="F38" s="30"/>
      <c r="G38" s="30"/>
      <c r="H38" s="30"/>
      <c r="I38" s="30"/>
      <c r="J38" s="30"/>
      <c r="K38" s="30"/>
      <c r="L38" s="29"/>
      <c r="M38" s="17"/>
    </row>
    <row r="39" spans="1:18" s="6" customFormat="1" ht="24" customHeight="1" x14ac:dyDescent="0.5">
      <c r="B39" s="4" t="s">
        <v>92</v>
      </c>
      <c r="C39" s="4"/>
      <c r="E39" s="41"/>
      <c r="F39" s="41"/>
      <c r="G39" s="41"/>
      <c r="H39" s="41"/>
      <c r="I39" s="41"/>
      <c r="J39" s="41"/>
      <c r="K39" s="41"/>
      <c r="L39" s="29"/>
      <c r="M39" s="17"/>
    </row>
    <row r="40" spans="1:18" s="6" customFormat="1" ht="24" customHeight="1" x14ac:dyDescent="0.5">
      <c r="B40" s="4"/>
      <c r="C40" s="4" t="s">
        <v>93</v>
      </c>
      <c r="D40" s="39">
        <v>19.2</v>
      </c>
      <c r="E40" s="134">
        <v>5565229.5599999996</v>
      </c>
      <c r="F40" s="43"/>
      <c r="G40" s="134">
        <v>9235092.8499999996</v>
      </c>
      <c r="H40" s="43"/>
      <c r="I40" s="134">
        <v>-232395</v>
      </c>
      <c r="J40" s="43"/>
      <c r="K40" s="134">
        <v>-763667.52</v>
      </c>
      <c r="L40" s="10"/>
      <c r="M40" s="17"/>
    </row>
    <row r="41" spans="1:18" s="6" customFormat="1" ht="24" customHeight="1" x14ac:dyDescent="0.5">
      <c r="B41" s="6" t="s">
        <v>94</v>
      </c>
      <c r="E41" s="28">
        <f>SUM(E40:E40)</f>
        <v>5565229.5599999996</v>
      </c>
      <c r="F41" s="30"/>
      <c r="G41" s="28">
        <f>SUM(G40:G40)</f>
        <v>9235092.8499999996</v>
      </c>
      <c r="H41" s="30"/>
      <c r="I41" s="28">
        <f>SUM(I40:I40)</f>
        <v>-232395</v>
      </c>
      <c r="J41" s="30"/>
      <c r="K41" s="28">
        <f>SUM(K40:K40)</f>
        <v>-763667.52</v>
      </c>
      <c r="L41" s="10"/>
      <c r="M41" s="17"/>
    </row>
    <row r="42" spans="1:18" s="6" customFormat="1" ht="24" customHeight="1" x14ac:dyDescent="0.5">
      <c r="A42" s="6" t="s">
        <v>173</v>
      </c>
      <c r="E42" s="107">
        <f>+E37+E41</f>
        <v>216395053.44</v>
      </c>
      <c r="F42" s="30"/>
      <c r="G42" s="107">
        <f>+G37+G41</f>
        <v>-50702742.160000004</v>
      </c>
      <c r="H42" s="30"/>
      <c r="I42" s="107">
        <f>+I37+I41</f>
        <v>-232395</v>
      </c>
      <c r="J42" s="30"/>
      <c r="K42" s="107">
        <f>+K37+K41</f>
        <v>-763667.52</v>
      </c>
      <c r="L42" s="10"/>
      <c r="M42" s="17"/>
      <c r="N42" s="24"/>
    </row>
    <row r="43" spans="1:18" ht="24" customHeight="1" thickBot="1" x14ac:dyDescent="0.55000000000000004">
      <c r="A43" s="6" t="s">
        <v>174</v>
      </c>
      <c r="B43" s="6"/>
      <c r="C43" s="6"/>
      <c r="D43" s="6"/>
      <c r="E43" s="115">
        <f>+E32+E42</f>
        <v>451446845.94</v>
      </c>
      <c r="F43" s="30"/>
      <c r="G43" s="115">
        <f>+G32+G42</f>
        <v>142135028.72999999</v>
      </c>
      <c r="H43" s="30"/>
      <c r="I43" s="104">
        <f>+I32+I42</f>
        <v>51323257.700000025</v>
      </c>
      <c r="J43" s="30"/>
      <c r="K43" s="104">
        <f>+K32+K42</f>
        <v>34283854.599999972</v>
      </c>
      <c r="M43" s="17"/>
      <c r="N43" s="21"/>
    </row>
    <row r="44" spans="1:18" ht="24" customHeight="1" thickTop="1" x14ac:dyDescent="0.5">
      <c r="A44" s="6"/>
      <c r="B44" s="6"/>
      <c r="C44" s="6"/>
      <c r="D44" s="6"/>
      <c r="E44" s="30"/>
      <c r="F44" s="30"/>
      <c r="G44" s="30"/>
      <c r="H44" s="30"/>
      <c r="I44" s="30"/>
      <c r="J44" s="30"/>
      <c r="K44" s="30"/>
      <c r="M44" s="17"/>
      <c r="N44" s="10"/>
    </row>
    <row r="45" spans="1:18" ht="24" customHeight="1" x14ac:dyDescent="0.5">
      <c r="A45" s="6" t="s">
        <v>185</v>
      </c>
      <c r="B45" s="6"/>
      <c r="C45" s="6"/>
      <c r="D45" s="6"/>
      <c r="E45" s="31"/>
      <c r="F45" s="31"/>
      <c r="G45" s="31"/>
      <c r="H45" s="31"/>
      <c r="I45" s="15"/>
      <c r="J45" s="31"/>
      <c r="K45" s="31"/>
      <c r="M45" s="17"/>
    </row>
    <row r="46" spans="1:18" ht="24" customHeight="1" x14ac:dyDescent="0.5">
      <c r="B46" s="4" t="s">
        <v>95</v>
      </c>
      <c r="D46" s="6"/>
      <c r="E46" s="10">
        <v>152599289.02000001</v>
      </c>
      <c r="F46" s="8"/>
      <c r="G46" s="10">
        <v>123849725.81</v>
      </c>
      <c r="H46" s="8"/>
      <c r="I46" s="8"/>
      <c r="J46" s="8"/>
      <c r="K46" s="8"/>
      <c r="M46" s="17"/>
    </row>
    <row r="47" spans="1:18" ht="24" customHeight="1" x14ac:dyDescent="0.5">
      <c r="B47" s="4" t="s">
        <v>64</v>
      </c>
      <c r="D47" s="6"/>
      <c r="E47" s="8">
        <v>82452503.480000004</v>
      </c>
      <c r="F47" s="8"/>
      <c r="G47" s="116">
        <v>68988045.079999998</v>
      </c>
      <c r="H47" s="8"/>
      <c r="I47" s="15"/>
      <c r="J47" s="15"/>
      <c r="K47" s="15"/>
      <c r="M47" s="17"/>
    </row>
    <row r="48" spans="1:18" ht="24" customHeight="1" thickBot="1" x14ac:dyDescent="0.55000000000000004">
      <c r="A48" s="6"/>
      <c r="B48" s="6"/>
      <c r="C48" s="6"/>
      <c r="D48" s="6"/>
      <c r="E48" s="115">
        <f>SUM(E46:E47)</f>
        <v>235051792.5</v>
      </c>
      <c r="F48" s="30"/>
      <c r="G48" s="115">
        <f>SUM(G46:G47)</f>
        <v>192837770.88999999</v>
      </c>
      <c r="H48" s="30"/>
      <c r="I48" s="30"/>
      <c r="J48" s="30"/>
      <c r="K48" s="30"/>
      <c r="M48" s="17"/>
    </row>
    <row r="49" spans="1:13" ht="24" customHeight="1" thickTop="1" x14ac:dyDescent="0.5">
      <c r="A49" s="6"/>
      <c r="B49" s="6"/>
      <c r="C49" s="6"/>
      <c r="D49" s="6"/>
      <c r="E49" s="30"/>
      <c r="F49" s="30"/>
      <c r="G49" s="30"/>
      <c r="H49" s="30"/>
      <c r="I49" s="30"/>
      <c r="J49" s="30"/>
      <c r="K49" s="30"/>
      <c r="M49" s="17"/>
    </row>
    <row r="50" spans="1:13" ht="24" customHeight="1" x14ac:dyDescent="0.5">
      <c r="A50" s="6" t="s">
        <v>96</v>
      </c>
      <c r="B50" s="6"/>
      <c r="C50" s="6"/>
      <c r="D50" s="6"/>
      <c r="E50" s="31"/>
      <c r="F50" s="31"/>
      <c r="G50" s="31"/>
      <c r="H50" s="31"/>
      <c r="I50" s="31"/>
      <c r="J50" s="31"/>
      <c r="K50" s="31"/>
      <c r="M50" s="17"/>
    </row>
    <row r="51" spans="1:13" ht="24" customHeight="1" x14ac:dyDescent="0.5">
      <c r="B51" s="4" t="s">
        <v>95</v>
      </c>
      <c r="D51" s="6"/>
      <c r="E51" s="10">
        <v>291850606.49000001</v>
      </c>
      <c r="F51" s="8"/>
      <c r="G51" s="155">
        <v>90791188.349999994</v>
      </c>
      <c r="H51" s="8"/>
      <c r="I51" s="8"/>
      <c r="J51" s="8"/>
      <c r="K51" s="8"/>
      <c r="M51" s="17"/>
    </row>
    <row r="52" spans="1:13" ht="24" customHeight="1" x14ac:dyDescent="0.5">
      <c r="B52" s="4" t="s">
        <v>64</v>
      </c>
      <c r="D52" s="6"/>
      <c r="E52" s="10">
        <v>159596239.45000005</v>
      </c>
      <c r="F52" s="8"/>
      <c r="G52" s="155">
        <v>51343840.380000003</v>
      </c>
      <c r="H52" s="8"/>
      <c r="I52" s="15"/>
      <c r="J52" s="15"/>
      <c r="K52" s="8"/>
      <c r="M52" s="17"/>
    </row>
    <row r="53" spans="1:13" ht="24" customHeight="1" thickBot="1" x14ac:dyDescent="0.55000000000000004">
      <c r="A53" s="6"/>
      <c r="B53" s="6"/>
      <c r="C53" s="6"/>
      <c r="D53" s="6"/>
      <c r="E53" s="115">
        <f>SUM(E51:E52)</f>
        <v>451446845.94000006</v>
      </c>
      <c r="F53" s="30"/>
      <c r="G53" s="115">
        <f>SUM(G51:G52)</f>
        <v>142135028.72999999</v>
      </c>
      <c r="H53" s="30"/>
      <c r="I53" s="30"/>
      <c r="J53" s="30"/>
      <c r="K53" s="8"/>
      <c r="M53" s="17"/>
    </row>
    <row r="54" spans="1:13" ht="24" customHeight="1" thickTop="1" x14ac:dyDescent="0.5">
      <c r="A54" s="6" t="s">
        <v>180</v>
      </c>
      <c r="B54" s="6"/>
      <c r="C54" s="6"/>
      <c r="D54" s="6"/>
      <c r="E54" s="15"/>
      <c r="F54" s="15"/>
      <c r="G54" s="15"/>
      <c r="H54" s="15"/>
      <c r="I54" s="15"/>
      <c r="J54" s="15"/>
      <c r="K54" s="15"/>
    </row>
    <row r="55" spans="1:13" ht="24" customHeight="1" x14ac:dyDescent="0.5">
      <c r="B55" s="4" t="s">
        <v>175</v>
      </c>
      <c r="D55" s="6"/>
      <c r="E55" s="89">
        <f>E46/411004646</f>
        <v>0.37128361079402494</v>
      </c>
      <c r="F55" s="89">
        <f>F46/411005</f>
        <v>0</v>
      </c>
      <c r="G55" s="89">
        <f>G46/411004646</f>
        <v>0.3013341260624095</v>
      </c>
      <c r="H55" s="89"/>
      <c r="I55" s="172">
        <f>I32/475593142</f>
        <v>0.10840285140192375</v>
      </c>
      <c r="J55" s="89"/>
      <c r="K55" s="89">
        <f>K32/475593142</f>
        <v>7.3692236125641977E-2</v>
      </c>
    </row>
    <row r="56" spans="1:13" ht="10.7" customHeight="1" x14ac:dyDescent="0.5">
      <c r="D56" s="6"/>
      <c r="E56" s="89"/>
      <c r="F56" s="89"/>
      <c r="G56" s="89"/>
      <c r="H56" s="89"/>
      <c r="I56" s="89"/>
      <c r="J56" s="89"/>
      <c r="K56" s="89"/>
    </row>
    <row r="57" spans="1:13" ht="24" customHeight="1" x14ac:dyDescent="0.5">
      <c r="D57" s="6"/>
      <c r="E57" s="89"/>
      <c r="F57" s="89"/>
      <c r="G57" s="89"/>
      <c r="H57" s="89"/>
      <c r="I57" s="89"/>
      <c r="J57" s="89"/>
      <c r="K57" s="128" t="s">
        <v>169</v>
      </c>
    </row>
    <row r="58" spans="1:13" ht="24" customHeight="1" x14ac:dyDescent="0.5">
      <c r="D58" s="6"/>
      <c r="E58" s="89"/>
      <c r="F58" s="89"/>
      <c r="G58" s="89"/>
      <c r="H58" s="89"/>
      <c r="I58" s="89"/>
      <c r="J58" s="89"/>
      <c r="K58" s="128"/>
    </row>
    <row r="59" spans="1:13" ht="24" customHeight="1" x14ac:dyDescent="0.5">
      <c r="D59" s="6"/>
      <c r="E59" s="89"/>
      <c r="F59" s="89"/>
      <c r="G59" s="89"/>
      <c r="H59" s="89"/>
      <c r="I59" s="89"/>
      <c r="J59" s="89"/>
      <c r="K59" s="128"/>
    </row>
    <row r="60" spans="1:13" ht="24" customHeight="1" x14ac:dyDescent="0.5">
      <c r="D60" s="6"/>
      <c r="E60" s="89"/>
      <c r="F60" s="89"/>
      <c r="G60" s="89"/>
      <c r="H60" s="89"/>
      <c r="I60" s="89"/>
      <c r="J60" s="89"/>
      <c r="K60" s="128"/>
    </row>
    <row r="61" spans="1:13" ht="24" customHeight="1" x14ac:dyDescent="0.5">
      <c r="A61" s="4" t="s">
        <v>35</v>
      </c>
      <c r="D61" s="6"/>
      <c r="E61" s="15"/>
      <c r="F61" s="15"/>
      <c r="G61" s="15"/>
      <c r="H61" s="15"/>
      <c r="I61" s="153"/>
      <c r="J61" s="15"/>
      <c r="K61" s="8"/>
    </row>
    <row r="62" spans="1:13" ht="24" customHeight="1" x14ac:dyDescent="0.5">
      <c r="E62" s="5"/>
      <c r="F62" s="5"/>
      <c r="G62" s="89"/>
      <c r="H62" s="5"/>
      <c r="I62" s="5"/>
      <c r="J62" s="5"/>
      <c r="K62" s="8"/>
      <c r="L62" s="8"/>
    </row>
    <row r="63" spans="1:13" ht="24" customHeight="1" x14ac:dyDescent="0.5">
      <c r="E63" s="8"/>
      <c r="F63" s="8"/>
      <c r="G63" s="8"/>
      <c r="H63" s="5"/>
      <c r="I63" s="5"/>
      <c r="J63" s="5"/>
      <c r="K63" s="8"/>
      <c r="L63" s="8"/>
    </row>
    <row r="64" spans="1:13" ht="24" customHeight="1" x14ac:dyDescent="0.5">
      <c r="E64" s="8"/>
      <c r="F64" s="8"/>
      <c r="G64" s="8"/>
      <c r="H64" s="8">
        <f>-H63*20%</f>
        <v>0</v>
      </c>
      <c r="I64" s="5"/>
      <c r="J64" s="5"/>
      <c r="K64" s="8"/>
      <c r="L64" s="8"/>
    </row>
    <row r="65" spans="1:12" ht="24" customHeight="1" x14ac:dyDescent="0.5">
      <c r="E65" s="8"/>
      <c r="F65" s="8"/>
      <c r="G65" s="8"/>
      <c r="H65" s="5"/>
      <c r="I65" s="5"/>
      <c r="J65" s="5"/>
      <c r="K65" s="8"/>
      <c r="L65" s="8"/>
    </row>
    <row r="66" spans="1:12" ht="24" customHeight="1" x14ac:dyDescent="0.5">
      <c r="E66" s="8"/>
      <c r="F66" s="8"/>
      <c r="G66" s="8"/>
      <c r="H66" s="5"/>
      <c r="I66" s="5"/>
      <c r="J66" s="5"/>
      <c r="K66" s="8"/>
      <c r="L66" s="8"/>
    </row>
    <row r="67" spans="1:12" ht="24" customHeight="1" x14ac:dyDescent="0.5">
      <c r="E67" s="8"/>
      <c r="F67" s="8"/>
      <c r="G67" s="8"/>
      <c r="H67" s="5"/>
      <c r="I67" s="5"/>
      <c r="J67" s="5"/>
      <c r="K67" s="8"/>
      <c r="L67" s="8"/>
    </row>
    <row r="68" spans="1:12" ht="24" customHeight="1" x14ac:dyDescent="0.5">
      <c r="E68" s="8"/>
      <c r="F68" s="8"/>
      <c r="G68" s="8"/>
      <c r="H68" s="11"/>
      <c r="I68" s="5"/>
      <c r="J68" s="11"/>
      <c r="K68" s="8"/>
      <c r="L68" s="8"/>
    </row>
    <row r="69" spans="1:12" ht="24" customHeight="1" x14ac:dyDescent="0.5">
      <c r="E69" s="8"/>
      <c r="F69" s="8"/>
      <c r="G69" s="8"/>
      <c r="H69" s="50">
        <f>SUM(H64:H68)</f>
        <v>0</v>
      </c>
      <c r="I69" s="5"/>
      <c r="J69" s="11"/>
      <c r="K69" s="8"/>
      <c r="L69" s="8"/>
    </row>
    <row r="70" spans="1:12" ht="24" customHeight="1" x14ac:dyDescent="0.5">
      <c r="E70" s="8"/>
      <c r="F70" s="8"/>
      <c r="G70" s="8"/>
      <c r="H70" s="11"/>
      <c r="I70" s="5"/>
      <c r="J70" s="11"/>
      <c r="K70" s="8"/>
      <c r="L70" s="8"/>
    </row>
    <row r="71" spans="1:12" ht="24" customHeight="1" x14ac:dyDescent="0.5">
      <c r="E71" s="11"/>
      <c r="F71" s="11"/>
      <c r="G71" s="8"/>
      <c r="H71" s="11"/>
      <c r="I71" s="5"/>
      <c r="J71" s="11"/>
      <c r="K71" s="8"/>
      <c r="L71" s="8"/>
    </row>
    <row r="72" spans="1:12" ht="24" customHeight="1" x14ac:dyDescent="0.5">
      <c r="E72" s="11"/>
      <c r="F72" s="11"/>
      <c r="G72" s="8"/>
      <c r="H72" s="11"/>
      <c r="I72" s="5"/>
      <c r="J72" s="11"/>
      <c r="K72" s="8"/>
      <c r="L72" s="8"/>
    </row>
    <row r="73" spans="1:12" ht="24" customHeight="1" x14ac:dyDescent="0.5">
      <c r="E73" s="11"/>
      <c r="F73" s="11"/>
      <c r="G73" s="8"/>
      <c r="H73" s="11"/>
      <c r="I73" s="5"/>
      <c r="J73" s="11"/>
      <c r="K73" s="8"/>
      <c r="L73" s="8"/>
    </row>
    <row r="74" spans="1:12" ht="24" customHeight="1" x14ac:dyDescent="0.5">
      <c r="E74" s="11"/>
      <c r="F74" s="11"/>
      <c r="G74" s="8"/>
      <c r="H74" s="11"/>
      <c r="I74" s="5"/>
      <c r="J74" s="11"/>
      <c r="K74" s="8"/>
      <c r="L74" s="8"/>
    </row>
    <row r="75" spans="1:12" ht="24" customHeight="1" x14ac:dyDescent="0.5">
      <c r="A75" s="18"/>
      <c r="B75" s="18"/>
      <c r="C75" s="18"/>
      <c r="E75" s="11"/>
      <c r="F75" s="11"/>
      <c r="G75" s="8"/>
      <c r="H75" s="11"/>
      <c r="I75" s="5"/>
      <c r="J75" s="11"/>
      <c r="K75" s="8"/>
      <c r="L75" s="8"/>
    </row>
    <row r="76" spans="1:12" ht="24" customHeight="1" x14ac:dyDescent="0.5">
      <c r="E76" s="11"/>
      <c r="F76" s="11"/>
      <c r="G76" s="8"/>
      <c r="H76" s="11"/>
      <c r="I76" s="5"/>
      <c r="J76" s="11"/>
      <c r="K76" s="8"/>
      <c r="L76" s="8"/>
    </row>
    <row r="77" spans="1:12" ht="24" customHeight="1" x14ac:dyDescent="0.5">
      <c r="E77" s="11"/>
      <c r="F77" s="11"/>
      <c r="G77" s="8"/>
      <c r="H77" s="11"/>
      <c r="I77" s="5"/>
      <c r="J77" s="11"/>
      <c r="K77" s="8"/>
      <c r="L77" s="8"/>
    </row>
    <row r="78" spans="1:12" ht="24" customHeight="1" x14ac:dyDescent="0.5">
      <c r="E78" s="11"/>
      <c r="F78" s="11"/>
      <c r="G78" s="8"/>
      <c r="H78" s="11"/>
      <c r="I78" s="5"/>
      <c r="J78" s="11"/>
      <c r="K78" s="8"/>
      <c r="L78" s="8"/>
    </row>
    <row r="79" spans="1:12" ht="24" customHeight="1" x14ac:dyDescent="0.5">
      <c r="E79" s="11"/>
      <c r="F79" s="11"/>
      <c r="G79" s="8"/>
      <c r="H79" s="11"/>
      <c r="I79" s="5"/>
      <c r="J79" s="11"/>
      <c r="K79" s="8"/>
      <c r="L79" s="8"/>
    </row>
    <row r="80" spans="1:12" ht="24" customHeight="1" x14ac:dyDescent="0.5">
      <c r="E80" s="19"/>
      <c r="F80" s="19"/>
      <c r="G80" s="8"/>
      <c r="H80" s="19"/>
      <c r="I80" s="153"/>
      <c r="J80" s="20"/>
      <c r="K80" s="15"/>
      <c r="L80" s="8"/>
    </row>
    <row r="81" spans="5:12" ht="24" customHeight="1" x14ac:dyDescent="0.5">
      <c r="E81" s="11"/>
      <c r="F81" s="11"/>
      <c r="G81" s="8"/>
      <c r="H81" s="11"/>
      <c r="I81" s="5"/>
      <c r="J81" s="11"/>
      <c r="K81" s="8"/>
      <c r="L81" s="8"/>
    </row>
    <row r="82" spans="5:12" ht="24" customHeight="1" x14ac:dyDescent="0.5">
      <c r="E82" s="11"/>
      <c r="F82" s="11"/>
      <c r="G82" s="8"/>
      <c r="H82" s="11"/>
      <c r="I82" s="5"/>
      <c r="J82" s="11"/>
      <c r="K82" s="8"/>
      <c r="L82" s="8"/>
    </row>
    <row r="83" spans="5:12" ht="24" customHeight="1" x14ac:dyDescent="0.5">
      <c r="E83" s="11"/>
      <c r="F83" s="11"/>
      <c r="G83" s="8"/>
      <c r="H83" s="11"/>
      <c r="I83" s="5"/>
      <c r="J83" s="11"/>
      <c r="K83" s="8"/>
      <c r="L83" s="8"/>
    </row>
    <row r="84" spans="5:12" ht="24" customHeight="1" x14ac:dyDescent="0.5">
      <c r="E84" s="12"/>
      <c r="F84" s="12"/>
      <c r="G84" s="8"/>
      <c r="H84" s="12"/>
      <c r="I84" s="5"/>
      <c r="J84" s="12"/>
      <c r="K84" s="8"/>
      <c r="L84" s="8"/>
    </row>
    <row r="85" spans="5:12" ht="24" customHeight="1" x14ac:dyDescent="0.5">
      <c r="E85" s="5"/>
      <c r="F85" s="5"/>
      <c r="G85" s="8"/>
      <c r="H85" s="5"/>
      <c r="I85" s="5"/>
      <c r="J85" s="5"/>
      <c r="K85" s="8"/>
      <c r="L85" s="8"/>
    </row>
    <row r="86" spans="5:12" ht="24" customHeight="1" x14ac:dyDescent="0.5">
      <c r="E86" s="5"/>
      <c r="F86" s="5"/>
      <c r="G86" s="8"/>
      <c r="H86" s="5"/>
      <c r="I86" s="5"/>
      <c r="J86" s="5"/>
      <c r="K86" s="8"/>
      <c r="L86" s="8"/>
    </row>
    <row r="87" spans="5:12" ht="24" customHeight="1" x14ac:dyDescent="0.5">
      <c r="E87" s="17"/>
      <c r="F87" s="17"/>
      <c r="G87" s="8"/>
      <c r="I87" s="5"/>
      <c r="K87" s="8"/>
      <c r="L87" s="8"/>
    </row>
    <row r="88" spans="5:12" ht="24" customHeight="1" x14ac:dyDescent="0.5">
      <c r="G88" s="8"/>
      <c r="I88" s="5"/>
      <c r="K88" s="8"/>
      <c r="L88" s="8"/>
    </row>
    <row r="89" spans="5:12" ht="24" customHeight="1" x14ac:dyDescent="0.5">
      <c r="G89" s="8"/>
      <c r="I89" s="5"/>
      <c r="K89" s="8"/>
      <c r="L89" s="8"/>
    </row>
    <row r="90" spans="5:12" ht="24" customHeight="1" x14ac:dyDescent="0.5">
      <c r="G90" s="8"/>
      <c r="I90" s="5"/>
      <c r="K90" s="8"/>
      <c r="L90" s="8"/>
    </row>
    <row r="91" spans="5:12" ht="24" customHeight="1" x14ac:dyDescent="0.5">
      <c r="G91" s="8"/>
      <c r="I91" s="5"/>
      <c r="K91" s="8"/>
      <c r="L91" s="8"/>
    </row>
    <row r="92" spans="5:12" ht="24" customHeight="1" x14ac:dyDescent="0.5">
      <c r="G92" s="8"/>
      <c r="I92" s="5"/>
      <c r="K92" s="8"/>
      <c r="L92" s="8"/>
    </row>
    <row r="93" spans="5:12" ht="24" customHeight="1" x14ac:dyDescent="0.5">
      <c r="G93" s="8"/>
      <c r="I93" s="5"/>
      <c r="K93" s="8"/>
      <c r="L93" s="8"/>
    </row>
    <row r="94" spans="5:12" ht="24" customHeight="1" x14ac:dyDescent="0.5">
      <c r="G94" s="8"/>
      <c r="I94" s="5"/>
      <c r="K94" s="8"/>
      <c r="L94" s="8"/>
    </row>
    <row r="95" spans="5:12" ht="24" customHeight="1" x14ac:dyDescent="0.5">
      <c r="G95" s="8"/>
      <c r="I95" s="5"/>
      <c r="K95" s="8"/>
      <c r="L95" s="8"/>
    </row>
    <row r="96" spans="5:12" ht="24" customHeight="1" x14ac:dyDescent="0.5">
      <c r="G96" s="8"/>
      <c r="I96" s="5"/>
      <c r="K96" s="8"/>
      <c r="L96" s="8"/>
    </row>
    <row r="97" spans="7:12" ht="24" customHeight="1" x14ac:dyDescent="0.5">
      <c r="G97" s="8"/>
      <c r="I97" s="5"/>
      <c r="K97" s="8"/>
      <c r="L97" s="8"/>
    </row>
    <row r="98" spans="7:12" ht="24" customHeight="1" x14ac:dyDescent="0.5">
      <c r="G98" s="8"/>
      <c r="I98" s="5"/>
      <c r="K98" s="8"/>
      <c r="L98" s="8"/>
    </row>
    <row r="99" spans="7:12" ht="24" customHeight="1" x14ac:dyDescent="0.5">
      <c r="G99" s="8"/>
      <c r="I99" s="5"/>
      <c r="K99" s="8"/>
      <c r="L99" s="8"/>
    </row>
    <row r="100" spans="7:12" ht="24" customHeight="1" x14ac:dyDescent="0.5">
      <c r="G100" s="8"/>
      <c r="I100" s="5"/>
      <c r="K100" s="8"/>
      <c r="L100" s="8"/>
    </row>
    <row r="101" spans="7:12" ht="24" customHeight="1" x14ac:dyDescent="0.5">
      <c r="G101" s="8"/>
      <c r="I101" s="5"/>
      <c r="K101" s="8"/>
      <c r="L101" s="8"/>
    </row>
    <row r="102" spans="7:12" ht="24" customHeight="1" x14ac:dyDescent="0.5">
      <c r="G102" s="8"/>
      <c r="I102" s="5"/>
      <c r="K102" s="8"/>
      <c r="L102" s="8"/>
    </row>
    <row r="103" spans="7:12" ht="24" customHeight="1" x14ac:dyDescent="0.5">
      <c r="G103" s="8"/>
      <c r="I103" s="5"/>
      <c r="K103" s="8"/>
      <c r="L103" s="8"/>
    </row>
    <row r="104" spans="7:12" ht="24" customHeight="1" x14ac:dyDescent="0.5">
      <c r="G104" s="8"/>
      <c r="I104" s="5"/>
      <c r="K104" s="8"/>
      <c r="L104" s="8"/>
    </row>
    <row r="105" spans="7:12" ht="24" customHeight="1" x14ac:dyDescent="0.5">
      <c r="G105" s="8"/>
      <c r="I105" s="5"/>
      <c r="K105" s="8"/>
      <c r="L105" s="8"/>
    </row>
    <row r="106" spans="7:12" ht="24" customHeight="1" x14ac:dyDescent="0.5">
      <c r="G106" s="8"/>
      <c r="I106" s="5"/>
      <c r="K106" s="8"/>
      <c r="L106" s="8"/>
    </row>
    <row r="107" spans="7:12" ht="24" customHeight="1" x14ac:dyDescent="0.5">
      <c r="G107" s="8"/>
      <c r="I107" s="5"/>
      <c r="K107" s="8"/>
      <c r="L107" s="8"/>
    </row>
    <row r="108" spans="7:12" ht="24" customHeight="1" x14ac:dyDescent="0.5">
      <c r="G108" s="8"/>
      <c r="I108" s="5"/>
      <c r="K108" s="8"/>
      <c r="L108" s="8"/>
    </row>
    <row r="109" spans="7:12" ht="24" customHeight="1" x14ac:dyDescent="0.5">
      <c r="G109" s="8"/>
      <c r="I109" s="5"/>
      <c r="K109" s="8"/>
      <c r="L109" s="8"/>
    </row>
    <row r="110" spans="7:12" ht="24" customHeight="1" x14ac:dyDescent="0.5">
      <c r="G110" s="8"/>
      <c r="I110" s="5"/>
      <c r="K110" s="8"/>
      <c r="L110" s="8"/>
    </row>
    <row r="111" spans="7:12" ht="24" customHeight="1" x14ac:dyDescent="0.5">
      <c r="G111" s="8"/>
      <c r="I111" s="5"/>
      <c r="K111" s="8"/>
      <c r="L111" s="8"/>
    </row>
    <row r="112" spans="7:12" ht="24" customHeight="1" x14ac:dyDescent="0.5">
      <c r="G112" s="8"/>
      <c r="I112" s="5"/>
      <c r="K112" s="8"/>
      <c r="L112" s="8"/>
    </row>
    <row r="113" spans="7:12" ht="24" customHeight="1" x14ac:dyDescent="0.5">
      <c r="G113" s="8"/>
      <c r="I113" s="5"/>
      <c r="K113" s="8"/>
      <c r="L113" s="8"/>
    </row>
    <row r="114" spans="7:12" ht="24" customHeight="1" x14ac:dyDescent="0.5">
      <c r="G114" s="8"/>
      <c r="I114" s="5"/>
      <c r="K114" s="8"/>
      <c r="L114" s="8"/>
    </row>
    <row r="115" spans="7:12" ht="24" customHeight="1" x14ac:dyDescent="0.5">
      <c r="G115" s="8"/>
      <c r="I115" s="5"/>
      <c r="K115" s="8"/>
      <c r="L115" s="8"/>
    </row>
    <row r="116" spans="7:12" ht="24" customHeight="1" x14ac:dyDescent="0.5">
      <c r="G116" s="8"/>
      <c r="I116" s="5"/>
      <c r="K116" s="8"/>
      <c r="L116" s="8"/>
    </row>
    <row r="117" spans="7:12" ht="24" customHeight="1" x14ac:dyDescent="0.5">
      <c r="G117" s="8"/>
      <c r="I117" s="5"/>
      <c r="K117" s="8"/>
      <c r="L117" s="8"/>
    </row>
  </sheetData>
  <mergeCells count="7">
    <mergeCell ref="E6:G6"/>
    <mergeCell ref="I6:K6"/>
    <mergeCell ref="A1:K1"/>
    <mergeCell ref="A2:K2"/>
    <mergeCell ref="A3:K3"/>
    <mergeCell ref="E5:G5"/>
    <mergeCell ref="I5:K5"/>
  </mergeCells>
  <pageMargins left="0.47244094488188998" right="0.27559055118110198" top="0.70866141732283505" bottom="0.39" header="0.39370078740157499" footer="0.31496062992126"/>
  <pageSetup paperSize="9" scale="54" firstPageNumber="6" fitToHeight="0" orientation="portrait" useFirstPageNumber="1" r:id="rId1"/>
  <headerFooter scaleWithDoc="0" alignWithMargins="0">
    <oddHeader>&amp;R&amp;"Angsana New,Bold"&amp;P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920F5-FF30-4279-BACA-E8D2D0BD1E68}">
  <sheetPr codeName="Sheet3">
    <tabColor rgb="FFFFCCFF"/>
    <pageSetUpPr fitToPage="1"/>
  </sheetPr>
  <dimension ref="A1:BA67"/>
  <sheetViews>
    <sheetView view="pageBreakPreview" topLeftCell="A40" zoomScale="60" zoomScaleNormal="60" workbookViewId="0">
      <selection activeCell="AB7" sqref="AB1:AB1048576"/>
    </sheetView>
  </sheetViews>
  <sheetFormatPr defaultColWidth="9.140625" defaultRowHeight="23.1" customHeight="1" x14ac:dyDescent="0.5"/>
  <cols>
    <col min="1" max="2" width="2.7109375" style="4" customWidth="1"/>
    <col min="3" max="3" width="48.140625" style="16" customWidth="1"/>
    <col min="4" max="4" width="7.140625" style="16" customWidth="1"/>
    <col min="5" max="5" width="21.140625" style="4" bestFit="1" customWidth="1"/>
    <col min="6" max="6" width="0.85546875" style="4" customWidth="1"/>
    <col min="7" max="7" width="19.42578125" style="4" customWidth="1"/>
    <col min="8" max="8" width="0.85546875" style="4" customWidth="1"/>
    <col min="9" max="9" width="19.42578125" style="4" bestFit="1" customWidth="1"/>
    <col min="10" max="10" width="0.85546875" style="4" customWidth="1"/>
    <col min="11" max="11" width="18.5703125" style="4" customWidth="1"/>
    <col min="12" max="12" width="0.85546875" style="4" customWidth="1"/>
    <col min="13" max="13" width="28.85546875" style="4" customWidth="1"/>
    <col min="14" max="14" width="0.85546875" style="4" customWidth="1"/>
    <col min="15" max="15" width="23.5703125" style="4" customWidth="1"/>
    <col min="16" max="16" width="0.85546875" style="4" customWidth="1"/>
    <col min="17" max="17" width="21.7109375" style="4" customWidth="1"/>
    <col min="18" max="18" width="0.85546875" style="4" customWidth="1"/>
    <col min="19" max="19" width="21" style="4" customWidth="1"/>
    <col min="20" max="20" width="0.85546875" style="4" customWidth="1"/>
    <col min="21" max="21" width="21.85546875" style="4" customWidth="1"/>
    <col min="22" max="22" width="0.85546875" style="4" customWidth="1"/>
    <col min="23" max="23" width="21.140625" style="4" bestFit="1" customWidth="1"/>
    <col min="24" max="24" width="0.85546875" style="4" customWidth="1"/>
    <col min="25" max="25" width="21.140625" style="4" bestFit="1" customWidth="1"/>
    <col min="26" max="26" width="0.85546875" style="4" customWidth="1"/>
    <col min="27" max="27" width="20.42578125" style="4" customWidth="1"/>
    <col min="28" max="28" width="14.42578125" style="4" bestFit="1" customWidth="1"/>
    <col min="29" max="29" width="13.140625" style="4" customWidth="1"/>
    <col min="30" max="30" width="12.5703125" style="4" bestFit="1" customWidth="1"/>
    <col min="31" max="16384" width="9.140625" style="4"/>
  </cols>
  <sheetData>
    <row r="1" spans="1:33" s="6" customFormat="1" ht="23.1" customHeight="1" x14ac:dyDescent="0.5">
      <c r="A1" s="180" t="s">
        <v>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</row>
    <row r="2" spans="1:33" s="6" customFormat="1" ht="23.1" customHeight="1" x14ac:dyDescent="0.5">
      <c r="A2" s="180" t="s">
        <v>97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</row>
    <row r="3" spans="1:33" s="6" customFormat="1" ht="23.1" customHeight="1" x14ac:dyDescent="0.5">
      <c r="A3" s="180" t="str">
        <f>'PL (6M)'!A3</f>
        <v>For the six months period ended 30 June 2026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</row>
    <row r="4" spans="1:33" s="6" customFormat="1" ht="23.1" customHeight="1" x14ac:dyDescent="0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34" t="s">
        <v>168</v>
      </c>
    </row>
    <row r="5" spans="1:33" s="6" customFormat="1" ht="23.1" customHeight="1" x14ac:dyDescent="0.5">
      <c r="A5" s="185" t="s">
        <v>129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</row>
    <row r="6" spans="1:33" s="6" customFormat="1" ht="23.1" customHeight="1" x14ac:dyDescent="0.5">
      <c r="A6" s="3"/>
      <c r="B6" s="3"/>
      <c r="C6" s="3"/>
      <c r="D6" s="3"/>
      <c r="E6" s="186" t="s">
        <v>98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3"/>
      <c r="Y6" s="3" t="s">
        <v>124</v>
      </c>
      <c r="Z6" s="3"/>
      <c r="AA6" s="3" t="s">
        <v>107</v>
      </c>
    </row>
    <row r="7" spans="1:33" s="6" customFormat="1" ht="23.1" customHeight="1" x14ac:dyDescent="0.5">
      <c r="C7" s="44"/>
      <c r="D7" s="44"/>
      <c r="E7" s="2" t="s">
        <v>99</v>
      </c>
      <c r="F7" s="3"/>
      <c r="G7" s="2" t="s">
        <v>100</v>
      </c>
      <c r="H7" s="3"/>
      <c r="I7" s="2" t="s">
        <v>101</v>
      </c>
      <c r="J7" s="3" t="s">
        <v>0</v>
      </c>
      <c r="K7" s="186" t="s">
        <v>62</v>
      </c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4"/>
      <c r="W7" s="3" t="s">
        <v>107</v>
      </c>
      <c r="X7" s="2"/>
      <c r="Y7" s="2" t="s">
        <v>125</v>
      </c>
      <c r="Z7" s="2"/>
      <c r="AA7" s="2" t="s">
        <v>120</v>
      </c>
    </row>
    <row r="8" spans="1:33" s="6" customFormat="1" ht="23.1" customHeight="1" x14ac:dyDescent="0.5">
      <c r="C8" s="44"/>
      <c r="D8" s="44"/>
      <c r="E8" s="2" t="s">
        <v>102</v>
      </c>
      <c r="F8" s="2"/>
      <c r="G8" s="2" t="s">
        <v>103</v>
      </c>
      <c r="H8" s="2"/>
      <c r="I8" s="2"/>
      <c r="J8" s="2"/>
      <c r="K8" s="185" t="s">
        <v>86</v>
      </c>
      <c r="L8" s="185"/>
      <c r="M8" s="185"/>
      <c r="N8" s="185"/>
      <c r="O8" s="185"/>
      <c r="P8" s="185"/>
      <c r="Q8" s="185"/>
      <c r="R8" s="2"/>
      <c r="S8" s="2" t="s">
        <v>116</v>
      </c>
      <c r="T8" s="2"/>
      <c r="U8" s="2" t="s">
        <v>107</v>
      </c>
      <c r="V8" s="2"/>
      <c r="W8" s="2" t="s">
        <v>122</v>
      </c>
      <c r="X8" s="2"/>
      <c r="Y8" s="2"/>
      <c r="Z8" s="2"/>
      <c r="AA8" s="2"/>
    </row>
    <row r="9" spans="1:33" s="6" customFormat="1" ht="23.1" customHeight="1" x14ac:dyDescent="0.5">
      <c r="C9" s="44"/>
      <c r="D9" s="44"/>
      <c r="E9" s="2" t="s">
        <v>55</v>
      </c>
      <c r="F9" s="2"/>
      <c r="G9" s="2"/>
      <c r="H9" s="2"/>
      <c r="I9" s="2"/>
      <c r="J9" s="2"/>
      <c r="K9" s="2" t="s">
        <v>104</v>
      </c>
      <c r="L9" s="2"/>
      <c r="M9" s="2" t="s">
        <v>105</v>
      </c>
      <c r="N9" s="2"/>
      <c r="O9" s="2" t="s">
        <v>106</v>
      </c>
      <c r="P9" s="2"/>
      <c r="Q9" s="2" t="s">
        <v>107</v>
      </c>
      <c r="R9" s="2"/>
      <c r="S9" s="2" t="s">
        <v>117</v>
      </c>
      <c r="T9" s="2"/>
      <c r="U9" s="2" t="s">
        <v>119</v>
      </c>
      <c r="V9" s="2"/>
      <c r="W9" s="2" t="s">
        <v>123</v>
      </c>
      <c r="X9" s="2"/>
      <c r="Z9" s="2"/>
      <c r="AA9" s="2"/>
    </row>
    <row r="10" spans="1:33" s="6" customFormat="1" ht="23.1" customHeight="1" x14ac:dyDescent="0.5">
      <c r="C10" s="44"/>
      <c r="D10" s="2"/>
      <c r="E10" s="2"/>
      <c r="F10" s="2"/>
      <c r="G10" s="2"/>
      <c r="H10" s="2"/>
      <c r="I10" s="2"/>
      <c r="J10" s="2"/>
      <c r="K10" s="2" t="s">
        <v>108</v>
      </c>
      <c r="L10" s="2"/>
      <c r="M10" s="2" t="s">
        <v>109</v>
      </c>
      <c r="N10" s="2"/>
      <c r="O10" s="2" t="s">
        <v>110</v>
      </c>
      <c r="P10" s="2"/>
      <c r="Q10" s="2" t="s">
        <v>111</v>
      </c>
      <c r="R10" s="2"/>
      <c r="S10" s="2" t="s">
        <v>118</v>
      </c>
      <c r="T10" s="2"/>
      <c r="U10" s="2" t="s">
        <v>120</v>
      </c>
      <c r="V10" s="2"/>
      <c r="X10" s="2"/>
      <c r="Y10" s="2"/>
      <c r="Z10" s="2"/>
      <c r="AA10" s="2"/>
    </row>
    <row r="11" spans="1:33" s="6" customFormat="1" ht="23.1" customHeight="1" x14ac:dyDescent="0.5">
      <c r="C11" s="44"/>
      <c r="D11" s="2" t="s">
        <v>7</v>
      </c>
      <c r="E11" s="2"/>
      <c r="F11" s="2"/>
      <c r="G11" s="49"/>
      <c r="H11" s="2"/>
      <c r="I11" s="2"/>
      <c r="J11" s="2"/>
      <c r="K11" s="2" t="s">
        <v>112</v>
      </c>
      <c r="L11" s="2"/>
      <c r="M11" s="2" t="s">
        <v>113</v>
      </c>
      <c r="N11" s="2"/>
      <c r="O11" s="2" t="s">
        <v>114</v>
      </c>
      <c r="P11" s="2"/>
      <c r="Q11" s="2" t="s">
        <v>115</v>
      </c>
      <c r="R11" s="2"/>
      <c r="S11" s="2" t="s">
        <v>121</v>
      </c>
      <c r="T11" s="2"/>
      <c r="U11" s="2"/>
      <c r="V11" s="2"/>
      <c r="X11" s="2"/>
      <c r="Y11" s="2"/>
      <c r="Z11" s="2"/>
      <c r="AA11" s="2"/>
    </row>
    <row r="12" spans="1:33" s="6" customFormat="1" ht="23.1" customHeight="1" x14ac:dyDescent="0.5">
      <c r="A12" s="14"/>
      <c r="B12" s="14"/>
      <c r="C12" s="53"/>
      <c r="D12" s="53"/>
      <c r="E12" s="97"/>
      <c r="F12" s="54"/>
      <c r="G12" s="97"/>
      <c r="H12" s="54"/>
      <c r="I12" s="97"/>
      <c r="J12" s="54"/>
      <c r="K12" s="97"/>
      <c r="L12" s="54"/>
      <c r="M12" s="97"/>
      <c r="N12" s="54"/>
      <c r="O12" s="97"/>
      <c r="P12" s="54"/>
      <c r="Q12" s="97"/>
      <c r="R12" s="54"/>
      <c r="S12" s="97"/>
      <c r="T12" s="54"/>
      <c r="U12" s="97"/>
      <c r="V12" s="54"/>
      <c r="W12" s="97"/>
      <c r="X12" s="54"/>
      <c r="Y12" s="97"/>
      <c r="Z12" s="54"/>
      <c r="AA12" s="97"/>
    </row>
    <row r="13" spans="1:33" s="6" customFormat="1" ht="23.1" customHeight="1" x14ac:dyDescent="0.5">
      <c r="A13" s="6" t="s">
        <v>214</v>
      </c>
      <c r="C13" s="2"/>
      <c r="D13" s="2"/>
      <c r="E13" s="30">
        <v>4755931420</v>
      </c>
      <c r="F13" s="30"/>
      <c r="G13" s="87">
        <v>45308856.76000005</v>
      </c>
      <c r="H13" s="30"/>
      <c r="I13" s="87">
        <v>-645884960</v>
      </c>
      <c r="J13" s="30"/>
      <c r="K13" s="87">
        <v>-40670947.229999997</v>
      </c>
      <c r="L13" s="30"/>
      <c r="M13" s="30">
        <v>103337094.52</v>
      </c>
      <c r="N13" s="30"/>
      <c r="O13" s="87">
        <v>-67812706.729999989</v>
      </c>
      <c r="P13" s="30"/>
      <c r="Q13" s="87">
        <f>SUM(K13:P13)</f>
        <v>-5146559.4399999902</v>
      </c>
      <c r="R13" s="30"/>
      <c r="S13" s="87">
        <v>-160294.72</v>
      </c>
      <c r="T13" s="30">
        <v>0</v>
      </c>
      <c r="U13" s="87">
        <f>+Q13+S13</f>
        <v>-5306854.1599999899</v>
      </c>
      <c r="V13" s="30"/>
      <c r="W13" s="30">
        <f>E13+G13+I13+U13</f>
        <v>4150048462.6000004</v>
      </c>
      <c r="X13" s="30"/>
      <c r="Y13" s="30">
        <v>3124276099.1100001</v>
      </c>
      <c r="Z13" s="30"/>
      <c r="AA13" s="30">
        <f>W13+Y13</f>
        <v>7274324561.710001</v>
      </c>
      <c r="AB13" s="87"/>
      <c r="AC13" s="87"/>
      <c r="AD13" s="87"/>
      <c r="AE13" s="87"/>
      <c r="AF13" s="87"/>
      <c r="AG13" s="87"/>
    </row>
    <row r="14" spans="1:33" ht="23.1" customHeight="1" x14ac:dyDescent="0.5">
      <c r="A14" s="4" t="s">
        <v>212</v>
      </c>
      <c r="C14" s="39"/>
      <c r="D14" s="39">
        <v>26</v>
      </c>
      <c r="E14" s="135">
        <v>0</v>
      </c>
      <c r="F14" s="8"/>
      <c r="G14" s="103">
        <v>-20052153.359999999</v>
      </c>
      <c r="H14" s="8"/>
      <c r="I14" s="135">
        <v>0</v>
      </c>
      <c r="J14" s="8"/>
      <c r="K14" s="135">
        <v>370114.02</v>
      </c>
      <c r="L14" s="8"/>
      <c r="M14" s="135">
        <v>0</v>
      </c>
      <c r="N14" s="8"/>
      <c r="O14" s="135">
        <v>0</v>
      </c>
      <c r="P14" s="8"/>
      <c r="Q14" s="103">
        <f>SUM(K14:P14)</f>
        <v>370114.02</v>
      </c>
      <c r="R14" s="11"/>
      <c r="S14" s="103">
        <v>0</v>
      </c>
      <c r="T14" s="11"/>
      <c r="U14" s="103">
        <f>+Q14+S14</f>
        <v>370114.02</v>
      </c>
      <c r="V14" s="11"/>
      <c r="W14" s="103">
        <f>E14+G14+I14+U14</f>
        <v>-19682039.34</v>
      </c>
      <c r="X14" s="11"/>
      <c r="Y14" s="103">
        <v>-10888788.700000001</v>
      </c>
      <c r="Z14" s="11"/>
      <c r="AA14" s="103">
        <f>W14+Y14</f>
        <v>-30570828.039999999</v>
      </c>
      <c r="AB14" s="43"/>
      <c r="AC14" s="43"/>
      <c r="AD14" s="43"/>
      <c r="AE14" s="43"/>
      <c r="AF14" s="43"/>
      <c r="AG14" s="43"/>
    </row>
    <row r="15" spans="1:33" s="6" customFormat="1" ht="23.1" customHeight="1" x14ac:dyDescent="0.5">
      <c r="A15" s="6" t="s">
        <v>215</v>
      </c>
      <c r="C15" s="2"/>
      <c r="D15" s="2"/>
      <c r="E15" s="30">
        <f>SUM(E13:E14)</f>
        <v>4755931420</v>
      </c>
      <c r="F15" s="30"/>
      <c r="G15" s="30">
        <f>SUM(G13:G14)</f>
        <v>25256703.400000051</v>
      </c>
      <c r="H15" s="30"/>
      <c r="I15" s="28">
        <f>SUM(I13:I14)</f>
        <v>-645884960</v>
      </c>
      <c r="J15" s="30"/>
      <c r="K15" s="28">
        <f>SUM(K13:K14)</f>
        <v>-40300833.209999993</v>
      </c>
      <c r="L15" s="30"/>
      <c r="M15" s="30">
        <f>SUM(M13:M14)</f>
        <v>103337094.52</v>
      </c>
      <c r="N15" s="30"/>
      <c r="O15" s="28">
        <f>SUM(O13:O14)</f>
        <v>-67812706.729999989</v>
      </c>
      <c r="P15" s="30"/>
      <c r="Q15" s="28">
        <f>SUM(Q13:Q14)</f>
        <v>-4776445.4199999906</v>
      </c>
      <c r="R15" s="30"/>
      <c r="S15" s="28">
        <f>SUM(S13:S14)</f>
        <v>-160294.72</v>
      </c>
      <c r="T15" s="30"/>
      <c r="U15" s="28">
        <f>SUM(U13:U14)</f>
        <v>-4936740.1399999894</v>
      </c>
      <c r="V15" s="30"/>
      <c r="W15" s="30">
        <f>SUM(W13:W14)</f>
        <v>4130366423.2600002</v>
      </c>
      <c r="X15" s="30"/>
      <c r="Y15" s="30">
        <f>SUM(Y13:Y14)</f>
        <v>3113387310.4100003</v>
      </c>
      <c r="Z15" s="30"/>
      <c r="AA15" s="30">
        <f>SUM(AA13:AA14)</f>
        <v>7243753733.670001</v>
      </c>
      <c r="AB15" s="87"/>
      <c r="AC15" s="87"/>
      <c r="AD15" s="87"/>
      <c r="AE15" s="87"/>
      <c r="AF15" s="87"/>
      <c r="AG15" s="87"/>
    </row>
    <row r="16" spans="1:33" ht="23.1" customHeight="1" x14ac:dyDescent="0.5">
      <c r="A16" s="4" t="s">
        <v>126</v>
      </c>
      <c r="B16" s="6"/>
      <c r="C16" s="39"/>
      <c r="D16" s="39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43"/>
      <c r="AC16" s="43"/>
      <c r="AD16" s="43"/>
      <c r="AE16" s="43"/>
      <c r="AF16" s="43"/>
      <c r="AG16" s="43"/>
    </row>
    <row r="17" spans="1:53" s="29" customFormat="1" ht="23.1" customHeight="1" x14ac:dyDescent="0.5">
      <c r="B17" s="4" t="s">
        <v>172</v>
      </c>
      <c r="C17" s="30"/>
      <c r="D17" s="30"/>
      <c r="E17" s="11">
        <v>0</v>
      </c>
      <c r="F17" s="11"/>
      <c r="G17" s="11">
        <f>'PL (6M)'!E46</f>
        <v>152599289.02000001</v>
      </c>
      <c r="H17" s="11">
        <v>0</v>
      </c>
      <c r="I17" s="11">
        <v>0</v>
      </c>
      <c r="J17" s="11">
        <v>0</v>
      </c>
      <c r="K17" s="11">
        <v>0</v>
      </c>
      <c r="L17" s="11"/>
      <c r="M17" s="11">
        <v>0</v>
      </c>
      <c r="N17" s="11"/>
      <c r="O17" s="11">
        <v>0</v>
      </c>
      <c r="P17" s="11"/>
      <c r="Q17" s="11">
        <f>SUM(K17:O17)</f>
        <v>0</v>
      </c>
      <c r="R17" s="11"/>
      <c r="S17" s="11">
        <v>0</v>
      </c>
      <c r="T17" s="11"/>
      <c r="U17" s="11">
        <f>SUM(Q17:T17)</f>
        <v>0</v>
      </c>
      <c r="V17" s="28"/>
      <c r="W17" s="11">
        <f>E17+G17+I17+U17</f>
        <v>152599289.02000001</v>
      </c>
      <c r="X17" s="28"/>
      <c r="Y17" s="11">
        <f>'PL (6M)'!E47</f>
        <v>82452503.480000004</v>
      </c>
      <c r="Z17" s="28"/>
      <c r="AA17" s="11">
        <f>W17+Y17</f>
        <v>235051792.5</v>
      </c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</row>
    <row r="18" spans="1:53" s="29" customFormat="1" ht="23.1" customHeight="1" x14ac:dyDescent="0.5">
      <c r="B18" s="4" t="s">
        <v>176</v>
      </c>
      <c r="C18" s="30"/>
      <c r="D18" s="30"/>
      <c r="E18" s="11">
        <v>0</v>
      </c>
      <c r="F18" s="173"/>
      <c r="G18" s="11">
        <v>0</v>
      </c>
      <c r="H18" s="11"/>
      <c r="I18" s="11">
        <v>0</v>
      </c>
      <c r="J18" s="11"/>
      <c r="K18" s="11">
        <v>49696011.170000002</v>
      </c>
      <c r="L18" s="173"/>
      <c r="M18" s="11">
        <v>3515351.16</v>
      </c>
      <c r="N18" s="20"/>
      <c r="O18" s="11">
        <v>86039955.140000001</v>
      </c>
      <c r="P18" s="20"/>
      <c r="Q18" s="11">
        <v>139251317.47</v>
      </c>
      <c r="R18" s="20"/>
      <c r="S18" s="11">
        <v>0</v>
      </c>
      <c r="T18" s="11"/>
      <c r="U18" s="11">
        <f>SUM(Q18:T18)</f>
        <v>139251317.47</v>
      </c>
      <c r="V18" s="28"/>
      <c r="W18" s="11">
        <f>E18+G18+I18+U18</f>
        <v>139251317.47</v>
      </c>
      <c r="X18" s="28"/>
      <c r="Y18" s="11">
        <v>77143735.970000044</v>
      </c>
      <c r="Z18" s="28"/>
      <c r="AA18" s="11">
        <f>W18+Y18</f>
        <v>216395053.44000006</v>
      </c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</row>
    <row r="19" spans="1:53" s="29" customFormat="1" ht="23.1" customHeight="1" x14ac:dyDescent="0.5">
      <c r="B19" s="4" t="s">
        <v>203</v>
      </c>
      <c r="C19" s="30"/>
      <c r="D19" s="30"/>
      <c r="E19" s="11">
        <v>0</v>
      </c>
      <c r="F19" s="173"/>
      <c r="G19" s="11">
        <v>0</v>
      </c>
      <c r="H19" s="11"/>
      <c r="I19" s="11">
        <v>0</v>
      </c>
      <c r="J19" s="11"/>
      <c r="K19" s="11">
        <v>0</v>
      </c>
      <c r="L19" s="173"/>
      <c r="M19" s="11">
        <v>0</v>
      </c>
      <c r="N19" s="20"/>
      <c r="O19" s="11">
        <v>0</v>
      </c>
      <c r="P19" s="20"/>
      <c r="Q19" s="11">
        <f>SUM(K19:O19)</f>
        <v>0</v>
      </c>
      <c r="R19" s="20"/>
      <c r="S19" s="11">
        <v>0</v>
      </c>
      <c r="T19" s="11"/>
      <c r="U19" s="11">
        <f>SUM(Q19:T19)</f>
        <v>0</v>
      </c>
      <c r="V19" s="28"/>
      <c r="W19" s="11">
        <f>E19+G19+I19+U19</f>
        <v>0</v>
      </c>
      <c r="X19" s="28"/>
      <c r="Y19" s="11">
        <v>-21375350</v>
      </c>
      <c r="Z19" s="28"/>
      <c r="AA19" s="103">
        <f>W19+Y19</f>
        <v>-21375350</v>
      </c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</row>
    <row r="20" spans="1:53" s="161" customFormat="1" ht="23.1" customHeight="1" x14ac:dyDescent="0.5">
      <c r="B20" s="161" t="s">
        <v>127</v>
      </c>
      <c r="E20" s="164">
        <f>SUM(E17:E19)</f>
        <v>0</v>
      </c>
      <c r="F20" s="174"/>
      <c r="G20" s="164">
        <f>SUM(G17:G19)</f>
        <v>152599289.02000001</v>
      </c>
      <c r="H20" s="11"/>
      <c r="I20" s="164">
        <f>SUM(I17:I19)</f>
        <v>0</v>
      </c>
      <c r="J20" s="11"/>
      <c r="K20" s="164">
        <f>SUM(K17:K19)</f>
        <v>49696011.170000002</v>
      </c>
      <c r="L20" s="174"/>
      <c r="M20" s="164">
        <f>SUM(M17:M19)</f>
        <v>3515351.16</v>
      </c>
      <c r="N20" s="11"/>
      <c r="O20" s="164">
        <f>SUM(O17:O19)</f>
        <v>86039955.140000001</v>
      </c>
      <c r="P20" s="11"/>
      <c r="Q20" s="164">
        <f>SUM(Q17:Q19)</f>
        <v>139251317.47</v>
      </c>
      <c r="R20" s="11"/>
      <c r="S20" s="164">
        <f>SUM(S17:S19)</f>
        <v>0</v>
      </c>
      <c r="T20" s="11"/>
      <c r="U20" s="164">
        <f>SUM(U17:U19)</f>
        <v>139251317.47</v>
      </c>
      <c r="V20" s="20"/>
      <c r="W20" s="164">
        <f>SUM(W17:W19)</f>
        <v>291850606.49000001</v>
      </c>
      <c r="X20" s="20"/>
      <c r="Y20" s="164">
        <f>SUM(Y17:Y19)</f>
        <v>138220889.45000005</v>
      </c>
      <c r="Z20" s="28"/>
      <c r="AA20" s="164">
        <f>SUM(AA17:AA19)</f>
        <v>430071495.94000006</v>
      </c>
    </row>
    <row r="21" spans="1:53" s="29" customFormat="1" ht="23.1" customHeight="1" thickBot="1" x14ac:dyDescent="0.55000000000000004">
      <c r="A21" s="6" t="s">
        <v>201</v>
      </c>
      <c r="B21" s="6"/>
      <c r="C21" s="31"/>
      <c r="D21" s="31"/>
      <c r="E21" s="104">
        <f>+E15+E20</f>
        <v>4755931420</v>
      </c>
      <c r="F21" s="28"/>
      <c r="G21" s="104">
        <f>+G15+G20</f>
        <v>177855992.42000008</v>
      </c>
      <c r="H21" s="11"/>
      <c r="I21" s="104">
        <f>+I15+I20</f>
        <v>-645884960</v>
      </c>
      <c r="J21" s="28"/>
      <c r="K21" s="104">
        <f>+K15+K20</f>
        <v>9395177.9600000083</v>
      </c>
      <c r="L21" s="28"/>
      <c r="M21" s="104">
        <f>+M15+M20</f>
        <v>106852445.67999999</v>
      </c>
      <c r="N21" s="28"/>
      <c r="O21" s="104">
        <f>+O15+O20</f>
        <v>18227248.410000011</v>
      </c>
      <c r="P21" s="28"/>
      <c r="Q21" s="104">
        <f>+Q15+Q20</f>
        <v>134474872.05000001</v>
      </c>
      <c r="R21" s="28"/>
      <c r="S21" s="104">
        <f>+S15+S20</f>
        <v>-160294.72</v>
      </c>
      <c r="T21" s="28"/>
      <c r="U21" s="104">
        <f>+U15+U20</f>
        <v>134314577.33000001</v>
      </c>
      <c r="V21" s="28"/>
      <c r="W21" s="104">
        <f>+W15+W20</f>
        <v>4422217029.75</v>
      </c>
      <c r="X21" s="28"/>
      <c r="Y21" s="104">
        <f>+Y15+Y20</f>
        <v>3251608199.8600006</v>
      </c>
      <c r="Z21" s="28"/>
      <c r="AA21" s="104">
        <f>+AA15+AA20</f>
        <v>7673825229.6100006</v>
      </c>
      <c r="AB21" s="25"/>
      <c r="AC21" s="30"/>
      <c r="AD21" s="25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</row>
    <row r="22" spans="1:53" s="29" customFormat="1" ht="23.1" customHeight="1" thickTop="1" x14ac:dyDescent="0.5">
      <c r="A22" s="6"/>
      <c r="B22" s="6"/>
      <c r="C22" s="31"/>
      <c r="D22" s="31"/>
      <c r="E22" s="30"/>
      <c r="F22" s="30"/>
      <c r="G22" s="28"/>
      <c r="H22" s="30"/>
      <c r="I22" s="28"/>
      <c r="J22" s="30"/>
      <c r="K22" s="28"/>
      <c r="L22" s="30"/>
      <c r="M22" s="28"/>
      <c r="N22" s="30"/>
      <c r="O22" s="28"/>
      <c r="P22" s="30"/>
      <c r="Q22" s="28"/>
      <c r="R22" s="30"/>
      <c r="S22" s="28"/>
      <c r="T22" s="30"/>
      <c r="U22" s="28"/>
      <c r="V22" s="30"/>
      <c r="W22" s="30"/>
      <c r="X22" s="30"/>
      <c r="Y22" s="30"/>
      <c r="Z22" s="30"/>
      <c r="AA22" s="30"/>
      <c r="AB22" s="25"/>
      <c r="AC22" s="30"/>
      <c r="AD22" s="25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</row>
    <row r="23" spans="1:53" s="29" customFormat="1" ht="23.1" customHeight="1" x14ac:dyDescent="0.5">
      <c r="A23" s="6" t="s">
        <v>188</v>
      </c>
      <c r="B23" s="6"/>
      <c r="C23" s="31"/>
      <c r="D23" s="31"/>
      <c r="E23" s="30">
        <v>4755931420</v>
      </c>
      <c r="F23" s="30"/>
      <c r="G23" s="87">
        <v>-295984836.86999989</v>
      </c>
      <c r="H23" s="30"/>
      <c r="I23" s="87">
        <v>-645884960</v>
      </c>
      <c r="J23" s="30"/>
      <c r="K23" s="87">
        <v>19249586.850000001</v>
      </c>
      <c r="L23" s="30"/>
      <c r="M23" s="30">
        <v>111246397.75999999</v>
      </c>
      <c r="N23" s="30"/>
      <c r="O23" s="87">
        <v>57673354.760000005</v>
      </c>
      <c r="P23" s="30"/>
      <c r="Q23" s="87">
        <f>SUM(K23:P23)</f>
        <v>188169339.37</v>
      </c>
      <c r="R23" s="30"/>
      <c r="S23" s="87">
        <v>-160294.72</v>
      </c>
      <c r="T23" s="30">
        <v>0</v>
      </c>
      <c r="U23" s="87">
        <f>+Q23+S23</f>
        <v>188009044.65000001</v>
      </c>
      <c r="V23" s="30"/>
      <c r="W23" s="30">
        <f>E23+G23+I23+U23</f>
        <v>4002070667.7800002</v>
      </c>
      <c r="X23" s="30"/>
      <c r="Y23" s="30">
        <v>3085778695.2600002</v>
      </c>
      <c r="Z23" s="30"/>
      <c r="AA23" s="30">
        <f>W23+Y23</f>
        <v>7087849363.0400009</v>
      </c>
      <c r="AB23" s="25"/>
      <c r="AC23" s="30"/>
      <c r="AD23" s="25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</row>
    <row r="24" spans="1:53" ht="23.1" customHeight="1" x14ac:dyDescent="0.5">
      <c r="A24" s="4" t="s">
        <v>126</v>
      </c>
      <c r="B24" s="6"/>
      <c r="C24" s="39"/>
      <c r="D24" s="3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43"/>
      <c r="AC24" s="43"/>
      <c r="AD24" s="43"/>
      <c r="AE24" s="43"/>
      <c r="AF24" s="43"/>
      <c r="AG24" s="43"/>
    </row>
    <row r="25" spans="1:53" s="6" customFormat="1" ht="23.1" customHeight="1" x14ac:dyDescent="0.5">
      <c r="B25" s="4" t="s">
        <v>172</v>
      </c>
      <c r="D25" s="52"/>
      <c r="E25" s="8">
        <v>0</v>
      </c>
      <c r="F25" s="137"/>
      <c r="G25" s="8">
        <v>123849725.81</v>
      </c>
      <c r="H25" s="8">
        <v>0</v>
      </c>
      <c r="I25" s="8">
        <v>0</v>
      </c>
      <c r="J25" s="8">
        <v>0</v>
      </c>
      <c r="K25" s="10">
        <v>0</v>
      </c>
      <c r="L25" s="10"/>
      <c r="M25" s="10">
        <v>0</v>
      </c>
      <c r="N25" s="10"/>
      <c r="O25" s="10">
        <v>0</v>
      </c>
      <c r="P25" s="10"/>
      <c r="Q25" s="8">
        <f>SUM(K25:P25)</f>
        <v>0</v>
      </c>
      <c r="R25" s="10"/>
      <c r="S25" s="8">
        <v>0</v>
      </c>
      <c r="T25" s="8"/>
      <c r="U25" s="8">
        <f>SUM(Q25:T25)</f>
        <v>0</v>
      </c>
      <c r="V25" s="15"/>
      <c r="W25" s="8">
        <f>E25+I25+G25+U25</f>
        <v>123849725.81</v>
      </c>
      <c r="X25" s="15"/>
      <c r="Y25" s="15">
        <v>68988045.079999998</v>
      </c>
      <c r="Z25" s="15"/>
      <c r="AA25" s="8">
        <f>W25+Y25</f>
        <v>192837770.88999999</v>
      </c>
      <c r="AB25" s="65"/>
    </row>
    <row r="26" spans="1:53" s="6" customFormat="1" ht="23.1" customHeight="1" x14ac:dyDescent="0.5">
      <c r="B26" s="4" t="s">
        <v>176</v>
      </c>
      <c r="E26" s="8">
        <v>0</v>
      </c>
      <c r="F26" s="137"/>
      <c r="G26" s="8">
        <v>0</v>
      </c>
      <c r="H26" s="8"/>
      <c r="I26" s="8">
        <v>0</v>
      </c>
      <c r="J26" s="8"/>
      <c r="K26" s="43">
        <v>-35328284.759999998</v>
      </c>
      <c r="L26" s="137"/>
      <c r="M26" s="136">
        <v>5530416.7000000002</v>
      </c>
      <c r="N26" s="133"/>
      <c r="O26" s="136">
        <v>-3260669.4</v>
      </c>
      <c r="P26" s="133"/>
      <c r="Q26" s="43">
        <f>SUM(K26:O26)</f>
        <v>-33058537.459999997</v>
      </c>
      <c r="R26" s="15"/>
      <c r="S26" s="8">
        <v>0</v>
      </c>
      <c r="T26" s="8"/>
      <c r="U26" s="138">
        <f>SUM(Q26:T26)</f>
        <v>-33058537.459999997</v>
      </c>
      <c r="V26" s="15"/>
      <c r="W26" s="138">
        <f>E26+I26+G26+U26</f>
        <v>-33058537.459999997</v>
      </c>
      <c r="X26" s="15"/>
      <c r="Y26" s="43">
        <v>-17644204.700000003</v>
      </c>
      <c r="Z26" s="15"/>
      <c r="AA26" s="138">
        <f>+W26+Y26</f>
        <v>-50702742.159999996</v>
      </c>
      <c r="AB26" s="65"/>
    </row>
    <row r="27" spans="1:53" s="6" customFormat="1" ht="23.1" customHeight="1" x14ac:dyDescent="0.5">
      <c r="B27" s="4" t="s">
        <v>203</v>
      </c>
      <c r="E27" s="8">
        <v>0</v>
      </c>
      <c r="F27" s="137"/>
      <c r="G27" s="8">
        <v>0</v>
      </c>
      <c r="H27" s="8"/>
      <c r="I27" s="8">
        <v>0</v>
      </c>
      <c r="J27" s="8"/>
      <c r="K27" s="135">
        <v>0</v>
      </c>
      <c r="L27" s="137"/>
      <c r="M27" s="135">
        <v>0</v>
      </c>
      <c r="N27" s="133"/>
      <c r="O27" s="135">
        <v>0</v>
      </c>
      <c r="P27" s="133"/>
      <c r="Q27" s="135">
        <f>SUM(K27:O27)</f>
        <v>0</v>
      </c>
      <c r="R27" s="15"/>
      <c r="S27" s="8">
        <v>0</v>
      </c>
      <c r="T27" s="8"/>
      <c r="U27" s="166">
        <f>SUM(Q27:T27)</f>
        <v>0</v>
      </c>
      <c r="V27" s="15"/>
      <c r="W27" s="138">
        <f>E27+I27+G27+U27</f>
        <v>0</v>
      </c>
      <c r="X27" s="15"/>
      <c r="Y27" s="43">
        <v>-21375350</v>
      </c>
      <c r="Z27" s="15"/>
      <c r="AA27" s="138">
        <f>+W27+Y27</f>
        <v>-21375350</v>
      </c>
      <c r="AB27" s="65"/>
    </row>
    <row r="28" spans="1:53" ht="23.1" customHeight="1" x14ac:dyDescent="0.5">
      <c r="B28" s="4" t="s">
        <v>127</v>
      </c>
      <c r="C28" s="4"/>
      <c r="D28" s="4"/>
      <c r="E28" s="118">
        <f>SUM(E25:E27)</f>
        <v>0</v>
      </c>
      <c r="F28" s="162"/>
      <c r="G28" s="118">
        <f>SUM(G25:G27)</f>
        <v>123849725.81</v>
      </c>
      <c r="H28" s="43"/>
      <c r="I28" s="118">
        <f>SUM(I25:I27)</f>
        <v>0</v>
      </c>
      <c r="J28" s="43"/>
      <c r="K28" s="43">
        <f>SUM(K25:K27)</f>
        <v>-35328284.759999998</v>
      </c>
      <c r="L28" s="162"/>
      <c r="M28" s="118">
        <f>SUM(M25:M27)</f>
        <v>5530416.7000000002</v>
      </c>
      <c r="N28" s="43"/>
      <c r="O28" s="136">
        <f>SUM(O25:O27)</f>
        <v>-3260669.4</v>
      </c>
      <c r="P28" s="43"/>
      <c r="Q28" s="43">
        <f>SUM(Q25:Q27)</f>
        <v>-33058537.459999997</v>
      </c>
      <c r="R28" s="43"/>
      <c r="S28" s="118">
        <f>SUM(S25:S27)</f>
        <v>0</v>
      </c>
      <c r="T28" s="43"/>
      <c r="U28" s="138">
        <f>SUM(U25:U27)</f>
        <v>-33058537.459999997</v>
      </c>
      <c r="V28" s="133"/>
      <c r="W28" s="118">
        <f>SUM(W25:W27)</f>
        <v>90791188.350000009</v>
      </c>
      <c r="X28" s="133"/>
      <c r="Y28" s="118">
        <f>SUM(Y25:Y27)</f>
        <v>29968490.379999995</v>
      </c>
      <c r="Z28" s="133"/>
      <c r="AA28" s="118">
        <f>SUM(AA25:AA27)</f>
        <v>120759678.72999999</v>
      </c>
    </row>
    <row r="29" spans="1:53" ht="23.1" customHeight="1" thickBot="1" x14ac:dyDescent="0.55000000000000004">
      <c r="A29" s="6" t="s">
        <v>202</v>
      </c>
      <c r="B29" s="6"/>
      <c r="C29" s="39"/>
      <c r="D29" s="39"/>
      <c r="E29" s="127">
        <f>+E23+E28</f>
        <v>4755931420</v>
      </c>
      <c r="F29" s="87"/>
      <c r="G29" s="127">
        <f>+G23+G28</f>
        <v>-172135111.05999988</v>
      </c>
      <c r="H29" s="87"/>
      <c r="I29" s="127">
        <f>+I23+I28</f>
        <v>-645884960</v>
      </c>
      <c r="J29" s="87"/>
      <c r="K29" s="127">
        <f>+K23+K28</f>
        <v>-16078697.909999996</v>
      </c>
      <c r="L29" s="87"/>
      <c r="M29" s="127">
        <f>+M23+M28</f>
        <v>116776814.45999999</v>
      </c>
      <c r="N29" s="87"/>
      <c r="O29" s="127">
        <f>+O23+O28</f>
        <v>54412685.360000007</v>
      </c>
      <c r="P29" s="87"/>
      <c r="Q29" s="127">
        <f>+Q23+Q28</f>
        <v>155110801.91</v>
      </c>
      <c r="R29" s="87"/>
      <c r="S29" s="127">
        <f>+S23+S28</f>
        <v>-160294.72</v>
      </c>
      <c r="T29" s="87"/>
      <c r="U29" s="127">
        <f>+U23+U28</f>
        <v>154950507.19</v>
      </c>
      <c r="V29" s="87"/>
      <c r="W29" s="127">
        <f>+W23+W28</f>
        <v>4092861856.1300001</v>
      </c>
      <c r="X29" s="87"/>
      <c r="Y29" s="127">
        <f>+Y23+Y28</f>
        <v>3115747185.6400003</v>
      </c>
      <c r="Z29" s="87"/>
      <c r="AA29" s="127">
        <f>+AA23+AA28</f>
        <v>7208609041.7700005</v>
      </c>
      <c r="AB29" s="43"/>
      <c r="AC29" s="43"/>
      <c r="AD29" s="43"/>
      <c r="AE29" s="43"/>
      <c r="AF29" s="43"/>
      <c r="AG29" s="43"/>
    </row>
    <row r="30" spans="1:53" ht="23.1" customHeight="1" thickTop="1" x14ac:dyDescent="0.5">
      <c r="A30" s="6"/>
      <c r="B30" s="6"/>
      <c r="C30" s="39"/>
      <c r="D30" s="39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43"/>
      <c r="AC30" s="43"/>
      <c r="AD30" s="43"/>
      <c r="AE30" s="43"/>
      <c r="AF30" s="43"/>
      <c r="AG30" s="43"/>
    </row>
    <row r="31" spans="1:53" s="29" customFormat="1" ht="23.1" customHeight="1" x14ac:dyDescent="0.5">
      <c r="A31" s="6"/>
      <c r="B31" s="6"/>
      <c r="C31" s="31"/>
      <c r="D31" s="31"/>
      <c r="E31" s="28"/>
      <c r="F31" s="28"/>
      <c r="G31" s="23"/>
      <c r="H31" s="28"/>
      <c r="I31" s="28"/>
      <c r="J31" s="28"/>
      <c r="K31" s="28"/>
      <c r="L31" s="28"/>
      <c r="M31" s="28"/>
      <c r="N31" s="28"/>
      <c r="O31" s="23"/>
      <c r="P31" s="28"/>
      <c r="Q31" s="28"/>
      <c r="R31" s="28"/>
      <c r="S31" s="28"/>
      <c r="T31" s="28"/>
      <c r="U31" s="23"/>
      <c r="V31" s="28"/>
      <c r="W31" s="23"/>
      <c r="X31" s="28"/>
      <c r="Y31" s="23"/>
      <c r="Z31" s="28"/>
      <c r="AA31" s="129" t="s">
        <v>169</v>
      </c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</row>
    <row r="32" spans="1:53" s="29" customFormat="1" ht="23.1" customHeight="1" x14ac:dyDescent="0.5">
      <c r="A32" s="6"/>
      <c r="B32" s="6"/>
      <c r="C32" s="31"/>
      <c r="D32" s="31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</row>
    <row r="33" spans="1:53" s="29" customFormat="1" ht="23.1" customHeight="1" x14ac:dyDescent="0.5">
      <c r="A33" s="6"/>
      <c r="B33" s="6"/>
      <c r="C33" s="31"/>
      <c r="D33" s="31"/>
      <c r="E33" s="28"/>
      <c r="F33" s="28"/>
      <c r="G33" s="23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3"/>
      <c r="Z33" s="28"/>
      <c r="AA33" s="28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</row>
    <row r="34" spans="1:53" s="29" customFormat="1" ht="23.1" customHeight="1" x14ac:dyDescent="0.5">
      <c r="A34" s="6"/>
      <c r="B34" s="6"/>
      <c r="C34" s="31"/>
      <c r="D34" s="31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</row>
    <row r="35" spans="1:53" s="29" customFormat="1" ht="23.1" customHeight="1" x14ac:dyDescent="0.5">
      <c r="A35" s="6"/>
      <c r="B35" s="6"/>
      <c r="C35" s="31"/>
      <c r="D35" s="31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</row>
    <row r="36" spans="1:53" s="29" customFormat="1" ht="23.1" customHeight="1" x14ac:dyDescent="0.5">
      <c r="A36" s="6"/>
      <c r="B36" s="6"/>
      <c r="C36" s="31"/>
      <c r="D36" s="31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</row>
    <row r="37" spans="1:53" s="29" customFormat="1" ht="23.1" customHeight="1" x14ac:dyDescent="0.5">
      <c r="A37" s="6"/>
      <c r="B37" s="6"/>
      <c r="C37" s="31"/>
      <c r="D37" s="31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</row>
    <row r="38" spans="1:53" s="29" customFormat="1" ht="23.1" customHeight="1" x14ac:dyDescent="0.5">
      <c r="A38" s="6"/>
      <c r="B38" s="6"/>
      <c r="C38" s="31"/>
      <c r="D38" s="31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30"/>
      <c r="Z38" s="28"/>
      <c r="AA38" s="28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</row>
    <row r="39" spans="1:53" s="29" customFormat="1" ht="23.1" customHeight="1" x14ac:dyDescent="0.5">
      <c r="A39" s="6"/>
      <c r="B39" s="6"/>
      <c r="C39" s="31"/>
      <c r="D39" s="31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</row>
    <row r="40" spans="1:53" s="29" customFormat="1" ht="23.1" customHeight="1" x14ac:dyDescent="0.5">
      <c r="A40" s="6"/>
      <c r="B40" s="6"/>
      <c r="C40" s="31"/>
      <c r="D40" s="31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</row>
    <row r="41" spans="1:53" s="29" customFormat="1" ht="23.1" customHeight="1" x14ac:dyDescent="0.5">
      <c r="A41" s="6"/>
      <c r="B41" s="6"/>
      <c r="C41" s="31"/>
      <c r="D41" s="31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</row>
    <row r="42" spans="1:53" s="29" customFormat="1" ht="23.1" customHeight="1" x14ac:dyDescent="0.5">
      <c r="A42" s="6"/>
      <c r="B42" s="6"/>
      <c r="C42" s="31"/>
      <c r="D42" s="31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</row>
    <row r="43" spans="1:53" s="29" customFormat="1" ht="23.1" customHeight="1" x14ac:dyDescent="0.5">
      <c r="A43" s="6"/>
      <c r="B43" s="6"/>
      <c r="C43" s="31"/>
      <c r="D43" s="31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</row>
    <row r="44" spans="1:53" s="29" customFormat="1" ht="23.1" customHeight="1" x14ac:dyDescent="0.5">
      <c r="A44" s="6"/>
      <c r="B44" s="6"/>
      <c r="C44" s="31"/>
      <c r="D44" s="31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</row>
    <row r="45" spans="1:53" s="29" customFormat="1" ht="23.1" customHeight="1" x14ac:dyDescent="0.5">
      <c r="A45" s="6"/>
      <c r="B45" s="6"/>
      <c r="C45" s="31"/>
      <c r="D45" s="31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</row>
    <row r="46" spans="1:53" s="29" customFormat="1" ht="23.1" customHeight="1" x14ac:dyDescent="0.5">
      <c r="A46" s="6"/>
      <c r="B46" s="6"/>
      <c r="C46" s="31"/>
      <c r="D46" s="31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</row>
    <row r="47" spans="1:53" s="29" customFormat="1" ht="23.1" customHeight="1" x14ac:dyDescent="0.5">
      <c r="A47" s="6"/>
      <c r="B47" s="6"/>
      <c r="C47" s="31"/>
      <c r="D47" s="31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</row>
    <row r="48" spans="1:53" s="29" customFormat="1" ht="23.1" customHeight="1" x14ac:dyDescent="0.5">
      <c r="A48" s="6"/>
      <c r="B48" s="6"/>
      <c r="C48" s="31"/>
      <c r="D48" s="31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</row>
    <row r="49" spans="1:53" s="29" customFormat="1" ht="23.1" customHeight="1" x14ac:dyDescent="0.5">
      <c r="A49" s="6"/>
      <c r="B49" s="6"/>
      <c r="C49" s="31"/>
      <c r="D49" s="31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</row>
    <row r="50" spans="1:53" s="6" customFormat="1" ht="23.1" customHeight="1" x14ac:dyDescent="0.5">
      <c r="A50" s="4" t="str">
        <f>+BS!A50</f>
        <v>Notes to the financial statements are an integral part of these financial statements.</v>
      </c>
      <c r="B50" s="4"/>
      <c r="C50" s="44"/>
      <c r="D50" s="44"/>
      <c r="E50" s="45"/>
      <c r="F50" s="45"/>
      <c r="G50" s="45"/>
      <c r="H50" s="45"/>
      <c r="I50" s="45"/>
      <c r="J50" s="45"/>
      <c r="K50" s="30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</row>
    <row r="51" spans="1:53" s="6" customFormat="1" ht="23.1" customHeight="1" x14ac:dyDescent="0.5">
      <c r="A51" s="4"/>
      <c r="B51" s="4"/>
      <c r="C51" s="44"/>
      <c r="D51" s="44"/>
      <c r="E51" s="45"/>
      <c r="F51" s="45"/>
      <c r="G51" s="45"/>
      <c r="H51" s="45"/>
      <c r="I51" s="45"/>
      <c r="J51" s="45"/>
      <c r="K51" s="30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</row>
    <row r="52" spans="1:53" s="6" customFormat="1" ht="23.1" customHeight="1" x14ac:dyDescent="0.5">
      <c r="C52" s="44"/>
      <c r="D52" s="44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</row>
    <row r="53" spans="1:53" s="6" customFormat="1" ht="23.1" customHeight="1" x14ac:dyDescent="0.5">
      <c r="C53" s="44"/>
      <c r="D53" s="44"/>
      <c r="E53" s="45"/>
      <c r="F53" s="45"/>
      <c r="G53" s="45"/>
      <c r="H53" s="45"/>
      <c r="I53" s="45"/>
      <c r="J53" s="45"/>
      <c r="K53" s="45"/>
      <c r="L53" s="45"/>
      <c r="M53" s="28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</row>
    <row r="54" spans="1:53" s="6" customFormat="1" ht="23.1" customHeight="1" x14ac:dyDescent="0.5">
      <c r="C54" s="44"/>
      <c r="D54" s="44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</row>
    <row r="55" spans="1:53" s="6" customFormat="1" ht="23.1" customHeight="1" x14ac:dyDescent="0.5">
      <c r="C55" s="44"/>
      <c r="D55" s="44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</row>
    <row r="56" spans="1:53" s="6" customFormat="1" ht="23.1" customHeight="1" x14ac:dyDescent="0.5">
      <c r="C56" s="44"/>
      <c r="D56" s="44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</row>
    <row r="57" spans="1:53" s="6" customFormat="1" ht="23.1" customHeight="1" x14ac:dyDescent="0.5">
      <c r="A57" s="4"/>
      <c r="B57" s="4"/>
      <c r="C57" s="44"/>
      <c r="D57" s="44"/>
      <c r="E57" s="30"/>
      <c r="F57" s="30"/>
      <c r="G57" s="8"/>
      <c r="H57" s="30"/>
      <c r="I57" s="30"/>
      <c r="J57" s="30"/>
      <c r="K57" s="30"/>
      <c r="L57" s="30"/>
      <c r="M57" s="46"/>
      <c r="N57" s="46"/>
      <c r="O57" s="46"/>
      <c r="P57" s="46"/>
      <c r="Q57" s="46"/>
      <c r="R57" s="46"/>
      <c r="S57" s="8"/>
      <c r="T57" s="8"/>
      <c r="U57" s="30"/>
      <c r="V57" s="30"/>
      <c r="W57" s="46"/>
      <c r="X57" s="30"/>
      <c r="Y57" s="8"/>
      <c r="Z57" s="30"/>
      <c r="AA57" s="46"/>
    </row>
    <row r="58" spans="1:53" ht="23.1" customHeight="1" x14ac:dyDescent="0.5"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17"/>
      <c r="AG58" s="8"/>
      <c r="AH58" s="17"/>
      <c r="AI58" s="17"/>
    </row>
    <row r="59" spans="1:53" ht="23.1" customHeight="1" x14ac:dyDescent="0.5">
      <c r="A59" s="6"/>
      <c r="B59" s="6"/>
      <c r="E59" s="30"/>
      <c r="F59" s="30"/>
      <c r="G59" s="47"/>
      <c r="H59" s="30"/>
      <c r="I59" s="47"/>
      <c r="J59" s="30"/>
      <c r="K59" s="30"/>
      <c r="L59" s="30"/>
      <c r="M59" s="30"/>
      <c r="N59" s="30"/>
      <c r="O59" s="30"/>
      <c r="P59" s="30"/>
      <c r="Q59" s="30"/>
      <c r="R59" s="30"/>
      <c r="S59" s="47"/>
      <c r="T59" s="47"/>
      <c r="U59" s="30"/>
      <c r="V59" s="30"/>
      <c r="W59" s="47"/>
      <c r="X59" s="30"/>
      <c r="Y59" s="30"/>
      <c r="Z59" s="30"/>
      <c r="AA59" s="47"/>
    </row>
    <row r="60" spans="1:53" ht="23.1" customHeight="1" x14ac:dyDescent="0.5">
      <c r="A60" s="6"/>
      <c r="B60" s="6"/>
      <c r="E60" s="30"/>
      <c r="F60" s="30"/>
      <c r="G60" s="47"/>
      <c r="H60" s="30"/>
      <c r="I60" s="47"/>
      <c r="J60" s="30"/>
      <c r="K60" s="30"/>
      <c r="L60" s="30"/>
      <c r="M60" s="30"/>
      <c r="N60" s="30"/>
      <c r="O60" s="30"/>
      <c r="P60" s="30"/>
      <c r="Q60" s="30"/>
      <c r="R60" s="30"/>
      <c r="S60" s="47"/>
      <c r="T60" s="47"/>
      <c r="U60" s="30"/>
      <c r="V60" s="30"/>
      <c r="W60" s="47"/>
      <c r="X60" s="30"/>
      <c r="Y60" s="30"/>
      <c r="Z60" s="30"/>
      <c r="AA60" s="47"/>
    </row>
    <row r="61" spans="1:53" ht="23.1" customHeight="1" x14ac:dyDescent="0.5">
      <c r="A61" s="6"/>
      <c r="B61" s="6"/>
      <c r="E61" s="30"/>
      <c r="F61" s="30"/>
      <c r="G61" s="47"/>
      <c r="H61" s="30"/>
      <c r="I61" s="47"/>
      <c r="J61" s="30"/>
      <c r="K61" s="30"/>
      <c r="L61" s="30"/>
      <c r="M61" s="30"/>
      <c r="N61" s="30"/>
      <c r="O61" s="30"/>
      <c r="P61" s="30"/>
      <c r="Q61" s="30"/>
      <c r="R61" s="30"/>
      <c r="S61" s="47"/>
      <c r="T61" s="47"/>
      <c r="U61" s="30"/>
      <c r="V61" s="30"/>
      <c r="W61" s="47"/>
      <c r="X61" s="30"/>
      <c r="Y61" s="30"/>
      <c r="Z61" s="30"/>
      <c r="AA61" s="47"/>
    </row>
    <row r="62" spans="1:53" ht="23.1" customHeight="1" x14ac:dyDescent="0.5">
      <c r="A62" s="6"/>
      <c r="B62" s="6"/>
      <c r="E62" s="30"/>
      <c r="F62" s="30"/>
      <c r="G62" s="47"/>
      <c r="H62" s="30"/>
      <c r="I62" s="47"/>
      <c r="J62" s="30"/>
      <c r="K62" s="30"/>
      <c r="L62" s="30"/>
      <c r="M62" s="30"/>
      <c r="N62" s="30"/>
      <c r="O62" s="30"/>
      <c r="P62" s="30"/>
      <c r="Q62" s="30"/>
      <c r="R62" s="30"/>
      <c r="S62" s="47"/>
      <c r="T62" s="47"/>
      <c r="U62" s="30"/>
      <c r="V62" s="30"/>
      <c r="W62" s="47"/>
      <c r="X62" s="30"/>
      <c r="Y62" s="30"/>
      <c r="Z62" s="30"/>
      <c r="AA62" s="47"/>
    </row>
    <row r="63" spans="1:53" ht="23.1" customHeight="1" x14ac:dyDescent="0.5">
      <c r="A63" s="6"/>
      <c r="B63" s="6"/>
      <c r="E63" s="30"/>
      <c r="F63" s="30"/>
      <c r="G63" s="47"/>
      <c r="H63" s="30"/>
      <c r="I63" s="47"/>
      <c r="J63" s="30"/>
      <c r="K63" s="30"/>
      <c r="L63" s="30"/>
      <c r="M63" s="30"/>
      <c r="N63" s="30"/>
      <c r="O63" s="30"/>
      <c r="P63" s="30"/>
      <c r="Q63" s="30"/>
      <c r="R63" s="30"/>
      <c r="S63" s="47"/>
      <c r="T63" s="47"/>
      <c r="U63" s="30"/>
      <c r="V63" s="30"/>
      <c r="W63" s="47"/>
      <c r="X63" s="30"/>
      <c r="Y63" s="30"/>
      <c r="Z63" s="30"/>
      <c r="AA63" s="47"/>
    </row>
    <row r="64" spans="1:53" ht="23.1" customHeight="1" x14ac:dyDescent="0.5">
      <c r="A64" s="6"/>
      <c r="B64" s="6"/>
      <c r="E64" s="30"/>
      <c r="F64" s="30"/>
      <c r="G64" s="47"/>
      <c r="H64" s="30"/>
      <c r="I64" s="47"/>
      <c r="J64" s="30"/>
      <c r="K64" s="30"/>
      <c r="L64" s="30"/>
      <c r="M64" s="30"/>
      <c r="N64" s="30"/>
      <c r="O64" s="30"/>
      <c r="P64" s="30"/>
      <c r="Q64" s="30"/>
      <c r="R64" s="30"/>
      <c r="S64" s="47"/>
      <c r="T64" s="47"/>
      <c r="U64" s="30"/>
      <c r="V64" s="30"/>
      <c r="W64" s="47"/>
      <c r="X64" s="30"/>
      <c r="Y64" s="30"/>
      <c r="Z64" s="30"/>
      <c r="AA64" s="47"/>
    </row>
    <row r="65" spans="1:27" ht="23.1" customHeight="1" x14ac:dyDescent="0.5">
      <c r="A65" s="6"/>
      <c r="B65" s="6"/>
      <c r="E65" s="30"/>
      <c r="F65" s="30"/>
      <c r="G65" s="47"/>
      <c r="H65" s="30"/>
      <c r="I65" s="47"/>
      <c r="J65" s="30"/>
      <c r="K65" s="30"/>
      <c r="L65" s="30"/>
      <c r="M65" s="30"/>
      <c r="N65" s="30"/>
      <c r="O65" s="30"/>
      <c r="P65" s="30"/>
      <c r="Q65" s="30"/>
      <c r="R65" s="30"/>
      <c r="S65" s="47"/>
      <c r="T65" s="47"/>
      <c r="U65" s="30"/>
      <c r="V65" s="30"/>
      <c r="W65" s="47"/>
      <c r="X65" s="30"/>
      <c r="Y65" s="30"/>
      <c r="Z65" s="30"/>
      <c r="AA65" s="47"/>
    </row>
    <row r="66" spans="1:27" ht="23.1" customHeight="1" x14ac:dyDescent="0.5"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 s="8" customFormat="1" ht="23.1" customHeight="1" x14ac:dyDescent="0.5">
      <c r="C67" s="48"/>
      <c r="D67" s="48"/>
      <c r="L67" s="8">
        <v>296594</v>
      </c>
    </row>
  </sheetData>
  <mergeCells count="7">
    <mergeCell ref="K8:Q8"/>
    <mergeCell ref="K7:U7"/>
    <mergeCell ref="A1:AA1"/>
    <mergeCell ref="A2:AA2"/>
    <mergeCell ref="A3:AA3"/>
    <mergeCell ref="E6:W6"/>
    <mergeCell ref="A5:AA5"/>
  </mergeCells>
  <phoneticPr fontId="11" type="noConversion"/>
  <pageMargins left="0.47244094488188998" right="0.27559055118110198" top="0.70866141732283505" bottom="0.511811023622047" header="0.39370078740157499" footer="0.31496062992126"/>
  <pageSetup paperSize="9" scale="46" firstPageNumber="7" fitToHeight="0" orientation="landscape" useFirstPageNumber="1" r:id="rId1"/>
  <headerFooter scaleWithDoc="0" alignWithMargins="0">
    <oddHeader>&amp;R&amp;"Angsana New,Bold"&amp;P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93A11-3D26-453A-B9E3-F0A41A1EF4E2}">
  <sheetPr codeName="Sheet2">
    <tabColor rgb="FFFFCCFF"/>
    <pageSetUpPr fitToPage="1"/>
  </sheetPr>
  <dimension ref="A1:M34"/>
  <sheetViews>
    <sheetView view="pageBreakPreview" topLeftCell="A31" zoomScale="71" zoomScaleNormal="70" zoomScaleSheetLayoutView="71" workbookViewId="0">
      <selection activeCell="G19" sqref="G19"/>
    </sheetView>
  </sheetViews>
  <sheetFormatPr defaultColWidth="9.140625" defaultRowHeight="23.1" customHeight="1" x14ac:dyDescent="0.5"/>
  <cols>
    <col min="1" max="2" width="3.140625" style="4" customWidth="1"/>
    <col min="3" max="3" width="49" style="4" customWidth="1"/>
    <col min="4" max="4" width="12.7109375" style="4" customWidth="1"/>
    <col min="5" max="5" width="33.7109375" style="4" customWidth="1"/>
    <col min="6" max="6" width="1.140625" style="4" customWidth="1"/>
    <col min="7" max="7" width="33.7109375" style="4" customWidth="1"/>
    <col min="8" max="8" width="1.140625" style="4" customWidth="1"/>
    <col min="9" max="9" width="43" style="4" customWidth="1"/>
    <col min="10" max="10" width="1.140625" style="4" customWidth="1"/>
    <col min="11" max="11" width="34" style="4" customWidth="1"/>
    <col min="12" max="12" width="18.42578125" style="4" bestFit="1" customWidth="1"/>
    <col min="13" max="16384" width="9.140625" style="4"/>
  </cols>
  <sheetData>
    <row r="1" spans="1:13" s="6" customFormat="1" ht="23.1" customHeight="1" x14ac:dyDescent="0.5">
      <c r="A1" s="180" t="str">
        <f>+'CS-CONSO'!A1</f>
        <v>MDX PUBLIC COMPANY LIMITED AND ITS SUBSIDIARIES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</row>
    <row r="2" spans="1:13" s="6" customFormat="1" ht="23.1" customHeight="1" x14ac:dyDescent="0.5">
      <c r="A2" s="180" t="str">
        <f>+'CS-CONSO'!A2</f>
        <v>STATEMENT OF CHANGES IN SHAREHOLDERS' EQUITY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3" s="6" customFormat="1" ht="23.1" customHeight="1" x14ac:dyDescent="0.5">
      <c r="A3" s="180" t="str">
        <f>+'CS-CONSO'!A3</f>
        <v>For the six months period ended 30 June 2026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3" s="6" customFormat="1" ht="23.1" customHeight="1" x14ac:dyDescent="0.5">
      <c r="A4" s="2"/>
      <c r="B4" s="2"/>
      <c r="C4" s="2"/>
      <c r="D4" s="2"/>
      <c r="E4" s="2"/>
      <c r="F4" s="2"/>
      <c r="G4" s="2"/>
      <c r="H4" s="2"/>
      <c r="I4" s="2"/>
      <c r="J4" s="2"/>
      <c r="K4" s="34" t="s">
        <v>168</v>
      </c>
    </row>
    <row r="5" spans="1:13" s="6" customFormat="1" ht="23.1" customHeight="1" x14ac:dyDescent="0.5">
      <c r="A5" s="185" t="s">
        <v>128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</row>
    <row r="6" spans="1:13" s="6" customFormat="1" ht="23.1" customHeight="1" x14ac:dyDescent="0.5">
      <c r="A6" s="3"/>
      <c r="B6" s="3"/>
      <c r="C6" s="3"/>
      <c r="D6" s="3"/>
      <c r="E6" s="3" t="s">
        <v>99</v>
      </c>
      <c r="F6" s="3"/>
      <c r="G6" s="3" t="s">
        <v>100</v>
      </c>
      <c r="H6" s="3"/>
      <c r="I6" s="66" t="s">
        <v>62</v>
      </c>
      <c r="J6" s="3"/>
      <c r="K6" s="3" t="s">
        <v>107</v>
      </c>
    </row>
    <row r="7" spans="1:13" s="6" customFormat="1" ht="23.1" customHeight="1" x14ac:dyDescent="0.5">
      <c r="E7" s="2" t="s">
        <v>102</v>
      </c>
      <c r="F7" s="2"/>
      <c r="G7" s="2" t="s">
        <v>103</v>
      </c>
      <c r="H7" s="2"/>
      <c r="I7" s="66" t="s">
        <v>86</v>
      </c>
      <c r="J7" s="2"/>
      <c r="K7" s="2" t="s">
        <v>120</v>
      </c>
    </row>
    <row r="8" spans="1:13" s="6" customFormat="1" ht="23.1" customHeight="1" x14ac:dyDescent="0.5">
      <c r="D8" s="2"/>
      <c r="E8" s="2" t="s">
        <v>55</v>
      </c>
      <c r="F8" s="2"/>
      <c r="G8" s="2"/>
      <c r="H8" s="2"/>
      <c r="I8" s="2" t="s">
        <v>130</v>
      </c>
      <c r="J8" s="2"/>
      <c r="K8" s="2"/>
    </row>
    <row r="9" spans="1:13" s="6" customFormat="1" ht="23.1" customHeight="1" x14ac:dyDescent="0.5">
      <c r="A9" s="7"/>
      <c r="B9" s="7"/>
      <c r="C9" s="7"/>
      <c r="D9" s="1" t="s">
        <v>7</v>
      </c>
      <c r="E9" s="1"/>
      <c r="F9" s="1"/>
      <c r="G9" s="1"/>
      <c r="H9" s="1"/>
      <c r="I9" s="1" t="s">
        <v>113</v>
      </c>
      <c r="J9" s="1"/>
      <c r="K9" s="1"/>
    </row>
    <row r="10" spans="1:13" s="6" customFormat="1" ht="23.1" customHeight="1" x14ac:dyDescent="0.5">
      <c r="E10" s="109"/>
      <c r="F10" s="2"/>
      <c r="G10" s="109"/>
      <c r="H10" s="2"/>
      <c r="I10" s="109"/>
      <c r="J10" s="2"/>
      <c r="K10" s="109"/>
    </row>
    <row r="11" spans="1:13" ht="23.1" customHeight="1" x14ac:dyDescent="0.5">
      <c r="A11" s="6" t="s">
        <v>192</v>
      </c>
      <c r="B11" s="6"/>
      <c r="C11" s="6"/>
      <c r="E11" s="30">
        <v>4755931420</v>
      </c>
      <c r="F11" s="30"/>
      <c r="G11" s="87">
        <v>-2373775028.7600007</v>
      </c>
      <c r="H11" s="30"/>
      <c r="I11" s="30">
        <v>176888.09999999986</v>
      </c>
      <c r="J11" s="30"/>
      <c r="K11" s="30">
        <f>SUM(E11:I11)</f>
        <v>2382333279.3399992</v>
      </c>
    </row>
    <row r="12" spans="1:13" s="6" customFormat="1" ht="23.1" customHeight="1" x14ac:dyDescent="0.5">
      <c r="A12" s="4" t="s">
        <v>126</v>
      </c>
      <c r="E12" s="11">
        <v>0</v>
      </c>
      <c r="F12" s="175"/>
      <c r="G12" s="11">
        <f>'PL (6M)'!I32</f>
        <v>51555652.700000025</v>
      </c>
      <c r="H12" s="175"/>
      <c r="I12" s="11">
        <v>0</v>
      </c>
      <c r="J12" s="175"/>
      <c r="K12" s="11">
        <f>SUM(E12:I12)</f>
        <v>51555652.700000025</v>
      </c>
    </row>
    <row r="13" spans="1:13" s="6" customFormat="1" ht="23.1" customHeight="1" x14ac:dyDescent="0.5">
      <c r="B13" s="4" t="s">
        <v>172</v>
      </c>
      <c r="C13" s="4"/>
      <c r="E13" s="11">
        <v>0</v>
      </c>
      <c r="F13" s="175"/>
      <c r="G13" s="11">
        <v>0</v>
      </c>
      <c r="H13" s="175"/>
      <c r="I13" s="103">
        <f>'PL (6M)'!I40</f>
        <v>-232395</v>
      </c>
      <c r="J13" s="20"/>
      <c r="K13" s="11">
        <f>SUM(E13:I13)</f>
        <v>-232395</v>
      </c>
      <c r="L13" s="65"/>
      <c r="M13" s="65"/>
    </row>
    <row r="14" spans="1:13" s="6" customFormat="1" ht="23.1" customHeight="1" x14ac:dyDescent="0.5">
      <c r="B14" s="4" t="s">
        <v>176</v>
      </c>
      <c r="C14" s="4"/>
      <c r="E14" s="164">
        <f>SUM(E12:E13)</f>
        <v>0</v>
      </c>
      <c r="F14" s="20"/>
      <c r="G14" s="164">
        <f>SUM(G12:G13)</f>
        <v>51555652.700000025</v>
      </c>
      <c r="H14" s="20"/>
      <c r="I14" s="164">
        <f>SUM(I12:I13)</f>
        <v>-232395</v>
      </c>
      <c r="J14" s="20"/>
      <c r="K14" s="164">
        <f>SUM(K12:K13)</f>
        <v>51323257.700000025</v>
      </c>
      <c r="L14" s="65"/>
      <c r="M14" s="65"/>
    </row>
    <row r="15" spans="1:13" ht="23.1" customHeight="1" thickBot="1" x14ac:dyDescent="0.55000000000000004">
      <c r="B15" s="4" t="s">
        <v>127</v>
      </c>
      <c r="E15" s="104">
        <f>+E11+E14</f>
        <v>4755931420</v>
      </c>
      <c r="F15" s="28"/>
      <c r="G15" s="104">
        <f>+G11+G14</f>
        <v>-2322219376.0600009</v>
      </c>
      <c r="H15" s="28"/>
      <c r="I15" s="104">
        <f>+I11+I14</f>
        <v>-55506.90000000014</v>
      </c>
      <c r="J15" s="28"/>
      <c r="K15" s="104">
        <f>+K11+K14</f>
        <v>2433656537.039999</v>
      </c>
      <c r="M15" s="65"/>
    </row>
    <row r="16" spans="1:13" s="6" customFormat="1" ht="23.1" customHeight="1" thickTop="1" x14ac:dyDescent="0.5">
      <c r="A16" s="6" t="str">
        <f>'CS-CONSO'!A21</f>
        <v>Balance as at 30 June 2026</v>
      </c>
      <c r="M16" s="65"/>
    </row>
    <row r="17" spans="1:13" customFormat="1" ht="23.1" customHeight="1" x14ac:dyDescent="0.5">
      <c r="E17" s="165"/>
      <c r="F17" s="165"/>
      <c r="G17" s="165"/>
      <c r="H17" s="165"/>
      <c r="I17" s="165"/>
      <c r="J17" s="165"/>
      <c r="K17" s="165"/>
    </row>
    <row r="18" spans="1:13" s="6" customFormat="1" ht="23.1" customHeight="1" x14ac:dyDescent="0.5">
      <c r="A18" s="6" t="s">
        <v>188</v>
      </c>
      <c r="E18" s="28">
        <v>4755931420</v>
      </c>
      <c r="F18" s="28"/>
      <c r="G18" s="28">
        <v>-2452964212.3200006</v>
      </c>
      <c r="H18" s="28"/>
      <c r="I18" s="28">
        <v>882011.96999999986</v>
      </c>
      <c r="J18" s="28"/>
      <c r="K18" s="28">
        <f>SUM(E18:I18)</f>
        <v>2303849219.6499991</v>
      </c>
      <c r="M18" s="65"/>
    </row>
    <row r="19" spans="1:13" s="6" customFormat="1" ht="23.1" customHeight="1" x14ac:dyDescent="0.5">
      <c r="A19" s="4" t="s">
        <v>126</v>
      </c>
      <c r="E19" s="28"/>
      <c r="F19" s="28"/>
      <c r="G19" s="28"/>
      <c r="H19" s="28"/>
      <c r="I19" s="28"/>
      <c r="J19" s="28"/>
      <c r="K19" s="28"/>
    </row>
    <row r="20" spans="1:13" s="6" customFormat="1" ht="23.1" customHeight="1" x14ac:dyDescent="0.5">
      <c r="B20" s="4" t="s">
        <v>172</v>
      </c>
      <c r="C20" s="4"/>
      <c r="E20" s="11">
        <v>0</v>
      </c>
      <c r="F20" s="11"/>
      <c r="G20" s="11">
        <f>'PL (6M)'!K32</f>
        <v>35047522.119999975</v>
      </c>
      <c r="H20" s="11"/>
      <c r="I20" s="11">
        <v>0</v>
      </c>
      <c r="J20" s="11"/>
      <c r="K20" s="11">
        <f>SUM(E20:I20)</f>
        <v>35047522.119999975</v>
      </c>
      <c r="L20" s="65"/>
    </row>
    <row r="21" spans="1:13" ht="23.1" customHeight="1" x14ac:dyDescent="0.5">
      <c r="B21" s="4" t="s">
        <v>176</v>
      </c>
      <c r="E21" s="103">
        <v>0</v>
      </c>
      <c r="F21" s="11"/>
      <c r="G21" s="11">
        <v>0</v>
      </c>
      <c r="H21" s="11"/>
      <c r="I21" s="103">
        <f>'PL (6M)'!K40</f>
        <v>-763667.52</v>
      </c>
      <c r="J21" s="11"/>
      <c r="K21" s="11">
        <f>SUM(E21:I21)</f>
        <v>-763667.52</v>
      </c>
      <c r="L21" s="22"/>
    </row>
    <row r="22" spans="1:13" ht="23.1" customHeight="1" x14ac:dyDescent="0.5">
      <c r="B22" s="4" t="s">
        <v>127</v>
      </c>
      <c r="E22" s="11">
        <f>SUM(E20:E21)</f>
        <v>0</v>
      </c>
      <c r="F22" s="11"/>
      <c r="G22" s="164">
        <f>SUM(G20:G21)</f>
        <v>35047522.119999975</v>
      </c>
      <c r="H22" s="11"/>
      <c r="I22" s="11">
        <f>SUM(I20:I21)</f>
        <v>-763667.52</v>
      </c>
      <c r="J22" s="11"/>
      <c r="K22" s="164">
        <f>SUM(K20:K21)</f>
        <v>34283854.599999972</v>
      </c>
    </row>
    <row r="23" spans="1:13" ht="23.1" customHeight="1" thickBot="1" x14ac:dyDescent="0.55000000000000004">
      <c r="A23" s="6" t="str">
        <f>'CS-CONSO'!A29</f>
        <v>Balance as at 30 June 2025</v>
      </c>
      <c r="B23" s="6"/>
      <c r="C23" s="6"/>
      <c r="E23" s="104">
        <f>+E18+E22</f>
        <v>4755931420</v>
      </c>
      <c r="F23" s="28"/>
      <c r="G23" s="104">
        <f>+G18+G22</f>
        <v>-2417916690.2000008</v>
      </c>
      <c r="H23" s="28"/>
      <c r="I23" s="104">
        <f>+I18+I22</f>
        <v>118344.44999999984</v>
      </c>
      <c r="J23" s="28"/>
      <c r="K23" s="104">
        <f>+K18+K22</f>
        <v>2338133074.249999</v>
      </c>
    </row>
    <row r="24" spans="1:13" s="6" customFormat="1" ht="23.1" customHeight="1" thickTop="1" x14ac:dyDescent="0.5">
      <c r="E24" s="23"/>
      <c r="F24" s="23"/>
      <c r="G24" s="23"/>
      <c r="H24" s="23"/>
      <c r="I24" s="23"/>
      <c r="J24" s="23"/>
      <c r="K24" s="23"/>
    </row>
    <row r="25" spans="1:13" s="6" customFormat="1" ht="23.1" customHeight="1" x14ac:dyDescent="0.5">
      <c r="E25" s="23"/>
      <c r="F25" s="23"/>
      <c r="G25" s="23"/>
      <c r="H25" s="23"/>
      <c r="I25" s="23"/>
      <c r="J25" s="23"/>
      <c r="K25" s="130" t="s">
        <v>169</v>
      </c>
    </row>
    <row r="26" spans="1:13" s="6" customFormat="1" ht="23.1" customHeight="1" x14ac:dyDescent="0.5">
      <c r="E26" s="23"/>
      <c r="F26" s="23"/>
      <c r="G26" s="23"/>
      <c r="H26" s="23"/>
      <c r="I26" s="23"/>
      <c r="J26" s="23"/>
      <c r="K26" s="23"/>
    </row>
    <row r="27" spans="1:13" s="6" customFormat="1" ht="23.1" customHeight="1" x14ac:dyDescent="0.5">
      <c r="E27" s="23"/>
      <c r="F27" s="23"/>
      <c r="G27" s="23"/>
      <c r="H27" s="23"/>
      <c r="I27" s="23"/>
      <c r="J27" s="23"/>
      <c r="K27" s="23"/>
    </row>
    <row r="28" spans="1:13" s="6" customFormat="1" ht="23.1" customHeight="1" x14ac:dyDescent="0.5">
      <c r="E28" s="23"/>
      <c r="F28" s="23"/>
      <c r="G28" s="23"/>
      <c r="H28" s="23"/>
      <c r="I28" s="23"/>
      <c r="J28" s="23"/>
      <c r="K28" s="23"/>
    </row>
    <row r="29" spans="1:13" s="6" customFormat="1" ht="23.1" customHeight="1" x14ac:dyDescent="0.5">
      <c r="E29" s="23"/>
      <c r="F29" s="23"/>
      <c r="G29" s="23"/>
      <c r="H29" s="23"/>
      <c r="I29" s="23"/>
      <c r="J29" s="23"/>
      <c r="K29" s="23"/>
    </row>
    <row r="30" spans="1:13" s="6" customFormat="1" ht="23.1" customHeight="1" x14ac:dyDescent="0.5">
      <c r="E30" s="23"/>
      <c r="F30" s="23"/>
      <c r="G30" s="23"/>
      <c r="H30" s="23"/>
      <c r="I30" s="23"/>
      <c r="J30" s="23"/>
      <c r="K30" s="23"/>
    </row>
    <row r="31" spans="1:13" s="6" customFormat="1" ht="23.1" customHeight="1" x14ac:dyDescent="0.5">
      <c r="E31" s="23"/>
      <c r="F31" s="23"/>
      <c r="G31" s="23"/>
      <c r="H31" s="23"/>
      <c r="I31" s="23"/>
      <c r="J31" s="23"/>
      <c r="K31" s="23"/>
    </row>
    <row r="32" spans="1:13" ht="23.1" customHeight="1" x14ac:dyDescent="0.5">
      <c r="A32" s="4" t="str">
        <f>+BS!A50</f>
        <v>Notes to the financial statements are an integral part of these financial statements.</v>
      </c>
    </row>
    <row r="33" spans="5:11" ht="23.1" customHeight="1" x14ac:dyDescent="0.5">
      <c r="E33" s="10"/>
      <c r="F33" s="10"/>
      <c r="G33" s="10"/>
      <c r="H33" s="10"/>
      <c r="I33" s="10"/>
      <c r="J33" s="10"/>
      <c r="K33" s="10"/>
    </row>
    <row r="34" spans="5:11" ht="23.1" customHeight="1" x14ac:dyDescent="0.5">
      <c r="E34" s="22"/>
      <c r="G34" s="22"/>
      <c r="I34" s="22"/>
      <c r="K34" s="22"/>
    </row>
  </sheetData>
  <mergeCells count="4">
    <mergeCell ref="A1:K1"/>
    <mergeCell ref="A2:K2"/>
    <mergeCell ref="A3:K3"/>
    <mergeCell ref="A5:K5"/>
  </mergeCells>
  <phoneticPr fontId="11" type="noConversion"/>
  <pageMargins left="0.47244094488188998" right="0.27559055118110198" top="0.70866141732283505" bottom="0.511811023622047" header="0.39370078740157499" footer="0.31496062992126"/>
  <pageSetup paperSize="9" scale="70" firstPageNumber="8" fitToHeight="0" orientation="landscape" useFirstPageNumber="1" r:id="rId1"/>
  <headerFooter scaleWithDoc="0" alignWithMargins="0">
    <oddHeader>&amp;R&amp;"Angsana New,Bold"&amp;P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0FFF8-39DC-4787-A9A8-4B9073CB65DB}">
  <sheetPr codeName="Sheet21">
    <tabColor rgb="FFFFCCFF"/>
    <pageSetUpPr fitToPage="1"/>
  </sheetPr>
  <dimension ref="A1:O122"/>
  <sheetViews>
    <sheetView view="pageBreakPreview" topLeftCell="A101" zoomScale="80" zoomScaleNormal="60" zoomScaleSheetLayoutView="80" workbookViewId="0">
      <selection activeCell="L111" sqref="L111"/>
    </sheetView>
  </sheetViews>
  <sheetFormatPr defaultColWidth="9.140625" defaultRowHeight="23.1" customHeight="1" x14ac:dyDescent="0.5"/>
  <cols>
    <col min="1" max="3" width="2.85546875" style="67" customWidth="1"/>
    <col min="4" max="4" width="56.42578125" style="67" customWidth="1"/>
    <col min="5" max="5" width="13.42578125" style="67" customWidth="1"/>
    <col min="6" max="6" width="18.5703125" style="67" customWidth="1"/>
    <col min="7" max="7" width="1.140625" style="67" customWidth="1"/>
    <col min="8" max="8" width="18.5703125" style="67" customWidth="1"/>
    <col min="9" max="9" width="1.140625" style="67" customWidth="1"/>
    <col min="10" max="10" width="18.5703125" style="67" customWidth="1"/>
    <col min="11" max="11" width="1.140625" style="67" customWidth="1"/>
    <col min="12" max="12" width="18.5703125" style="67" customWidth="1"/>
    <col min="13" max="13" width="12.5703125" style="67" bestFit="1" customWidth="1"/>
    <col min="14" max="14" width="16.5703125" style="67" bestFit="1" customWidth="1"/>
    <col min="15" max="15" width="12.140625" style="67" bestFit="1" customWidth="1"/>
    <col min="16" max="16384" width="9.140625" style="67"/>
  </cols>
  <sheetData>
    <row r="1" spans="1:15" ht="23.1" customHeight="1" x14ac:dyDescent="0.5">
      <c r="A1" s="187" t="str">
        <f>+'CS-COMPANY'!A1</f>
        <v>MDX PUBLIC COMPANY LIMITED AND ITS SUBSIDIARIES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</row>
    <row r="2" spans="1:15" ht="23.1" customHeight="1" x14ac:dyDescent="0.5">
      <c r="A2" s="187" t="s">
        <v>131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</row>
    <row r="3" spans="1:15" ht="23.1" customHeight="1" x14ac:dyDescent="0.5">
      <c r="A3" s="187" t="str">
        <f>'CS-CONSO'!A3</f>
        <v>For the six months period ended 30 June 2026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1:15" ht="23.1" customHeight="1" x14ac:dyDescent="0.5">
      <c r="C4" s="81"/>
      <c r="D4" s="81"/>
      <c r="E4" s="81"/>
      <c r="F4" s="81"/>
      <c r="G4" s="81"/>
      <c r="H4" s="81"/>
      <c r="I4" s="81"/>
      <c r="J4" s="81"/>
      <c r="K4" s="81"/>
      <c r="L4" s="176" t="s">
        <v>168</v>
      </c>
    </row>
    <row r="5" spans="1:15" ht="23.1" customHeight="1" x14ac:dyDescent="0.5">
      <c r="A5" s="68"/>
      <c r="B5" s="68"/>
      <c r="C5" s="69"/>
      <c r="D5" s="69"/>
      <c r="E5" s="152"/>
      <c r="F5" s="188" t="s">
        <v>132</v>
      </c>
      <c r="G5" s="188"/>
      <c r="H5" s="188"/>
      <c r="I5" s="157"/>
      <c r="J5" s="188" t="s">
        <v>4</v>
      </c>
      <c r="K5" s="188"/>
      <c r="L5" s="188"/>
    </row>
    <row r="6" spans="1:15" ht="23.1" customHeight="1" x14ac:dyDescent="0.5">
      <c r="C6" s="72"/>
      <c r="D6" s="72"/>
      <c r="E6" s="81"/>
      <c r="F6" s="187" t="s">
        <v>5</v>
      </c>
      <c r="G6" s="187"/>
      <c r="H6" s="187"/>
      <c r="I6" s="81"/>
      <c r="J6" s="187" t="s">
        <v>5</v>
      </c>
      <c r="K6" s="187"/>
      <c r="L6" s="187"/>
    </row>
    <row r="7" spans="1:15" s="72" customFormat="1" ht="23.1" customHeight="1" x14ac:dyDescent="0.5">
      <c r="A7" s="70"/>
      <c r="B7" s="70"/>
      <c r="C7" s="70"/>
      <c r="D7" s="70"/>
      <c r="E7" s="71" t="s">
        <v>7</v>
      </c>
      <c r="F7" s="55" t="str">
        <f>'PL (6M)'!E7</f>
        <v>30 June 2026</v>
      </c>
      <c r="G7" s="1"/>
      <c r="H7" s="55" t="str">
        <f>'PL (6M)'!G7</f>
        <v>30 June 2025</v>
      </c>
      <c r="I7" s="1"/>
      <c r="J7" s="55" t="str">
        <f>F7</f>
        <v>30 June 2026</v>
      </c>
      <c r="K7" s="1"/>
      <c r="L7" s="55" t="str">
        <f>H7</f>
        <v>30 June 2025</v>
      </c>
    </row>
    <row r="8" spans="1:15" s="72" customFormat="1" ht="23.1" customHeight="1" x14ac:dyDescent="0.5">
      <c r="F8" s="156"/>
      <c r="G8" s="81"/>
      <c r="H8" s="156"/>
      <c r="I8" s="81"/>
      <c r="J8" s="156"/>
      <c r="K8" s="81"/>
      <c r="L8" s="156"/>
    </row>
    <row r="9" spans="1:15" s="72" customFormat="1" ht="23.1" customHeight="1" x14ac:dyDescent="0.5">
      <c r="A9" s="72" t="s">
        <v>133</v>
      </c>
      <c r="F9" s="73"/>
      <c r="G9" s="73"/>
      <c r="J9" s="73"/>
      <c r="K9" s="73"/>
    </row>
    <row r="10" spans="1:15" ht="23.1" customHeight="1" x14ac:dyDescent="0.5">
      <c r="A10" s="74" t="s">
        <v>172</v>
      </c>
      <c r="E10" s="74"/>
      <c r="F10" s="131">
        <f>'PL (6M)'!E32</f>
        <v>235051792.5</v>
      </c>
      <c r="G10" s="131"/>
      <c r="H10" s="132">
        <f>+'PL (6M)'!G32</f>
        <v>192837770.88999999</v>
      </c>
      <c r="I10" s="132"/>
      <c r="J10" s="131">
        <f>+'PL (6M)'!I32</f>
        <v>51555652.700000025</v>
      </c>
      <c r="K10" s="132"/>
      <c r="L10" s="132">
        <f>+'PL (6M)'!K32</f>
        <v>35047522.119999975</v>
      </c>
      <c r="N10" s="91"/>
    </row>
    <row r="11" spans="1:15" ht="23.1" customHeight="1" x14ac:dyDescent="0.5">
      <c r="A11" s="74" t="s">
        <v>134</v>
      </c>
      <c r="E11" s="74"/>
      <c r="F11" s="131"/>
      <c r="G11" s="131"/>
      <c r="H11" s="132"/>
      <c r="I11" s="132"/>
      <c r="J11" s="139"/>
      <c r="K11" s="132"/>
      <c r="L11" s="139"/>
    </row>
    <row r="12" spans="1:15" ht="23.1" customHeight="1" x14ac:dyDescent="0.5">
      <c r="B12" s="74"/>
      <c r="C12" s="67" t="s">
        <v>164</v>
      </c>
      <c r="E12" s="74"/>
      <c r="F12" s="131">
        <f>-'PL (6M)'!E31</f>
        <v>18074219.949999999</v>
      </c>
      <c r="G12" s="131"/>
      <c r="H12" s="131">
        <f>-'PL (6M)'!G31</f>
        <v>34419690.880000003</v>
      </c>
      <c r="I12" s="131"/>
      <c r="J12" s="131">
        <f>-'PL (6M)'!I31</f>
        <v>1883111.14</v>
      </c>
      <c r="K12" s="131"/>
      <c r="L12" s="131">
        <f>-'PL (6M)'!K31</f>
        <v>-607280.98</v>
      </c>
    </row>
    <row r="13" spans="1:15" ht="23.1" customHeight="1" x14ac:dyDescent="0.5">
      <c r="C13" s="74" t="s">
        <v>205</v>
      </c>
      <c r="D13" s="74"/>
      <c r="E13" s="74"/>
      <c r="F13" s="132">
        <v>-30279809.619999997</v>
      </c>
      <c r="G13" s="131"/>
      <c r="H13" s="132">
        <v>-9561541.1400000006</v>
      </c>
      <c r="I13" s="131"/>
      <c r="J13" s="132">
        <v>-9923205.5099999998</v>
      </c>
      <c r="K13" s="131"/>
      <c r="L13" s="131">
        <v>-9561541.1400000006</v>
      </c>
      <c r="N13" s="84"/>
      <c r="O13" s="83"/>
    </row>
    <row r="14" spans="1:15" ht="23.1" customHeight="1" x14ac:dyDescent="0.5">
      <c r="C14" s="74" t="s">
        <v>204</v>
      </c>
      <c r="D14" s="74"/>
      <c r="E14" s="74"/>
      <c r="F14" s="131">
        <v>0</v>
      </c>
      <c r="G14" s="131"/>
      <c r="H14" s="132">
        <v>-501.87</v>
      </c>
      <c r="I14" s="131"/>
      <c r="J14" s="131">
        <v>0</v>
      </c>
      <c r="K14" s="131"/>
      <c r="L14" s="131">
        <v>0</v>
      </c>
      <c r="N14" s="84"/>
      <c r="O14" s="83"/>
    </row>
    <row r="15" spans="1:15" ht="23.1" customHeight="1" x14ac:dyDescent="0.5">
      <c r="C15" s="74" t="s">
        <v>135</v>
      </c>
      <c r="D15" s="74"/>
      <c r="E15" s="74"/>
      <c r="F15" s="43">
        <v>23017530.170000002</v>
      </c>
      <c r="G15" s="131"/>
      <c r="H15" s="132">
        <v>21180771.380000003</v>
      </c>
      <c r="I15" s="131"/>
      <c r="J15" s="132">
        <v>15142823.26</v>
      </c>
      <c r="K15" s="131"/>
      <c r="L15" s="131">
        <v>13336064.469999999</v>
      </c>
    </row>
    <row r="16" spans="1:15" ht="23.1" customHeight="1" x14ac:dyDescent="0.5">
      <c r="C16" s="74" t="s">
        <v>136</v>
      </c>
      <c r="D16" s="74"/>
      <c r="E16" s="74"/>
      <c r="F16" s="132">
        <v>44829.27</v>
      </c>
      <c r="G16" s="131"/>
      <c r="H16" s="132">
        <v>41929.100000000006</v>
      </c>
      <c r="I16" s="131"/>
      <c r="J16" s="132">
        <v>26148.129999999997</v>
      </c>
      <c r="K16" s="131"/>
      <c r="L16" s="131">
        <v>24508.11</v>
      </c>
    </row>
    <row r="17" spans="1:14" ht="23.1" customHeight="1" x14ac:dyDescent="0.5">
      <c r="C17" s="76" t="s">
        <v>137</v>
      </c>
      <c r="D17" s="76"/>
      <c r="E17" s="76"/>
      <c r="F17" s="132">
        <v>3397399.38</v>
      </c>
      <c r="G17" s="131"/>
      <c r="H17" s="132">
        <v>3536449.4</v>
      </c>
      <c r="I17" s="131"/>
      <c r="J17" s="8">
        <v>0</v>
      </c>
      <c r="K17" s="11"/>
      <c r="L17" s="11">
        <v>0</v>
      </c>
    </row>
    <row r="18" spans="1:14" ht="23.1" customHeight="1" x14ac:dyDescent="0.5">
      <c r="C18" s="76" t="s">
        <v>138</v>
      </c>
      <c r="D18" s="76"/>
      <c r="E18" s="76"/>
      <c r="F18" s="132">
        <v>18258750.010000002</v>
      </c>
      <c r="G18" s="131"/>
      <c r="H18" s="132">
        <v>17666250</v>
      </c>
      <c r="I18" s="131"/>
      <c r="J18" s="8">
        <v>0</v>
      </c>
      <c r="K18" s="11"/>
      <c r="L18" s="11">
        <v>0</v>
      </c>
      <c r="N18" s="77"/>
    </row>
    <row r="19" spans="1:14" ht="23.1" customHeight="1" x14ac:dyDescent="0.5">
      <c r="C19" s="76" t="s">
        <v>195</v>
      </c>
      <c r="D19" s="76"/>
      <c r="E19" s="76"/>
      <c r="F19" s="132">
        <v>1922282.12</v>
      </c>
      <c r="G19" s="131"/>
      <c r="H19" s="131">
        <v>2677174.2000000002</v>
      </c>
      <c r="I19" s="131"/>
      <c r="J19" s="8">
        <v>0</v>
      </c>
      <c r="K19" s="11"/>
      <c r="L19" s="11">
        <v>0</v>
      </c>
      <c r="N19" s="77"/>
    </row>
    <row r="20" spans="1:14" ht="23.1" customHeight="1" x14ac:dyDescent="0.5">
      <c r="C20" s="76" t="s">
        <v>206</v>
      </c>
      <c r="D20" s="76"/>
      <c r="E20" s="76"/>
      <c r="F20" s="8">
        <v>0</v>
      </c>
      <c r="G20" s="131"/>
      <c r="H20" s="131">
        <v>1878189.14</v>
      </c>
      <c r="I20" s="131"/>
      <c r="J20" s="8">
        <v>0</v>
      </c>
      <c r="K20" s="11"/>
      <c r="L20" s="11">
        <v>241960</v>
      </c>
      <c r="N20" s="77"/>
    </row>
    <row r="21" spans="1:14" ht="23.1" customHeight="1" x14ac:dyDescent="0.5">
      <c r="C21" s="67" t="s">
        <v>193</v>
      </c>
      <c r="D21" s="74"/>
      <c r="E21" s="74"/>
      <c r="F21" s="132">
        <v>-7471464.71</v>
      </c>
      <c r="G21" s="131"/>
      <c r="H21" s="132">
        <v>5649870.1099999994</v>
      </c>
      <c r="I21" s="131"/>
      <c r="J21" s="132">
        <v>-7376855.5300000003</v>
      </c>
      <c r="K21" s="131"/>
      <c r="L21" s="131">
        <v>5928314.54</v>
      </c>
    </row>
    <row r="22" spans="1:14" ht="22.7" customHeight="1" x14ac:dyDescent="0.5">
      <c r="C22" s="74" t="s">
        <v>216</v>
      </c>
      <c r="D22" s="74"/>
      <c r="E22" s="74"/>
      <c r="F22" s="132">
        <v>412732.14</v>
      </c>
      <c r="G22" s="132"/>
      <c r="H22" s="132">
        <v>113183.78</v>
      </c>
      <c r="I22" s="131"/>
      <c r="J22" s="132">
        <v>397440.09</v>
      </c>
      <c r="K22" s="131"/>
      <c r="L22" s="131">
        <v>244022.9</v>
      </c>
    </row>
    <row r="23" spans="1:14" ht="23.1" customHeight="1" x14ac:dyDescent="0.5">
      <c r="C23" s="74" t="s">
        <v>139</v>
      </c>
      <c r="D23" s="74"/>
      <c r="E23" s="74"/>
      <c r="F23" s="132">
        <v>-325768192.13999999</v>
      </c>
      <c r="G23" s="131"/>
      <c r="H23" s="132">
        <v>-338860762.37</v>
      </c>
      <c r="I23" s="131"/>
      <c r="J23" s="11">
        <v>0</v>
      </c>
      <c r="K23" s="11"/>
      <c r="L23" s="11">
        <v>0</v>
      </c>
    </row>
    <row r="24" spans="1:14" ht="23.1" customHeight="1" x14ac:dyDescent="0.5">
      <c r="C24" s="74" t="s">
        <v>140</v>
      </c>
      <c r="D24" s="74"/>
      <c r="E24" s="74"/>
      <c r="F24" s="132">
        <v>3123041.1399999997</v>
      </c>
      <c r="G24" s="131"/>
      <c r="H24" s="132">
        <v>3355594.5</v>
      </c>
      <c r="I24" s="131"/>
      <c r="J24" s="132">
        <v>639520.5</v>
      </c>
      <c r="K24" s="131"/>
      <c r="L24" s="131">
        <v>712407</v>
      </c>
    </row>
    <row r="25" spans="1:14" ht="23.1" customHeight="1" x14ac:dyDescent="0.5">
      <c r="C25" s="74" t="s">
        <v>165</v>
      </c>
      <c r="D25" s="74"/>
      <c r="E25" s="74"/>
      <c r="F25" s="132">
        <v>-185712.84</v>
      </c>
      <c r="G25" s="131"/>
      <c r="H25" s="11">
        <v>-77688</v>
      </c>
      <c r="I25" s="131"/>
      <c r="J25" s="132">
        <v>-37435362.840000004</v>
      </c>
      <c r="K25" s="131"/>
      <c r="L25" s="131">
        <v>-37327338</v>
      </c>
    </row>
    <row r="26" spans="1:14" ht="23.1" customHeight="1" x14ac:dyDescent="0.5">
      <c r="C26" s="74" t="s">
        <v>166</v>
      </c>
      <c r="D26" s="74"/>
      <c r="E26" s="74"/>
      <c r="F26" s="132">
        <v>-32971867.660000008</v>
      </c>
      <c r="G26" s="131"/>
      <c r="H26" s="132">
        <v>-29068459.719999999</v>
      </c>
      <c r="I26" s="131"/>
      <c r="J26" s="132">
        <v>-12928142.639999999</v>
      </c>
      <c r="K26" s="131"/>
      <c r="L26" s="131">
        <v>-2566831.89</v>
      </c>
    </row>
    <row r="27" spans="1:14" ht="23.1" customHeight="1" x14ac:dyDescent="0.5">
      <c r="C27" s="74" t="s">
        <v>190</v>
      </c>
      <c r="D27" s="74"/>
      <c r="E27" s="74"/>
      <c r="F27" s="147">
        <v>4493631.55</v>
      </c>
      <c r="G27" s="131"/>
      <c r="H27" s="147">
        <v>5125825.09</v>
      </c>
      <c r="I27" s="131"/>
      <c r="J27" s="147">
        <v>375197.02</v>
      </c>
      <c r="K27" s="131"/>
      <c r="L27" s="140">
        <v>710362.24</v>
      </c>
    </row>
    <row r="28" spans="1:14" ht="23.1" customHeight="1" x14ac:dyDescent="0.5">
      <c r="A28" s="67" t="s">
        <v>141</v>
      </c>
      <c r="C28" s="74"/>
      <c r="D28" s="74"/>
      <c r="E28" s="74"/>
      <c r="F28" s="131"/>
      <c r="G28" s="131"/>
      <c r="H28" s="131"/>
      <c r="I28" s="131"/>
      <c r="J28" s="131"/>
      <c r="K28" s="131"/>
      <c r="L28" s="131"/>
    </row>
    <row r="29" spans="1:14" ht="23.1" customHeight="1" x14ac:dyDescent="0.5">
      <c r="B29" s="67" t="s">
        <v>142</v>
      </c>
      <c r="C29" s="74"/>
      <c r="D29" s="74"/>
      <c r="E29" s="74"/>
      <c r="F29" s="131">
        <f>SUM(F10:F28)</f>
        <v>-88880838.740000054</v>
      </c>
      <c r="G29" s="131"/>
      <c r="H29" s="131">
        <f>SUM(H10:H28)</f>
        <v>-89086254.630000055</v>
      </c>
      <c r="I29" s="131"/>
      <c r="J29" s="131">
        <f>SUM(J10:J28)</f>
        <v>2356326.3200000287</v>
      </c>
      <c r="K29" s="131">
        <f>SUM(K10:K28)</f>
        <v>0</v>
      </c>
      <c r="L29" s="131">
        <f>SUM(L10:L28)</f>
        <v>6182169.3699999731</v>
      </c>
    </row>
    <row r="30" spans="1:14" ht="23.1" customHeight="1" x14ac:dyDescent="0.5">
      <c r="A30" s="74" t="s">
        <v>143</v>
      </c>
      <c r="E30" s="74"/>
      <c r="F30" s="93"/>
      <c r="G30" s="131"/>
      <c r="H30" s="93"/>
      <c r="I30" s="131"/>
      <c r="J30" s="93"/>
      <c r="K30" s="131"/>
      <c r="L30" s="93"/>
    </row>
    <row r="31" spans="1:14" ht="23.1" customHeight="1" x14ac:dyDescent="0.5">
      <c r="C31" s="74" t="s">
        <v>144</v>
      </c>
      <c r="D31" s="74"/>
      <c r="E31" s="74"/>
      <c r="F31" s="155">
        <v>-12038680.58</v>
      </c>
      <c r="G31" s="131"/>
      <c r="H31" s="139">
        <v>-13799229.59</v>
      </c>
      <c r="I31" s="131"/>
      <c r="J31" s="155">
        <v>-7160131.7999999998</v>
      </c>
      <c r="K31" s="131"/>
      <c r="L31" s="93">
        <v>-1676201.9899999984</v>
      </c>
    </row>
    <row r="32" spans="1:14" ht="23.1" customHeight="1" x14ac:dyDescent="0.5">
      <c r="C32" s="74" t="s">
        <v>14</v>
      </c>
      <c r="D32" s="74"/>
      <c r="E32" s="74"/>
      <c r="F32" s="11">
        <v>-20144127</v>
      </c>
      <c r="G32" s="131"/>
      <c r="H32" s="139">
        <v>-3854161.77</v>
      </c>
      <c r="I32" s="131"/>
      <c r="J32" s="11">
        <v>-20144127</v>
      </c>
      <c r="K32" s="131"/>
      <c r="L32" s="93">
        <v>-3854161.77</v>
      </c>
    </row>
    <row r="33" spans="1:14" ht="23.1" customHeight="1" x14ac:dyDescent="0.5">
      <c r="C33" s="74" t="s">
        <v>15</v>
      </c>
      <c r="D33" s="74"/>
      <c r="E33" s="74"/>
      <c r="F33" s="11">
        <v>0</v>
      </c>
      <c r="G33" s="131"/>
      <c r="H33" s="139">
        <v>3221.22</v>
      </c>
      <c r="I33" s="131"/>
      <c r="J33" s="93">
        <v>0</v>
      </c>
      <c r="K33" s="131"/>
      <c r="L33" s="93">
        <v>0</v>
      </c>
    </row>
    <row r="34" spans="1:14" ht="23.1" customHeight="1" x14ac:dyDescent="0.5">
      <c r="C34" s="74" t="s">
        <v>32</v>
      </c>
      <c r="D34" s="74"/>
      <c r="E34" s="74"/>
      <c r="F34" s="155">
        <v>-36791550</v>
      </c>
      <c r="G34" s="131"/>
      <c r="H34" s="139">
        <v>-15427863.91</v>
      </c>
      <c r="I34" s="131"/>
      <c r="J34" s="10">
        <v>0</v>
      </c>
      <c r="K34" s="11"/>
      <c r="L34" s="11">
        <v>3057167.0900000003</v>
      </c>
      <c r="M34" s="77"/>
    </row>
    <row r="35" spans="1:14" ht="23.1" customHeight="1" x14ac:dyDescent="0.5">
      <c r="A35" s="74" t="s">
        <v>145</v>
      </c>
      <c r="E35" s="74"/>
      <c r="F35" s="131"/>
      <c r="G35" s="131"/>
      <c r="H35" s="131"/>
      <c r="I35" s="131"/>
      <c r="J35" s="93"/>
      <c r="K35" s="131"/>
      <c r="L35" s="93"/>
    </row>
    <row r="36" spans="1:14" ht="23.1" customHeight="1" x14ac:dyDescent="0.5">
      <c r="C36" s="74" t="s">
        <v>146</v>
      </c>
      <c r="D36" s="74"/>
      <c r="E36" s="74"/>
      <c r="F36" s="132">
        <v>70841596.489999995</v>
      </c>
      <c r="G36" s="131"/>
      <c r="H36" s="132">
        <v>19267628.75</v>
      </c>
      <c r="I36" s="131"/>
      <c r="J36" s="43">
        <v>66467652.729999997</v>
      </c>
      <c r="K36" s="131"/>
      <c r="L36" s="131">
        <v>31025877.120000005</v>
      </c>
    </row>
    <row r="37" spans="1:14" ht="23.1" customHeight="1" x14ac:dyDescent="0.5">
      <c r="C37" s="74" t="s">
        <v>51</v>
      </c>
      <c r="D37" s="74"/>
      <c r="E37" s="74"/>
      <c r="F37" s="132">
        <v>140879.91999999993</v>
      </c>
      <c r="G37" s="131"/>
      <c r="H37" s="132">
        <v>259916.81</v>
      </c>
      <c r="I37" s="131"/>
      <c r="J37" s="134">
        <v>420879.91999999993</v>
      </c>
      <c r="K37" s="11"/>
      <c r="L37" s="103">
        <v>259916.81000000052</v>
      </c>
      <c r="M37" s="77"/>
    </row>
    <row r="38" spans="1:14" s="72" customFormat="1" ht="23.1" customHeight="1" x14ac:dyDescent="0.5">
      <c r="A38" s="74" t="s">
        <v>147</v>
      </c>
      <c r="E38" s="74"/>
      <c r="F38" s="148">
        <f>SUM(F28:F37)</f>
        <v>-86872719.910000056</v>
      </c>
      <c r="G38" s="131"/>
      <c r="H38" s="148">
        <f>SUM(H28:H37)</f>
        <v>-102636743.12000005</v>
      </c>
      <c r="I38" s="150"/>
      <c r="J38" s="93">
        <f>SUM(J28:J37)</f>
        <v>41940600.170000032</v>
      </c>
      <c r="K38" s="151"/>
      <c r="L38" s="93">
        <f>SUM(L28:L37)</f>
        <v>34994766.62999998</v>
      </c>
    </row>
    <row r="39" spans="1:14" s="72" customFormat="1" ht="23.1" customHeight="1" x14ac:dyDescent="0.5">
      <c r="C39" s="74" t="s">
        <v>179</v>
      </c>
      <c r="D39" s="74"/>
      <c r="E39" s="74"/>
      <c r="F39" s="132">
        <v>-6755601</v>
      </c>
      <c r="G39" s="131"/>
      <c r="H39" s="132">
        <v>-7644800</v>
      </c>
      <c r="I39" s="131"/>
      <c r="J39" s="139">
        <v>-2500000</v>
      </c>
      <c r="K39" s="131"/>
      <c r="L39" s="93">
        <v>-4129333</v>
      </c>
    </row>
    <row r="40" spans="1:14" s="72" customFormat="1" ht="23.1" customHeight="1" x14ac:dyDescent="0.5">
      <c r="C40" s="74" t="s">
        <v>148</v>
      </c>
      <c r="D40" s="74"/>
      <c r="E40" s="74"/>
      <c r="F40" s="132">
        <v>24685677.260000002</v>
      </c>
      <c r="G40" s="131"/>
      <c r="H40" s="132">
        <v>34481274.100000001</v>
      </c>
      <c r="I40" s="150"/>
      <c r="J40" s="43">
        <v>1850686.0200000003</v>
      </c>
      <c r="K40" s="151"/>
      <c r="L40" s="11">
        <v>5170044.9399999995</v>
      </c>
      <c r="N40" s="88"/>
    </row>
    <row r="41" spans="1:14" s="72" customFormat="1" ht="23.1" customHeight="1" x14ac:dyDescent="0.5">
      <c r="C41" s="74" t="s">
        <v>182</v>
      </c>
      <c r="D41" s="74"/>
      <c r="E41" s="74"/>
      <c r="F41" s="8">
        <v>0</v>
      </c>
      <c r="G41" s="131"/>
      <c r="H41" s="8">
        <v>4764064.29</v>
      </c>
      <c r="I41" s="131"/>
      <c r="J41" s="10">
        <v>0</v>
      </c>
      <c r="K41" s="11"/>
      <c r="L41" s="11">
        <v>0</v>
      </c>
      <c r="N41" s="88"/>
    </row>
    <row r="42" spans="1:14" s="72" customFormat="1" ht="23.1" customHeight="1" x14ac:dyDescent="0.5">
      <c r="C42" s="74" t="s">
        <v>149</v>
      </c>
      <c r="D42" s="74"/>
      <c r="E42" s="74"/>
      <c r="F42" s="139">
        <v>-11997566.880000001</v>
      </c>
      <c r="G42" s="131"/>
      <c r="H42" s="139">
        <v>-9072782.7199999988</v>
      </c>
      <c r="I42" s="131"/>
      <c r="J42" s="155">
        <v>-3572829.49</v>
      </c>
      <c r="K42" s="131"/>
      <c r="L42" s="93">
        <v>-1774110.15</v>
      </c>
    </row>
    <row r="43" spans="1:14" s="72" customFormat="1" ht="23.1" customHeight="1" x14ac:dyDescent="0.5">
      <c r="A43" s="78" t="s">
        <v>150</v>
      </c>
      <c r="E43" s="78"/>
      <c r="F43" s="141">
        <f>SUM(F38:F42)</f>
        <v>-80940210.530000046</v>
      </c>
      <c r="G43" s="131"/>
      <c r="H43" s="141">
        <f>SUM(H38:H42)</f>
        <v>-80108987.450000033</v>
      </c>
      <c r="I43" s="131"/>
      <c r="J43" s="141">
        <f>SUM(J38:J42)</f>
        <v>37718456.700000033</v>
      </c>
      <c r="K43" s="131"/>
      <c r="L43" s="141">
        <f>SUM(L38:L42)</f>
        <v>34261368.419999979</v>
      </c>
    </row>
    <row r="44" spans="1:14" s="72" customFormat="1" ht="23.1" customHeight="1" x14ac:dyDescent="0.5">
      <c r="A44" s="78"/>
      <c r="E44" s="78"/>
      <c r="F44" s="82"/>
      <c r="G44" s="119"/>
      <c r="H44" s="82"/>
      <c r="I44" s="119"/>
      <c r="J44" s="120"/>
      <c r="K44" s="119"/>
      <c r="L44" s="120"/>
    </row>
    <row r="45" spans="1:14" s="72" customFormat="1" ht="23.1" customHeight="1" x14ac:dyDescent="0.5">
      <c r="A45" s="78"/>
      <c r="E45" s="78"/>
      <c r="F45" s="82"/>
      <c r="G45" s="119"/>
      <c r="H45" s="82"/>
      <c r="I45" s="119"/>
      <c r="J45" s="120"/>
      <c r="K45" s="119"/>
      <c r="L45" s="142" t="str">
        <f>'CS-COMPANY'!K25</f>
        <v>Unaudited</v>
      </c>
    </row>
    <row r="46" spans="1:14" s="72" customFormat="1" ht="23.1" customHeight="1" x14ac:dyDescent="0.5">
      <c r="A46" s="78"/>
      <c r="E46" s="78"/>
      <c r="F46" s="82"/>
      <c r="G46" s="119"/>
      <c r="H46" s="82"/>
      <c r="I46" s="119"/>
      <c r="J46" s="120"/>
      <c r="K46" s="119"/>
      <c r="L46" s="142"/>
    </row>
    <row r="47" spans="1:14" s="72" customFormat="1" ht="23.1" customHeight="1" x14ac:dyDescent="0.5">
      <c r="A47" s="78"/>
      <c r="E47" s="78"/>
      <c r="F47" s="82"/>
      <c r="G47" s="119"/>
      <c r="H47" s="82"/>
      <c r="I47" s="119"/>
      <c r="J47" s="120"/>
      <c r="K47" s="119"/>
      <c r="L47" s="142"/>
    </row>
    <row r="48" spans="1:14" s="72" customFormat="1" ht="23.1" customHeight="1" x14ac:dyDescent="0.5">
      <c r="A48" s="78"/>
      <c r="E48" s="78"/>
      <c r="F48" s="82"/>
      <c r="G48" s="119"/>
      <c r="H48" s="82"/>
      <c r="I48" s="119"/>
      <c r="J48" s="120"/>
      <c r="K48" s="119"/>
      <c r="L48" s="142"/>
    </row>
    <row r="49" spans="1:14" s="72" customFormat="1" ht="23.1" customHeight="1" x14ac:dyDescent="0.5">
      <c r="A49" s="78"/>
      <c r="E49" s="78"/>
      <c r="F49" s="82"/>
      <c r="G49" s="119"/>
      <c r="H49" s="82"/>
      <c r="I49" s="119"/>
      <c r="J49" s="120"/>
      <c r="K49" s="119"/>
      <c r="L49" s="142"/>
    </row>
    <row r="50" spans="1:14" s="72" customFormat="1" ht="23.1" customHeight="1" x14ac:dyDescent="0.5">
      <c r="A50" s="78"/>
      <c r="E50" s="78"/>
      <c r="F50" s="82"/>
      <c r="G50" s="119"/>
      <c r="H50" s="82"/>
      <c r="I50" s="119"/>
      <c r="J50" s="120"/>
      <c r="K50" s="119"/>
      <c r="L50" s="142"/>
    </row>
    <row r="51" spans="1:14" s="72" customFormat="1" ht="23.1" customHeight="1" x14ac:dyDescent="0.5">
      <c r="A51" s="78"/>
      <c r="E51" s="78"/>
      <c r="F51" s="82"/>
      <c r="G51" s="119"/>
      <c r="H51" s="82"/>
      <c r="I51" s="119"/>
      <c r="J51" s="120"/>
      <c r="K51" s="119"/>
      <c r="L51" s="142"/>
    </row>
    <row r="52" spans="1:14" s="72" customFormat="1" ht="23.1" customHeight="1" x14ac:dyDescent="0.5">
      <c r="A52" s="74" t="str">
        <f>'CS-COMPANY'!A32</f>
        <v>Notes to the financial statements are an integral part of these financial statements.</v>
      </c>
      <c r="E52" s="78"/>
      <c r="F52" s="79"/>
      <c r="G52" s="75"/>
      <c r="H52" s="79"/>
      <c r="I52" s="75"/>
      <c r="J52" s="79"/>
      <c r="K52" s="75"/>
      <c r="L52" s="79"/>
    </row>
    <row r="53" spans="1:14" ht="23.1" customHeight="1" x14ac:dyDescent="0.5">
      <c r="A53" s="187" t="str">
        <f>A1</f>
        <v>MDX PUBLIC COMPANY LIMITED AND ITS SUBSIDIARIES</v>
      </c>
      <c r="B53" s="187"/>
      <c r="C53" s="187"/>
      <c r="D53" s="187"/>
      <c r="E53" s="187"/>
      <c r="F53" s="187"/>
      <c r="G53" s="187"/>
      <c r="H53" s="187"/>
      <c r="I53" s="187"/>
      <c r="J53" s="187"/>
      <c r="K53" s="187"/>
      <c r="L53" s="187"/>
    </row>
    <row r="54" spans="1:14" ht="23.1" customHeight="1" x14ac:dyDescent="0.5">
      <c r="A54" s="187" t="str">
        <f>A2</f>
        <v>STATEMENTS OF CASH FLOWS</v>
      </c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</row>
    <row r="55" spans="1:14" ht="23.1" customHeight="1" x14ac:dyDescent="0.5">
      <c r="A55" s="187" t="str">
        <f>A3</f>
        <v>For the six months period ended 30 June 2026</v>
      </c>
      <c r="B55" s="187"/>
      <c r="C55" s="187"/>
      <c r="D55" s="187"/>
      <c r="E55" s="187"/>
      <c r="F55" s="187"/>
      <c r="G55" s="187"/>
      <c r="H55" s="187"/>
      <c r="I55" s="187"/>
      <c r="J55" s="187"/>
      <c r="K55" s="187"/>
      <c r="L55" s="187"/>
    </row>
    <row r="56" spans="1:14" ht="23.1" customHeight="1" x14ac:dyDescent="0.5">
      <c r="C56" s="81"/>
      <c r="D56" s="81"/>
      <c r="E56" s="81"/>
      <c r="F56" s="81"/>
      <c r="G56" s="81"/>
      <c r="H56" s="81"/>
      <c r="I56" s="81"/>
      <c r="J56" s="81"/>
      <c r="K56" s="81"/>
      <c r="L56" s="176" t="str">
        <f>L4</f>
        <v>(Unit : Baht)</v>
      </c>
    </row>
    <row r="57" spans="1:14" ht="23.1" customHeight="1" x14ac:dyDescent="0.5">
      <c r="A57" s="68"/>
      <c r="B57" s="68"/>
      <c r="C57" s="69"/>
      <c r="D57" s="69"/>
      <c r="E57" s="152"/>
      <c r="F57" s="188" t="str">
        <f>+F5</f>
        <v>CONSOLIDATED</v>
      </c>
      <c r="G57" s="188"/>
      <c r="H57" s="188"/>
      <c r="I57" s="157"/>
      <c r="J57" s="188" t="str">
        <f>+J5</f>
        <v xml:space="preserve">SEPARATE </v>
      </c>
      <c r="K57" s="188"/>
      <c r="L57" s="188"/>
    </row>
    <row r="58" spans="1:14" ht="23.1" customHeight="1" x14ac:dyDescent="0.5">
      <c r="C58" s="72"/>
      <c r="D58" s="72"/>
      <c r="E58" s="81"/>
      <c r="F58" s="187" t="s">
        <v>5</v>
      </c>
      <c r="G58" s="187"/>
      <c r="H58" s="187"/>
      <c r="I58" s="126"/>
      <c r="J58" s="187" t="s">
        <v>5</v>
      </c>
      <c r="K58" s="187"/>
      <c r="L58" s="187"/>
    </row>
    <row r="59" spans="1:14" s="72" customFormat="1" ht="23.1" customHeight="1" x14ac:dyDescent="0.5">
      <c r="A59" s="70"/>
      <c r="B59" s="70"/>
      <c r="C59" s="70"/>
      <c r="D59" s="70"/>
      <c r="E59" s="71" t="s">
        <v>7</v>
      </c>
      <c r="F59" s="143" t="str">
        <f>F7</f>
        <v>30 June 2026</v>
      </c>
      <c r="G59" s="159"/>
      <c r="H59" s="143" t="str">
        <f>H7</f>
        <v>30 June 2025</v>
      </c>
      <c r="I59" s="159"/>
      <c r="J59" s="143" t="str">
        <f>J7</f>
        <v>30 June 2026</v>
      </c>
      <c r="K59" s="159"/>
      <c r="L59" s="143" t="str">
        <f>L7</f>
        <v>30 June 2025</v>
      </c>
    </row>
    <row r="60" spans="1:14" s="72" customFormat="1" ht="23.1" customHeight="1" x14ac:dyDescent="0.5">
      <c r="F60" s="158"/>
      <c r="G60" s="81"/>
      <c r="H60" s="158"/>
      <c r="I60" s="81"/>
      <c r="J60" s="158"/>
      <c r="K60" s="81"/>
      <c r="L60" s="158"/>
    </row>
    <row r="61" spans="1:14" ht="23.1" customHeight="1" x14ac:dyDescent="0.5">
      <c r="A61" s="72" t="s">
        <v>151</v>
      </c>
      <c r="E61" s="72"/>
      <c r="F61" s="77"/>
      <c r="G61" s="77"/>
      <c r="H61" s="77"/>
      <c r="I61" s="77"/>
      <c r="J61" s="77"/>
      <c r="K61" s="77"/>
      <c r="L61" s="77"/>
    </row>
    <row r="62" spans="1:14" ht="23.1" customHeight="1" x14ac:dyDescent="0.5">
      <c r="C62" s="74" t="s">
        <v>183</v>
      </c>
      <c r="D62" s="74"/>
      <c r="F62" s="93">
        <v>45071979.329999998</v>
      </c>
      <c r="G62" s="131"/>
      <c r="H62" s="93">
        <v>651349797.26999998</v>
      </c>
      <c r="I62" s="131"/>
      <c r="J62" s="93">
        <v>45071979.329999998</v>
      </c>
      <c r="K62" s="131"/>
      <c r="L62" s="93">
        <v>151651715.53</v>
      </c>
      <c r="M62" s="84"/>
      <c r="N62" s="84"/>
    </row>
    <row r="63" spans="1:14" ht="23.1" customHeight="1" x14ac:dyDescent="0.5">
      <c r="C63" s="74" t="s">
        <v>184</v>
      </c>
      <c r="D63" s="74"/>
      <c r="F63" s="93">
        <v>0</v>
      </c>
      <c r="G63" s="131"/>
      <c r="H63" s="93">
        <v>-80069105.790000007</v>
      </c>
      <c r="I63" s="131"/>
      <c r="J63" s="93">
        <v>0</v>
      </c>
      <c r="K63" s="131"/>
      <c r="L63" s="93">
        <v>-80069105.790000007</v>
      </c>
      <c r="M63" s="84"/>
      <c r="N63" s="139"/>
    </row>
    <row r="64" spans="1:14" ht="23.1" customHeight="1" x14ac:dyDescent="0.5">
      <c r="C64" s="74" t="s">
        <v>207</v>
      </c>
      <c r="D64" s="74"/>
      <c r="F64" s="93">
        <v>7025809.9400000004</v>
      </c>
      <c r="G64" s="131"/>
      <c r="H64" s="93">
        <v>7342690.6699999999</v>
      </c>
      <c r="I64" s="131"/>
      <c r="J64" s="93">
        <v>7025809.9400000004</v>
      </c>
      <c r="K64" s="131"/>
      <c r="L64" s="93">
        <v>7342690.6699999999</v>
      </c>
      <c r="M64" s="84"/>
      <c r="N64" s="139"/>
    </row>
    <row r="65" spans="1:14" ht="23.1" customHeight="1" x14ac:dyDescent="0.5">
      <c r="C65" s="74" t="s">
        <v>213</v>
      </c>
      <c r="D65" s="74"/>
      <c r="F65" s="93">
        <v>20328555.240000002</v>
      </c>
      <c r="G65" s="131"/>
      <c r="H65" s="170">
        <v>0</v>
      </c>
      <c r="I65" s="131"/>
      <c r="J65" s="11">
        <v>0</v>
      </c>
      <c r="K65" s="11"/>
      <c r="L65" s="11">
        <v>0</v>
      </c>
      <c r="M65" s="84"/>
      <c r="N65" s="139"/>
    </row>
    <row r="66" spans="1:14" ht="23.1" customHeight="1" x14ac:dyDescent="0.5">
      <c r="C66" s="67" t="s">
        <v>152</v>
      </c>
      <c r="F66" s="11">
        <v>1472633.1899999995</v>
      </c>
      <c r="G66" s="131"/>
      <c r="H66" s="131">
        <v>150624.10000000012</v>
      </c>
      <c r="I66" s="131"/>
      <c r="J66" s="131">
        <v>1207551.4099999999</v>
      </c>
      <c r="K66" s="131"/>
      <c r="L66" s="131">
        <v>19782.98</v>
      </c>
    </row>
    <row r="67" spans="1:14" ht="23.1" customHeight="1" x14ac:dyDescent="0.5">
      <c r="C67" s="67" t="s">
        <v>153</v>
      </c>
      <c r="F67" s="93">
        <v>-11805730.880000001</v>
      </c>
      <c r="G67" s="131"/>
      <c r="H67" s="93">
        <v>-12895268.449999999</v>
      </c>
      <c r="I67" s="131"/>
      <c r="J67" s="93">
        <v>-11835028.710000001</v>
      </c>
      <c r="K67" s="131"/>
      <c r="L67" s="93">
        <v>-9911674.9900000002</v>
      </c>
      <c r="N67" s="77"/>
    </row>
    <row r="68" spans="1:14" ht="23.1" customHeight="1" x14ac:dyDescent="0.5">
      <c r="C68" s="74" t="s">
        <v>189</v>
      </c>
      <c r="D68" s="74"/>
      <c r="F68" s="93">
        <v>-5386246.3300000001</v>
      </c>
      <c r="G68" s="131"/>
      <c r="H68" s="93">
        <v>-76541646.120000005</v>
      </c>
      <c r="I68" s="131"/>
      <c r="J68" s="93">
        <v>-2248292</v>
      </c>
      <c r="K68" s="131"/>
      <c r="L68" s="93">
        <v>0</v>
      </c>
      <c r="M68" s="84"/>
      <c r="N68" s="84"/>
    </row>
    <row r="69" spans="1:14" ht="23.1" customHeight="1" x14ac:dyDescent="0.5">
      <c r="C69" s="67" t="s">
        <v>181</v>
      </c>
      <c r="F69" s="93">
        <v>-10600</v>
      </c>
      <c r="G69" s="131"/>
      <c r="H69" s="93">
        <v>-83410</v>
      </c>
      <c r="I69" s="131"/>
      <c r="J69" s="93">
        <v>-10600</v>
      </c>
      <c r="K69" s="131"/>
      <c r="L69" s="93">
        <v>-22890</v>
      </c>
      <c r="N69" s="77"/>
    </row>
    <row r="70" spans="1:14" ht="23.1" customHeight="1" x14ac:dyDescent="0.5">
      <c r="C70" s="67" t="s">
        <v>154</v>
      </c>
      <c r="F70" s="131">
        <v>369971318.91999996</v>
      </c>
      <c r="G70" s="131"/>
      <c r="H70" s="131">
        <v>361060171.83999997</v>
      </c>
      <c r="I70" s="131"/>
      <c r="J70" s="11">
        <v>37435362.840000004</v>
      </c>
      <c r="K70" s="131"/>
      <c r="L70" s="93">
        <v>37327338</v>
      </c>
    </row>
    <row r="71" spans="1:14" ht="23.1" customHeight="1" x14ac:dyDescent="0.5">
      <c r="C71" s="67" t="s">
        <v>148</v>
      </c>
      <c r="E71" s="74"/>
      <c r="F71" s="131">
        <v>4114114.02</v>
      </c>
      <c r="G71" s="131"/>
      <c r="H71" s="170">
        <v>0</v>
      </c>
      <c r="I71" s="131"/>
      <c r="J71" s="11">
        <v>14289580.35</v>
      </c>
      <c r="K71" s="131"/>
      <c r="L71" s="93">
        <v>0</v>
      </c>
      <c r="M71" s="91"/>
    </row>
    <row r="72" spans="1:14" s="72" customFormat="1" ht="23.1" customHeight="1" x14ac:dyDescent="0.5">
      <c r="A72" s="72" t="s">
        <v>155</v>
      </c>
      <c r="F72" s="141">
        <f>SUM(F62:F71)</f>
        <v>430781833.42999995</v>
      </c>
      <c r="G72" s="120"/>
      <c r="H72" s="141">
        <f>SUM(H62:H71)</f>
        <v>850313853.51999998</v>
      </c>
      <c r="I72" s="120"/>
      <c r="J72" s="141">
        <f>SUM(J62:J71)</f>
        <v>90936363.159999996</v>
      </c>
      <c r="K72" s="120"/>
      <c r="L72" s="141">
        <f>SUM(L62:L71)</f>
        <v>106337856.40000001</v>
      </c>
    </row>
    <row r="73" spans="1:14" s="72" customFormat="1" ht="23.1" customHeight="1" x14ac:dyDescent="0.5">
      <c r="A73" s="72" t="s">
        <v>156</v>
      </c>
      <c r="F73" s="149"/>
      <c r="G73" s="80"/>
      <c r="H73" s="149"/>
      <c r="I73" s="80"/>
      <c r="J73" s="144"/>
      <c r="K73" s="79"/>
      <c r="L73" s="144"/>
    </row>
    <row r="74" spans="1:14" ht="23.1" customHeight="1" x14ac:dyDescent="0.5">
      <c r="C74" s="67" t="s">
        <v>208</v>
      </c>
      <c r="F74" s="167">
        <v>0</v>
      </c>
      <c r="G74" s="168"/>
      <c r="H74" s="167">
        <v>20000000</v>
      </c>
      <c r="I74" s="168"/>
      <c r="J74" s="84">
        <v>0</v>
      </c>
      <c r="K74" s="119"/>
      <c r="L74" s="84">
        <v>0</v>
      </c>
    </row>
    <row r="75" spans="1:14" ht="23.1" customHeight="1" x14ac:dyDescent="0.5">
      <c r="C75" s="67" t="s">
        <v>209</v>
      </c>
      <c r="F75" s="167">
        <v>0</v>
      </c>
      <c r="G75" s="168"/>
      <c r="H75" s="170">
        <v>-4100000</v>
      </c>
      <c r="I75" s="168"/>
      <c r="J75" s="84">
        <v>0</v>
      </c>
      <c r="K75" s="119"/>
      <c r="L75" s="84">
        <v>0</v>
      </c>
    </row>
    <row r="76" spans="1:14" s="72" customFormat="1" ht="23.1" customHeight="1" x14ac:dyDescent="0.5">
      <c r="C76" s="67" t="s">
        <v>186</v>
      </c>
      <c r="F76" s="84">
        <v>0</v>
      </c>
      <c r="G76" s="169"/>
      <c r="H76" s="93">
        <v>-1228620.46</v>
      </c>
      <c r="I76" s="168"/>
      <c r="J76" s="8">
        <v>0</v>
      </c>
      <c r="K76" s="8"/>
      <c r="L76" s="8">
        <v>0</v>
      </c>
    </row>
    <row r="77" spans="1:14" ht="23.1" customHeight="1" x14ac:dyDescent="0.5">
      <c r="C77" s="67" t="s">
        <v>157</v>
      </c>
      <c r="F77" s="131">
        <v>-24590533.960000001</v>
      </c>
      <c r="G77" s="119"/>
      <c r="H77" s="131">
        <v>-884583.98</v>
      </c>
      <c r="I77" s="119"/>
      <c r="J77" s="131">
        <v>-1581073.65</v>
      </c>
      <c r="K77" s="119"/>
      <c r="L77" s="131">
        <v>-884583.98</v>
      </c>
    </row>
    <row r="78" spans="1:14" ht="23.1" customHeight="1" x14ac:dyDescent="0.5">
      <c r="C78" s="74" t="s">
        <v>158</v>
      </c>
      <c r="D78" s="74"/>
      <c r="E78" s="74"/>
      <c r="F78" s="131">
        <v>-11960665.800000001</v>
      </c>
      <c r="G78" s="119"/>
      <c r="H78" s="131">
        <v>-11782148.4</v>
      </c>
      <c r="I78" s="119"/>
      <c r="J78" s="131">
        <v>-5952775.8000000007</v>
      </c>
      <c r="K78" s="119"/>
      <c r="L78" s="131">
        <v>-5863928.4000000004</v>
      </c>
      <c r="M78" s="84"/>
    </row>
    <row r="79" spans="1:14" ht="23.1" customHeight="1" x14ac:dyDescent="0.5">
      <c r="C79" s="74" t="s">
        <v>167</v>
      </c>
      <c r="D79" s="74"/>
      <c r="E79" s="74"/>
      <c r="F79" s="84">
        <v>0</v>
      </c>
      <c r="G79" s="119"/>
      <c r="H79" s="131">
        <v>-3248.3099999949336</v>
      </c>
      <c r="I79" s="119"/>
      <c r="J79" s="8">
        <v>0</v>
      </c>
      <c r="K79" s="8"/>
      <c r="L79" s="8">
        <v>0</v>
      </c>
    </row>
    <row r="80" spans="1:14" ht="23.1" customHeight="1" x14ac:dyDescent="0.5">
      <c r="C80" s="74" t="s">
        <v>210</v>
      </c>
      <c r="D80" s="74"/>
      <c r="E80" s="74"/>
      <c r="F80" s="131">
        <v>-21375350</v>
      </c>
      <c r="G80" s="119"/>
      <c r="H80" s="131">
        <v>-21375350</v>
      </c>
      <c r="I80" s="119"/>
      <c r="J80" s="8">
        <v>0</v>
      </c>
      <c r="K80" s="8"/>
      <c r="L80" s="8">
        <v>0</v>
      </c>
    </row>
    <row r="81" spans="1:12" s="72" customFormat="1" ht="23.1" customHeight="1" x14ac:dyDescent="0.5">
      <c r="A81" s="72" t="s">
        <v>159</v>
      </c>
      <c r="F81" s="141">
        <f>SUM(F74:F80)</f>
        <v>-57926549.760000005</v>
      </c>
      <c r="G81" s="120"/>
      <c r="H81" s="141">
        <f>SUM(H74:H80)</f>
        <v>-19373951.149999999</v>
      </c>
      <c r="I81" s="120"/>
      <c r="J81" s="141">
        <f>SUM(J74:J80)</f>
        <v>-7533849.4500000011</v>
      </c>
      <c r="K81" s="120"/>
      <c r="L81" s="141">
        <f>SUM(L74:L80)</f>
        <v>-6748512.3800000008</v>
      </c>
    </row>
    <row r="82" spans="1:12" ht="23.1" customHeight="1" x14ac:dyDescent="0.5">
      <c r="A82" s="67" t="s">
        <v>160</v>
      </c>
      <c r="F82" s="119"/>
      <c r="G82" s="119"/>
      <c r="H82" s="119"/>
      <c r="I82" s="119"/>
      <c r="J82" s="119"/>
      <c r="K82" s="119"/>
      <c r="L82" s="119"/>
    </row>
    <row r="83" spans="1:12" ht="23.1" customHeight="1" x14ac:dyDescent="0.5">
      <c r="B83" s="67" t="s">
        <v>161</v>
      </c>
      <c r="F83" s="131">
        <f>F43+F72+F81</f>
        <v>291915073.13999993</v>
      </c>
      <c r="G83" s="119"/>
      <c r="H83" s="131">
        <f>H43+H72+H81</f>
        <v>750830914.91999996</v>
      </c>
      <c r="I83" s="119"/>
      <c r="J83" s="131">
        <f>J43+J72+J81</f>
        <v>121120970.41000003</v>
      </c>
      <c r="K83" s="119"/>
      <c r="L83" s="131">
        <f>L43+L72+L81</f>
        <v>133850712.44</v>
      </c>
    </row>
    <row r="84" spans="1:12" ht="23.1" customHeight="1" x14ac:dyDescent="0.5">
      <c r="A84" s="67" t="s">
        <v>162</v>
      </c>
      <c r="F84" s="103">
        <f>+'PL (6M)'!E35</f>
        <v>77816637.849999994</v>
      </c>
      <c r="G84" s="11"/>
      <c r="H84" s="103">
        <f>+'PL (6M)'!G35</f>
        <v>-54918832.520000003</v>
      </c>
      <c r="I84" s="11"/>
      <c r="J84" s="103">
        <f>+'PL (6M)'!I35</f>
        <v>0</v>
      </c>
      <c r="K84" s="11"/>
      <c r="L84" s="103">
        <f>+'PL (6M)'!K35</f>
        <v>0</v>
      </c>
    </row>
    <row r="85" spans="1:12" s="72" customFormat="1" ht="23.1" customHeight="1" x14ac:dyDescent="0.5">
      <c r="A85" s="72" t="s">
        <v>160</v>
      </c>
      <c r="F85" s="82">
        <f>F83+F84</f>
        <v>369731710.98999989</v>
      </c>
      <c r="G85" s="120"/>
      <c r="H85" s="82">
        <f>H83+H84</f>
        <v>695912082.39999998</v>
      </c>
      <c r="I85" s="120"/>
      <c r="J85" s="82">
        <f>J83+J84</f>
        <v>121120970.41000003</v>
      </c>
      <c r="K85" s="120"/>
      <c r="L85" s="82">
        <f>L83+L84</f>
        <v>133850712.44</v>
      </c>
    </row>
    <row r="86" spans="1:12" ht="23.1" customHeight="1" x14ac:dyDescent="0.5">
      <c r="A86" s="72" t="s">
        <v>177</v>
      </c>
      <c r="E86" s="81"/>
      <c r="F86" s="120">
        <f>BS!K12</f>
        <v>3258530566.4200001</v>
      </c>
      <c r="G86" s="120"/>
      <c r="H86" s="120">
        <v>2438777822.4600005</v>
      </c>
      <c r="I86" s="120"/>
      <c r="J86" s="120">
        <f>+BS!O12</f>
        <v>321484657.63999999</v>
      </c>
      <c r="K86" s="120"/>
      <c r="L86" s="120">
        <v>177337421.63</v>
      </c>
    </row>
    <row r="87" spans="1:12" ht="23.1" customHeight="1" thickBot="1" x14ac:dyDescent="0.55000000000000004">
      <c r="A87" s="72" t="s">
        <v>178</v>
      </c>
      <c r="E87" s="81"/>
      <c r="F87" s="145">
        <f>SUM(F85:F86)</f>
        <v>3628262277.4099998</v>
      </c>
      <c r="G87" s="120"/>
      <c r="H87" s="145">
        <f>SUM(H85:H86)</f>
        <v>3134689904.8600006</v>
      </c>
      <c r="I87" s="120"/>
      <c r="J87" s="145">
        <f>SUM(J85:J86)</f>
        <v>442605628.05000001</v>
      </c>
      <c r="K87" s="120"/>
      <c r="L87" s="145">
        <f>SUM(L85:L86)</f>
        <v>311188134.06999999</v>
      </c>
    </row>
    <row r="88" spans="1:12" ht="23.1" customHeight="1" thickTop="1" x14ac:dyDescent="0.5">
      <c r="A88" s="72"/>
      <c r="E88" s="81"/>
      <c r="F88" s="82"/>
      <c r="G88" s="82"/>
      <c r="H88" s="82"/>
      <c r="I88" s="82"/>
      <c r="J88" s="82"/>
      <c r="K88" s="82"/>
      <c r="L88" s="82"/>
    </row>
    <row r="89" spans="1:12" ht="23.1" customHeight="1" x14ac:dyDescent="0.5">
      <c r="A89" s="72"/>
      <c r="E89" s="81"/>
      <c r="F89" s="82"/>
      <c r="G89" s="82"/>
      <c r="H89" s="82"/>
      <c r="I89" s="82"/>
      <c r="J89" s="82"/>
      <c r="K89" s="82"/>
      <c r="L89" s="146" t="str">
        <f>L45</f>
        <v>Unaudited</v>
      </c>
    </row>
    <row r="90" spans="1:12" ht="23.1" customHeight="1" x14ac:dyDescent="0.5">
      <c r="A90" s="72"/>
      <c r="E90" s="81"/>
      <c r="F90" s="82"/>
      <c r="G90" s="82"/>
      <c r="H90" s="82"/>
      <c r="I90" s="82"/>
      <c r="J90" s="82"/>
      <c r="K90" s="82"/>
      <c r="L90" s="82"/>
    </row>
    <row r="91" spans="1:12" ht="23.1" customHeight="1" x14ac:dyDescent="0.5">
      <c r="A91" s="72"/>
      <c r="E91" s="81"/>
      <c r="F91" s="82"/>
      <c r="G91" s="82"/>
      <c r="H91" s="82"/>
      <c r="I91" s="82"/>
      <c r="J91" s="82"/>
      <c r="K91" s="82"/>
      <c r="L91" s="82"/>
    </row>
    <row r="92" spans="1:12" ht="23.1" customHeight="1" x14ac:dyDescent="0.5">
      <c r="A92" s="72"/>
      <c r="E92" s="81"/>
      <c r="F92" s="82"/>
      <c r="G92" s="82"/>
      <c r="H92" s="82"/>
      <c r="I92" s="82"/>
      <c r="J92" s="82"/>
      <c r="K92" s="82"/>
      <c r="L92" s="82"/>
    </row>
    <row r="93" spans="1:12" ht="23.1" customHeight="1" x14ac:dyDescent="0.5">
      <c r="A93" s="72"/>
      <c r="E93" s="81"/>
      <c r="F93" s="82"/>
      <c r="G93" s="82"/>
      <c r="H93" s="82"/>
      <c r="I93" s="82"/>
      <c r="J93" s="82"/>
      <c r="K93" s="82"/>
      <c r="L93" s="82"/>
    </row>
    <row r="94" spans="1:12" ht="23.1" customHeight="1" x14ac:dyDescent="0.5">
      <c r="A94" s="72"/>
      <c r="E94" s="81"/>
      <c r="F94" s="82"/>
      <c r="G94" s="82"/>
      <c r="H94" s="82"/>
      <c r="I94" s="82"/>
      <c r="J94" s="82"/>
      <c r="K94" s="82"/>
      <c r="L94" s="82"/>
    </row>
    <row r="95" spans="1:12" ht="23.1" customHeight="1" x14ac:dyDescent="0.5">
      <c r="A95" s="72"/>
      <c r="E95" s="81"/>
      <c r="F95" s="82"/>
      <c r="G95" s="82"/>
      <c r="H95" s="82"/>
      <c r="I95" s="82"/>
      <c r="J95" s="82"/>
      <c r="K95" s="82"/>
      <c r="L95" s="82"/>
    </row>
    <row r="96" spans="1:12" ht="23.1" customHeight="1" x14ac:dyDescent="0.5">
      <c r="A96" s="72"/>
      <c r="E96" s="81"/>
      <c r="F96" s="82"/>
      <c r="G96" s="82"/>
      <c r="H96" s="82"/>
      <c r="I96" s="82"/>
      <c r="J96" s="82"/>
      <c r="K96" s="82"/>
      <c r="L96" s="82"/>
    </row>
    <row r="97" spans="1:12" ht="23.1" customHeight="1" x14ac:dyDescent="0.5">
      <c r="A97" s="72"/>
      <c r="E97" s="81"/>
      <c r="F97" s="82"/>
      <c r="G97" s="82"/>
      <c r="H97" s="82"/>
      <c r="I97" s="82"/>
      <c r="J97" s="82"/>
      <c r="K97" s="82"/>
      <c r="L97" s="82"/>
    </row>
    <row r="98" spans="1:12" ht="23.1" customHeight="1" x14ac:dyDescent="0.5">
      <c r="A98" s="72"/>
      <c r="E98" s="81"/>
      <c r="F98" s="82"/>
      <c r="G98" s="82"/>
      <c r="H98" s="82"/>
      <c r="I98" s="82"/>
      <c r="J98" s="82"/>
      <c r="K98" s="82"/>
      <c r="L98" s="82"/>
    </row>
    <row r="99" spans="1:12" ht="23.1" customHeight="1" x14ac:dyDescent="0.5">
      <c r="A99" s="72"/>
      <c r="E99" s="81"/>
      <c r="F99" s="82"/>
      <c r="G99" s="82"/>
      <c r="H99" s="82"/>
      <c r="I99" s="82"/>
      <c r="J99" s="82"/>
      <c r="K99" s="82"/>
      <c r="L99" s="82"/>
    </row>
    <row r="100" spans="1:12" ht="23.1" customHeight="1" x14ac:dyDescent="0.5">
      <c r="A100" s="72"/>
      <c r="E100" s="81"/>
      <c r="F100" s="82"/>
      <c r="G100" s="82"/>
      <c r="H100" s="82"/>
      <c r="I100" s="82"/>
      <c r="J100" s="82"/>
      <c r="K100" s="82"/>
      <c r="L100" s="82"/>
    </row>
    <row r="101" spans="1:12" ht="23.1" customHeight="1" x14ac:dyDescent="0.5">
      <c r="A101" s="72"/>
      <c r="E101" s="81"/>
      <c r="F101" s="82"/>
      <c r="G101" s="82"/>
      <c r="H101" s="82"/>
      <c r="I101" s="82"/>
      <c r="J101" s="82"/>
      <c r="K101" s="82"/>
      <c r="L101" s="82"/>
    </row>
    <row r="102" spans="1:12" ht="23.1" customHeight="1" x14ac:dyDescent="0.5">
      <c r="A102" s="72"/>
      <c r="E102" s="81"/>
      <c r="F102" s="82"/>
      <c r="G102" s="82"/>
      <c r="H102" s="82"/>
      <c r="I102" s="82"/>
      <c r="J102" s="82"/>
      <c r="K102" s="82"/>
      <c r="L102" s="82"/>
    </row>
    <row r="103" spans="1:12" ht="23.1" customHeight="1" x14ac:dyDescent="0.5">
      <c r="A103" s="72"/>
      <c r="E103" s="81"/>
      <c r="F103" s="82"/>
      <c r="G103" s="82"/>
      <c r="H103" s="82"/>
      <c r="I103" s="82"/>
      <c r="J103" s="82"/>
      <c r="K103" s="82"/>
      <c r="L103" s="82"/>
    </row>
    <row r="104" spans="1:12" ht="23.1" customHeight="1" x14ac:dyDescent="0.5">
      <c r="A104" s="67" t="str">
        <f>'CS-COMPANY'!A32</f>
        <v>Notes to the financial statements are an integral part of these financial statements.</v>
      </c>
      <c r="E104" s="81"/>
      <c r="F104" s="82"/>
      <c r="G104" s="82"/>
      <c r="H104" s="82"/>
      <c r="I104" s="82"/>
      <c r="J104" s="82"/>
      <c r="K104" s="82"/>
      <c r="L104" s="82"/>
    </row>
    <row r="105" spans="1:12" ht="23.1" customHeight="1" x14ac:dyDescent="0.5">
      <c r="F105" s="77"/>
      <c r="G105" s="83"/>
      <c r="H105" s="83"/>
      <c r="I105" s="83"/>
      <c r="J105" s="83"/>
      <c r="K105" s="83"/>
      <c r="L105" s="83"/>
    </row>
    <row r="106" spans="1:12" ht="23.1" customHeight="1" x14ac:dyDescent="0.5">
      <c r="F106" s="84"/>
      <c r="G106" s="83"/>
      <c r="H106" s="84"/>
      <c r="I106" s="83"/>
      <c r="J106" s="84"/>
      <c r="K106" s="83"/>
      <c r="L106" s="84"/>
    </row>
    <row r="107" spans="1:12" ht="23.1" customHeight="1" x14ac:dyDescent="0.5">
      <c r="H107" s="83"/>
    </row>
    <row r="108" spans="1:12" ht="23.1" customHeight="1" x14ac:dyDescent="0.5">
      <c r="H108" s="77"/>
    </row>
    <row r="110" spans="1:12" ht="23.1" customHeight="1" x14ac:dyDescent="0.5">
      <c r="F110" s="72"/>
      <c r="G110" s="72"/>
    </row>
    <row r="111" spans="1:12" ht="23.1" customHeight="1" x14ac:dyDescent="0.5">
      <c r="F111" s="72"/>
      <c r="G111" s="72"/>
    </row>
    <row r="112" spans="1:12" ht="23.1" customHeight="1" x14ac:dyDescent="0.5">
      <c r="F112" s="72"/>
      <c r="G112" s="72"/>
    </row>
    <row r="113" spans="6:12" ht="23.1" customHeight="1" x14ac:dyDescent="0.5">
      <c r="F113" s="72"/>
      <c r="G113" s="72"/>
    </row>
    <row r="114" spans="6:12" ht="23.1" customHeight="1" x14ac:dyDescent="0.5">
      <c r="F114" s="72"/>
      <c r="G114" s="72"/>
    </row>
    <row r="115" spans="6:12" ht="23.1" customHeight="1" x14ac:dyDescent="0.5">
      <c r="F115" s="72"/>
      <c r="G115" s="72"/>
    </row>
    <row r="116" spans="6:12" ht="23.1" customHeight="1" x14ac:dyDescent="0.5">
      <c r="F116" s="72"/>
      <c r="G116" s="72"/>
    </row>
    <row r="117" spans="6:12" ht="23.1" customHeight="1" x14ac:dyDescent="0.5">
      <c r="F117" s="72"/>
      <c r="G117" s="72"/>
    </row>
    <row r="118" spans="6:12" ht="23.1" customHeight="1" x14ac:dyDescent="0.5">
      <c r="F118" s="72"/>
      <c r="G118" s="72"/>
    </row>
    <row r="119" spans="6:12" ht="23.1" customHeight="1" x14ac:dyDescent="0.5">
      <c r="F119" s="72"/>
      <c r="G119" s="72"/>
    </row>
    <row r="120" spans="6:12" ht="23.1" customHeight="1" x14ac:dyDescent="0.5">
      <c r="F120" s="72"/>
      <c r="G120" s="72"/>
    </row>
    <row r="121" spans="6:12" ht="23.1" customHeight="1" x14ac:dyDescent="0.5">
      <c r="F121" s="72"/>
      <c r="G121" s="72"/>
    </row>
    <row r="122" spans="6:12" ht="23.1" customHeight="1" x14ac:dyDescent="0.5">
      <c r="F122" s="85"/>
      <c r="G122" s="86"/>
      <c r="H122" s="85"/>
      <c r="I122" s="86"/>
      <c r="J122" s="85"/>
      <c r="K122" s="86"/>
      <c r="L122" s="85"/>
    </row>
  </sheetData>
  <mergeCells count="14">
    <mergeCell ref="A1:L1"/>
    <mergeCell ref="A2:L2"/>
    <mergeCell ref="A3:L3"/>
    <mergeCell ref="F5:H5"/>
    <mergeCell ref="J5:L5"/>
    <mergeCell ref="A53:L53"/>
    <mergeCell ref="F6:H6"/>
    <mergeCell ref="J6:L6"/>
    <mergeCell ref="F58:H58"/>
    <mergeCell ref="J58:L58"/>
    <mergeCell ref="A54:L54"/>
    <mergeCell ref="A55:L55"/>
    <mergeCell ref="F57:H57"/>
    <mergeCell ref="J57:L57"/>
  </mergeCells>
  <phoneticPr fontId="11" type="noConversion"/>
  <pageMargins left="0.47244094488188998" right="0.27559055118110198" top="0.70866141732283505" bottom="0.511811023622047" header="0.39370078740157499" footer="0.31496062992126"/>
  <pageSetup paperSize="9" scale="67" firstPageNumber="9" fitToHeight="0" orientation="portrait" useFirstPageNumber="1" r:id="rId1"/>
  <headerFooter scaleWithDoc="0" alignWithMargins="0">
    <oddHeader>&amp;R&amp;"Angsana New,Bold"&amp;P</oddHeader>
  </headerFooter>
  <rowBreaks count="1" manualBreakCount="1">
    <brk id="52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8093C-E311-4563-809C-99820E23F51E}">
  <dimension ref="A1"/>
  <sheetViews>
    <sheetView workbookViewId="0"/>
  </sheetViews>
  <sheetFormatPr defaultRowHeight="21.75" x14ac:dyDescent="0.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9F9D6-BCCB-4E5B-9D3A-BC3477EF7465}">
  <dimension ref="A1"/>
  <sheetViews>
    <sheetView workbookViewId="0"/>
  </sheetViews>
  <sheetFormatPr defaultRowHeight="21.75" x14ac:dyDescent="0.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2" ma:contentTypeDescription="สร้างเอกสารใหม่" ma:contentTypeScope="" ma:versionID="765f507cc89380270d347d1ea93487cc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08ff5bf84f84954c184bf021bf2b48dd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1375cfc-4e59-4182-ac68-4e8d3b9236da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C02E1F-B9B9-4CAA-8A81-40A9C925D3FD}">
  <ds:schemaRefs>
    <ds:schemaRef ds:uri="http://schemas.microsoft.com/office/2006/documentManagement/types"/>
    <ds:schemaRef ds:uri="1d33916e-5153-456f-956a-4a09ae3ed625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5cec5e86-f53f-42ac-91a6-9a478f23b66a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A58CDDF-3F61-4D9C-9D6E-F33D73D701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DD9FB2-FEB5-4971-9C99-0836774A89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</vt:lpstr>
      <vt:lpstr>PL (3M)</vt:lpstr>
      <vt:lpstr>PL (6M)</vt:lpstr>
      <vt:lpstr>CS-CONSO</vt:lpstr>
      <vt:lpstr>CS-COMPANY</vt:lpstr>
      <vt:lpstr>CASH FLOW</vt:lpstr>
      <vt:lpstr>Sheet1</vt:lpstr>
      <vt:lpstr>Sheet2</vt:lpstr>
      <vt:lpstr>BS!Print_Area</vt:lpstr>
      <vt:lpstr>'CASH FLOW'!Print_Area</vt:lpstr>
      <vt:lpstr>'CS-COMPANY'!Print_Area</vt:lpstr>
      <vt:lpstr>'CS-CONSO'!Print_Area</vt:lpstr>
      <vt:lpstr>'PL (3M)'!Print_Area</vt:lpstr>
      <vt:lpstr>'PL (6M)'!Print_Area</vt:lpstr>
    </vt:vector>
  </TitlesOfParts>
  <Company>Pre-installed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Pre-installed User</dc:creator>
  <cp:lastModifiedBy>User</cp:lastModifiedBy>
  <cp:lastPrinted>2026-08-07T02:46:27Z</cp:lastPrinted>
  <dcterms:created xsi:type="dcterms:W3CDTF">2000-06-22T09:41:28Z</dcterms:created>
  <dcterms:modified xsi:type="dcterms:W3CDTF">2026-08-13T09:28:13Z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0x010100A63741B7A910AD4E8BBDE40B73080C6A</vt:lpwstr>
  </property>
</Properties>
</file>