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.sharepoint.com/sites/D007/Shared Documents/2026/financial statement/TYPIST/Q2 ' 2569/Final_T  --  ส่ง ตลาด/"/>
    </mc:Choice>
  </mc:AlternateContent>
  <xr:revisionPtr revIDLastSave="29" documentId="13_ncr:1_{3EF0738C-6B44-4BB5-B687-F883CE714BB4}" xr6:coauthVersionLast="47" xr6:coauthVersionMax="47" xr10:uidLastSave="{1AD1C2AC-F273-479A-A77E-1ED6020A1A61}"/>
  <bookViews>
    <workbookView xWindow="-120" yWindow="-120" windowWidth="29040" windowHeight="15720" tabRatio="650" xr2:uid="{00000000-000D-0000-FFFF-FFFF00000000}"/>
  </bookViews>
  <sheets>
    <sheet name="BS " sheetId="17" r:id="rId1"/>
    <sheet name="PL(3M)" sheetId="13" r:id="rId2"/>
    <sheet name="PL(6M)" sheetId="18" r:id="rId3"/>
    <sheet name="งบเปลี่ยนแปลงรวม" sheetId="15" r:id="rId4"/>
    <sheet name="งบเปลี่ยนแปลงเฉพาะ" sheetId="16" r:id="rId5"/>
    <sheet name="งบกระแสเงินสด" sheetId="9" r:id="rId6"/>
  </sheets>
  <externalReferences>
    <externalReference r:id="rId7"/>
  </externalReferences>
  <definedNames>
    <definedName name="\q" localSheetId="2">[1]MOULD!#REF!</definedName>
    <definedName name="\q">[1]MOULD!#REF!</definedName>
    <definedName name="_Order1" hidden="1">255</definedName>
    <definedName name="_Order2" hidden="1">255</definedName>
    <definedName name="BSsheet" localSheetId="2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 localSheetId="2">#REF!</definedName>
    <definedName name="Cover">#REF!</definedName>
    <definedName name="Notes" localSheetId="2">#REF!</definedName>
    <definedName name="Notes">#REF!</definedName>
    <definedName name="pl" localSheetId="2">#REF!</definedName>
    <definedName name="pl">#REF!</definedName>
    <definedName name="PLstment" localSheetId="2">#REF!</definedName>
    <definedName name="PLstment">#REF!</definedName>
    <definedName name="_xlnm.Print_Area" localSheetId="0">'BS '!$A$1:$P$111</definedName>
    <definedName name="_xlnm.Print_Area" localSheetId="1">'PL(3M)'!$A$1:$P$58</definedName>
    <definedName name="_xlnm.Print_Area" localSheetId="2">'PL(6M)'!$A$1:$P$58</definedName>
    <definedName name="_xlnm.Print_Area" localSheetId="4">งบเปลี่ยนแปลงเฉพาะ!$A$1:$U$35</definedName>
    <definedName name="_xlnm.Print_Area" localSheetId="3">งบเปลี่ยนแปลงรวม!$A$1:$Y$38</definedName>
    <definedName name="_xlnm.Print_Area" localSheetId="5">งบกระแสเงินสด!$A$1:$Q$110</definedName>
    <definedName name="q" localSheetId="2">#REF!</definedName>
    <definedName name="q">#REF!</definedName>
    <definedName name="Report" localSheetId="2">#REF!</definedName>
    <definedName name="Report">#REF!</definedName>
    <definedName name="ๆ" localSheetId="2">#REF!</definedName>
    <definedName name="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0" i="17" l="1"/>
  <c r="Q28" i="15" l="1"/>
  <c r="Q29" i="15" s="1"/>
  <c r="U22" i="15"/>
  <c r="Y22" i="15" s="1"/>
  <c r="S22" i="15"/>
  <c r="M29" i="15"/>
  <c r="M28" i="15"/>
  <c r="J31" i="13" l="1"/>
  <c r="J31" i="18" l="1"/>
  <c r="K77" i="9" l="1"/>
  <c r="J32" i="17" l="1"/>
  <c r="N75" i="17" l="1"/>
  <c r="N81" i="17"/>
  <c r="M28" i="16"/>
  <c r="M19" i="16"/>
  <c r="M18" i="16"/>
  <c r="I19" i="16"/>
  <c r="K19" i="16"/>
  <c r="M27" i="16"/>
  <c r="N32" i="17"/>
  <c r="O19" i="15"/>
  <c r="G19" i="15"/>
  <c r="G28" i="15"/>
  <c r="S18" i="15"/>
  <c r="U18" i="15" s="1"/>
  <c r="Y18" i="15" s="1"/>
  <c r="S17" i="15"/>
  <c r="U17" i="15" s="1"/>
  <c r="Y17" i="15" s="1"/>
  <c r="U24" i="15"/>
  <c r="Y14" i="15"/>
  <c r="M77" i="9"/>
  <c r="M70" i="9"/>
  <c r="M27" i="9"/>
  <c r="M39" i="9" s="1"/>
  <c r="M41" i="9" s="1"/>
  <c r="Q77" i="9"/>
  <c r="Q70" i="9"/>
  <c r="Q27" i="9"/>
  <c r="Q39" i="9" s="1"/>
  <c r="Q41" i="9" s="1"/>
  <c r="S23" i="16"/>
  <c r="U23" i="16" s="1"/>
  <c r="S13" i="16"/>
  <c r="U13" i="16" s="1"/>
  <c r="P31" i="18"/>
  <c r="P19" i="18"/>
  <c r="P12" i="18"/>
  <c r="L42" i="18"/>
  <c r="L31" i="18"/>
  <c r="L19" i="18"/>
  <c r="L12" i="18"/>
  <c r="P31" i="13"/>
  <c r="P19" i="13"/>
  <c r="P12" i="13"/>
  <c r="P21" i="13" s="1"/>
  <c r="P23" i="13" s="1"/>
  <c r="P25" i="13" s="1"/>
  <c r="L31" i="13"/>
  <c r="L19" i="13"/>
  <c r="L12" i="13"/>
  <c r="L21" i="13" l="1"/>
  <c r="L23" i="13" s="1"/>
  <c r="L25" i="13" s="1"/>
  <c r="L38" i="13" s="1"/>
  <c r="M79" i="9"/>
  <c r="M83" i="9" s="1"/>
  <c r="M85" i="9" s="1"/>
  <c r="L21" i="18"/>
  <c r="L23" i="18" s="1"/>
  <c r="L25" i="18" s="1"/>
  <c r="L38" i="18" s="1"/>
  <c r="L36" i="18" s="1"/>
  <c r="L46" i="18" s="1"/>
  <c r="P21" i="18"/>
  <c r="P23" i="18" s="1"/>
  <c r="P25" i="18" s="1"/>
  <c r="P46" i="18" s="1"/>
  <c r="Q79" i="9"/>
  <c r="Q83" i="9" s="1"/>
  <c r="Q85" i="9" s="1"/>
  <c r="Y24" i="15"/>
  <c r="L33" i="18"/>
  <c r="L43" i="18" s="1"/>
  <c r="L41" i="18" s="1"/>
  <c r="P46" i="13"/>
  <c r="P33" i="13"/>
  <c r="L33" i="13"/>
  <c r="L43" i="13" s="1"/>
  <c r="L41" i="13" s="1"/>
  <c r="P33" i="18" l="1"/>
  <c r="L36" i="13"/>
  <c r="L46" i="13" s="1"/>
  <c r="P96" i="17"/>
  <c r="P98" i="17" s="1"/>
  <c r="N96" i="17"/>
  <c r="N98" i="17" s="1"/>
  <c r="L96" i="17"/>
  <c r="L98" i="17" s="1"/>
  <c r="J96" i="17"/>
  <c r="J98" i="17" s="1"/>
  <c r="P81" i="17"/>
  <c r="L81" i="17"/>
  <c r="J81" i="17"/>
  <c r="P75" i="17"/>
  <c r="P83" i="17" s="1"/>
  <c r="N83" i="17"/>
  <c r="L75" i="17"/>
  <c r="J75" i="17"/>
  <c r="P32" i="17"/>
  <c r="L32" i="17"/>
  <c r="P20" i="17"/>
  <c r="P34" i="17" s="1"/>
  <c r="N20" i="17"/>
  <c r="N34" i="17" s="1"/>
  <c r="L20" i="17"/>
  <c r="J34" i="17"/>
  <c r="L34" i="17" l="1"/>
  <c r="L83" i="17"/>
  <c r="L100" i="17" s="1"/>
  <c r="J83" i="17"/>
  <c r="J100" i="17"/>
  <c r="N100" i="17"/>
  <c r="P100" i="17"/>
  <c r="K27" i="9"/>
  <c r="O70" i="9"/>
  <c r="N19" i="18"/>
  <c r="N12" i="18"/>
  <c r="O77" i="9"/>
  <c r="N21" i="18" l="1"/>
  <c r="N23" i="18" s="1"/>
  <c r="N25" i="18" s="1"/>
  <c r="J42" i="18"/>
  <c r="N31" i="18"/>
  <c r="J19" i="18"/>
  <c r="J12" i="18"/>
  <c r="N33" i="18" l="1"/>
  <c r="J21" i="18"/>
  <c r="J23" i="18" s="1"/>
  <c r="J25" i="18" l="1"/>
  <c r="J38" i="18" s="1"/>
  <c r="N46" i="18"/>
  <c r="J36" i="18" l="1"/>
  <c r="J46" i="18" s="1"/>
  <c r="J33" i="18"/>
  <c r="J43" i="18" s="1"/>
  <c r="J41" i="18" s="1"/>
  <c r="A58" i="17"/>
  <c r="G27" i="16" l="1"/>
  <c r="G28" i="16" s="1"/>
  <c r="G29" i="15" l="1"/>
  <c r="S21" i="16" l="1"/>
  <c r="U21" i="16" s="1"/>
  <c r="A3" i="16" l="1"/>
  <c r="A3" i="9" s="1"/>
  <c r="K70" i="9" l="1"/>
  <c r="W20" i="15" l="1"/>
  <c r="Q20" i="15"/>
  <c r="K20" i="15"/>
  <c r="I20" i="15"/>
  <c r="G20" i="15"/>
  <c r="S27" i="15" l="1"/>
  <c r="U26" i="16" l="1"/>
  <c r="I27" i="16"/>
  <c r="I28" i="16" s="1"/>
  <c r="Q27" i="16"/>
  <c r="Q28" i="16" s="1"/>
  <c r="O27" i="16"/>
  <c r="O28" i="16" l="1"/>
  <c r="K27" i="16"/>
  <c r="K28" i="16" s="1"/>
  <c r="K18" i="16"/>
  <c r="I18" i="16"/>
  <c r="G18" i="16"/>
  <c r="Q18" i="16"/>
  <c r="O18" i="16"/>
  <c r="W28" i="15"/>
  <c r="W29" i="15" s="1"/>
  <c r="O28" i="15"/>
  <c r="O29" i="15" s="1"/>
  <c r="K28" i="15"/>
  <c r="K29" i="15" s="1"/>
  <c r="I28" i="15"/>
  <c r="I29" i="15" s="1"/>
  <c r="W19" i="15"/>
  <c r="Q19" i="15"/>
  <c r="K19" i="15"/>
  <c r="I19" i="15"/>
  <c r="U27" i="16" l="1"/>
  <c r="U27" i="15"/>
  <c r="Y27" i="15" s="1"/>
  <c r="N12" i="13"/>
  <c r="S17" i="16"/>
  <c r="U17" i="16" s="1"/>
  <c r="J12" i="13"/>
  <c r="N31" i="13"/>
  <c r="J19" i="13"/>
  <c r="S25" i="16"/>
  <c r="S16" i="16"/>
  <c r="U16" i="16" s="1"/>
  <c r="U19" i="16" s="1"/>
  <c r="S26" i="15"/>
  <c r="N19" i="13"/>
  <c r="Q19" i="16"/>
  <c r="G19" i="16"/>
  <c r="S26" i="16"/>
  <c r="O19" i="16"/>
  <c r="A57" i="9"/>
  <c r="O20" i="15" l="1"/>
  <c r="S18" i="16"/>
  <c r="S27" i="16"/>
  <c r="S28" i="16" s="1"/>
  <c r="S28" i="15"/>
  <c r="S29" i="15" s="1"/>
  <c r="J21" i="13"/>
  <c r="J23" i="13" s="1"/>
  <c r="J25" i="13" s="1"/>
  <c r="S19" i="16"/>
  <c r="N21" i="13"/>
  <c r="N23" i="13" s="1"/>
  <c r="S20" i="15" l="1"/>
  <c r="S19" i="15"/>
  <c r="N25" i="13"/>
  <c r="O27" i="9"/>
  <c r="J38" i="13"/>
  <c r="J36" i="13" s="1"/>
  <c r="J33" i="13"/>
  <c r="J43" i="13" s="1"/>
  <c r="J41" i="13" s="1"/>
  <c r="N46" i="13" l="1"/>
  <c r="N33" i="13"/>
  <c r="J46" i="13"/>
  <c r="M20" i="15"/>
  <c r="U20" i="15" s="1"/>
  <c r="M19" i="15"/>
  <c r="U18" i="16"/>
  <c r="U26" i="15" l="1"/>
  <c r="O39" i="9"/>
  <c r="O41" i="9" s="1"/>
  <c r="O79" i="9" s="1"/>
  <c r="O83" i="9" s="1"/>
  <c r="O85" i="9" s="1"/>
  <c r="K39" i="9"/>
  <c r="K41" i="9" s="1"/>
  <c r="K79" i="9" s="1"/>
  <c r="U25" i="16"/>
  <c r="U28" i="16" s="1"/>
  <c r="Y20" i="15"/>
  <c r="U19" i="15"/>
  <c r="Y19" i="15" s="1"/>
  <c r="Y26" i="15" l="1"/>
  <c r="Y29" i="15" s="1"/>
  <c r="U28" i="15"/>
  <c r="Y28" i="15" s="1"/>
  <c r="U29" i="15"/>
  <c r="K83" i="9"/>
  <c r="K85" i="9" s="1"/>
</calcChain>
</file>

<file path=xl/sharedStrings.xml><?xml version="1.0" encoding="utf-8"?>
<sst xmlns="http://schemas.openxmlformats.org/spreadsheetml/2006/main" count="371" uniqueCount="214">
  <si>
    <t xml:space="preserve">บริษัท ดี.ที.ซี. อินดัสตรี่ส์ จำกัด (มหาชน) และบริษัทย่อย </t>
  </si>
  <si>
    <t>งบฐานะการเงิน</t>
  </si>
  <si>
    <t>หน่วย : บาท</t>
  </si>
  <si>
    <t>งบการเงินรวม</t>
  </si>
  <si>
    <t>งบการเงินเฉพาะกิจการ</t>
  </si>
  <si>
    <t>(ยังไม่ได้ตรวจสอบ)</t>
  </si>
  <si>
    <t>(ตรวจสอบแล้ว)</t>
  </si>
  <si>
    <t>หมายเหตุ</t>
  </si>
  <si>
    <t>(สอบทานแล้ว)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</si>
  <si>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</si>
  <si>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</si>
  <si>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</si>
  <si>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</si>
  <si>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</si>
  <si>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ส่วนที่ถึงกำหนดชำระภายในหนึ่งปี</t>
  </si>
  <si>
    <t>เงินให้กู้ยืมระยะยาวแก่บริษัทที่เกี่ยวข้องกัน - สุทธิ</t>
  </si>
  <si>
    <t>เงินจ่ายล่วงหน้าค่าเช่าหมุนเวียน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</si>
  <si>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</si>
  <si>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</si>
  <si>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</si>
  <si>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</si>
  <si>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</si>
  <si>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สินทรัพย์ทางการเงินไม่หมุนเวียนอื่น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</si>
  <si>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</si>
  <si>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</si>
  <si>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</si>
  <si>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5.2 และ 12.1</t>
  </si>
  <si>
    <t>สินทรัพย์ไม่มีตัวตน - สุทธิ</t>
  </si>
  <si>
    <t xml:space="preserve">สินทรัพย์ภาษีเงินได้รอการตัดบัญชี 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</si>
  <si>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</si>
  <si>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</si>
  <si>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</si>
  <si>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</si>
  <si>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</si>
  <si>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</si>
  <si>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</si>
  <si>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</si>
  <si>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5.2 และ 14</t>
  </si>
  <si>
    <t>ส่วนของหนี้สินที่ถึงกำหนดชำระภายในหนึ่งปี</t>
  </si>
  <si>
    <t>หนี้สินตามสัญญาเช่า</t>
  </si>
  <si>
    <t>5.2 และ 12.2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</si>
  <si>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</si>
  <si>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</si>
  <si>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เงินปันผลค้างจ่าย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</si>
  <si>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</si>
  <si>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</si>
  <si>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</si>
  <si>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</si>
  <si>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</si>
  <si>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</si>
  <si>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</si>
  <si>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</si>
  <si>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</si>
  <si>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</si>
  <si>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</si>
  <si>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10,000,000 หุ้น มูลค่าหุ้นละ 10 บาท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</si>
  <si>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</si>
  <si>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</si>
  <si>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</si>
  <si>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</si>
  <si>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</si>
  <si>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</si>
  <si>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</si>
  <si>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</si>
  <si>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</si>
  <si>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</si>
  <si>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</si>
  <si>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ปี 2568</t>
  </si>
  <si>
    <t xml:space="preserve">รายได้ </t>
  </si>
  <si>
    <t>รายได้จากการขาย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</si>
  <si>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</si>
  <si>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</si>
  <si>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</si>
  <si>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</si>
  <si>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</si>
  <si>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</si>
  <si>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</si>
  <si>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</si>
  <si>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</si>
  <si>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</si>
  <si>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</si>
  <si>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</si>
  <si>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</si>
  <si>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13.2.1</t>
  </si>
  <si>
    <t>กำไร (ขาดทุน) สุทธิสำหรับงวด</t>
  </si>
  <si>
    <t>กำไร (ขาดทุน) เบ็ดเสร็จอื่น</t>
  </si>
  <si>
    <t>รายการที่จะไม่ถูกจัดประเภทใหม่ไว้ในกำไรหรือขาดทุนในภายหลัง :</t>
  </si>
  <si>
    <t>ผลกำไร (ขาดทุน) 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</si>
  <si>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</si>
  <si>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13.2.2</t>
  </si>
  <si>
    <t>รวมกำไร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</si>
  <si>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</si>
  <si>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</si>
  <si>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</si>
  <si>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</si>
  <si>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</si>
  <si>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กำไร (ขาดทุน) ต่อหุ้นขั้นพื้นฐาน (บาท : หุ้น) </t>
  </si>
  <si>
    <t xml:space="preserve">กำไร (ขาดทุน) สุทธิส่วนที่เป็นของบริษัทใหญ่ </t>
  </si>
  <si>
    <t>งบกำไรขาดทุนเบ็ดเสร็จ (ต่อ)</t>
  </si>
  <si>
    <t>กำไรจากกิจกรรมดำเนินงาน</t>
  </si>
  <si>
    <t>กำไรก่อนภาษีเงินได้</t>
  </si>
  <si>
    <t>กำไรสุทธิสำหรับงวด</t>
  </si>
  <si>
    <t>กำไร(ขาดทุน)เบ็ดเสร็จอื่น</t>
  </si>
  <si>
    <t>ผลกำไรจากเงินลงทุนในตราสารทุนที่กำหนดให้วัดมูลค่า</t>
  </si>
  <si>
    <t>กำไร(ขาดทุน)เบ็ดเสร็จรวมสำหรับงวด</t>
  </si>
  <si>
    <t>งบการเปลี่ยนแปลงในส่วนของผู้ถือหุ้น</t>
  </si>
  <si>
    <t>ส่วนของผู้ถือหุ้นบริษัทใหญ่</t>
  </si>
  <si>
    <t>ผลกำไร(ขาดทุน)จากเงินลงทุน</t>
  </si>
  <si>
    <t>ในตราสารทุนที่กำหนดให้</t>
  </si>
  <si>
    <t>ผลกำไร(ขาดทุน)จาก</t>
  </si>
  <si>
    <t>รวมส่วนของ</t>
  </si>
  <si>
    <t>ส่วนได้เสีย</t>
  </si>
  <si>
    <t>ทุนที่ออกและ</t>
  </si>
  <si>
    <t>ส่วนเกิน</t>
  </si>
  <si>
    <t>จัดสรรเพื่อเป็น</t>
  </si>
  <si>
    <t>วัดมูลค่าด้วยมูลค่ายุติธรรม</t>
  </si>
  <si>
    <t>การวัดมูลค่าใหม่ของ</t>
  </si>
  <si>
    <t>รวมองค์ประกอบอื่น</t>
  </si>
  <si>
    <t>ผู้ถือหุ้นของ</t>
  </si>
  <si>
    <t>ที่ไม่มีอำนาจ</t>
  </si>
  <si>
    <t>เรียกชำระแล้ว</t>
  </si>
  <si>
    <t>มูลค่าหุ้น</t>
  </si>
  <si>
    <t>สำรองตามกฎหมาย</t>
  </si>
  <si>
    <t>ที่ยังไม่ได้จัดสรร</t>
  </si>
  <si>
    <t>ผ่านกำไรขาดทุนเบ็ดเสร็จอื่น</t>
  </si>
  <si>
    <t>ผลประโยชน์พนักงาน</t>
  </si>
  <si>
    <t>ของส่วนของผู้ถือหุ้น</t>
  </si>
  <si>
    <t>บริษัทใหญ่</t>
  </si>
  <si>
    <t>ควบคุม</t>
  </si>
  <si>
    <t>ผู้ถือหุ้น</t>
  </si>
  <si>
    <t>การเปลี่ยนแปลงในส่วนของผู้ถือหุ้น :</t>
  </si>
  <si>
    <t>เงินปันผลจ่าย</t>
  </si>
  <si>
    <t>รวมกำไร(ขาดทุน)เบ็ดเสร็จสำหรับงวด</t>
  </si>
  <si>
    <t>ยอดคงเหลือ ณ วันที่ 1 มกราคม 2568</t>
  </si>
  <si>
    <t>ยอดคงเหลือ ณ วันที่ 30 มิถุนายน 2568</t>
  </si>
  <si>
    <t>งบการเปลี่ยนแปลงในส่วนของผู้ถือหุ้น (ต่อ)</t>
  </si>
  <si>
    <t xml:space="preserve">บริษัท ดี.ที.ซี. อินดัสตรี่ส์ จำกัด (มหาชน)  และบริษัทย่อย </t>
  </si>
  <si>
    <t>งบกระแสเงินสด</t>
  </si>
  <si>
    <t>กระแสเงินสดจากกิจกรรมดำเนินงาน</t>
  </si>
  <si>
    <t>รายการปรับกระทบกำไรสุทธิเป็น</t>
  </si>
  <si>
    <t xml:space="preserve">  เงินสดรับ (จ่าย) จากกิจกรรมดำเนินงาน</t>
  </si>
  <si>
    <t xml:space="preserve">ค่าเผื่อผลขาดทุนด้านเครดิตที่คาดว่าจะเกิดขึ้น (โอนกลับ) </t>
  </si>
  <si>
    <t xml:space="preserve">ค่าเผื่อสินค้ารับคืน (โอนกลับ) </t>
  </si>
  <si>
    <t>ค่าเผื่อมูลค่าที่ลดลงของสินค้า (โอนกลับ)</t>
  </si>
  <si>
    <t>ค่าเสื่อมราคา</t>
  </si>
  <si>
    <t>ค่าตัดจำหน่ายสินทรัพย์ไม่มีตัวตน</t>
  </si>
  <si>
    <t>ตัดสินทรัพย์เป็นค่าใช้จ่าย</t>
  </si>
  <si>
    <t>ประมาณการหนี้สินสำหรับผลประโยชน์พนักงาน</t>
  </si>
  <si>
    <t>เงินปันผลรับ</t>
  </si>
  <si>
    <t>รายได้ดอกเบี้ย</t>
  </si>
  <si>
    <t>ค่าใช้จ่ายดอกเบี้ย</t>
  </si>
  <si>
    <t>กำไร (ขาดทุน) สุทธิจากการดำเนินงานก่อนการเปลี่ยนแปลง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</si>
  <si>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</si>
  <si>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 (เพิ่มขึ้น) ลดลง :</t>
  </si>
  <si>
    <t>ลูกหนี้การค้าและลูกหนี้หมุนเวียนอื่น</t>
  </si>
  <si>
    <t>สินค้าคงเหลือ</t>
  </si>
  <si>
    <t>เงินสดจ่ายล่วงหน้าค่าเช่า</t>
  </si>
  <si>
    <t>หนี้สินจากการดำเนินงานเพิ่มขึ้น (ลดลง) :</t>
  </si>
  <si>
    <t>ผลประโยชน์พนักงานที่จ่ายในระหว่างงวด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</si>
  <si>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</si>
  <si>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</si>
  <si>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</si>
  <si>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</si>
  <si>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เงินสดรับจากการให้กู้ยืมระยะสั้นแก่บริษัทที่เกี่ยวข้องกัน</t>
  </si>
  <si>
    <t>เงินสดรับจากการให้กู้ยืมระยะยาวแก่บริษัทที่เกี่ยวข้องกัน</t>
  </si>
  <si>
    <t>เงินสดจ่ายจากการซื้อสินทรัพย์ถาวร</t>
  </si>
  <si>
    <t>เงินสดจ่ายจากการซื้อสินทรัพย์ไม่มีตัวตน</t>
  </si>
  <si>
    <t>เงินสดรับจากเงินปันผล</t>
  </si>
  <si>
    <t>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</si>
  <si>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</si>
  <si>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</si>
  <si>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</si>
  <si>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เงินสดจ่ายค่าดอกเบี้ย</t>
  </si>
  <si>
    <t>เงินสดสุทธิได้มาจาก (ใช้ไปใน) กิจกรรมจัดหาเงิน</t>
  </si>
  <si>
    <t>กำไร (ขาดทุน) จากอัตราแลกเปลี่ยนที่ยังไม่เกิดขึ้นจริง</t>
  </si>
  <si>
    <t>ของเงินสดและรายการเทียบเท่าเงินสด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</si>
  <si>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</si>
  <si>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</si>
  <si>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การเปิดเผยข้อมูลเกี่ยวกับกระแสเงินสดเพิ่มเติม </t>
  </si>
  <si>
    <t>เพื่อกิจกรรมดำเนินงานในอนาคต (หน่วย : ล้านบาท)</t>
  </si>
  <si>
    <t>5.2 และ 15</t>
  </si>
  <si>
    <t>กำไร(ขาดทุน)สุทธิ</t>
  </si>
  <si>
    <t>10 และ 11 และ 12</t>
  </si>
  <si>
    <t>1. สินทรัพย์สิทธิการใช้และหนี้สินตามสัญญาเช่า</t>
  </si>
  <si>
    <t>เพิ่มขึ้นจากการวัดมูลค่าใหม่</t>
  </si>
  <si>
    <t>ณ วันที่ 30 มิถุนายน 2569</t>
  </si>
  <si>
    <t>31 ธ.ค. 2568</t>
  </si>
  <si>
    <t>30 มิ.ย. 2569</t>
  </si>
  <si>
    <t>ปี 2569</t>
  </si>
  <si>
    <t>สำหรับงวดสามเดือน สิ้นสุดวันที่ 30 มิถุนายน 2569</t>
  </si>
  <si>
    <t>สำหรับงวดหกเดือน สิ้นสุดวันที่ 30 มิถุนายน 2569</t>
  </si>
  <si>
    <t>ยอดคงเหลือ ณ วันที่ 30 มิถุนายน 2569</t>
  </si>
  <si>
    <t>ยอดคงเหลือ ณ วันที่ 1 มกราคม 2569</t>
  </si>
  <si>
    <t>.</t>
  </si>
  <si>
    <t>ขาดทุนจากอัตราแลกเปลี่ยนที่ยังไม่เกิดขึ้นจริง</t>
  </si>
  <si>
    <t>การแบ่งกำไร (ขาดทุน) สุทธิ</t>
  </si>
  <si>
    <t>การแบ่งกำไร (ขาดทุน) เบ็ดเสร็จรวม</t>
  </si>
  <si>
    <t>กำไร (ขาดทุน) ต่อหุ้นขั้นพื้นฐาน (บาท : หุ้น)</t>
  </si>
  <si>
    <t>เงินสดได้มาจาก (ใช้ไปใน) กิจกรรมดำเนินงาน</t>
  </si>
  <si>
    <t>เงินเบิกเกินบัญชีและเงินกู้ยืมระยะสั้นจากสถาบันการเงินเพิ่มขึ้น</t>
  </si>
  <si>
    <t>เงินสดและรายการเทียบเท่าเงินสดเพิ่มขึ้น (ลดลง)</t>
  </si>
  <si>
    <t>เงินสดและรายการเทียบเท่าเงินสดเพิ่มขึ้น (ลดลง) - สุทธิ</t>
  </si>
  <si>
    <t>ค่าเสื่อมราคา - ค่าเช่าจ่ายล่วงหน้า</t>
  </si>
  <si>
    <t>3. จำนวนที่ยังไม่ได้เบิกใช้ของวงเงินสินเชื่อที่อาจจะนำมาใช้</t>
  </si>
  <si>
    <t>2. เงินปันผลค้างจ่าย</t>
  </si>
  <si>
    <t>หน้า 7 จาก 31</t>
  </si>
  <si>
    <t>หน้า 8 จาก 31</t>
  </si>
  <si>
    <t>หน้า 6 จาก 31</t>
  </si>
  <si>
    <t>หน้า 5 จาก 31</t>
  </si>
  <si>
    <t>หน้า 4 จาก 31</t>
  </si>
  <si>
    <t>หน้า 3 จาก 31</t>
  </si>
  <si>
    <t>หน้า 1 จาก 31</t>
  </si>
  <si>
    <t>หน้า 2 จาก 31</t>
  </si>
  <si>
    <t>ค่าเผื่อสินค้าเสื่อมสภาพ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</si>
</sst>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1" formatCode="_-* #,##0_-;\-* #,##0_-;_-* &quot;-&quot;_-;_-@_-"/>
    <numFmt numFmtId="43" formatCode="_-* #,##0.00_-;\-* #,##0.00_-;_-* &quot;-&quot;??_-;_-@_-"/>
    <numFmt numFmtId="164" formatCode="&quot;฿&quot;#,##0;\-&quot;฿&quot;#,##0"/>
    <numFmt numFmtId="165" formatCode="&quot;฿&quot;#,##0;[Red]\-&quot;฿&quot;#,##0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&quot;$&quot;#,##0_);\(&quot;$&quot;#,##0\)"/>
    <numFmt numFmtId="169" formatCode="&quot;$&quot;#,##0_);[Red]\(&quot;$&quot;#,##0\)"/>
    <numFmt numFmtId="170" formatCode="&quot;$&quot;#,##0.00_);[Red]\(&quot;$&quot;#,##0.0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_(* #,##0.00_);_(* \(#,##0.00\);_(* &quot;-&quot;??_);_(@_)"/>
    <numFmt numFmtId="174" formatCode="\t&quot;฿&quot;#,##0_);\(\t&quot;฿&quot;#,##0\)"/>
    <numFmt numFmtId="175" formatCode="\t&quot;฿&quot;#,##0.00_);[Red]\(\t&quot;฿&quot;#,##0.00\)"/>
    <numFmt numFmtId="176" formatCode="_-* #,##0_-;\-* #,##0_-;_-* &quot;-&quot;??_-;_-@_-"/>
    <numFmt numFmtId="177" formatCode="#,##0.00;\(#,##0.00\)"/>
    <numFmt numFmtId="178" formatCode="General_)"/>
    <numFmt numFmtId="179" formatCode="_(* #,##0.00_);_(* \(#,##0.00\);_(* &quot;-&quot;_);_(@_)"/>
    <numFmt numFmtId="180" formatCode="0.0%"/>
    <numFmt numFmtId="181" formatCode="dd\-mmm\-yy_)"/>
    <numFmt numFmtId="182" formatCode="#,##0.00\ &quot;F&quot;;\-#,##0.00\ &quot;F&quot;"/>
    <numFmt numFmtId="183" formatCode="_(* #,##0_);_(* \(#,##0\);_(* &quot;-&quot;??_);_(@_)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_(&quot;$&quot;* #,##0.0_);_(&quot;$&quot;* \(#,##0.0\);_(&quot;$&quot;* &quot;0.0&quot;_);_(@_)"/>
    <numFmt numFmtId="191" formatCode="0."/>
    <numFmt numFmtId="192" formatCode="0%_);\(0%\)"/>
    <numFmt numFmtId="193" formatCode="&quot;ฃค&quot;#,##0;&quot;ฃค&quot;\-#,##0"/>
    <numFmt numFmtId="194" formatCode="0&quot;  &quot;"/>
    <numFmt numFmtId="195" formatCode="#,##0.0_);[Red]\(#,##0.0\)"/>
    <numFmt numFmtId="196" formatCode="d\.m\.yy\ h:mm"/>
    <numFmt numFmtId="197" formatCode="_-* #,##0.00\ &quot;F&quot;_-;\-* #,##0.00\ &quot;F&quot;_-;_-* &quot;-&quot;??\ &quot;F&quot;_-;_-@_-"/>
    <numFmt numFmtId="198" formatCode="0.00&quot;  &quot;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#.\ \ "/>
    <numFmt numFmtId="202" formatCode="##.\ \ "/>
    <numFmt numFmtId="203" formatCode="0.000_)"/>
    <numFmt numFmtId="204" formatCode="\ว\ \ด\ด\ด\ด\ &quot;ค.ศ.&quot;\ \ค\ค\ค\ค"/>
    <numFmt numFmtId="205" formatCode="#,##0\ \ ;\(#,##0\)\ ;\—\ \ \ \ "/>
    <numFmt numFmtId="206" formatCode="&quot;฿&quot;\t#,##0_);[Red]\(&quot;฿&quot;\t#,##0\)"/>
    <numFmt numFmtId="207" formatCode="_-* #,##0&quot; F&quot;_-;\-* #,##0&quot; F&quot;_-;_-* &quot;-&quot;&quot; F&quot;_-;_-@_-"/>
    <numFmt numFmtId="208" formatCode="_-* #,##0.00&quot; F&quot;_-;\-* #,##0.00&quot; F&quot;_-;_-* &quot;-&quot;??&quot; F&quot;_-;_-@_-"/>
    <numFmt numFmtId="209" formatCode="#,##0&quot;£&quot;_);[Red]\(#,##0&quot;£&quot;\)"/>
    <numFmt numFmtId="210" formatCode="&quot;?&quot;#,##0.00;\-&quot;?&quot;#,##0.00"/>
    <numFmt numFmtId="211" formatCode="&quot;?&quot;#,##0;[Red]\-&quot;?&quot;#,##0"/>
    <numFmt numFmtId="212" formatCode="&quot;?&quot;#,##0.00;[Red]\-&quot;?&quot;#,##0.00"/>
    <numFmt numFmtId="213" formatCode="_-&quot;$&quot;* #,##0_-;\-&quot;$&quot;* #,##0_-;_-&quot;$&quot;* &quot;-&quot;_-;_-@_-"/>
    <numFmt numFmtId="214" formatCode="_-&quot;$&quot;* #,##0.00_-;\-&quot;$&quot;* #,##0.00_-;_-&quot;$&quot;* &quot;-&quot;??_-;_-@_-"/>
    <numFmt numFmtId="215" formatCode="&quot;\&quot;#,##0.00;[Red]&quot;\&quot;\-#,##0.00"/>
    <numFmt numFmtId="216" formatCode="&quot;\&quot;#,##0;[Red]&quot;\&quot;\-#,##0"/>
    <numFmt numFmtId="217" formatCode="#,##0.000;\-#,##0.000"/>
    <numFmt numFmtId="218" formatCode="0.0000000000"/>
    <numFmt numFmtId="219" formatCode="&quot;$&quot;#,##0;\-&quot;$&quot;#,##0"/>
    <numFmt numFmtId="220" formatCode="[$-41E]d\ mmmm\ yyyy"/>
    <numFmt numFmtId="221" formatCode="\t&quot;฿&quot;#,##0.00_);[Red]\(#,##0.00\)"/>
    <numFmt numFmtId="222" formatCode="0_ ;\-0\ "/>
    <numFmt numFmtId="223" formatCode="_(* #,##0.000000_);_(* \(#,##0.000000\);_(* &quot;-&quot;??????_);_(@_)"/>
    <numFmt numFmtId="224" formatCode="0.00_)"/>
    <numFmt numFmtId="225" formatCode="#,##0\ &quot;F&quot;;[Red]\-#,##0\ &quot;F&quot;"/>
    <numFmt numFmtId="226" formatCode="_-[$€-2]* #,##0.00_-;\-[$€-2]* #,##0.00_-;_-[$€-2]* &quot;-&quot;??_-"/>
    <numFmt numFmtId="227" formatCode="[$-F800]dddd\,\ mmmm\ dd\,\ yyyy"/>
    <numFmt numFmtId="228" formatCode="#,##0.00%_);\(#,##0.00%\)"/>
    <numFmt numFmtId="229" formatCode="#,##0.00;[Red]\(#,##0.00\)"/>
    <numFmt numFmtId="230" formatCode="_-* #,##0.000_-;\-* #,##0.000_-;_-* &quot;-&quot;???_-;_-@_-"/>
  </numFmts>
  <fonts count="127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Courier"/>
      <family val="3"/>
    </font>
    <font>
      <sz val="12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10"/>
      <name val="Browallia New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b/>
      <sz val="10"/>
      <name val="Helv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b/>
      <i/>
      <sz val="16"/>
      <name val="Helv"/>
    </font>
    <font>
      <sz val="14"/>
      <name val="Times New Roman"/>
      <family val="1"/>
    </font>
    <font>
      <sz val="16"/>
      <name val="EucrosiaUPC"/>
      <family val="1"/>
      <charset val="22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4"/>
      <name val="BrowalliaUPC"/>
      <family val="2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4"/>
      <name val="Cordia New"/>
      <family val="2"/>
      <charset val="22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color indexed="8"/>
      <name val="Calibri"/>
      <family val="2"/>
    </font>
    <font>
      <sz val="14"/>
      <color indexed="8"/>
      <name val="Little_Star"/>
      <family val="2"/>
      <charset val="222"/>
    </font>
    <font>
      <sz val="14"/>
      <name val="AngsanaUPC"/>
      <family val="1"/>
    </font>
    <font>
      <sz val="12"/>
      <name val="宋体"/>
      <charset val="134"/>
    </font>
    <font>
      <sz val="8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Browallia New"/>
      <family val="2"/>
    </font>
    <font>
      <sz val="14"/>
      <color rgb="FF000000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33">
    <xf numFmtId="178" fontId="0" fillId="0" borderId="0"/>
    <xf numFmtId="172" fontId="11" fillId="0" borderId="0" applyFont="0" applyFill="0" applyBorder="0" applyAlignment="0" applyProtection="0"/>
    <xf numFmtId="39" fontId="44" fillId="0" borderId="0"/>
    <xf numFmtId="39" fontId="44" fillId="0" borderId="0"/>
    <xf numFmtId="171" fontId="11" fillId="0" borderId="0" applyFont="0" applyFill="0" applyBorder="0" applyAlignment="0" applyProtection="0"/>
    <xf numFmtId="39" fontId="44" fillId="0" borderId="0"/>
    <xf numFmtId="39" fontId="44" fillId="0" borderId="0"/>
    <xf numFmtId="0" fontId="63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200" fontId="5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5" fillId="0" borderId="0"/>
    <xf numFmtId="39" fontId="44" fillId="0" borderId="0"/>
    <xf numFmtId="0" fontId="21" fillId="2" borderId="0" applyNumberFormat="0" applyBorder="0" applyAlignment="0" applyProtection="0"/>
    <xf numFmtId="0" fontId="104" fillId="30" borderId="0" applyNumberFormat="0" applyBorder="0" applyAlignment="0" applyProtection="0"/>
    <xf numFmtId="0" fontId="104" fillId="30" borderId="0" applyNumberFormat="0" applyBorder="0" applyAlignment="0" applyProtection="0"/>
    <xf numFmtId="0" fontId="21" fillId="2" borderId="0" applyNumberFormat="0" applyBorder="0" applyAlignment="0" applyProtection="0"/>
    <xf numFmtId="0" fontId="104" fillId="30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104" fillId="31" borderId="0" applyNumberFormat="0" applyBorder="0" applyAlignment="0" applyProtection="0"/>
    <xf numFmtId="0" fontId="104" fillId="31" borderId="0" applyNumberFormat="0" applyBorder="0" applyAlignment="0" applyProtection="0"/>
    <xf numFmtId="0" fontId="21" fillId="3" borderId="0" applyNumberFormat="0" applyBorder="0" applyAlignment="0" applyProtection="0"/>
    <xf numFmtId="0" fontId="104" fillId="31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21" fillId="4" borderId="0" applyNumberFormat="0" applyBorder="0" applyAlignment="0" applyProtection="0"/>
    <xf numFmtId="0" fontId="104" fillId="3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104" fillId="33" borderId="0" applyNumberFormat="0" applyBorder="0" applyAlignment="0" applyProtection="0"/>
    <xf numFmtId="0" fontId="104" fillId="33" borderId="0" applyNumberFormat="0" applyBorder="0" applyAlignment="0" applyProtection="0"/>
    <xf numFmtId="0" fontId="21" fillId="5" borderId="0" applyNumberFormat="0" applyBorder="0" applyAlignment="0" applyProtection="0"/>
    <xf numFmtId="0" fontId="104" fillId="3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104" fillId="34" borderId="0" applyNumberFormat="0" applyBorder="0" applyAlignment="0" applyProtection="0"/>
    <xf numFmtId="0" fontId="104" fillId="34" borderId="0" applyNumberFormat="0" applyBorder="0" applyAlignment="0" applyProtection="0"/>
    <xf numFmtId="0" fontId="21" fillId="6" borderId="0" applyNumberFormat="0" applyBorder="0" applyAlignment="0" applyProtection="0"/>
    <xf numFmtId="0" fontId="104" fillId="3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21" fillId="7" borderId="0" applyNumberFormat="0" applyBorder="0" applyAlignment="0" applyProtection="0"/>
    <xf numFmtId="0" fontId="104" fillId="35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21" fillId="8" borderId="0" applyNumberFormat="0" applyBorder="0" applyAlignment="0" applyProtection="0"/>
    <xf numFmtId="0" fontId="104" fillId="3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21" fillId="9" borderId="0" applyNumberFormat="0" applyBorder="0" applyAlignment="0" applyProtection="0"/>
    <xf numFmtId="0" fontId="104" fillId="37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21" fillId="10" borderId="0" applyNumberFormat="0" applyBorder="0" applyAlignment="0" applyProtection="0"/>
    <xf numFmtId="0" fontId="104" fillId="3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21" fillId="5" borderId="0" applyNumberFormat="0" applyBorder="0" applyAlignment="0" applyProtection="0"/>
    <xf numFmtId="0" fontId="104" fillId="39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21" fillId="8" borderId="0" applyNumberFormat="0" applyBorder="0" applyAlignment="0" applyProtection="0"/>
    <xf numFmtId="0" fontId="104" fillId="40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21" fillId="11" borderId="0" applyNumberFormat="0" applyBorder="0" applyAlignment="0" applyProtection="0"/>
    <xf numFmtId="0" fontId="104" fillId="4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173" fontId="64" fillId="0" borderId="1">
      <alignment horizontal="right" vertical="center"/>
    </xf>
    <xf numFmtId="43" fontId="64" fillId="0" borderId="1">
      <alignment horizontal="right" vertical="center"/>
    </xf>
    <xf numFmtId="43" fontId="64" fillId="0" borderId="1">
      <alignment horizontal="right" vertical="center"/>
    </xf>
    <xf numFmtId="0" fontId="22" fillId="12" borderId="0" applyNumberFormat="0" applyBorder="0" applyAlignment="0" applyProtection="0"/>
    <xf numFmtId="0" fontId="105" fillId="42" borderId="0" applyNumberFormat="0" applyBorder="0" applyAlignment="0" applyProtection="0"/>
    <xf numFmtId="0" fontId="105" fillId="42" borderId="0" applyNumberFormat="0" applyBorder="0" applyAlignment="0" applyProtection="0"/>
    <xf numFmtId="0" fontId="22" fillId="12" borderId="0" applyNumberFormat="0" applyBorder="0" applyAlignment="0" applyProtection="0"/>
    <xf numFmtId="0" fontId="105" fillId="4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22" fillId="9" borderId="0" applyNumberFormat="0" applyBorder="0" applyAlignment="0" applyProtection="0"/>
    <xf numFmtId="0" fontId="105" fillId="43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22" fillId="10" borderId="0" applyNumberFormat="0" applyBorder="0" applyAlignment="0" applyProtection="0"/>
    <xf numFmtId="0" fontId="105" fillId="44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22" fillId="13" borderId="0" applyNumberFormat="0" applyBorder="0" applyAlignment="0" applyProtection="0"/>
    <xf numFmtId="0" fontId="105" fillId="4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22" fillId="14" borderId="0" applyNumberFormat="0" applyBorder="0" applyAlignment="0" applyProtection="0"/>
    <xf numFmtId="0" fontId="105" fillId="46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22" fillId="15" borderId="0" applyNumberFormat="0" applyBorder="0" applyAlignment="0" applyProtection="0"/>
    <xf numFmtId="0" fontId="105" fillId="47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9" fontId="5" fillId="0" borderId="0"/>
    <xf numFmtId="0" fontId="65" fillId="0" borderId="2">
      <alignment horizontal="center"/>
    </xf>
    <xf numFmtId="0" fontId="66" fillId="0" borderId="0"/>
    <xf numFmtId="0" fontId="66" fillId="0" borderId="3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16" borderId="0"/>
    <xf numFmtId="0" fontId="65" fillId="0" borderId="0">
      <protection locked="0"/>
    </xf>
    <xf numFmtId="0" fontId="65" fillId="0" borderId="0"/>
    <xf numFmtId="201" fontId="65" fillId="0" borderId="0"/>
    <xf numFmtId="202" fontId="65" fillId="0" borderId="0"/>
    <xf numFmtId="0" fontId="66" fillId="17" borderId="0">
      <alignment horizontal="right"/>
    </xf>
    <xf numFmtId="0" fontId="65" fillId="0" borderId="0"/>
    <xf numFmtId="0" fontId="22" fillId="1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22" fillId="18" borderId="0" applyNumberFormat="0" applyBorder="0" applyAlignment="0" applyProtection="0"/>
    <xf numFmtId="0" fontId="105" fillId="4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22" fillId="19" borderId="0" applyNumberFormat="0" applyBorder="0" applyAlignment="0" applyProtection="0"/>
    <xf numFmtId="0" fontId="105" fillId="4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22" fillId="20" borderId="0" applyNumberFormat="0" applyBorder="0" applyAlignment="0" applyProtection="0"/>
    <xf numFmtId="0" fontId="105" fillId="5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3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22" fillId="13" borderId="0" applyNumberFormat="0" applyBorder="0" applyAlignment="0" applyProtection="0"/>
    <xf numFmtId="0" fontId="105" fillId="51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22" fillId="14" borderId="0" applyNumberFormat="0" applyBorder="0" applyAlignment="0" applyProtection="0"/>
    <xf numFmtId="0" fontId="105" fillId="52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21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22" fillId="21" borderId="0" applyNumberFormat="0" applyBorder="0" applyAlignment="0" applyProtection="0"/>
    <xf numFmtId="0" fontId="105" fillId="53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33" fillId="3" borderId="0" applyNumberFormat="0" applyBorder="0" applyAlignment="0" applyProtection="0"/>
    <xf numFmtId="0" fontId="106" fillId="54" borderId="0" applyNumberFormat="0" applyBorder="0" applyAlignment="0" applyProtection="0"/>
    <xf numFmtId="0" fontId="106" fillId="54" borderId="0" applyNumberFormat="0" applyBorder="0" applyAlignment="0" applyProtection="0"/>
    <xf numFmtId="0" fontId="33" fillId="3" borderId="0" applyNumberFormat="0" applyBorder="0" applyAlignment="0" applyProtection="0"/>
    <xf numFmtId="0" fontId="106" fillId="54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87" fillId="0" borderId="0" applyNumberFormat="0" applyFill="0" applyBorder="0" applyAlignment="0" applyProtection="0"/>
    <xf numFmtId="219" fontId="88" fillId="0" borderId="4" applyAlignment="0" applyProtection="0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4" fontId="19" fillId="0" borderId="0" applyFill="0" applyBorder="0" applyAlignment="0"/>
    <xf numFmtId="189" fontId="19" fillId="0" borderId="0" applyFill="0" applyBorder="0" applyAlignment="0"/>
    <xf numFmtId="185" fontId="19" fillId="0" borderId="0" applyFill="0" applyBorder="0" applyAlignment="0"/>
    <xf numFmtId="0" fontId="23" fillId="22" borderId="5" applyNumberFormat="0" applyAlignment="0" applyProtection="0"/>
    <xf numFmtId="0" fontId="107" fillId="55" borderId="26" applyNumberFormat="0" applyAlignment="0" applyProtection="0"/>
    <xf numFmtId="0" fontId="107" fillId="55" borderId="26" applyNumberFormat="0" applyAlignment="0" applyProtection="0"/>
    <xf numFmtId="0" fontId="23" fillId="22" borderId="5" applyNumberFormat="0" applyAlignment="0" applyProtection="0"/>
    <xf numFmtId="0" fontId="107" fillId="55" borderId="26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45" fillId="0" borderId="0"/>
    <xf numFmtId="0" fontId="27" fillId="23" borderId="6" applyNumberFormat="0" applyAlignment="0" applyProtection="0"/>
    <xf numFmtId="0" fontId="108" fillId="56" borderId="27" applyNumberFormat="0" applyAlignment="0" applyProtection="0"/>
    <xf numFmtId="0" fontId="108" fillId="56" borderId="27" applyNumberFormat="0" applyAlignment="0" applyProtection="0"/>
    <xf numFmtId="0" fontId="27" fillId="23" borderId="6" applyNumberFormat="0" applyAlignment="0" applyProtection="0"/>
    <xf numFmtId="0" fontId="108" fillId="56" borderId="27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43" fontId="1" fillId="0" borderId="0" applyFont="0" applyFill="0" applyBorder="0" applyAlignment="0" applyProtection="0"/>
    <xf numFmtId="0" fontId="13" fillId="0" borderId="0"/>
    <xf numFmtId="203" fontId="67" fillId="0" borderId="0"/>
    <xf numFmtId="203" fontId="67" fillId="0" borderId="0"/>
    <xf numFmtId="203" fontId="67" fillId="0" borderId="0"/>
    <xf numFmtId="203" fontId="67" fillId="0" borderId="0"/>
    <xf numFmtId="203" fontId="67" fillId="0" borderId="0"/>
    <xf numFmtId="39" fontId="44" fillId="0" borderId="0"/>
    <xf numFmtId="39" fontId="44" fillId="0" borderId="0"/>
    <xf numFmtId="184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1" fillId="0" borderId="0" applyFont="0" applyFill="0" applyBorder="0" applyAlignment="0" applyProtection="0">
      <alignment vertical="center"/>
    </xf>
    <xf numFmtId="183" fontId="11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9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222" fontId="11" fillId="0" borderId="0" applyFont="0" applyFill="0" applyBorder="0" applyAlignment="0" applyProtection="0"/>
    <xf numFmtId="17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22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11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183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2" fontId="5" fillId="0" borderId="0"/>
    <xf numFmtId="3" fontId="11" fillId="0" borderId="0" applyFont="0" applyFill="0" applyBorder="0" applyAlignment="0" applyProtection="0"/>
    <xf numFmtId="0" fontId="68" fillId="0" borderId="0" applyNumberFormat="0" applyAlignment="0">
      <alignment horizontal="left"/>
    </xf>
    <xf numFmtId="0" fontId="13" fillId="0" borderId="0"/>
    <xf numFmtId="0" fontId="13" fillId="0" borderId="0"/>
    <xf numFmtId="185" fontId="19" fillId="0" borderId="0" applyFont="0" applyFill="0" applyBorder="0" applyAlignment="0" applyProtection="0"/>
    <xf numFmtId="167" fontId="4" fillId="0" borderId="0" applyFont="0" applyFill="0" applyBorder="0" applyAlignment="0" applyProtection="0"/>
    <xf numFmtId="204" fontId="5" fillId="0" borderId="0" applyFont="0" applyFill="0" applyBorder="0" applyAlignment="0" applyProtection="0"/>
    <xf numFmtId="181" fontId="5" fillId="0" borderId="0"/>
    <xf numFmtId="224" fontId="5" fillId="0" borderId="0"/>
    <xf numFmtId="0" fontId="19" fillId="0" borderId="0" applyProtection="0"/>
    <xf numFmtId="14" fontId="47" fillId="0" borderId="0" applyFill="0" applyBorder="0" applyAlignment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0" fontId="5" fillId="0" borderId="0"/>
    <xf numFmtId="225" fontId="5" fillId="0" borderId="0"/>
    <xf numFmtId="190" fontId="1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84" fontId="19" fillId="0" borderId="0" applyFill="0" applyBorder="0" applyAlignment="0"/>
    <xf numFmtId="185" fontId="19" fillId="0" borderId="0" applyFill="0" applyBorder="0" applyAlignment="0"/>
    <xf numFmtId="184" fontId="19" fillId="0" borderId="0" applyFill="0" applyBorder="0" applyAlignment="0"/>
    <xf numFmtId="189" fontId="19" fillId="0" borderId="0" applyFill="0" applyBorder="0" applyAlignment="0"/>
    <xf numFmtId="185" fontId="19" fillId="0" borderId="0" applyFill="0" applyBorder="0" applyAlignment="0"/>
    <xf numFmtId="0" fontId="69" fillId="0" borderId="0" applyNumberFormat="0" applyAlignment="0">
      <alignment horizontal="left"/>
    </xf>
    <xf numFmtId="226" fontId="4" fillId="16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19" fillId="0" borderId="0" applyProtection="0"/>
    <xf numFmtId="205" fontId="70" fillId="0" borderId="0">
      <alignment horizontal="right"/>
    </xf>
    <xf numFmtId="0" fontId="29" fillId="4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29" fillId="4" borderId="0" applyNumberFormat="0" applyBorder="0" applyAlignment="0" applyProtection="0"/>
    <xf numFmtId="0" fontId="110" fillId="57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38" fontId="14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0" fontId="50" fillId="0" borderId="0">
      <alignment horizontal="left"/>
    </xf>
    <xf numFmtId="0" fontId="50" fillId="25" borderId="7"/>
    <xf numFmtId="0" fontId="51" fillId="0" borderId="8" applyNumberFormat="0" applyAlignment="0" applyProtection="0">
      <alignment horizontal="left" vertical="center"/>
    </xf>
    <xf numFmtId="0" fontId="51" fillId="0" borderId="9">
      <alignment horizontal="left" vertical="center"/>
    </xf>
    <xf numFmtId="14" fontId="41" fillId="26" borderId="3">
      <alignment horizontal="center" vertical="center" wrapText="1"/>
    </xf>
    <xf numFmtId="0" fontId="35" fillId="0" borderId="10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35" fillId="0" borderId="10" applyNumberFormat="0" applyFill="0" applyAlignment="0" applyProtection="0"/>
    <xf numFmtId="0" fontId="111" fillId="0" borderId="28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36" fillId="0" borderId="11" applyNumberFormat="0" applyFill="0" applyAlignment="0" applyProtection="0"/>
    <xf numFmtId="0" fontId="112" fillId="0" borderId="29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7" fillId="0" borderId="12" applyNumberFormat="0" applyFill="0" applyAlignment="0" applyProtection="0"/>
    <xf numFmtId="0" fontId="113" fillId="0" borderId="30" applyNumberFormat="0" applyFill="0" applyAlignment="0" applyProtection="0"/>
    <xf numFmtId="0" fontId="113" fillId="0" borderId="30" applyNumberFormat="0" applyFill="0" applyAlignment="0" applyProtection="0"/>
    <xf numFmtId="0" fontId="37" fillId="0" borderId="12" applyNumberFormat="0" applyFill="0" applyAlignment="0" applyProtection="0"/>
    <xf numFmtId="0" fontId="113" fillId="0" borderId="30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2" fillId="0" borderId="0" applyProtection="0"/>
    <xf numFmtId="0" fontId="53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1" fontId="54" fillId="0" borderId="0" applyFont="0" applyFill="0" applyBorder="0" applyAlignment="0" applyProtection="0"/>
    <xf numFmtId="10" fontId="14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0" fontId="30" fillId="7" borderId="5" applyNumberFormat="0" applyAlignment="0" applyProtection="0"/>
    <xf numFmtId="0" fontId="114" fillId="58" borderId="26" applyNumberFormat="0" applyAlignment="0" applyProtection="0"/>
    <xf numFmtId="0" fontId="114" fillId="58" borderId="26" applyNumberFormat="0" applyAlignment="0" applyProtection="0"/>
    <xf numFmtId="0" fontId="30" fillId="7" borderId="5" applyNumberFormat="0" applyAlignment="0" applyProtection="0"/>
    <xf numFmtId="0" fontId="114" fillId="58" borderId="26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1" fontId="11" fillId="0" borderId="0" applyFont="0" applyFill="0" applyBorder="0" applyAlignment="0" applyProtection="0"/>
    <xf numFmtId="1" fontId="11" fillId="0" borderId="0" applyFont="0" applyFill="0" applyBorder="0" applyAlignment="0" applyProtection="0"/>
    <xf numFmtId="38" fontId="71" fillId="0" borderId="0"/>
    <xf numFmtId="38" fontId="72" fillId="0" borderId="0"/>
    <xf numFmtId="38" fontId="73" fillId="0" borderId="0"/>
    <xf numFmtId="38" fontId="74" fillId="0" borderId="0"/>
    <xf numFmtId="0" fontId="70" fillId="0" borderId="0"/>
    <xf numFmtId="0" fontId="70" fillId="0" borderId="0"/>
    <xf numFmtId="1" fontId="94" fillId="0" borderId="0" applyProtection="0">
      <protection locked="0"/>
    </xf>
    <xf numFmtId="0" fontId="75" fillId="0" borderId="0" applyNumberFormat="0" applyFont="0" applyFill="0" applyBorder="0" applyProtection="0">
      <alignment horizontal="left" vertical="center"/>
    </xf>
    <xf numFmtId="184" fontId="19" fillId="0" borderId="0" applyFill="0" applyBorder="0" applyAlignment="0"/>
    <xf numFmtId="185" fontId="19" fillId="0" borderId="0" applyFill="0" applyBorder="0" applyAlignment="0"/>
    <xf numFmtId="184" fontId="19" fillId="0" borderId="0" applyFill="0" applyBorder="0" applyAlignment="0"/>
    <xf numFmtId="189" fontId="19" fillId="0" borderId="0" applyFill="0" applyBorder="0" applyAlignment="0"/>
    <xf numFmtId="185" fontId="19" fillId="0" borderId="0" applyFill="0" applyBorder="0" applyAlignment="0"/>
    <xf numFmtId="0" fontId="28" fillId="0" borderId="13" applyNumberFormat="0" applyFill="0" applyAlignment="0" applyProtection="0"/>
    <xf numFmtId="0" fontId="115" fillId="0" borderId="31" applyNumberFormat="0" applyFill="0" applyAlignment="0" applyProtection="0"/>
    <xf numFmtId="0" fontId="115" fillId="0" borderId="31" applyNumberFormat="0" applyFill="0" applyAlignment="0" applyProtection="0"/>
    <xf numFmtId="0" fontId="28" fillId="0" borderId="13" applyNumberFormat="0" applyFill="0" applyAlignment="0" applyProtection="0"/>
    <xf numFmtId="0" fontId="115" fillId="0" borderId="31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206" fontId="40" fillId="0" borderId="0" applyFont="0" applyFill="0" applyBorder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55" fillId="0" borderId="3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07" fontId="76" fillId="0" borderId="0" applyFont="0" applyFill="0" applyBorder="0" applyAlignment="0" applyProtection="0"/>
    <xf numFmtId="208" fontId="76" fillId="0" borderId="0" applyFont="0" applyFill="0" applyBorder="0" applyAlignment="0" applyProtection="0"/>
    <xf numFmtId="169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0" fontId="31" fillId="28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31" fillId="28" borderId="0" applyNumberFormat="0" applyBorder="0" applyAlignment="0" applyProtection="0"/>
    <xf numFmtId="0" fontId="116" fillId="5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37" fontId="16" fillId="0" borderId="0"/>
    <xf numFmtId="0" fontId="17" fillId="0" borderId="0"/>
    <xf numFmtId="0" fontId="56" fillId="0" borderId="0"/>
    <xf numFmtId="0" fontId="13" fillId="0" borderId="0"/>
    <xf numFmtId="0" fontId="11" fillId="0" borderId="0"/>
    <xf numFmtId="173" fontId="12" fillId="0" borderId="0"/>
    <xf numFmtId="225" fontId="11" fillId="0" borderId="0"/>
    <xf numFmtId="178" fontId="11" fillId="0" borderId="0"/>
    <xf numFmtId="0" fontId="11" fillId="0" borderId="0"/>
    <xf numFmtId="178" fontId="11" fillId="0" borderId="0"/>
    <xf numFmtId="178" fontId="11" fillId="0" borderId="0"/>
    <xf numFmtId="178" fontId="11" fillId="0" borderId="0"/>
    <xf numFmtId="0" fontId="103" fillId="0" borderId="0"/>
    <xf numFmtId="40" fontId="11" fillId="0" borderId="0"/>
    <xf numFmtId="178" fontId="11" fillId="0" borderId="0"/>
    <xf numFmtId="178" fontId="11" fillId="0" borderId="0"/>
    <xf numFmtId="0" fontId="11" fillId="0" borderId="0"/>
    <xf numFmtId="0" fontId="117" fillId="0" borderId="0"/>
    <xf numFmtId="178" fontId="4" fillId="0" borderId="0"/>
    <xf numFmtId="0" fontId="11" fillId="0" borderId="0"/>
    <xf numFmtId="178" fontId="11" fillId="0" borderId="0"/>
    <xf numFmtId="0" fontId="11" fillId="0" borderId="0"/>
    <xf numFmtId="178" fontId="4" fillId="0" borderId="0"/>
    <xf numFmtId="177" fontId="83" fillId="0" borderId="0"/>
    <xf numFmtId="0" fontId="19" fillId="0" borderId="0"/>
    <xf numFmtId="178" fontId="11" fillId="0" borderId="0"/>
    <xf numFmtId="0" fontId="90" fillId="0" borderId="0"/>
    <xf numFmtId="0" fontId="118" fillId="0" borderId="0"/>
    <xf numFmtId="0" fontId="11" fillId="0" borderId="0"/>
    <xf numFmtId="178" fontId="11" fillId="0" borderId="0"/>
    <xf numFmtId="177" fontId="83" fillId="0" borderId="0"/>
    <xf numFmtId="0" fontId="11" fillId="0" borderId="0"/>
    <xf numFmtId="178" fontId="11" fillId="0" borderId="0"/>
    <xf numFmtId="225" fontId="11" fillId="0" borderId="0"/>
    <xf numFmtId="0" fontId="11" fillId="0" borderId="0"/>
    <xf numFmtId="0" fontId="103" fillId="0" borderId="0"/>
    <xf numFmtId="178" fontId="4" fillId="0" borderId="0"/>
    <xf numFmtId="0" fontId="11" fillId="0" borderId="0"/>
    <xf numFmtId="178" fontId="11" fillId="0" borderId="0"/>
    <xf numFmtId="178" fontId="4" fillId="0" borderId="0"/>
    <xf numFmtId="0" fontId="119" fillId="0" borderId="0"/>
    <xf numFmtId="178" fontId="4" fillId="0" borderId="0"/>
    <xf numFmtId="0" fontId="103" fillId="0" borderId="0"/>
    <xf numFmtId="0" fontId="11" fillId="0" borderId="0"/>
    <xf numFmtId="178" fontId="4" fillId="0" borderId="0"/>
    <xf numFmtId="178" fontId="4" fillId="0" borderId="0"/>
    <xf numFmtId="178" fontId="11" fillId="0" borderId="0"/>
    <xf numFmtId="178" fontId="11" fillId="0" borderId="0"/>
    <xf numFmtId="165" fontId="11" fillId="0" borderId="0"/>
    <xf numFmtId="178" fontId="11" fillId="0" borderId="0"/>
    <xf numFmtId="0" fontId="103" fillId="0" borderId="0"/>
    <xf numFmtId="178" fontId="4" fillId="0" borderId="0"/>
    <xf numFmtId="178" fontId="12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8" fontId="11" fillId="0" borderId="0"/>
    <xf numFmtId="178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8" fontId="12" fillId="0" borderId="0"/>
    <xf numFmtId="0" fontId="57" fillId="0" borderId="0"/>
    <xf numFmtId="0" fontId="57" fillId="0" borderId="0"/>
    <xf numFmtId="174" fontId="11" fillId="0" borderId="0"/>
    <xf numFmtId="174" fontId="11" fillId="0" borderId="0"/>
    <xf numFmtId="174" fontId="11" fillId="0" borderId="0"/>
    <xf numFmtId="178" fontId="11" fillId="0" borderId="0"/>
    <xf numFmtId="174" fontId="11" fillId="0" borderId="0"/>
    <xf numFmtId="17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0" fontId="11" fillId="0" borderId="0"/>
    <xf numFmtId="174" fontId="11" fillId="0" borderId="0"/>
    <xf numFmtId="174" fontId="11" fillId="0" borderId="0"/>
    <xf numFmtId="178" fontId="12" fillId="0" borderId="0"/>
    <xf numFmtId="0" fontId="11" fillId="0" borderId="0"/>
    <xf numFmtId="0" fontId="5" fillId="0" borderId="0"/>
    <xf numFmtId="178" fontId="12" fillId="0" borderId="0"/>
    <xf numFmtId="178" fontId="11" fillId="0" borderId="0"/>
    <xf numFmtId="0" fontId="11" fillId="0" borderId="0"/>
    <xf numFmtId="178" fontId="11" fillId="0" borderId="0"/>
    <xf numFmtId="178" fontId="83" fillId="0" borderId="0"/>
    <xf numFmtId="178" fontId="4" fillId="0" borderId="0"/>
    <xf numFmtId="0" fontId="11" fillId="0" borderId="0"/>
    <xf numFmtId="0" fontId="91" fillId="0" borderId="0"/>
    <xf numFmtId="0" fontId="5" fillId="0" borderId="0"/>
    <xf numFmtId="0" fontId="11" fillId="0" borderId="0"/>
    <xf numFmtId="178" fontId="4" fillId="0" borderId="0"/>
    <xf numFmtId="178" fontId="4" fillId="0" borderId="0"/>
    <xf numFmtId="0" fontId="103" fillId="0" borderId="0"/>
    <xf numFmtId="0" fontId="117" fillId="0" borderId="0"/>
    <xf numFmtId="0" fontId="90" fillId="0" borderId="0"/>
    <xf numFmtId="0" fontId="103" fillId="0" borderId="0"/>
    <xf numFmtId="225" fontId="11" fillId="0" borderId="0"/>
    <xf numFmtId="0" fontId="103" fillId="0" borderId="0"/>
    <xf numFmtId="225" fontId="11" fillId="0" borderId="0"/>
    <xf numFmtId="0" fontId="103" fillId="0" borderId="0"/>
    <xf numFmtId="227" fontId="96" fillId="0" borderId="0"/>
    <xf numFmtId="0" fontId="103" fillId="0" borderId="0"/>
    <xf numFmtId="0" fontId="11" fillId="0" borderId="0"/>
    <xf numFmtId="0" fontId="11" fillId="0" borderId="0"/>
    <xf numFmtId="0" fontId="103" fillId="0" borderId="0"/>
    <xf numFmtId="225" fontId="11" fillId="0" borderId="0"/>
    <xf numFmtId="225" fontId="11" fillId="0" borderId="0"/>
    <xf numFmtId="0" fontId="103" fillId="0" borderId="0"/>
    <xf numFmtId="0" fontId="103" fillId="0" borderId="0"/>
    <xf numFmtId="225" fontId="11" fillId="0" borderId="0"/>
    <xf numFmtId="0" fontId="103" fillId="0" borderId="0"/>
    <xf numFmtId="178" fontId="11" fillId="0" borderId="0"/>
    <xf numFmtId="178" fontId="11" fillId="0" borderId="0"/>
    <xf numFmtId="0" fontId="103" fillId="0" borderId="0"/>
    <xf numFmtId="178" fontId="4" fillId="0" borderId="0"/>
    <xf numFmtId="178" fontId="12" fillId="0" borderId="0"/>
    <xf numFmtId="178" fontId="12" fillId="0" borderId="0"/>
    <xf numFmtId="0" fontId="120" fillId="0" borderId="0"/>
    <xf numFmtId="0" fontId="120" fillId="0" borderId="0"/>
    <xf numFmtId="177" fontId="11" fillId="0" borderId="0"/>
    <xf numFmtId="177" fontId="11" fillId="0" borderId="0"/>
    <xf numFmtId="178" fontId="11" fillId="0" borderId="0"/>
    <xf numFmtId="0" fontId="103" fillId="0" borderId="0"/>
    <xf numFmtId="0" fontId="11" fillId="0" borderId="0"/>
    <xf numFmtId="0" fontId="103" fillId="0" borderId="0"/>
    <xf numFmtId="0" fontId="119" fillId="0" borderId="0"/>
    <xf numFmtId="0" fontId="103" fillId="0" borderId="0"/>
    <xf numFmtId="0" fontId="104" fillId="0" borderId="0"/>
    <xf numFmtId="0" fontId="103" fillId="0" borderId="0"/>
    <xf numFmtId="178" fontId="83" fillId="0" borderId="0"/>
    <xf numFmtId="0" fontId="103" fillId="0" borderId="0"/>
    <xf numFmtId="178" fontId="4" fillId="0" borderId="0"/>
    <xf numFmtId="0" fontId="103" fillId="0" borderId="0"/>
    <xf numFmtId="178" fontId="4" fillId="0" borderId="0"/>
    <xf numFmtId="0" fontId="103" fillId="0" borderId="0"/>
    <xf numFmtId="0" fontId="11" fillId="0" borderId="0"/>
    <xf numFmtId="0" fontId="103" fillId="0" borderId="0"/>
    <xf numFmtId="178" fontId="4" fillId="0" borderId="0"/>
    <xf numFmtId="0" fontId="103" fillId="0" borderId="0"/>
    <xf numFmtId="178" fontId="4" fillId="0" borderId="0"/>
    <xf numFmtId="0" fontId="103" fillId="0" borderId="0"/>
    <xf numFmtId="0" fontId="103" fillId="0" borderId="0"/>
    <xf numFmtId="0" fontId="103" fillId="0" borderId="0"/>
    <xf numFmtId="178" fontId="12" fillId="0" borderId="0"/>
    <xf numFmtId="0" fontId="5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227" fontId="11" fillId="0" borderId="0"/>
    <xf numFmtId="227" fontId="11" fillId="0" borderId="0"/>
    <xf numFmtId="227" fontId="11" fillId="0" borderId="0"/>
    <xf numFmtId="0" fontId="5" fillId="0" borderId="0"/>
    <xf numFmtId="0" fontId="1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" fillId="0" borderId="0"/>
    <xf numFmtId="0" fontId="11" fillId="0" borderId="0"/>
    <xf numFmtId="178" fontId="4" fillId="0" borderId="0"/>
    <xf numFmtId="0" fontId="11" fillId="0" borderId="0"/>
    <xf numFmtId="0" fontId="57" fillId="0" borderId="0"/>
    <xf numFmtId="178" fontId="4" fillId="0" borderId="0"/>
    <xf numFmtId="0" fontId="46" fillId="0" borderId="0"/>
    <xf numFmtId="178" fontId="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78" fontId="4" fillId="0" borderId="0"/>
    <xf numFmtId="178" fontId="4" fillId="0" borderId="0"/>
    <xf numFmtId="178" fontId="11" fillId="0" borderId="0"/>
    <xf numFmtId="0" fontId="11" fillId="0" borderId="0"/>
    <xf numFmtId="178" fontId="43" fillId="0" borderId="0"/>
    <xf numFmtId="178" fontId="43" fillId="0" borderId="0"/>
    <xf numFmtId="228" fontId="4" fillId="0" borderId="0"/>
    <xf numFmtId="0" fontId="4" fillId="0" borderId="0"/>
    <xf numFmtId="0" fontId="4" fillId="0" borderId="0"/>
    <xf numFmtId="0" fontId="11" fillId="0" borderId="0"/>
    <xf numFmtId="0" fontId="46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11" fillId="0" borderId="0"/>
    <xf numFmtId="0" fontId="100" fillId="0" borderId="0"/>
    <xf numFmtId="178" fontId="11" fillId="0" borderId="0"/>
    <xf numFmtId="0" fontId="11" fillId="0" borderId="0"/>
    <xf numFmtId="228" fontId="4" fillId="0" borderId="0"/>
    <xf numFmtId="228" fontId="4" fillId="0" borderId="0"/>
    <xf numFmtId="0" fontId="11" fillId="0" borderId="0"/>
    <xf numFmtId="0" fontId="46" fillId="0" borderId="0"/>
    <xf numFmtId="0" fontId="46" fillId="0" borderId="0"/>
    <xf numFmtId="0" fontId="11" fillId="0" borderId="0"/>
    <xf numFmtId="178" fontId="11" fillId="0" borderId="0"/>
    <xf numFmtId="178" fontId="11" fillId="0" borderId="0"/>
    <xf numFmtId="178" fontId="11" fillId="0" borderId="0"/>
    <xf numFmtId="0" fontId="11" fillId="0" borderId="0"/>
    <xf numFmtId="178" fontId="4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1" fillId="0" borderId="0"/>
    <xf numFmtId="0" fontId="11" fillId="0" borderId="0"/>
    <xf numFmtId="0" fontId="46" fillId="0" borderId="0"/>
    <xf numFmtId="0" fontId="46" fillId="0" borderId="0"/>
    <xf numFmtId="178" fontId="4" fillId="0" borderId="0"/>
    <xf numFmtId="0" fontId="11" fillId="0" borderId="0"/>
    <xf numFmtId="0" fontId="11" fillId="0" borderId="0"/>
    <xf numFmtId="0" fontId="4" fillId="0" borderId="0"/>
    <xf numFmtId="0" fontId="15" fillId="0" borderId="0"/>
    <xf numFmtId="0" fontId="11" fillId="29" borderId="14" applyNumberFormat="0" applyFont="0" applyAlignment="0" applyProtection="0"/>
    <xf numFmtId="0" fontId="79" fillId="60" borderId="32" applyNumberFormat="0" applyFont="0" applyAlignment="0" applyProtection="0"/>
    <xf numFmtId="0" fontId="79" fillId="60" borderId="32" applyNumberFormat="0" applyFont="0" applyAlignment="0" applyProtection="0"/>
    <xf numFmtId="0" fontId="11" fillId="29" borderId="14" applyNumberFormat="0" applyFont="0" applyAlignment="0" applyProtection="0"/>
    <xf numFmtId="0" fontId="79" fillId="60" borderId="32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191" fontId="54" fillId="0" borderId="15" applyFont="0" applyFill="0" applyBorder="0" applyAlignment="0" applyProtection="0"/>
    <xf numFmtId="41" fontId="12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34" fillId="22" borderId="16" applyNumberFormat="0" applyAlignment="0" applyProtection="0"/>
    <xf numFmtId="0" fontId="121" fillId="55" borderId="33" applyNumberFormat="0" applyAlignment="0" applyProtection="0"/>
    <xf numFmtId="0" fontId="121" fillId="55" borderId="33" applyNumberFormat="0" applyAlignment="0" applyProtection="0"/>
    <xf numFmtId="0" fontId="34" fillId="22" borderId="16" applyNumberFormat="0" applyAlignment="0" applyProtection="0"/>
    <xf numFmtId="0" fontId="121" fillId="55" borderId="33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192" fontId="11" fillId="0" borderId="0" applyFont="0" applyFill="0" applyBorder="0" applyAlignment="0" applyProtection="0"/>
    <xf numFmtId="188" fontId="19" fillId="0" borderId="0" applyFont="0" applyFill="0" applyBorder="0" applyAlignment="0" applyProtection="0"/>
    <xf numFmtId="193" fontId="58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5" fillId="0" borderId="17" applyNumberFormat="0" applyBorder="0"/>
    <xf numFmtId="43" fontId="11" fillId="0" borderId="0" applyFont="0" applyFill="0" applyBorder="0" applyAlignment="0" applyProtection="0"/>
    <xf numFmtId="3" fontId="77" fillId="0" borderId="0" applyNumberFormat="0" applyFill="0" applyBorder="0" applyAlignment="0" applyProtection="0"/>
    <xf numFmtId="184" fontId="19" fillId="0" borderId="0" applyFill="0" applyBorder="0" applyAlignment="0"/>
    <xf numFmtId="185" fontId="19" fillId="0" borderId="0" applyFill="0" applyBorder="0" applyAlignment="0"/>
    <xf numFmtId="184" fontId="19" fillId="0" borderId="0" applyFill="0" applyBorder="0" applyAlignment="0"/>
    <xf numFmtId="189" fontId="19" fillId="0" borderId="0" applyFill="0" applyBorder="0" applyAlignment="0"/>
    <xf numFmtId="185" fontId="19" fillId="0" borderId="0" applyFill="0" applyBorder="0" applyAlignment="0"/>
    <xf numFmtId="41" fontId="11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1" fillId="0" borderId="0">
      <alignment vertical="justify"/>
    </xf>
    <xf numFmtId="1" fontId="12" fillId="0" borderId="18" applyNumberFormat="0" applyFill="0" applyAlignment="0" applyProtection="0">
      <alignment horizontal="center" vertical="center"/>
    </xf>
    <xf numFmtId="1" fontId="12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209" fontId="11" fillId="0" borderId="0" applyNumberFormat="0" applyFill="0" applyBorder="0" applyAlignment="0" applyProtection="0">
      <alignment horizontal="left"/>
    </xf>
    <xf numFmtId="195" fontId="11" fillId="0" borderId="0"/>
    <xf numFmtId="0" fontId="75" fillId="0" borderId="19" applyAlignment="0">
      <alignment horizontal="centerContinuous"/>
    </xf>
    <xf numFmtId="0" fontId="15" fillId="0" borderId="0"/>
    <xf numFmtId="178" fontId="18" fillId="0" borderId="0"/>
    <xf numFmtId="0" fontId="18" fillId="0" borderId="0"/>
    <xf numFmtId="0" fontId="18" fillId="0" borderId="0"/>
    <xf numFmtId="178" fontId="18" fillId="0" borderId="0"/>
    <xf numFmtId="0" fontId="18" fillId="0" borderId="0"/>
    <xf numFmtId="0" fontId="18" fillId="0" borderId="0"/>
    <xf numFmtId="0" fontId="18" fillId="0" borderId="0"/>
    <xf numFmtId="178" fontId="18" fillId="0" borderId="0"/>
    <xf numFmtId="0" fontId="55" fillId="0" borderId="0"/>
    <xf numFmtId="40" fontId="78" fillId="0" borderId="0" applyBorder="0">
      <alignment horizontal="right"/>
    </xf>
    <xf numFmtId="3" fontId="11" fillId="0" borderId="2" applyNumberFormat="0" applyFont="0" applyFill="0" applyAlignment="0" applyProtection="0">
      <alignment vertical="center"/>
    </xf>
    <xf numFmtId="49" fontId="47" fillId="0" borderId="0" applyFill="0" applyBorder="0" applyAlignment="0"/>
    <xf numFmtId="196" fontId="19" fillId="0" borderId="0" applyFill="0" applyBorder="0" applyAlignment="0"/>
    <xf numFmtId="197" fontId="19" fillId="0" borderId="0" applyFill="0" applyBorder="0" applyAlignment="0"/>
    <xf numFmtId="0" fontId="42" fillId="0" borderId="0" applyFill="0" applyBorder="0" applyProtection="0">
      <alignment horizontal="left" vertical="top"/>
    </xf>
    <xf numFmtId="40" fontId="59" fillId="0" borderId="0"/>
    <xf numFmtId="0" fontId="26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123" fillId="0" borderId="34" applyNumberFormat="0" applyFill="0" applyAlignment="0" applyProtection="0"/>
    <xf numFmtId="0" fontId="123" fillId="0" borderId="34" applyNumberFormat="0" applyFill="0" applyAlignment="0" applyProtection="0"/>
    <xf numFmtId="0" fontId="32" fillId="0" borderId="20" applyNumberFormat="0" applyFill="0" applyAlignment="0" applyProtection="0"/>
    <xf numFmtId="0" fontId="123" fillId="0" borderId="34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4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60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11" fillId="0" borderId="0">
      <alignment horizontal="centerContinuous" vertical="center"/>
    </xf>
    <xf numFmtId="0" fontId="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1" fillId="0" borderId="21"/>
    <xf numFmtId="0" fontId="76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4" fillId="0" borderId="0" applyFont="0" applyFill="0" applyBorder="0" applyAlignment="0" applyProtection="0"/>
    <xf numFmtId="9" fontId="46" fillId="0" borderId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172" fontId="6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21" fillId="0" borderId="0"/>
    <xf numFmtId="0" fontId="2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8" fontId="4" fillId="0" borderId="0"/>
    <xf numFmtId="0" fontId="5" fillId="0" borderId="0"/>
    <xf numFmtId="0" fontId="11" fillId="0" borderId="0"/>
    <xf numFmtId="0" fontId="11" fillId="0" borderId="0"/>
    <xf numFmtId="178" fontId="11" fillId="0" borderId="0"/>
    <xf numFmtId="0" fontId="11" fillId="0" borderId="0"/>
    <xf numFmtId="0" fontId="11" fillId="0" borderId="0"/>
    <xf numFmtId="0" fontId="103" fillId="0" borderId="0"/>
    <xf numFmtId="0" fontId="5" fillId="0" borderId="0"/>
    <xf numFmtId="0" fontId="21" fillId="0" borderId="0"/>
    <xf numFmtId="164" fontId="11" fillId="0" borderId="0"/>
    <xf numFmtId="0" fontId="11" fillId="0" borderId="0"/>
    <xf numFmtId="178" fontId="4" fillId="0" borderId="0"/>
    <xf numFmtId="0" fontId="11" fillId="0" borderId="0"/>
    <xf numFmtId="0" fontId="43" fillId="0" borderId="0"/>
    <xf numFmtId="0" fontId="43" fillId="0" borderId="0"/>
    <xf numFmtId="0" fontId="11" fillId="0" borderId="0"/>
    <xf numFmtId="164" fontId="11" fillId="0" borderId="0"/>
    <xf numFmtId="164" fontId="11" fillId="0" borderId="0"/>
    <xf numFmtId="0" fontId="11" fillId="0" borderId="0"/>
    <xf numFmtId="164" fontId="11" fillId="0" borderId="0"/>
    <xf numFmtId="0" fontId="79" fillId="0" borderId="0"/>
    <xf numFmtId="168" fontId="11" fillId="0" borderId="0"/>
    <xf numFmtId="168" fontId="11" fillId="0" borderId="0"/>
    <xf numFmtId="178" fontId="4" fillId="0" borderId="0"/>
    <xf numFmtId="164" fontId="11" fillId="0" borderId="0"/>
    <xf numFmtId="164" fontId="11" fillId="0" borderId="0"/>
    <xf numFmtId="0" fontId="11" fillId="0" borderId="0"/>
    <xf numFmtId="178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178" fontId="11" fillId="0" borderId="0"/>
    <xf numFmtId="168" fontId="11" fillId="0" borderId="0"/>
    <xf numFmtId="0" fontId="11" fillId="0" borderId="0"/>
    <xf numFmtId="0" fontId="21" fillId="0" borderId="0"/>
    <xf numFmtId="0" fontId="21" fillId="0" borderId="0"/>
    <xf numFmtId="0" fontId="11" fillId="0" borderId="0"/>
    <xf numFmtId="178" fontId="11" fillId="0" borderId="0"/>
    <xf numFmtId="178" fontId="11" fillId="0" borderId="0"/>
    <xf numFmtId="178" fontId="11" fillId="0" borderId="0"/>
    <xf numFmtId="174" fontId="11" fillId="0" borderId="0"/>
    <xf numFmtId="174" fontId="11" fillId="0" borderId="0"/>
    <xf numFmtId="0" fontId="21" fillId="0" borderId="0"/>
    <xf numFmtId="0" fontId="11" fillId="0" borderId="0"/>
    <xf numFmtId="0" fontId="21" fillId="0" borderId="0"/>
    <xf numFmtId="0" fontId="4" fillId="0" borderId="0"/>
    <xf numFmtId="0" fontId="4" fillId="0" borderId="0"/>
    <xf numFmtId="0" fontId="96" fillId="0" borderId="0"/>
    <xf numFmtId="0" fontId="46" fillId="0" borderId="0"/>
    <xf numFmtId="0" fontId="5" fillId="0" borderId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1" fillId="0" borderId="0" applyFont="0" applyFill="0" applyBorder="0" applyAlignment="0" applyProtection="0"/>
    <xf numFmtId="210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178" fontId="18" fillId="0" borderId="0"/>
    <xf numFmtId="230" fontId="18" fillId="0" borderId="0"/>
    <xf numFmtId="0" fontId="80" fillId="0" borderId="0"/>
    <xf numFmtId="0" fontId="11" fillId="0" borderId="0"/>
    <xf numFmtId="41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95" fillId="0" borderId="0"/>
    <xf numFmtId="43" fontId="98" fillId="0" borderId="0" applyFont="0" applyFill="0" applyBorder="0" applyAlignment="0" applyProtection="0"/>
    <xf numFmtId="40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0" fontId="11" fillId="0" borderId="0"/>
    <xf numFmtId="0" fontId="98" fillId="0" borderId="0"/>
    <xf numFmtId="213" fontId="81" fillId="0" borderId="0" applyFont="0" applyFill="0" applyBorder="0" applyAlignment="0" applyProtection="0"/>
    <xf numFmtId="214" fontId="81" fillId="0" borderId="0" applyFont="0" applyFill="0" applyBorder="0" applyAlignment="0" applyProtection="0"/>
    <xf numFmtId="215" fontId="82" fillId="0" borderId="0" applyFont="0" applyFill="0" applyBorder="0" applyAlignment="0" applyProtection="0"/>
    <xf numFmtId="216" fontId="82" fillId="0" borderId="0" applyFont="0" applyFill="0" applyBorder="0" applyAlignment="0" applyProtection="0"/>
    <xf numFmtId="178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2">
    <xf numFmtId="0" fontId="0" fillId="0" borderId="0" xfId="0" applyNumberFormat="1"/>
    <xf numFmtId="43" fontId="7" fillId="0" borderId="0" xfId="284" applyFont="1" applyFill="1" applyBorder="1" applyAlignment="1">
      <alignment horizontal="right"/>
    </xf>
    <xf numFmtId="43" fontId="7" fillId="0" borderId="0" xfId="284" applyFont="1" applyFill="1" applyAlignment="1">
      <alignment horizontal="center"/>
    </xf>
    <xf numFmtId="173" fontId="7" fillId="0" borderId="0" xfId="284" applyNumberFormat="1" applyFont="1" applyFill="1" applyBorder="1" applyAlignment="1">
      <alignment horizontal="right"/>
    </xf>
    <xf numFmtId="173" fontId="7" fillId="0" borderId="0" xfId="284" applyNumberFormat="1" applyFont="1" applyFill="1" applyAlignment="1">
      <alignment horizontal="right"/>
    </xf>
    <xf numFmtId="173" fontId="7" fillId="0" borderId="22" xfId="284" applyNumberFormat="1" applyFont="1" applyFill="1" applyBorder="1" applyAlignment="1">
      <alignment horizontal="right"/>
    </xf>
    <xf numFmtId="43" fontId="7" fillId="0" borderId="0" xfId="284" applyFont="1" applyFill="1" applyAlignment="1">
      <alignment horizontal="right"/>
    </xf>
    <xf numFmtId="179" fontId="7" fillId="0" borderId="9" xfId="284" applyNumberFormat="1" applyFont="1" applyFill="1" applyBorder="1" applyAlignment="1">
      <alignment horizontal="right"/>
    </xf>
    <xf numFmtId="39" fontId="6" fillId="0" borderId="0" xfId="284" applyNumberFormat="1" applyFont="1" applyFill="1" applyAlignment="1">
      <alignment horizontal="right"/>
    </xf>
    <xf numFmtId="173" fontId="7" fillId="0" borderId="9" xfId="284" applyNumberFormat="1" applyFont="1" applyFill="1" applyBorder="1" applyAlignment="1">
      <alignment horizontal="right"/>
    </xf>
    <xf numFmtId="179" fontId="7" fillId="0" borderId="0" xfId="364" applyNumberFormat="1" applyFont="1" applyFill="1" applyBorder="1" applyAlignment="1">
      <alignment horizontal="center"/>
    </xf>
    <xf numFmtId="179" fontId="7" fillId="0" borderId="9" xfId="364" applyNumberFormat="1" applyFont="1" applyFill="1" applyBorder="1" applyAlignment="1">
      <alignment horizontal="center"/>
    </xf>
    <xf numFmtId="39" fontId="7" fillId="0" borderId="0" xfId="364" applyNumberFormat="1" applyFont="1" applyFill="1" applyBorder="1" applyAlignment="1">
      <alignment horizontal="right" shrinkToFit="1" readingOrder="2"/>
    </xf>
    <xf numFmtId="43" fontId="7" fillId="0" borderId="0" xfId="284" applyFont="1" applyFill="1" applyBorder="1" applyAlignment="1">
      <alignment horizontal="center"/>
    </xf>
    <xf numFmtId="179" fontId="7" fillId="0" borderId="0" xfId="284" applyNumberFormat="1" applyFont="1" applyFill="1" applyBorder="1" applyAlignment="1">
      <alignment horizontal="right"/>
    </xf>
    <xf numFmtId="43" fontId="7" fillId="0" borderId="0" xfId="299" quotePrefix="1" applyFont="1" applyFill="1" applyBorder="1" applyAlignment="1">
      <alignment horizontal="center"/>
    </xf>
    <xf numFmtId="43" fontId="7" fillId="0" borderId="0" xfId="299" applyFont="1" applyFill="1" applyAlignment="1"/>
    <xf numFmtId="179" fontId="7" fillId="0" borderId="0" xfId="364" applyNumberFormat="1" applyFont="1" applyFill="1" applyAlignment="1">
      <alignment horizontal="center"/>
    </xf>
    <xf numFmtId="43" fontId="7" fillId="0" borderId="0" xfId="284" applyFont="1" applyFill="1" applyAlignment="1"/>
    <xf numFmtId="43" fontId="7" fillId="0" borderId="22" xfId="284" applyFont="1" applyFill="1" applyBorder="1" applyAlignment="1"/>
    <xf numFmtId="43" fontId="7" fillId="0" borderId="0" xfId="284" applyFont="1" applyFill="1" applyBorder="1" applyAlignment="1"/>
    <xf numFmtId="43" fontId="7" fillId="0" borderId="23" xfId="284" applyFont="1" applyFill="1" applyBorder="1" applyAlignment="1"/>
    <xf numFmtId="43" fontId="7" fillId="0" borderId="9" xfId="284" applyFont="1" applyFill="1" applyBorder="1" applyAlignment="1"/>
    <xf numFmtId="37" fontId="7" fillId="0" borderId="0" xfId="284" applyNumberFormat="1" applyFont="1" applyFill="1" applyAlignment="1"/>
    <xf numFmtId="43" fontId="7" fillId="0" borderId="25" xfId="284" applyFont="1" applyFill="1" applyBorder="1" applyAlignment="1"/>
    <xf numFmtId="173" fontId="7" fillId="0" borderId="22" xfId="494" applyNumberFormat="1" applyFont="1" applyFill="1" applyBorder="1" applyAlignment="1"/>
    <xf numFmtId="173" fontId="7" fillId="0" borderId="0" xfId="494" applyNumberFormat="1" applyFont="1" applyFill="1" applyAlignment="1"/>
    <xf numFmtId="43" fontId="7" fillId="0" borderId="0" xfId="494" applyFont="1" applyFill="1" applyAlignment="1"/>
    <xf numFmtId="179" fontId="7" fillId="0" borderId="0" xfId="364" applyNumberFormat="1" applyFont="1" applyFill="1" applyBorder="1" applyAlignment="1"/>
    <xf numFmtId="179" fontId="7" fillId="0" borderId="0" xfId="364" applyNumberFormat="1" applyFont="1" applyFill="1" applyAlignment="1"/>
    <xf numFmtId="179" fontId="7" fillId="0" borderId="4" xfId="284" applyNumberFormat="1" applyFont="1" applyFill="1" applyBorder="1" applyAlignment="1"/>
    <xf numFmtId="179" fontId="7" fillId="0" borderId="0" xfId="284" applyNumberFormat="1" applyFont="1" applyFill="1" applyBorder="1" applyAlignment="1"/>
    <xf numFmtId="179" fontId="7" fillId="0" borderId="9" xfId="284" applyNumberFormat="1" applyFont="1" applyFill="1" applyBorder="1" applyAlignment="1"/>
    <xf numFmtId="177" fontId="7" fillId="0" borderId="0" xfId="364" applyNumberFormat="1" applyFont="1" applyFill="1" applyBorder="1" applyAlignment="1"/>
    <xf numFmtId="177" fontId="7" fillId="0" borderId="0" xfId="364" applyNumberFormat="1" applyFont="1" applyFill="1" applyAlignment="1"/>
    <xf numFmtId="179" fontId="7" fillId="0" borderId="22" xfId="364" applyNumberFormat="1" applyFont="1" applyFill="1" applyBorder="1" applyAlignment="1"/>
    <xf numFmtId="179" fontId="7" fillId="0" borderId="24" xfId="364" applyNumberFormat="1" applyFont="1" applyFill="1" applyBorder="1" applyAlignment="1"/>
    <xf numFmtId="39" fontId="10" fillId="0" borderId="0" xfId="364" applyNumberFormat="1" applyFont="1" applyFill="1" applyBorder="1" applyAlignment="1"/>
    <xf numFmtId="43" fontId="7" fillId="0" borderId="0" xfId="494" applyFont="1" applyFill="1" applyBorder="1" applyAlignment="1"/>
    <xf numFmtId="179" fontId="7" fillId="0" borderId="0" xfId="494" applyNumberFormat="1" applyFont="1" applyFill="1" applyBorder="1" applyAlignment="1"/>
    <xf numFmtId="173" fontId="7" fillId="0" borderId="0" xfId="494" applyNumberFormat="1" applyFont="1" applyFill="1" applyBorder="1" applyAlignment="1"/>
    <xf numFmtId="173" fontId="7" fillId="0" borderId="24" xfId="494" applyNumberFormat="1" applyFont="1" applyFill="1" applyBorder="1" applyAlignment="1"/>
    <xf numFmtId="173" fontId="7" fillId="0" borderId="23" xfId="494" applyNumberFormat="1" applyFont="1" applyFill="1" applyBorder="1" applyAlignment="1"/>
    <xf numFmtId="39" fontId="7" fillId="0" borderId="0" xfId="284" applyNumberFormat="1" applyFont="1" applyFill="1" applyAlignment="1"/>
    <xf numFmtId="173" fontId="7" fillId="0" borderId="0" xfId="284" applyNumberFormat="1" applyFont="1" applyFill="1" applyAlignment="1"/>
    <xf numFmtId="173" fontId="7" fillId="0" borderId="22" xfId="284" applyNumberFormat="1" applyFont="1" applyFill="1" applyBorder="1" applyAlignment="1"/>
    <xf numFmtId="173" fontId="7" fillId="0" borderId="23" xfId="284" applyNumberFormat="1" applyFont="1" applyFill="1" applyBorder="1" applyAlignment="1"/>
    <xf numFmtId="177" fontId="7" fillId="0" borderId="0" xfId="284" applyNumberFormat="1" applyFont="1" applyFill="1" applyAlignment="1"/>
    <xf numFmtId="176" fontId="7" fillId="0" borderId="0" xfId="284" applyNumberFormat="1" applyFont="1" applyFill="1" applyAlignment="1"/>
    <xf numFmtId="173" fontId="7" fillId="0" borderId="0" xfId="568" applyNumberFormat="1" applyFont="1" applyFill="1" applyAlignment="1">
      <alignment horizontal="right"/>
    </xf>
    <xf numFmtId="173" fontId="7" fillId="0" borderId="9" xfId="494" applyNumberFormat="1" applyFont="1" applyFill="1" applyBorder="1" applyAlignment="1"/>
    <xf numFmtId="173" fontId="7" fillId="0" borderId="0" xfId="299" applyNumberFormat="1" applyFont="1" applyFill="1" applyAlignment="1">
      <alignment horizontal="right"/>
    </xf>
    <xf numFmtId="43" fontId="7" fillId="0" borderId="22" xfId="284" applyFont="1" applyFill="1" applyBorder="1" applyAlignment="1">
      <alignment horizontal="center"/>
    </xf>
    <xf numFmtId="43" fontId="7" fillId="0" borderId="9" xfId="284" applyFont="1" applyFill="1" applyBorder="1" applyAlignment="1">
      <alignment horizontal="center"/>
    </xf>
    <xf numFmtId="3" fontId="7" fillId="0" borderId="0" xfId="299" applyNumberFormat="1" applyFont="1" applyFill="1" applyBorder="1" applyAlignment="1"/>
    <xf numFmtId="3" fontId="7" fillId="0" borderId="0" xfId="299" applyNumberFormat="1" applyFont="1" applyFill="1" applyAlignment="1"/>
    <xf numFmtId="43" fontId="7" fillId="0" borderId="0" xfId="1329" applyFont="1" applyFill="1" applyAlignment="1"/>
    <xf numFmtId="43" fontId="7" fillId="0" borderId="0" xfId="1330" applyFont="1" applyFill="1" applyAlignment="1"/>
    <xf numFmtId="173" fontId="7" fillId="0" borderId="22" xfId="1331" applyNumberFormat="1" applyFont="1" applyFill="1" applyBorder="1" applyAlignment="1"/>
    <xf numFmtId="173" fontId="7" fillId="0" borderId="0" xfId="1331" applyNumberFormat="1" applyFont="1" applyFill="1" applyAlignment="1"/>
    <xf numFmtId="43" fontId="7" fillId="0" borderId="0" xfId="1331" applyFont="1" applyFill="1" applyAlignment="1"/>
    <xf numFmtId="173" fontId="7" fillId="0" borderId="0" xfId="1331" applyNumberFormat="1" applyFont="1" applyFill="1" applyBorder="1" applyAlignment="1"/>
    <xf numFmtId="173" fontId="7" fillId="0" borderId="9" xfId="284" applyNumberFormat="1" applyFont="1" applyFill="1" applyBorder="1" applyAlignment="1"/>
    <xf numFmtId="179" fontId="7" fillId="0" borderId="9" xfId="1332" applyNumberFormat="1" applyFont="1" applyFill="1" applyBorder="1" applyAlignment="1">
      <alignment horizontal="center"/>
    </xf>
    <xf numFmtId="179" fontId="7" fillId="0" borderId="0" xfId="1332" applyNumberFormat="1" applyFont="1" applyFill="1" applyBorder="1" applyAlignment="1">
      <alignment horizontal="center"/>
    </xf>
    <xf numFmtId="179" fontId="7" fillId="0" borderId="0" xfId="1332" applyNumberFormat="1" applyFont="1" applyFill="1" applyBorder="1" applyAlignment="1"/>
    <xf numFmtId="177" fontId="7" fillId="0" borderId="0" xfId="1332" applyNumberFormat="1" applyFont="1" applyFill="1" applyAlignment="1"/>
    <xf numFmtId="177" fontId="7" fillId="0" borderId="0" xfId="1332" applyNumberFormat="1" applyFont="1" applyFill="1" applyBorder="1" applyAlignment="1"/>
    <xf numFmtId="179" fontId="7" fillId="0" borderId="22" xfId="1332" applyNumberFormat="1" applyFont="1" applyFill="1" applyBorder="1" applyAlignment="1"/>
    <xf numFmtId="179" fontId="7" fillId="0" borderId="0" xfId="1332" applyNumberFormat="1" applyFont="1" applyFill="1" applyAlignment="1"/>
    <xf numFmtId="179" fontId="7" fillId="0" borderId="24" xfId="1332" applyNumberFormat="1" applyFont="1" applyFill="1" applyBorder="1" applyAlignment="1"/>
    <xf numFmtId="39" fontId="10" fillId="0" borderId="0" xfId="1332" applyNumberFormat="1" applyFont="1" applyFill="1" applyBorder="1" applyAlignment="1"/>
    <xf numFmtId="39" fontId="7" fillId="0" borderId="0" xfId="1332" applyNumberFormat="1" applyFont="1" applyFill="1" applyBorder="1" applyAlignment="1">
      <alignment horizontal="right" shrinkToFit="1" readingOrder="2"/>
    </xf>
    <xf numFmtId="0" fontId="6" fillId="0" borderId="0" xfId="0" applyNumberFormat="1" applyFont="1"/>
    <xf numFmtId="0" fontId="7" fillId="0" borderId="0" xfId="0" applyNumberFormat="1" applyFont="1"/>
    <xf numFmtId="37" fontId="7" fillId="0" borderId="0" xfId="795" applyNumberFormat="1" applyFont="1"/>
    <xf numFmtId="0" fontId="7" fillId="0" borderId="22" xfId="0" applyNumberFormat="1" applyFont="1" applyBorder="1" applyAlignment="1">
      <alignment horizontal="center"/>
    </xf>
    <xf numFmtId="37" fontId="7" fillId="0" borderId="0" xfId="795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43" fontId="7" fillId="0" borderId="0" xfId="0" applyNumberFormat="1" applyFont="1"/>
    <xf numFmtId="43" fontId="7" fillId="0" borderId="0" xfId="284" applyFont="1" applyFill="1"/>
    <xf numFmtId="179" fontId="7" fillId="0" borderId="0" xfId="0" applyNumberFormat="1" applyFont="1"/>
    <xf numFmtId="0" fontId="125" fillId="0" borderId="0" xfId="1298" applyFont="1" applyAlignment="1">
      <alignment horizontal="left"/>
    </xf>
    <xf numFmtId="0" fontId="38" fillId="0" borderId="0" xfId="0" applyNumberFormat="1" applyFont="1"/>
    <xf numFmtId="173" fontId="7" fillId="0" borderId="0" xfId="0" applyNumberFormat="1" applyFont="1"/>
    <xf numFmtId="0" fontId="6" fillId="0" borderId="0" xfId="0" applyNumberFormat="1" applyFont="1" applyAlignment="1">
      <alignment horizontal="center"/>
    </xf>
    <xf numFmtId="37" fontId="7" fillId="0" borderId="0" xfId="0" applyNumberFormat="1" applyFont="1"/>
    <xf numFmtId="178" fontId="7" fillId="0" borderId="0" xfId="0" applyFont="1"/>
    <xf numFmtId="0" fontId="6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centerContinuous"/>
    </xf>
    <xf numFmtId="0" fontId="6" fillId="0" borderId="0" xfId="0" applyNumberFormat="1" applyFont="1" applyAlignment="1">
      <alignment horizontal="centerContinuous"/>
    </xf>
    <xf numFmtId="0" fontId="7" fillId="0" borderId="4" xfId="0" applyNumberFormat="1" applyFont="1" applyBorder="1"/>
    <xf numFmtId="4" fontId="7" fillId="0" borderId="0" xfId="0" applyNumberFormat="1" applyFont="1"/>
    <xf numFmtId="49" fontId="7" fillId="0" borderId="0" xfId="1296" applyNumberFormat="1" applyFont="1"/>
    <xf numFmtId="0" fontId="7" fillId="0" borderId="0" xfId="1299" applyFont="1"/>
    <xf numFmtId="0" fontId="7" fillId="0" borderId="0" xfId="1298" applyFont="1"/>
    <xf numFmtId="37" fontId="38" fillId="0" borderId="0" xfId="0" applyNumberFormat="1" applyFont="1"/>
    <xf numFmtId="0" fontId="125" fillId="0" borderId="0" xfId="0" applyNumberFormat="1" applyFont="1" applyAlignment="1">
      <alignment horizontal="left"/>
    </xf>
    <xf numFmtId="0" fontId="7" fillId="0" borderId="4" xfId="0" applyNumberFormat="1" applyFont="1" applyBorder="1" applyAlignment="1">
      <alignment horizontal="center"/>
    </xf>
    <xf numFmtId="176" fontId="7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centerContinuous"/>
    </xf>
    <xf numFmtId="37" fontId="7" fillId="0" borderId="0" xfId="0" quotePrefix="1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0" fontId="7" fillId="0" borderId="22" xfId="1327" applyNumberFormat="1" applyFont="1" applyBorder="1" applyAlignment="1">
      <alignment horizontal="center"/>
    </xf>
    <xf numFmtId="0" fontId="8" fillId="0" borderId="0" xfId="0" applyNumberFormat="1" applyFont="1"/>
    <xf numFmtId="0" fontId="7" fillId="0" borderId="0" xfId="1328" applyFont="1"/>
    <xf numFmtId="43" fontId="7" fillId="0" borderId="22" xfId="0" applyNumberFormat="1" applyFont="1" applyBorder="1"/>
    <xf numFmtId="0" fontId="9" fillId="0" borderId="0" xfId="0" applyNumberFormat="1" applyFont="1"/>
    <xf numFmtId="0" fontId="7" fillId="0" borderId="0" xfId="1327" applyNumberFormat="1" applyFont="1"/>
    <xf numFmtId="39" fontId="7" fillId="0" borderId="0" xfId="0" applyNumberFormat="1" applyFont="1"/>
    <xf numFmtId="0" fontId="6" fillId="0" borderId="0" xfId="795" applyNumberFormat="1" applyFont="1"/>
    <xf numFmtId="0" fontId="7" fillId="0" borderId="0" xfId="795" applyNumberFormat="1" applyFont="1"/>
    <xf numFmtId="0" fontId="7" fillId="0" borderId="22" xfId="795" applyNumberFormat="1" applyFont="1" applyBorder="1" applyAlignment="1">
      <alignment horizontal="center"/>
    </xf>
    <xf numFmtId="0" fontId="7" fillId="0" borderId="0" xfId="795" applyNumberFormat="1" applyFont="1" applyAlignment="1">
      <alignment horizontal="center"/>
    </xf>
    <xf numFmtId="179" fontId="7" fillId="0" borderId="0" xfId="795" applyNumberFormat="1" applyFont="1" applyAlignment="1">
      <alignment horizontal="center"/>
    </xf>
    <xf numFmtId="179" fontId="7" fillId="0" borderId="0" xfId="795" applyNumberFormat="1" applyFont="1"/>
    <xf numFmtId="179" fontId="7" fillId="0" borderId="9" xfId="795" applyNumberFormat="1" applyFont="1" applyBorder="1"/>
    <xf numFmtId="0" fontId="6" fillId="0" borderId="0" xfId="1298" applyFont="1"/>
    <xf numFmtId="0" fontId="9" fillId="0" borderId="0" xfId="795" applyNumberFormat="1" applyFont="1"/>
    <xf numFmtId="0" fontId="6" fillId="0" borderId="0" xfId="796" applyNumberFormat="1" applyFont="1"/>
    <xf numFmtId="0" fontId="7" fillId="0" borderId="0" xfId="955" applyNumberFormat="1" applyFont="1"/>
    <xf numFmtId="0" fontId="7" fillId="0" borderId="0" xfId="796" applyNumberFormat="1" applyFont="1"/>
    <xf numFmtId="0" fontId="7" fillId="0" borderId="0" xfId="0" quotePrefix="1" applyNumberFormat="1" applyFont="1"/>
    <xf numFmtId="179" fontId="7" fillId="0" borderId="4" xfId="795" applyNumberFormat="1" applyFont="1" applyBorder="1"/>
    <xf numFmtId="179" fontId="7" fillId="0" borderId="23" xfId="795" applyNumberFormat="1" applyFont="1" applyBorder="1"/>
    <xf numFmtId="0" fontId="8" fillId="0" borderId="0" xfId="795" applyNumberFormat="1" applyFont="1"/>
    <xf numFmtId="177" fontId="7" fillId="0" borderId="0" xfId="795" applyNumberFormat="1" applyFont="1"/>
    <xf numFmtId="173" fontId="10" fillId="0" borderId="0" xfId="765" applyNumberFormat="1" applyFont="1" applyAlignment="1">
      <alignment horizontal="right" shrinkToFit="1" readingOrder="2"/>
    </xf>
    <xf numFmtId="173" fontId="7" fillId="0" borderId="0" xfId="0" applyNumberFormat="1" applyFont="1" applyAlignment="1">
      <alignment horizontal="right" shrinkToFit="1"/>
    </xf>
    <xf numFmtId="0" fontId="38" fillId="0" borderId="0" xfId="795" applyNumberFormat="1" applyFont="1"/>
    <xf numFmtId="0" fontId="6" fillId="0" borderId="0" xfId="1327" applyNumberFormat="1" applyFont="1"/>
    <xf numFmtId="37" fontId="7" fillId="0" borderId="0" xfId="1327" applyNumberFormat="1" applyFont="1"/>
    <xf numFmtId="37" fontId="7" fillId="0" borderId="0" xfId="1327" applyNumberFormat="1" applyFont="1" applyAlignment="1">
      <alignment horizontal="center"/>
    </xf>
    <xf numFmtId="0" fontId="7" fillId="0" borderId="0" xfId="1327" applyNumberFormat="1" applyFont="1" applyAlignment="1">
      <alignment horizontal="center"/>
    </xf>
    <xf numFmtId="179" fontId="7" fillId="0" borderId="0" xfId="1327" applyNumberFormat="1" applyFont="1" applyAlignment="1">
      <alignment horizontal="center"/>
    </xf>
    <xf numFmtId="179" fontId="7" fillId="0" borderId="0" xfId="1327" applyNumberFormat="1" applyFont="1"/>
    <xf numFmtId="179" fontId="7" fillId="0" borderId="9" xfId="1327" applyNumberFormat="1" applyFont="1" applyBorder="1"/>
    <xf numFmtId="0" fontId="9" fillId="0" borderId="0" xfId="1327" applyNumberFormat="1" applyFont="1"/>
    <xf numFmtId="173" fontId="7" fillId="0" borderId="22" xfId="309" applyNumberFormat="1" applyFont="1" applyFill="1" applyBorder="1"/>
    <xf numFmtId="0" fontId="6" fillId="0" borderId="0" xfId="806" applyNumberFormat="1" applyFont="1"/>
    <xf numFmtId="0" fontId="7" fillId="0" borderId="0" xfId="806" applyNumberFormat="1" applyFont="1"/>
    <xf numFmtId="179" fontId="7" fillId="0" borderId="4" xfId="1327" applyNumberFormat="1" applyFont="1" applyBorder="1"/>
    <xf numFmtId="179" fontId="7" fillId="0" borderId="23" xfId="1327" applyNumberFormat="1" applyFont="1" applyBorder="1"/>
    <xf numFmtId="0" fontId="8" fillId="0" borderId="0" xfId="1327" applyNumberFormat="1" applyFont="1"/>
    <xf numFmtId="177" fontId="7" fillId="0" borderId="0" xfId="1327" applyNumberFormat="1" applyFont="1"/>
    <xf numFmtId="0" fontId="38" fillId="0" borderId="0" xfId="1327" applyNumberFormat="1" applyFont="1"/>
    <xf numFmtId="43" fontId="7" fillId="0" borderId="0" xfId="1329" applyFont="1" applyFill="1" applyAlignment="1">
      <alignment horizontal="left"/>
    </xf>
    <xf numFmtId="39" fontId="7" fillId="0" borderId="22" xfId="284" applyNumberFormat="1" applyFont="1" applyFill="1" applyBorder="1" applyAlignment="1"/>
    <xf numFmtId="39" fontId="7" fillId="0" borderId="22" xfId="0" applyNumberFormat="1" applyFont="1" applyBorder="1"/>
    <xf numFmtId="39" fontId="7" fillId="0" borderId="0" xfId="284" applyNumberFormat="1" applyFont="1" applyFill="1" applyBorder="1" applyAlignment="1"/>
    <xf numFmtId="39" fontId="6" fillId="0" borderId="0" xfId="0" applyNumberFormat="1" applyFont="1"/>
    <xf numFmtId="39" fontId="6" fillId="0" borderId="0" xfId="0" applyNumberFormat="1" applyFont="1" applyAlignment="1">
      <alignment horizontal="center"/>
    </xf>
    <xf numFmtId="39" fontId="7" fillId="0" borderId="0" xfId="284" applyNumberFormat="1" applyFont="1" applyFill="1" applyBorder="1" applyAlignment="1">
      <alignment horizontal="center"/>
    </xf>
    <xf numFmtId="39" fontId="7" fillId="0" borderId="22" xfId="284" applyNumberFormat="1" applyFont="1" applyFill="1" applyBorder="1" applyAlignment="1">
      <alignment horizontal="center"/>
    </xf>
    <xf numFmtId="39" fontId="7" fillId="0" borderId="0" xfId="0" applyNumberFormat="1" applyFont="1" applyAlignment="1">
      <alignment horizontal="center"/>
    </xf>
    <xf numFmtId="39" fontId="7" fillId="0" borderId="9" xfId="284" applyNumberFormat="1" applyFont="1" applyFill="1" applyBorder="1" applyAlignment="1"/>
    <xf numFmtId="39" fontId="7" fillId="0" borderId="25" xfId="284" applyNumberFormat="1" applyFont="1" applyFill="1" applyBorder="1" applyAlignment="1"/>
    <xf numFmtId="39" fontId="7" fillId="0" borderId="22" xfId="1331" applyNumberFormat="1" applyFont="1" applyFill="1" applyBorder="1" applyAlignment="1"/>
    <xf numFmtId="173" fontId="7" fillId="0" borderId="0" xfId="495" applyNumberFormat="1" applyFont="1"/>
    <xf numFmtId="173" fontId="7" fillId="0" borderId="0" xfId="309" applyNumberFormat="1" applyFont="1" applyFill="1"/>
    <xf numFmtId="39" fontId="7" fillId="0" borderId="23" xfId="284" applyNumberFormat="1" applyFont="1" applyFill="1" applyBorder="1" applyAlignment="1"/>
    <xf numFmtId="37" fontId="7" fillId="0" borderId="9" xfId="795" applyNumberFormat="1" applyFont="1" applyBorder="1" applyAlignment="1">
      <alignment horizontal="center"/>
    </xf>
    <xf numFmtId="0" fontId="7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right"/>
    </xf>
    <xf numFmtId="0" fontId="7" fillId="0" borderId="0" xfId="979" applyFont="1"/>
    <xf numFmtId="173" fontId="6" fillId="0" borderId="0" xfId="0" applyNumberFormat="1" applyFont="1"/>
    <xf numFmtId="173" fontId="7" fillId="0" borderId="24" xfId="0" applyNumberFormat="1" applyFont="1" applyBorder="1"/>
    <xf numFmtId="0" fontId="7" fillId="0" borderId="0" xfId="1295" applyFont="1"/>
    <xf numFmtId="0" fontId="7" fillId="0" borderId="0" xfId="1297" applyFont="1" applyProtection="1">
      <protection locked="0"/>
    </xf>
    <xf numFmtId="0" fontId="7" fillId="0" borderId="0" xfId="1297" applyFont="1"/>
    <xf numFmtId="0" fontId="7" fillId="0" borderId="0" xfId="1295" quotePrefix="1" applyFont="1"/>
    <xf numFmtId="3" fontId="126" fillId="0" borderId="0" xfId="0" applyNumberFormat="1" applyFont="1"/>
    <xf numFmtId="3" fontId="7" fillId="0" borderId="0" xfId="0" applyNumberFormat="1" applyFont="1"/>
    <xf numFmtId="0" fontId="7" fillId="0" borderId="0" xfId="0" quotePrefix="1" applyNumberFormat="1" applyFont="1" applyAlignment="1">
      <alignment horizontal="left"/>
    </xf>
    <xf numFmtId="37" fontId="7" fillId="0" borderId="22" xfId="0" applyNumberFormat="1" applyFont="1" applyBorder="1" applyAlignment="1">
      <alignment horizontal="center"/>
    </xf>
    <xf numFmtId="37" fontId="7" fillId="0" borderId="9" xfId="0" applyNumberFormat="1" applyFont="1" applyBorder="1" applyAlignment="1">
      <alignment horizontal="center"/>
    </xf>
    <xf numFmtId="37" fontId="7" fillId="0" borderId="22" xfId="795" applyNumberFormat="1" applyFont="1" applyBorder="1" applyAlignment="1">
      <alignment horizontal="center"/>
    </xf>
    <xf numFmtId="37" fontId="7" fillId="0" borderId="9" xfId="795" applyNumberFormat="1" applyFont="1" applyBorder="1" applyAlignment="1">
      <alignment horizontal="center"/>
    </xf>
    <xf numFmtId="37" fontId="7" fillId="0" borderId="22" xfId="1327" applyNumberFormat="1" applyFont="1" applyBorder="1" applyAlignment="1">
      <alignment horizontal="center"/>
    </xf>
    <xf numFmtId="37" fontId="7" fillId="0" borderId="9" xfId="1327" applyNumberFormat="1" applyFont="1" applyBorder="1" applyAlignment="1">
      <alignment horizontal="center"/>
    </xf>
    <xf numFmtId="0" fontId="7" fillId="0" borderId="22" xfId="0" applyNumberFormat="1" applyFont="1" applyBorder="1" applyAlignment="1">
      <alignment horizontal="center"/>
    </xf>
    <xf numFmtId="0" fontId="7" fillId="0" borderId="9" xfId="0" applyNumberFormat="1" applyFont="1" applyBorder="1" applyAlignment="1">
      <alignment horizontal="center"/>
    </xf>
  </cellXfs>
  <cellStyles count="1333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" xfId="7" xr:uid="{00000000-0005-0000-0000-000006000000}"/>
    <cellStyle name="????????????????? [0]_MOGAS97" xfId="8" xr:uid="{00000000-0005-0000-0000-000007000000}"/>
    <cellStyle name="??????????????????? [0]_MOGAS97" xfId="9" xr:uid="{00000000-0005-0000-0000-000008000000}"/>
    <cellStyle name="???????????????????????" xfId="10" xr:uid="{00000000-0005-0000-0000-000009000000}"/>
    <cellStyle name="???????????????????_MOGAS97" xfId="11" xr:uid="{00000000-0005-0000-0000-00000A000000}"/>
    <cellStyle name="?????????????????_K-NKT Q2'53-เก็บยอด" xfId="12" xr:uid="{00000000-0005-0000-0000-00000B000000}"/>
    <cellStyle name="????_C2+C3+POLY" xfId="13" xr:uid="{00000000-0005-0000-0000-00000C000000}"/>
    <cellStyle name="??_PER - Style6" xfId="14" xr:uid="{00000000-0005-0000-0000-00000D000000}"/>
    <cellStyle name="20% - Accent1 2" xfId="15" xr:uid="{00000000-0005-0000-0000-00000E000000}"/>
    <cellStyle name="20% - Accent1 2 2" xfId="16" xr:uid="{00000000-0005-0000-0000-00000F000000}"/>
    <cellStyle name="20% - Accent1 2 3" xfId="17" xr:uid="{00000000-0005-0000-0000-000010000000}"/>
    <cellStyle name="20% - Accent1 3" xfId="18" xr:uid="{00000000-0005-0000-0000-000011000000}"/>
    <cellStyle name="20% - Accent1 3 2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1 6" xfId="22" xr:uid="{00000000-0005-0000-0000-000015000000}"/>
    <cellStyle name="20% - Accent1 7" xfId="23" xr:uid="{00000000-0005-0000-0000-000016000000}"/>
    <cellStyle name="20% - Accent2 2" xfId="24" xr:uid="{00000000-0005-0000-0000-000017000000}"/>
    <cellStyle name="20% - Accent2 2 2" xfId="25" xr:uid="{00000000-0005-0000-0000-000018000000}"/>
    <cellStyle name="20% - Accent2 2 3" xfId="26" xr:uid="{00000000-0005-0000-0000-000019000000}"/>
    <cellStyle name="20% - Accent2 3" xfId="27" xr:uid="{00000000-0005-0000-0000-00001A000000}"/>
    <cellStyle name="20% - Accent2 3 2" xfId="28" xr:uid="{00000000-0005-0000-0000-00001B000000}"/>
    <cellStyle name="20% - Accent2 4" xfId="29" xr:uid="{00000000-0005-0000-0000-00001C000000}"/>
    <cellStyle name="20% - Accent2 5" xfId="30" xr:uid="{00000000-0005-0000-0000-00001D000000}"/>
    <cellStyle name="20% - Accent2 6" xfId="31" xr:uid="{00000000-0005-0000-0000-00001E000000}"/>
    <cellStyle name="20% - Accent2 7" xfId="32" xr:uid="{00000000-0005-0000-0000-00001F000000}"/>
    <cellStyle name="20% - Accent3 2" xfId="33" xr:uid="{00000000-0005-0000-0000-000020000000}"/>
    <cellStyle name="20% - Accent3 2 2" xfId="34" xr:uid="{00000000-0005-0000-0000-000021000000}"/>
    <cellStyle name="20% - Accent3 2 3" xfId="35" xr:uid="{00000000-0005-0000-0000-000022000000}"/>
    <cellStyle name="20% - Accent3 3" xfId="36" xr:uid="{00000000-0005-0000-0000-000023000000}"/>
    <cellStyle name="20% - Accent3 3 2" xfId="37" xr:uid="{00000000-0005-0000-0000-000024000000}"/>
    <cellStyle name="20% - Accent3 4" xfId="38" xr:uid="{00000000-0005-0000-0000-000025000000}"/>
    <cellStyle name="20% - Accent3 5" xfId="39" xr:uid="{00000000-0005-0000-0000-000026000000}"/>
    <cellStyle name="20% - Accent3 6" xfId="40" xr:uid="{00000000-0005-0000-0000-000027000000}"/>
    <cellStyle name="20% - Accent3 7" xfId="41" xr:uid="{00000000-0005-0000-0000-000028000000}"/>
    <cellStyle name="20% - Accent4 2" xfId="42" xr:uid="{00000000-0005-0000-0000-000029000000}"/>
    <cellStyle name="20% - Accent4 2 2" xfId="43" xr:uid="{00000000-0005-0000-0000-00002A000000}"/>
    <cellStyle name="20% - Accent4 2 3" xfId="44" xr:uid="{00000000-0005-0000-0000-00002B000000}"/>
    <cellStyle name="20% - Accent4 3" xfId="45" xr:uid="{00000000-0005-0000-0000-00002C000000}"/>
    <cellStyle name="20% - Accent4 3 2" xfId="46" xr:uid="{00000000-0005-0000-0000-00002D000000}"/>
    <cellStyle name="20% - Accent4 4" xfId="47" xr:uid="{00000000-0005-0000-0000-00002E000000}"/>
    <cellStyle name="20% - Accent4 5" xfId="48" xr:uid="{00000000-0005-0000-0000-00002F000000}"/>
    <cellStyle name="20% - Accent4 6" xfId="49" xr:uid="{00000000-0005-0000-0000-000030000000}"/>
    <cellStyle name="20% - Accent4 7" xfId="50" xr:uid="{00000000-0005-0000-0000-000031000000}"/>
    <cellStyle name="20% - Accent5 2" xfId="51" xr:uid="{00000000-0005-0000-0000-000032000000}"/>
    <cellStyle name="20% - Accent5 2 2" xfId="52" xr:uid="{00000000-0005-0000-0000-000033000000}"/>
    <cellStyle name="20% - Accent5 2 3" xfId="53" xr:uid="{00000000-0005-0000-0000-000034000000}"/>
    <cellStyle name="20% - Accent5 3" xfId="54" xr:uid="{00000000-0005-0000-0000-000035000000}"/>
    <cellStyle name="20% - Accent5 3 2" xfId="55" xr:uid="{00000000-0005-0000-0000-000036000000}"/>
    <cellStyle name="20% - Accent5 4" xfId="56" xr:uid="{00000000-0005-0000-0000-000037000000}"/>
    <cellStyle name="20% - Accent5 5" xfId="57" xr:uid="{00000000-0005-0000-0000-000038000000}"/>
    <cellStyle name="20% - Accent5 6" xfId="58" xr:uid="{00000000-0005-0000-0000-000039000000}"/>
    <cellStyle name="20% - Accent5 7" xfId="59" xr:uid="{00000000-0005-0000-0000-00003A000000}"/>
    <cellStyle name="20% - Accent6 2" xfId="60" xr:uid="{00000000-0005-0000-0000-00003B000000}"/>
    <cellStyle name="20% - Accent6 2 2" xfId="61" xr:uid="{00000000-0005-0000-0000-00003C000000}"/>
    <cellStyle name="20% - Accent6 2 3" xfId="62" xr:uid="{00000000-0005-0000-0000-00003D000000}"/>
    <cellStyle name="20% - Accent6 3" xfId="63" xr:uid="{00000000-0005-0000-0000-00003E000000}"/>
    <cellStyle name="20% - Accent6 3 2" xfId="64" xr:uid="{00000000-0005-0000-0000-00003F000000}"/>
    <cellStyle name="20% - Accent6 4" xfId="65" xr:uid="{00000000-0005-0000-0000-000040000000}"/>
    <cellStyle name="20% - Accent6 5" xfId="66" xr:uid="{00000000-0005-0000-0000-000041000000}"/>
    <cellStyle name="20% - Accent6 6" xfId="67" xr:uid="{00000000-0005-0000-0000-000042000000}"/>
    <cellStyle name="20% - Accent6 7" xfId="68" xr:uid="{00000000-0005-0000-0000-000043000000}"/>
    <cellStyle name="40% - Accent1 2" xfId="69" xr:uid="{00000000-0005-0000-0000-000044000000}"/>
    <cellStyle name="40% - Accent1 2 2" xfId="70" xr:uid="{00000000-0005-0000-0000-000045000000}"/>
    <cellStyle name="40% - Accent1 2 3" xfId="71" xr:uid="{00000000-0005-0000-0000-000046000000}"/>
    <cellStyle name="40% - Accent1 3" xfId="72" xr:uid="{00000000-0005-0000-0000-000047000000}"/>
    <cellStyle name="40% - Accent1 3 2" xfId="73" xr:uid="{00000000-0005-0000-0000-000048000000}"/>
    <cellStyle name="40% - Accent1 4" xfId="74" xr:uid="{00000000-0005-0000-0000-000049000000}"/>
    <cellStyle name="40% - Accent1 5" xfId="75" xr:uid="{00000000-0005-0000-0000-00004A000000}"/>
    <cellStyle name="40% - Accent1 6" xfId="76" xr:uid="{00000000-0005-0000-0000-00004B000000}"/>
    <cellStyle name="40% - Accent1 7" xfId="77" xr:uid="{00000000-0005-0000-0000-00004C000000}"/>
    <cellStyle name="40% - Accent2 2" xfId="78" xr:uid="{00000000-0005-0000-0000-00004D000000}"/>
    <cellStyle name="40% - Accent2 2 2" xfId="79" xr:uid="{00000000-0005-0000-0000-00004E000000}"/>
    <cellStyle name="40% - Accent2 2 3" xfId="80" xr:uid="{00000000-0005-0000-0000-00004F000000}"/>
    <cellStyle name="40% - Accent2 3" xfId="81" xr:uid="{00000000-0005-0000-0000-000050000000}"/>
    <cellStyle name="40% - Accent2 3 2" xfId="82" xr:uid="{00000000-0005-0000-0000-000051000000}"/>
    <cellStyle name="40% - Accent2 4" xfId="83" xr:uid="{00000000-0005-0000-0000-000052000000}"/>
    <cellStyle name="40% - Accent2 5" xfId="84" xr:uid="{00000000-0005-0000-0000-000053000000}"/>
    <cellStyle name="40% - Accent2 6" xfId="85" xr:uid="{00000000-0005-0000-0000-000054000000}"/>
    <cellStyle name="40% - Accent2 7" xfId="86" xr:uid="{00000000-0005-0000-0000-000055000000}"/>
    <cellStyle name="40% - Accent3 2" xfId="87" xr:uid="{00000000-0005-0000-0000-000056000000}"/>
    <cellStyle name="40% - Accent3 2 2" xfId="88" xr:uid="{00000000-0005-0000-0000-000057000000}"/>
    <cellStyle name="40% - Accent3 2 3" xfId="89" xr:uid="{00000000-0005-0000-0000-000058000000}"/>
    <cellStyle name="40% - Accent3 3" xfId="90" xr:uid="{00000000-0005-0000-0000-000059000000}"/>
    <cellStyle name="40% - Accent3 3 2" xfId="91" xr:uid="{00000000-0005-0000-0000-00005A000000}"/>
    <cellStyle name="40% - Accent3 4" xfId="92" xr:uid="{00000000-0005-0000-0000-00005B000000}"/>
    <cellStyle name="40% - Accent3 5" xfId="93" xr:uid="{00000000-0005-0000-0000-00005C000000}"/>
    <cellStyle name="40% - Accent3 6" xfId="94" xr:uid="{00000000-0005-0000-0000-00005D000000}"/>
    <cellStyle name="40% - Accent3 7" xfId="95" xr:uid="{00000000-0005-0000-0000-00005E000000}"/>
    <cellStyle name="40% - Accent4 2" xfId="96" xr:uid="{00000000-0005-0000-0000-00005F000000}"/>
    <cellStyle name="40% - Accent4 2 2" xfId="97" xr:uid="{00000000-0005-0000-0000-000060000000}"/>
    <cellStyle name="40% - Accent4 2 3" xfId="98" xr:uid="{00000000-0005-0000-0000-000061000000}"/>
    <cellStyle name="40% - Accent4 3" xfId="99" xr:uid="{00000000-0005-0000-0000-000062000000}"/>
    <cellStyle name="40% - Accent4 3 2" xfId="100" xr:uid="{00000000-0005-0000-0000-000063000000}"/>
    <cellStyle name="40% - Accent4 4" xfId="101" xr:uid="{00000000-0005-0000-0000-000064000000}"/>
    <cellStyle name="40% - Accent4 5" xfId="102" xr:uid="{00000000-0005-0000-0000-000065000000}"/>
    <cellStyle name="40% - Accent4 6" xfId="103" xr:uid="{00000000-0005-0000-0000-000066000000}"/>
    <cellStyle name="40% - Accent4 7" xfId="104" xr:uid="{00000000-0005-0000-0000-000067000000}"/>
    <cellStyle name="40% - Accent5 2" xfId="105" xr:uid="{00000000-0005-0000-0000-000068000000}"/>
    <cellStyle name="40% - Accent5 2 2" xfId="106" xr:uid="{00000000-0005-0000-0000-000069000000}"/>
    <cellStyle name="40% - Accent5 2 3" xfId="107" xr:uid="{00000000-0005-0000-0000-00006A000000}"/>
    <cellStyle name="40% - Accent5 3" xfId="108" xr:uid="{00000000-0005-0000-0000-00006B000000}"/>
    <cellStyle name="40% - Accent5 3 2" xfId="109" xr:uid="{00000000-0005-0000-0000-00006C000000}"/>
    <cellStyle name="40% - Accent5 4" xfId="110" xr:uid="{00000000-0005-0000-0000-00006D000000}"/>
    <cellStyle name="40% - Accent5 5" xfId="111" xr:uid="{00000000-0005-0000-0000-00006E000000}"/>
    <cellStyle name="40% - Accent5 6" xfId="112" xr:uid="{00000000-0005-0000-0000-00006F000000}"/>
    <cellStyle name="40% - Accent5 7" xfId="113" xr:uid="{00000000-0005-0000-0000-000070000000}"/>
    <cellStyle name="40% - Accent6 2" xfId="114" xr:uid="{00000000-0005-0000-0000-000071000000}"/>
    <cellStyle name="40% - Accent6 2 2" xfId="115" xr:uid="{00000000-0005-0000-0000-000072000000}"/>
    <cellStyle name="40% - Accent6 2 3" xfId="116" xr:uid="{00000000-0005-0000-0000-000073000000}"/>
    <cellStyle name="40% - Accent6 3" xfId="117" xr:uid="{00000000-0005-0000-0000-000074000000}"/>
    <cellStyle name="40% - Accent6 3 2" xfId="118" xr:uid="{00000000-0005-0000-0000-000075000000}"/>
    <cellStyle name="40% - Accent6 4" xfId="119" xr:uid="{00000000-0005-0000-0000-000076000000}"/>
    <cellStyle name="40% - Accent6 5" xfId="120" xr:uid="{00000000-0005-0000-0000-000077000000}"/>
    <cellStyle name="40% - Accent6 6" xfId="121" xr:uid="{00000000-0005-0000-0000-000078000000}"/>
    <cellStyle name="40% - Accent6 7" xfId="122" xr:uid="{00000000-0005-0000-0000-000079000000}"/>
    <cellStyle name="594941.25" xfId="123" xr:uid="{00000000-0005-0000-0000-00007A000000}"/>
    <cellStyle name="594941.25 2" xfId="124" xr:uid="{00000000-0005-0000-0000-00007B000000}"/>
    <cellStyle name="594941.25 3" xfId="125" xr:uid="{00000000-0005-0000-0000-00007C000000}"/>
    <cellStyle name="60% - Accent1 2" xfId="126" xr:uid="{00000000-0005-0000-0000-00007D000000}"/>
    <cellStyle name="60% - Accent1 2 2" xfId="127" xr:uid="{00000000-0005-0000-0000-00007E000000}"/>
    <cellStyle name="60% - Accent1 2 3" xfId="128" xr:uid="{00000000-0005-0000-0000-00007F000000}"/>
    <cellStyle name="60% - Accent1 3" xfId="129" xr:uid="{00000000-0005-0000-0000-000080000000}"/>
    <cellStyle name="60% - Accent1 3 2" xfId="130" xr:uid="{00000000-0005-0000-0000-000081000000}"/>
    <cellStyle name="60% - Accent1 4" xfId="131" xr:uid="{00000000-0005-0000-0000-000082000000}"/>
    <cellStyle name="60% - Accent1 5" xfId="132" xr:uid="{00000000-0005-0000-0000-000083000000}"/>
    <cellStyle name="60% - Accent1 6" xfId="133" xr:uid="{00000000-0005-0000-0000-000084000000}"/>
    <cellStyle name="60% - Accent1 7" xfId="134" xr:uid="{00000000-0005-0000-0000-000085000000}"/>
    <cellStyle name="60% - Accent2 2" xfId="135" xr:uid="{00000000-0005-0000-0000-000086000000}"/>
    <cellStyle name="60% - Accent2 2 2" xfId="136" xr:uid="{00000000-0005-0000-0000-000087000000}"/>
    <cellStyle name="60% - Accent2 2 3" xfId="137" xr:uid="{00000000-0005-0000-0000-000088000000}"/>
    <cellStyle name="60% - Accent2 3" xfId="138" xr:uid="{00000000-0005-0000-0000-000089000000}"/>
    <cellStyle name="60% - Accent2 3 2" xfId="139" xr:uid="{00000000-0005-0000-0000-00008A000000}"/>
    <cellStyle name="60% - Accent2 4" xfId="140" xr:uid="{00000000-0005-0000-0000-00008B000000}"/>
    <cellStyle name="60% - Accent2 5" xfId="141" xr:uid="{00000000-0005-0000-0000-00008C000000}"/>
    <cellStyle name="60% - Accent2 6" xfId="142" xr:uid="{00000000-0005-0000-0000-00008D000000}"/>
    <cellStyle name="60% - Accent2 7" xfId="143" xr:uid="{00000000-0005-0000-0000-00008E000000}"/>
    <cellStyle name="60% - Accent3 2" xfId="144" xr:uid="{00000000-0005-0000-0000-00008F000000}"/>
    <cellStyle name="60% - Accent3 2 2" xfId="145" xr:uid="{00000000-0005-0000-0000-000090000000}"/>
    <cellStyle name="60% - Accent3 2 3" xfId="146" xr:uid="{00000000-0005-0000-0000-000091000000}"/>
    <cellStyle name="60% - Accent3 3" xfId="147" xr:uid="{00000000-0005-0000-0000-000092000000}"/>
    <cellStyle name="60% - Accent3 3 2" xfId="148" xr:uid="{00000000-0005-0000-0000-000093000000}"/>
    <cellStyle name="60% - Accent3 4" xfId="149" xr:uid="{00000000-0005-0000-0000-000094000000}"/>
    <cellStyle name="60% - Accent3 5" xfId="150" xr:uid="{00000000-0005-0000-0000-000095000000}"/>
    <cellStyle name="60% - Accent3 6" xfId="151" xr:uid="{00000000-0005-0000-0000-000096000000}"/>
    <cellStyle name="60% - Accent3 7" xfId="152" xr:uid="{00000000-0005-0000-0000-000097000000}"/>
    <cellStyle name="60% - Accent4 2" xfId="153" xr:uid="{00000000-0005-0000-0000-000098000000}"/>
    <cellStyle name="60% - Accent4 2 2" xfId="154" xr:uid="{00000000-0005-0000-0000-000099000000}"/>
    <cellStyle name="60% - Accent4 2 3" xfId="155" xr:uid="{00000000-0005-0000-0000-00009A000000}"/>
    <cellStyle name="60% - Accent4 3" xfId="156" xr:uid="{00000000-0005-0000-0000-00009B000000}"/>
    <cellStyle name="60% - Accent4 3 2" xfId="157" xr:uid="{00000000-0005-0000-0000-00009C000000}"/>
    <cellStyle name="60% - Accent4 4" xfId="158" xr:uid="{00000000-0005-0000-0000-00009D000000}"/>
    <cellStyle name="60% - Accent4 5" xfId="159" xr:uid="{00000000-0005-0000-0000-00009E000000}"/>
    <cellStyle name="60% - Accent4 6" xfId="160" xr:uid="{00000000-0005-0000-0000-00009F000000}"/>
    <cellStyle name="60% - Accent4 7" xfId="161" xr:uid="{00000000-0005-0000-0000-0000A0000000}"/>
    <cellStyle name="60% - Accent5 2" xfId="162" xr:uid="{00000000-0005-0000-0000-0000A1000000}"/>
    <cellStyle name="60% - Accent5 2 2" xfId="163" xr:uid="{00000000-0005-0000-0000-0000A2000000}"/>
    <cellStyle name="60% - Accent5 2 3" xfId="164" xr:uid="{00000000-0005-0000-0000-0000A3000000}"/>
    <cellStyle name="60% - Accent5 3" xfId="165" xr:uid="{00000000-0005-0000-0000-0000A4000000}"/>
    <cellStyle name="60% - Accent5 3 2" xfId="166" xr:uid="{00000000-0005-0000-0000-0000A5000000}"/>
    <cellStyle name="60% - Accent5 4" xfId="167" xr:uid="{00000000-0005-0000-0000-0000A6000000}"/>
    <cellStyle name="60% - Accent5 5" xfId="168" xr:uid="{00000000-0005-0000-0000-0000A7000000}"/>
    <cellStyle name="60% - Accent5 6" xfId="169" xr:uid="{00000000-0005-0000-0000-0000A8000000}"/>
    <cellStyle name="60% - Accent5 7" xfId="170" xr:uid="{00000000-0005-0000-0000-0000A9000000}"/>
    <cellStyle name="60% - Accent6 2" xfId="171" xr:uid="{00000000-0005-0000-0000-0000AA000000}"/>
    <cellStyle name="60% - Accent6 2 2" xfId="172" xr:uid="{00000000-0005-0000-0000-0000AB000000}"/>
    <cellStyle name="60% - Accent6 2 3" xfId="173" xr:uid="{00000000-0005-0000-0000-0000AC000000}"/>
    <cellStyle name="60% - Accent6 3" xfId="174" xr:uid="{00000000-0005-0000-0000-0000AD000000}"/>
    <cellStyle name="60% - Accent6 3 2" xfId="175" xr:uid="{00000000-0005-0000-0000-0000AE000000}"/>
    <cellStyle name="60% - Accent6 4" xfId="176" xr:uid="{00000000-0005-0000-0000-0000AF000000}"/>
    <cellStyle name="60% - Accent6 5" xfId="177" xr:uid="{00000000-0005-0000-0000-0000B0000000}"/>
    <cellStyle name="60% - Accent6 6" xfId="178" xr:uid="{00000000-0005-0000-0000-0000B1000000}"/>
    <cellStyle name="60% - Accent6 7" xfId="179" xr:uid="{00000000-0005-0000-0000-0000B2000000}"/>
    <cellStyle name="75" xfId="180" xr:uid="{00000000-0005-0000-0000-0000B3000000}"/>
    <cellStyle name="AA FRAME" xfId="181" xr:uid="{00000000-0005-0000-0000-0000B4000000}"/>
    <cellStyle name="AA HEADING" xfId="182" xr:uid="{00000000-0005-0000-0000-0000B5000000}"/>
    <cellStyle name="AA INITIALS" xfId="183" xr:uid="{00000000-0005-0000-0000-0000B6000000}"/>
    <cellStyle name="AA INPUT" xfId="184" xr:uid="{00000000-0005-0000-0000-0000B7000000}"/>
    <cellStyle name="AA LOCK" xfId="185" xr:uid="{00000000-0005-0000-0000-0000B8000000}"/>
    <cellStyle name="AA MGR NAME" xfId="186" xr:uid="{00000000-0005-0000-0000-0000B9000000}"/>
    <cellStyle name="AA NORMAL" xfId="187" xr:uid="{00000000-0005-0000-0000-0000BA000000}"/>
    <cellStyle name="AA NUMBER" xfId="188" xr:uid="{00000000-0005-0000-0000-0000BB000000}"/>
    <cellStyle name="AA NUMBER2" xfId="189" xr:uid="{00000000-0005-0000-0000-0000BC000000}"/>
    <cellStyle name="AA QUESTION" xfId="190" xr:uid="{00000000-0005-0000-0000-0000BD000000}"/>
    <cellStyle name="AA SHADE" xfId="191" xr:uid="{00000000-0005-0000-0000-0000BE000000}"/>
    <cellStyle name="Accent1 2" xfId="192" xr:uid="{00000000-0005-0000-0000-0000BF000000}"/>
    <cellStyle name="Accent1 2 2" xfId="193" xr:uid="{00000000-0005-0000-0000-0000C0000000}"/>
    <cellStyle name="Accent1 2 3" xfId="194" xr:uid="{00000000-0005-0000-0000-0000C1000000}"/>
    <cellStyle name="Accent1 3" xfId="195" xr:uid="{00000000-0005-0000-0000-0000C2000000}"/>
    <cellStyle name="Accent1 3 2" xfId="196" xr:uid="{00000000-0005-0000-0000-0000C3000000}"/>
    <cellStyle name="Accent1 4" xfId="197" xr:uid="{00000000-0005-0000-0000-0000C4000000}"/>
    <cellStyle name="Accent1 5" xfId="198" xr:uid="{00000000-0005-0000-0000-0000C5000000}"/>
    <cellStyle name="Accent1 6" xfId="199" xr:uid="{00000000-0005-0000-0000-0000C6000000}"/>
    <cellStyle name="Accent1 7" xfId="200" xr:uid="{00000000-0005-0000-0000-0000C7000000}"/>
    <cellStyle name="Accent2 2" xfId="201" xr:uid="{00000000-0005-0000-0000-0000C8000000}"/>
    <cellStyle name="Accent2 2 2" xfId="202" xr:uid="{00000000-0005-0000-0000-0000C9000000}"/>
    <cellStyle name="Accent2 2 3" xfId="203" xr:uid="{00000000-0005-0000-0000-0000CA000000}"/>
    <cellStyle name="Accent2 3" xfId="204" xr:uid="{00000000-0005-0000-0000-0000CB000000}"/>
    <cellStyle name="Accent2 3 2" xfId="205" xr:uid="{00000000-0005-0000-0000-0000CC000000}"/>
    <cellStyle name="Accent2 4" xfId="206" xr:uid="{00000000-0005-0000-0000-0000CD000000}"/>
    <cellStyle name="Accent2 5" xfId="207" xr:uid="{00000000-0005-0000-0000-0000CE000000}"/>
    <cellStyle name="Accent2 6" xfId="208" xr:uid="{00000000-0005-0000-0000-0000CF000000}"/>
    <cellStyle name="Accent2 7" xfId="209" xr:uid="{00000000-0005-0000-0000-0000D0000000}"/>
    <cellStyle name="Accent3 2" xfId="210" xr:uid="{00000000-0005-0000-0000-0000D1000000}"/>
    <cellStyle name="Accent3 2 2" xfId="211" xr:uid="{00000000-0005-0000-0000-0000D2000000}"/>
    <cellStyle name="Accent3 2 3" xfId="212" xr:uid="{00000000-0005-0000-0000-0000D3000000}"/>
    <cellStyle name="Accent3 3" xfId="213" xr:uid="{00000000-0005-0000-0000-0000D4000000}"/>
    <cellStyle name="Accent3 3 2" xfId="214" xr:uid="{00000000-0005-0000-0000-0000D5000000}"/>
    <cellStyle name="Accent3 4" xfId="215" xr:uid="{00000000-0005-0000-0000-0000D6000000}"/>
    <cellStyle name="Accent3 5" xfId="216" xr:uid="{00000000-0005-0000-0000-0000D7000000}"/>
    <cellStyle name="Accent3 6" xfId="217" xr:uid="{00000000-0005-0000-0000-0000D8000000}"/>
    <cellStyle name="Accent3 7" xfId="218" xr:uid="{00000000-0005-0000-0000-0000D9000000}"/>
    <cellStyle name="Accent4 2" xfId="219" xr:uid="{00000000-0005-0000-0000-0000DA000000}"/>
    <cellStyle name="Accent4 2 2" xfId="220" xr:uid="{00000000-0005-0000-0000-0000DB000000}"/>
    <cellStyle name="Accent4 2 3" xfId="221" xr:uid="{00000000-0005-0000-0000-0000DC000000}"/>
    <cellStyle name="Accent4 3" xfId="222" xr:uid="{00000000-0005-0000-0000-0000DD000000}"/>
    <cellStyle name="Accent4 3 2" xfId="223" xr:uid="{00000000-0005-0000-0000-0000DE000000}"/>
    <cellStyle name="Accent4 4" xfId="224" xr:uid="{00000000-0005-0000-0000-0000DF000000}"/>
    <cellStyle name="Accent4 5" xfId="225" xr:uid="{00000000-0005-0000-0000-0000E0000000}"/>
    <cellStyle name="Accent4 6" xfId="226" xr:uid="{00000000-0005-0000-0000-0000E1000000}"/>
    <cellStyle name="Accent4 7" xfId="227" xr:uid="{00000000-0005-0000-0000-0000E2000000}"/>
    <cellStyle name="Accent5 2" xfId="228" xr:uid="{00000000-0005-0000-0000-0000E3000000}"/>
    <cellStyle name="Accent5 2 2" xfId="229" xr:uid="{00000000-0005-0000-0000-0000E4000000}"/>
    <cellStyle name="Accent5 2 3" xfId="230" xr:uid="{00000000-0005-0000-0000-0000E5000000}"/>
    <cellStyle name="Accent5 3" xfId="231" xr:uid="{00000000-0005-0000-0000-0000E6000000}"/>
    <cellStyle name="Accent5 3 2" xfId="232" xr:uid="{00000000-0005-0000-0000-0000E7000000}"/>
    <cellStyle name="Accent5 4" xfId="233" xr:uid="{00000000-0005-0000-0000-0000E8000000}"/>
    <cellStyle name="Accent5 5" xfId="234" xr:uid="{00000000-0005-0000-0000-0000E9000000}"/>
    <cellStyle name="Accent5 6" xfId="235" xr:uid="{00000000-0005-0000-0000-0000EA000000}"/>
    <cellStyle name="Accent5 7" xfId="236" xr:uid="{00000000-0005-0000-0000-0000EB000000}"/>
    <cellStyle name="Accent6 2" xfId="237" xr:uid="{00000000-0005-0000-0000-0000EC000000}"/>
    <cellStyle name="Accent6 2 2" xfId="238" xr:uid="{00000000-0005-0000-0000-0000ED000000}"/>
    <cellStyle name="Accent6 2 3" xfId="239" xr:uid="{00000000-0005-0000-0000-0000EE000000}"/>
    <cellStyle name="Accent6 3" xfId="240" xr:uid="{00000000-0005-0000-0000-0000EF000000}"/>
    <cellStyle name="Accent6 3 2" xfId="241" xr:uid="{00000000-0005-0000-0000-0000F0000000}"/>
    <cellStyle name="Accent6 4" xfId="242" xr:uid="{00000000-0005-0000-0000-0000F1000000}"/>
    <cellStyle name="Accent6 5" xfId="243" xr:uid="{00000000-0005-0000-0000-0000F2000000}"/>
    <cellStyle name="Accent6 6" xfId="244" xr:uid="{00000000-0005-0000-0000-0000F3000000}"/>
    <cellStyle name="Accent6 7" xfId="245" xr:uid="{00000000-0005-0000-0000-0000F4000000}"/>
    <cellStyle name="Bad 2" xfId="246" xr:uid="{00000000-0005-0000-0000-0000F5000000}"/>
    <cellStyle name="Bad 2 2" xfId="247" xr:uid="{00000000-0005-0000-0000-0000F6000000}"/>
    <cellStyle name="Bad 2 3" xfId="248" xr:uid="{00000000-0005-0000-0000-0000F7000000}"/>
    <cellStyle name="Bad 3" xfId="249" xr:uid="{00000000-0005-0000-0000-0000F8000000}"/>
    <cellStyle name="Bad 3 2" xfId="250" xr:uid="{00000000-0005-0000-0000-0000F9000000}"/>
    <cellStyle name="Bad 4" xfId="251" xr:uid="{00000000-0005-0000-0000-0000FA000000}"/>
    <cellStyle name="Bad 5" xfId="252" xr:uid="{00000000-0005-0000-0000-0000FB000000}"/>
    <cellStyle name="Bad 6" xfId="253" xr:uid="{00000000-0005-0000-0000-0000FC000000}"/>
    <cellStyle name="Bad 7" xfId="254" xr:uid="{00000000-0005-0000-0000-0000FD000000}"/>
    <cellStyle name="Body" xfId="255" xr:uid="{00000000-0005-0000-0000-0000FE000000}"/>
    <cellStyle name="Border" xfId="256" xr:uid="{00000000-0005-0000-0000-0000FF000000}"/>
    <cellStyle name="Calc Currency (0)" xfId="257" xr:uid="{00000000-0005-0000-0000-000000010000}"/>
    <cellStyle name="Calc Currency (2)" xfId="258" xr:uid="{00000000-0005-0000-0000-000001010000}"/>
    <cellStyle name="Calc Percent (0)" xfId="259" xr:uid="{00000000-0005-0000-0000-000002010000}"/>
    <cellStyle name="Calc Percent (1)" xfId="260" xr:uid="{00000000-0005-0000-0000-000003010000}"/>
    <cellStyle name="Calc Percent (2)" xfId="261" xr:uid="{00000000-0005-0000-0000-000004010000}"/>
    <cellStyle name="Calc Units (0)" xfId="262" xr:uid="{00000000-0005-0000-0000-000005010000}"/>
    <cellStyle name="Calc Units (1)" xfId="263" xr:uid="{00000000-0005-0000-0000-000006010000}"/>
    <cellStyle name="Calc Units (2)" xfId="264" xr:uid="{00000000-0005-0000-0000-000007010000}"/>
    <cellStyle name="Calculation 2" xfId="265" xr:uid="{00000000-0005-0000-0000-000008010000}"/>
    <cellStyle name="Calculation 2 2" xfId="266" xr:uid="{00000000-0005-0000-0000-000009010000}"/>
    <cellStyle name="Calculation 2 3" xfId="267" xr:uid="{00000000-0005-0000-0000-00000A010000}"/>
    <cellStyle name="Calculation 3" xfId="268" xr:uid="{00000000-0005-0000-0000-00000B010000}"/>
    <cellStyle name="Calculation 3 2" xfId="269" xr:uid="{00000000-0005-0000-0000-00000C010000}"/>
    <cellStyle name="Calculation 4" xfId="270" xr:uid="{00000000-0005-0000-0000-00000D010000}"/>
    <cellStyle name="Calculation 5" xfId="271" xr:uid="{00000000-0005-0000-0000-00000E010000}"/>
    <cellStyle name="Calculation 6" xfId="272" xr:uid="{00000000-0005-0000-0000-00000F010000}"/>
    <cellStyle name="Calculation 7" xfId="273" xr:uid="{00000000-0005-0000-0000-000010010000}"/>
    <cellStyle name="category" xfId="274" xr:uid="{00000000-0005-0000-0000-000011010000}"/>
    <cellStyle name="Check Cell 2" xfId="275" xr:uid="{00000000-0005-0000-0000-000012010000}"/>
    <cellStyle name="Check Cell 2 2" xfId="276" xr:uid="{00000000-0005-0000-0000-000013010000}"/>
    <cellStyle name="Check Cell 2 3" xfId="277" xr:uid="{00000000-0005-0000-0000-000014010000}"/>
    <cellStyle name="Check Cell 3" xfId="278" xr:uid="{00000000-0005-0000-0000-000015010000}"/>
    <cellStyle name="Check Cell 3 2" xfId="279" xr:uid="{00000000-0005-0000-0000-000016010000}"/>
    <cellStyle name="Check Cell 4" xfId="280" xr:uid="{00000000-0005-0000-0000-000017010000}"/>
    <cellStyle name="Check Cell 5" xfId="281" xr:uid="{00000000-0005-0000-0000-000018010000}"/>
    <cellStyle name="Check Cell 6" xfId="282" xr:uid="{00000000-0005-0000-0000-000019010000}"/>
    <cellStyle name="Check Cell 7" xfId="283" xr:uid="{00000000-0005-0000-0000-00001A010000}"/>
    <cellStyle name="Comma" xfId="284" builtinId="3"/>
    <cellStyle name="Comma  - Style1" xfId="285" xr:uid="{00000000-0005-0000-0000-00001C010000}"/>
    <cellStyle name="Comma  - Style2" xfId="286" xr:uid="{00000000-0005-0000-0000-00001D010000}"/>
    <cellStyle name="Comma  - Style3" xfId="287" xr:uid="{00000000-0005-0000-0000-00001E010000}"/>
    <cellStyle name="Comma  - Style4" xfId="288" xr:uid="{00000000-0005-0000-0000-00001F010000}"/>
    <cellStyle name="Comma  - Style5" xfId="289" xr:uid="{00000000-0005-0000-0000-000020010000}"/>
    <cellStyle name="Comma  - Style6" xfId="290" xr:uid="{00000000-0005-0000-0000-000021010000}"/>
    <cellStyle name="Comma  - Style7" xfId="291" xr:uid="{00000000-0005-0000-0000-000022010000}"/>
    <cellStyle name="Comma  - Style8" xfId="292" xr:uid="{00000000-0005-0000-0000-000023010000}"/>
    <cellStyle name="Comma [00]" xfId="293" xr:uid="{00000000-0005-0000-0000-000024010000}"/>
    <cellStyle name="Comma 10" xfId="294" xr:uid="{00000000-0005-0000-0000-000025010000}"/>
    <cellStyle name="Comma 10 2" xfId="295" xr:uid="{00000000-0005-0000-0000-000026010000}"/>
    <cellStyle name="Comma 10 2 2" xfId="296" xr:uid="{00000000-0005-0000-0000-000027010000}"/>
    <cellStyle name="Comma 10 2 3" xfId="297" xr:uid="{00000000-0005-0000-0000-000028010000}"/>
    <cellStyle name="Comma 10 2 4" xfId="298" xr:uid="{00000000-0005-0000-0000-000029010000}"/>
    <cellStyle name="Comma 10 3" xfId="299" xr:uid="{00000000-0005-0000-0000-00002A010000}"/>
    <cellStyle name="Comma 10 3 2" xfId="300" xr:uid="{00000000-0005-0000-0000-00002B010000}"/>
    <cellStyle name="Comma 10 3 2 2" xfId="301" xr:uid="{00000000-0005-0000-0000-00002C010000}"/>
    <cellStyle name="Comma 10 3 2 3" xfId="302" xr:uid="{00000000-0005-0000-0000-00002D010000}"/>
    <cellStyle name="Comma 10 3 3" xfId="303" xr:uid="{00000000-0005-0000-0000-00002E010000}"/>
    <cellStyle name="Comma 10 3 4" xfId="304" xr:uid="{00000000-0005-0000-0000-00002F010000}"/>
    <cellStyle name="Comma 10 3 5" xfId="1329" xr:uid="{05558671-6F48-439C-8B30-D4972F08395F}"/>
    <cellStyle name="Comma 10 4" xfId="305" xr:uid="{00000000-0005-0000-0000-000030010000}"/>
    <cellStyle name="Comma 10 5" xfId="306" xr:uid="{00000000-0005-0000-0000-000031010000}"/>
    <cellStyle name="Comma 11" xfId="307" xr:uid="{00000000-0005-0000-0000-000032010000}"/>
    <cellStyle name="Comma 11 2" xfId="308" xr:uid="{00000000-0005-0000-0000-000033010000}"/>
    <cellStyle name="Comma 11 2 2" xfId="309" xr:uid="{00000000-0005-0000-0000-000034010000}"/>
    <cellStyle name="Comma 11 2 2 2" xfId="310" xr:uid="{00000000-0005-0000-0000-000035010000}"/>
    <cellStyle name="Comma 11 2 2 3" xfId="311" xr:uid="{00000000-0005-0000-0000-000036010000}"/>
    <cellStyle name="Comma 11 2 3" xfId="312" xr:uid="{00000000-0005-0000-0000-000037010000}"/>
    <cellStyle name="Comma 11 2 4" xfId="313" xr:uid="{00000000-0005-0000-0000-000038010000}"/>
    <cellStyle name="Comma 11 2 5" xfId="314" xr:uid="{00000000-0005-0000-0000-000039010000}"/>
    <cellStyle name="Comma 11 3" xfId="315" xr:uid="{00000000-0005-0000-0000-00003A010000}"/>
    <cellStyle name="Comma 11 3 2" xfId="316" xr:uid="{00000000-0005-0000-0000-00003B010000}"/>
    <cellStyle name="Comma 11 4" xfId="317" xr:uid="{00000000-0005-0000-0000-00003C010000}"/>
    <cellStyle name="Comma 11 5" xfId="318" xr:uid="{00000000-0005-0000-0000-00003D010000}"/>
    <cellStyle name="Comma 12" xfId="319" xr:uid="{00000000-0005-0000-0000-00003E010000}"/>
    <cellStyle name="Comma 12 2" xfId="320" xr:uid="{00000000-0005-0000-0000-00003F010000}"/>
    <cellStyle name="Comma 12 2 2" xfId="321" xr:uid="{00000000-0005-0000-0000-000040010000}"/>
    <cellStyle name="Comma 12 2 3" xfId="322" xr:uid="{00000000-0005-0000-0000-000041010000}"/>
    <cellStyle name="Comma 12 3" xfId="323" xr:uid="{00000000-0005-0000-0000-000042010000}"/>
    <cellStyle name="Comma 12 4" xfId="324" xr:uid="{00000000-0005-0000-0000-000043010000}"/>
    <cellStyle name="Comma 12_FS" xfId="325" xr:uid="{00000000-0005-0000-0000-000044010000}"/>
    <cellStyle name="Comma 13" xfId="326" xr:uid="{00000000-0005-0000-0000-000045010000}"/>
    <cellStyle name="Comma 13 2" xfId="327" xr:uid="{00000000-0005-0000-0000-000046010000}"/>
    <cellStyle name="Comma 13 2 2" xfId="328" xr:uid="{00000000-0005-0000-0000-000047010000}"/>
    <cellStyle name="Comma 13 3" xfId="329" xr:uid="{00000000-0005-0000-0000-000048010000}"/>
    <cellStyle name="Comma 13 4" xfId="330" xr:uid="{00000000-0005-0000-0000-000049010000}"/>
    <cellStyle name="Comma 14" xfId="331" xr:uid="{00000000-0005-0000-0000-00004A010000}"/>
    <cellStyle name="Comma 14 2" xfId="332" xr:uid="{00000000-0005-0000-0000-00004B010000}"/>
    <cellStyle name="Comma 14 2 2" xfId="333" xr:uid="{00000000-0005-0000-0000-00004C010000}"/>
    <cellStyle name="Comma 14 3" xfId="334" xr:uid="{00000000-0005-0000-0000-00004D010000}"/>
    <cellStyle name="Comma 15" xfId="335" xr:uid="{00000000-0005-0000-0000-00004E010000}"/>
    <cellStyle name="Comma 15 2" xfId="336" xr:uid="{00000000-0005-0000-0000-00004F010000}"/>
    <cellStyle name="Comma 15 2 2" xfId="337" xr:uid="{00000000-0005-0000-0000-000050010000}"/>
    <cellStyle name="Comma 15 2 3" xfId="338" xr:uid="{00000000-0005-0000-0000-000051010000}"/>
    <cellStyle name="Comma 15 3" xfId="339" xr:uid="{00000000-0005-0000-0000-000052010000}"/>
    <cellStyle name="Comma 15 4" xfId="340" xr:uid="{00000000-0005-0000-0000-000053010000}"/>
    <cellStyle name="Comma 15 5" xfId="341" xr:uid="{00000000-0005-0000-0000-000054010000}"/>
    <cellStyle name="Comma 16" xfId="342" xr:uid="{00000000-0005-0000-0000-000055010000}"/>
    <cellStyle name="Comma 16 2" xfId="343" xr:uid="{00000000-0005-0000-0000-000056010000}"/>
    <cellStyle name="Comma 16 2 2" xfId="344" xr:uid="{00000000-0005-0000-0000-000057010000}"/>
    <cellStyle name="Comma 16 2 3" xfId="345" xr:uid="{00000000-0005-0000-0000-000058010000}"/>
    <cellStyle name="Comma 16 3" xfId="346" xr:uid="{00000000-0005-0000-0000-000059010000}"/>
    <cellStyle name="Comma 16 4" xfId="347" xr:uid="{00000000-0005-0000-0000-00005A010000}"/>
    <cellStyle name="Comma 17" xfId="348" xr:uid="{00000000-0005-0000-0000-00005B010000}"/>
    <cellStyle name="Comma 17 2" xfId="349" xr:uid="{00000000-0005-0000-0000-00005C010000}"/>
    <cellStyle name="Comma 17 3" xfId="350" xr:uid="{00000000-0005-0000-0000-00005D010000}"/>
    <cellStyle name="Comma 17 3 2" xfId="351" xr:uid="{00000000-0005-0000-0000-00005E010000}"/>
    <cellStyle name="Comma 17 4" xfId="352" xr:uid="{00000000-0005-0000-0000-00005F010000}"/>
    <cellStyle name="Comma 17 5" xfId="353" xr:uid="{00000000-0005-0000-0000-000060010000}"/>
    <cellStyle name="Comma 18" xfId="354" xr:uid="{00000000-0005-0000-0000-000061010000}"/>
    <cellStyle name="Comma 18 2" xfId="355" xr:uid="{00000000-0005-0000-0000-000062010000}"/>
    <cellStyle name="Comma 18 3" xfId="356" xr:uid="{00000000-0005-0000-0000-000063010000}"/>
    <cellStyle name="Comma 18 3 2" xfId="357" xr:uid="{00000000-0005-0000-0000-000064010000}"/>
    <cellStyle name="Comma 18 4" xfId="358" xr:uid="{00000000-0005-0000-0000-000065010000}"/>
    <cellStyle name="Comma 19" xfId="359" xr:uid="{00000000-0005-0000-0000-000066010000}"/>
    <cellStyle name="Comma 19 2" xfId="360" xr:uid="{00000000-0005-0000-0000-000067010000}"/>
    <cellStyle name="Comma 19 2 2" xfId="361" xr:uid="{00000000-0005-0000-0000-000068010000}"/>
    <cellStyle name="Comma 19 3" xfId="362" xr:uid="{00000000-0005-0000-0000-000069010000}"/>
    <cellStyle name="Comma 19 4" xfId="363" xr:uid="{00000000-0005-0000-0000-00006A010000}"/>
    <cellStyle name="Comma 2" xfId="364" xr:uid="{00000000-0005-0000-0000-00006B010000}"/>
    <cellStyle name="Comma 2 10" xfId="1332" xr:uid="{A9D2CD77-693F-4662-8E7A-7A6B5D9FC88C}"/>
    <cellStyle name="Comma 2 2" xfId="365" xr:uid="{00000000-0005-0000-0000-00006C010000}"/>
    <cellStyle name="Comma 2 2 2" xfId="366" xr:uid="{00000000-0005-0000-0000-00006D010000}"/>
    <cellStyle name="Comma 2 2 2 2" xfId="367" xr:uid="{00000000-0005-0000-0000-00006E010000}"/>
    <cellStyle name="Comma 2 2 2 3" xfId="368" xr:uid="{00000000-0005-0000-0000-00006F010000}"/>
    <cellStyle name="Comma 2 2 3" xfId="369" xr:uid="{00000000-0005-0000-0000-000070010000}"/>
    <cellStyle name="Comma 2 2 3 2" xfId="370" xr:uid="{00000000-0005-0000-0000-000071010000}"/>
    <cellStyle name="Comma 2 2 3 3" xfId="371" xr:uid="{00000000-0005-0000-0000-000072010000}"/>
    <cellStyle name="Comma 2 2 4" xfId="372" xr:uid="{00000000-0005-0000-0000-000073010000}"/>
    <cellStyle name="Comma 2 2 5" xfId="373" xr:uid="{00000000-0005-0000-0000-000074010000}"/>
    <cellStyle name="Comma 2 2 6" xfId="374" xr:uid="{00000000-0005-0000-0000-000075010000}"/>
    <cellStyle name="Comma 2 3" xfId="375" xr:uid="{00000000-0005-0000-0000-000076010000}"/>
    <cellStyle name="Comma 2 3 2" xfId="376" xr:uid="{00000000-0005-0000-0000-000077010000}"/>
    <cellStyle name="Comma 2 3 2 2" xfId="377" xr:uid="{00000000-0005-0000-0000-000078010000}"/>
    <cellStyle name="Comma 2 3 2 3" xfId="378" xr:uid="{00000000-0005-0000-0000-000079010000}"/>
    <cellStyle name="Comma 2 3 3" xfId="379" xr:uid="{00000000-0005-0000-0000-00007A010000}"/>
    <cellStyle name="Comma 2 3 4" xfId="380" xr:uid="{00000000-0005-0000-0000-00007B010000}"/>
    <cellStyle name="Comma 2 3 5" xfId="381" xr:uid="{00000000-0005-0000-0000-00007C010000}"/>
    <cellStyle name="Comma 2 4" xfId="382" xr:uid="{00000000-0005-0000-0000-00007D010000}"/>
    <cellStyle name="Comma 2 4 2" xfId="383" xr:uid="{00000000-0005-0000-0000-00007E010000}"/>
    <cellStyle name="Comma 2 4 3" xfId="384" xr:uid="{00000000-0005-0000-0000-00007F010000}"/>
    <cellStyle name="Comma 2 5" xfId="385" xr:uid="{00000000-0005-0000-0000-000080010000}"/>
    <cellStyle name="Comma 2 5 2" xfId="386" xr:uid="{00000000-0005-0000-0000-000081010000}"/>
    <cellStyle name="Comma 2 6" xfId="387" xr:uid="{00000000-0005-0000-0000-000082010000}"/>
    <cellStyle name="Comma 2 6 2" xfId="388" xr:uid="{00000000-0005-0000-0000-000083010000}"/>
    <cellStyle name="Comma 2 7" xfId="389" xr:uid="{00000000-0005-0000-0000-000084010000}"/>
    <cellStyle name="Comma 2 8" xfId="390" xr:uid="{00000000-0005-0000-0000-000085010000}"/>
    <cellStyle name="Comma 2 9" xfId="391" xr:uid="{00000000-0005-0000-0000-000086010000}"/>
    <cellStyle name="Comma 2_รายได้อื่นและค่าใช้จ่าย_Q2'52" xfId="392" xr:uid="{00000000-0005-0000-0000-000087010000}"/>
    <cellStyle name="Comma 20" xfId="393" xr:uid="{00000000-0005-0000-0000-000088010000}"/>
    <cellStyle name="Comma 20 2" xfId="394" xr:uid="{00000000-0005-0000-0000-000089010000}"/>
    <cellStyle name="Comma 20 3" xfId="395" xr:uid="{00000000-0005-0000-0000-00008A010000}"/>
    <cellStyle name="Comma 20 4" xfId="396" xr:uid="{00000000-0005-0000-0000-00008B010000}"/>
    <cellStyle name="Comma 20 5" xfId="397" xr:uid="{00000000-0005-0000-0000-00008C010000}"/>
    <cellStyle name="Comma 21" xfId="398" xr:uid="{00000000-0005-0000-0000-00008D010000}"/>
    <cellStyle name="Comma 21 2" xfId="399" xr:uid="{00000000-0005-0000-0000-00008E010000}"/>
    <cellStyle name="Comma 21 3" xfId="400" xr:uid="{00000000-0005-0000-0000-00008F010000}"/>
    <cellStyle name="Comma 21 4" xfId="401" xr:uid="{00000000-0005-0000-0000-000090010000}"/>
    <cellStyle name="Comma 21 5" xfId="402" xr:uid="{00000000-0005-0000-0000-000091010000}"/>
    <cellStyle name="Comma 21 6" xfId="1330" xr:uid="{3B3F05A9-F1E7-434B-9B2D-0B6275E5CC39}"/>
    <cellStyle name="Comma 22" xfId="403" xr:uid="{00000000-0005-0000-0000-000092010000}"/>
    <cellStyle name="Comma 22 2" xfId="404" xr:uid="{00000000-0005-0000-0000-000093010000}"/>
    <cellStyle name="Comma 23" xfId="405" xr:uid="{00000000-0005-0000-0000-000094010000}"/>
    <cellStyle name="Comma 23 2" xfId="406" xr:uid="{00000000-0005-0000-0000-000095010000}"/>
    <cellStyle name="Comma 24" xfId="407" xr:uid="{00000000-0005-0000-0000-000096010000}"/>
    <cellStyle name="Comma 24 2" xfId="408" xr:uid="{00000000-0005-0000-0000-000097010000}"/>
    <cellStyle name="Comma 25" xfId="409" xr:uid="{00000000-0005-0000-0000-000098010000}"/>
    <cellStyle name="Comma 25 2" xfId="410" xr:uid="{00000000-0005-0000-0000-000099010000}"/>
    <cellStyle name="Comma 26" xfId="411" xr:uid="{00000000-0005-0000-0000-00009A010000}"/>
    <cellStyle name="Comma 26 2" xfId="412" xr:uid="{00000000-0005-0000-0000-00009B010000}"/>
    <cellStyle name="Comma 27" xfId="413" xr:uid="{00000000-0005-0000-0000-00009C010000}"/>
    <cellStyle name="Comma 27 2" xfId="414" xr:uid="{00000000-0005-0000-0000-00009D010000}"/>
    <cellStyle name="Comma 28" xfId="415" xr:uid="{00000000-0005-0000-0000-00009E010000}"/>
    <cellStyle name="Comma 28 2" xfId="416" xr:uid="{00000000-0005-0000-0000-00009F010000}"/>
    <cellStyle name="Comma 29" xfId="417" xr:uid="{00000000-0005-0000-0000-0000A0010000}"/>
    <cellStyle name="Comma 29 2" xfId="418" xr:uid="{00000000-0005-0000-0000-0000A1010000}"/>
    <cellStyle name="Comma 3" xfId="419" xr:uid="{00000000-0005-0000-0000-0000A2010000}"/>
    <cellStyle name="Comma 3 2" xfId="420" xr:uid="{00000000-0005-0000-0000-0000A3010000}"/>
    <cellStyle name="Comma 3 2 2" xfId="421" xr:uid="{00000000-0005-0000-0000-0000A4010000}"/>
    <cellStyle name="Comma 3 2 2 2" xfId="422" xr:uid="{00000000-0005-0000-0000-0000A5010000}"/>
    <cellStyle name="Comma 3 2 2 3" xfId="423" xr:uid="{00000000-0005-0000-0000-0000A6010000}"/>
    <cellStyle name="Comma 3 2 3" xfId="424" xr:uid="{00000000-0005-0000-0000-0000A7010000}"/>
    <cellStyle name="Comma 3 2 4" xfId="425" xr:uid="{00000000-0005-0000-0000-0000A8010000}"/>
    <cellStyle name="Comma 3 3" xfId="426" xr:uid="{00000000-0005-0000-0000-0000A9010000}"/>
    <cellStyle name="Comma 3 3 2" xfId="427" xr:uid="{00000000-0005-0000-0000-0000AA010000}"/>
    <cellStyle name="Comma 3 3 3" xfId="428" xr:uid="{00000000-0005-0000-0000-0000AB010000}"/>
    <cellStyle name="Comma 3 3 4" xfId="429" xr:uid="{00000000-0005-0000-0000-0000AC010000}"/>
    <cellStyle name="Comma 3 4" xfId="430" xr:uid="{00000000-0005-0000-0000-0000AD010000}"/>
    <cellStyle name="Comma 3 4 2" xfId="431" xr:uid="{00000000-0005-0000-0000-0000AE010000}"/>
    <cellStyle name="Comma 3 5" xfId="432" xr:uid="{00000000-0005-0000-0000-0000AF010000}"/>
    <cellStyle name="Comma 3 6" xfId="433" xr:uid="{00000000-0005-0000-0000-0000B0010000}"/>
    <cellStyle name="Comma 3 7" xfId="434" xr:uid="{00000000-0005-0000-0000-0000B1010000}"/>
    <cellStyle name="Comma 3 8" xfId="435" xr:uid="{00000000-0005-0000-0000-0000B2010000}"/>
    <cellStyle name="Comma 3_เงินฝากธนาคาร_YE'52" xfId="436" xr:uid="{00000000-0005-0000-0000-0000B3010000}"/>
    <cellStyle name="Comma 30" xfId="437" xr:uid="{00000000-0005-0000-0000-0000B4010000}"/>
    <cellStyle name="Comma 30 2" xfId="438" xr:uid="{00000000-0005-0000-0000-0000B5010000}"/>
    <cellStyle name="Comma 31" xfId="439" xr:uid="{00000000-0005-0000-0000-0000B6010000}"/>
    <cellStyle name="Comma 31 2" xfId="440" xr:uid="{00000000-0005-0000-0000-0000B7010000}"/>
    <cellStyle name="Comma 32" xfId="441" xr:uid="{00000000-0005-0000-0000-0000B8010000}"/>
    <cellStyle name="Comma 32 2" xfId="442" xr:uid="{00000000-0005-0000-0000-0000B9010000}"/>
    <cellStyle name="Comma 33" xfId="443" xr:uid="{00000000-0005-0000-0000-0000BA010000}"/>
    <cellStyle name="Comma 33 2" xfId="444" xr:uid="{00000000-0005-0000-0000-0000BB010000}"/>
    <cellStyle name="Comma 34" xfId="445" xr:uid="{00000000-0005-0000-0000-0000BC010000}"/>
    <cellStyle name="Comma 34 2" xfId="446" xr:uid="{00000000-0005-0000-0000-0000BD010000}"/>
    <cellStyle name="Comma 35" xfId="447" xr:uid="{00000000-0005-0000-0000-0000BE010000}"/>
    <cellStyle name="Comma 35 2" xfId="448" xr:uid="{00000000-0005-0000-0000-0000BF010000}"/>
    <cellStyle name="Comma 36" xfId="449" xr:uid="{00000000-0005-0000-0000-0000C0010000}"/>
    <cellStyle name="Comma 36 2" xfId="450" xr:uid="{00000000-0005-0000-0000-0000C1010000}"/>
    <cellStyle name="Comma 37" xfId="451" xr:uid="{00000000-0005-0000-0000-0000C2010000}"/>
    <cellStyle name="Comma 37 2" xfId="452" xr:uid="{00000000-0005-0000-0000-0000C3010000}"/>
    <cellStyle name="Comma 38" xfId="453" xr:uid="{00000000-0005-0000-0000-0000C4010000}"/>
    <cellStyle name="Comma 38 2" xfId="454" xr:uid="{00000000-0005-0000-0000-0000C5010000}"/>
    <cellStyle name="Comma 39" xfId="455" xr:uid="{00000000-0005-0000-0000-0000C6010000}"/>
    <cellStyle name="Comma 39 2" xfId="456" xr:uid="{00000000-0005-0000-0000-0000C7010000}"/>
    <cellStyle name="Comma 4" xfId="457" xr:uid="{00000000-0005-0000-0000-0000C8010000}"/>
    <cellStyle name="Comma 4 2" xfId="458" xr:uid="{00000000-0005-0000-0000-0000C9010000}"/>
    <cellStyle name="Comma 4 2 2" xfId="459" xr:uid="{00000000-0005-0000-0000-0000CA010000}"/>
    <cellStyle name="Comma 4 2 2 2" xfId="460" xr:uid="{00000000-0005-0000-0000-0000CB010000}"/>
    <cellStyle name="Comma 4 2 2 3" xfId="461" xr:uid="{00000000-0005-0000-0000-0000CC010000}"/>
    <cellStyle name="Comma 4 2 3" xfId="462" xr:uid="{00000000-0005-0000-0000-0000CD010000}"/>
    <cellStyle name="Comma 4 2 4" xfId="463" xr:uid="{00000000-0005-0000-0000-0000CE010000}"/>
    <cellStyle name="Comma 4 3" xfId="464" xr:uid="{00000000-0005-0000-0000-0000CF010000}"/>
    <cellStyle name="Comma 4 3 2" xfId="465" xr:uid="{00000000-0005-0000-0000-0000D0010000}"/>
    <cellStyle name="Comma 4 4" xfId="466" xr:uid="{00000000-0005-0000-0000-0000D1010000}"/>
    <cellStyle name="Comma 4 5" xfId="467" xr:uid="{00000000-0005-0000-0000-0000D2010000}"/>
    <cellStyle name="Comma 4 6" xfId="468" xr:uid="{00000000-0005-0000-0000-0000D3010000}"/>
    <cellStyle name="Comma 40" xfId="469" xr:uid="{00000000-0005-0000-0000-0000D4010000}"/>
    <cellStyle name="Comma 40 2" xfId="470" xr:uid="{00000000-0005-0000-0000-0000D5010000}"/>
    <cellStyle name="Comma 41" xfId="471" xr:uid="{00000000-0005-0000-0000-0000D6010000}"/>
    <cellStyle name="Comma 41 2" xfId="472" xr:uid="{00000000-0005-0000-0000-0000D7010000}"/>
    <cellStyle name="Comma 41 3" xfId="473" xr:uid="{00000000-0005-0000-0000-0000D8010000}"/>
    <cellStyle name="Comma 41 4" xfId="474" xr:uid="{00000000-0005-0000-0000-0000D9010000}"/>
    <cellStyle name="Comma 42" xfId="475" xr:uid="{00000000-0005-0000-0000-0000DA010000}"/>
    <cellStyle name="Comma 42 2" xfId="476" xr:uid="{00000000-0005-0000-0000-0000DB010000}"/>
    <cellStyle name="Comma 42 2 2" xfId="477" xr:uid="{00000000-0005-0000-0000-0000DC010000}"/>
    <cellStyle name="Comma 42 2 3" xfId="478" xr:uid="{00000000-0005-0000-0000-0000DD010000}"/>
    <cellStyle name="Comma 42 3" xfId="479" xr:uid="{00000000-0005-0000-0000-0000DE010000}"/>
    <cellStyle name="Comma 42 4" xfId="480" xr:uid="{00000000-0005-0000-0000-0000DF010000}"/>
    <cellStyle name="Comma 43" xfId="481" xr:uid="{00000000-0005-0000-0000-0000E0010000}"/>
    <cellStyle name="Comma 43 2" xfId="482" xr:uid="{00000000-0005-0000-0000-0000E1010000}"/>
    <cellStyle name="Comma 44" xfId="483" xr:uid="{00000000-0005-0000-0000-0000E2010000}"/>
    <cellStyle name="Comma 44 2" xfId="484" xr:uid="{00000000-0005-0000-0000-0000E3010000}"/>
    <cellStyle name="Comma 45" xfId="485" xr:uid="{00000000-0005-0000-0000-0000E4010000}"/>
    <cellStyle name="Comma 45 2" xfId="486" xr:uid="{00000000-0005-0000-0000-0000E5010000}"/>
    <cellStyle name="Comma 46" xfId="487" xr:uid="{00000000-0005-0000-0000-0000E6010000}"/>
    <cellStyle name="Comma 46 2" xfId="488" xr:uid="{00000000-0005-0000-0000-0000E7010000}"/>
    <cellStyle name="Comma 47" xfId="489" xr:uid="{00000000-0005-0000-0000-0000E8010000}"/>
    <cellStyle name="Comma 47 2" xfId="490" xr:uid="{00000000-0005-0000-0000-0000E9010000}"/>
    <cellStyle name="Comma 48" xfId="491" xr:uid="{00000000-0005-0000-0000-0000EA010000}"/>
    <cellStyle name="Comma 48 2" xfId="492" xr:uid="{00000000-0005-0000-0000-0000EB010000}"/>
    <cellStyle name="Comma 49" xfId="493" xr:uid="{00000000-0005-0000-0000-0000EC010000}"/>
    <cellStyle name="Comma 5" xfId="494" xr:uid="{00000000-0005-0000-0000-0000ED010000}"/>
    <cellStyle name="Comma 5 2" xfId="495" xr:uid="{00000000-0005-0000-0000-0000EE010000}"/>
    <cellStyle name="Comma 5 2 2" xfId="496" xr:uid="{00000000-0005-0000-0000-0000EF010000}"/>
    <cellStyle name="Comma 5 2 3" xfId="497" xr:uid="{00000000-0005-0000-0000-0000F0010000}"/>
    <cellStyle name="Comma 5 2 4" xfId="498" xr:uid="{00000000-0005-0000-0000-0000F1010000}"/>
    <cellStyle name="Comma 5 3" xfId="499" xr:uid="{00000000-0005-0000-0000-0000F2010000}"/>
    <cellStyle name="Comma 5 4" xfId="500" xr:uid="{00000000-0005-0000-0000-0000F3010000}"/>
    <cellStyle name="Comma 5 5" xfId="501" xr:uid="{00000000-0005-0000-0000-0000F4010000}"/>
    <cellStyle name="Comma 5 6" xfId="1331" xr:uid="{69C0A1CF-CCF0-4B1F-8DE4-08C7AD54DBDC}"/>
    <cellStyle name="Comma 50" xfId="502" xr:uid="{00000000-0005-0000-0000-0000F5010000}"/>
    <cellStyle name="Comma 51" xfId="503" xr:uid="{00000000-0005-0000-0000-0000F6010000}"/>
    <cellStyle name="Comma 52" xfId="504" xr:uid="{00000000-0005-0000-0000-0000F7010000}"/>
    <cellStyle name="Comma 53" xfId="505" xr:uid="{00000000-0005-0000-0000-0000F8010000}"/>
    <cellStyle name="Comma 54" xfId="506" xr:uid="{00000000-0005-0000-0000-0000F9010000}"/>
    <cellStyle name="Comma 55" xfId="507" xr:uid="{00000000-0005-0000-0000-0000FA010000}"/>
    <cellStyle name="Comma 56" xfId="508" xr:uid="{00000000-0005-0000-0000-0000FB010000}"/>
    <cellStyle name="Comma 57" xfId="509" xr:uid="{00000000-0005-0000-0000-0000FC010000}"/>
    <cellStyle name="Comma 58" xfId="510" xr:uid="{00000000-0005-0000-0000-0000FD010000}"/>
    <cellStyle name="Comma 59" xfId="511" xr:uid="{00000000-0005-0000-0000-0000FE010000}"/>
    <cellStyle name="Comma 6" xfId="512" xr:uid="{00000000-0005-0000-0000-0000FF010000}"/>
    <cellStyle name="Comma 6 2" xfId="513" xr:uid="{00000000-0005-0000-0000-000000020000}"/>
    <cellStyle name="Comma 6 2 2" xfId="514" xr:uid="{00000000-0005-0000-0000-000001020000}"/>
    <cellStyle name="Comma 6 3" xfId="515" xr:uid="{00000000-0005-0000-0000-000002020000}"/>
    <cellStyle name="Comma 6 4" xfId="516" xr:uid="{00000000-0005-0000-0000-000003020000}"/>
    <cellStyle name="Comma 6 5" xfId="517" xr:uid="{00000000-0005-0000-0000-000004020000}"/>
    <cellStyle name="Comma 6_เงินฝากธนาคาร_YE'52" xfId="518" xr:uid="{00000000-0005-0000-0000-000005020000}"/>
    <cellStyle name="Comma 60" xfId="519" xr:uid="{00000000-0005-0000-0000-000006020000}"/>
    <cellStyle name="Comma 61" xfId="520" xr:uid="{00000000-0005-0000-0000-000007020000}"/>
    <cellStyle name="Comma 62" xfId="521" xr:uid="{00000000-0005-0000-0000-000008020000}"/>
    <cellStyle name="Comma 63" xfId="522" xr:uid="{00000000-0005-0000-0000-000009020000}"/>
    <cellStyle name="Comma 64" xfId="523" xr:uid="{00000000-0005-0000-0000-00000A020000}"/>
    <cellStyle name="Comma 65" xfId="524" xr:uid="{00000000-0005-0000-0000-00000B020000}"/>
    <cellStyle name="Comma 66" xfId="525" xr:uid="{00000000-0005-0000-0000-00000C020000}"/>
    <cellStyle name="Comma 67" xfId="526" xr:uid="{00000000-0005-0000-0000-00000D020000}"/>
    <cellStyle name="Comma 68" xfId="527" xr:uid="{00000000-0005-0000-0000-00000E020000}"/>
    <cellStyle name="Comma 69" xfId="528" xr:uid="{00000000-0005-0000-0000-00000F020000}"/>
    <cellStyle name="Comma 7" xfId="529" xr:uid="{00000000-0005-0000-0000-000010020000}"/>
    <cellStyle name="Comma 7 2" xfId="530" xr:uid="{00000000-0005-0000-0000-000011020000}"/>
    <cellStyle name="Comma 7 2 2" xfId="531" xr:uid="{00000000-0005-0000-0000-000012020000}"/>
    <cellStyle name="Comma 7 2 2 2" xfId="532" xr:uid="{00000000-0005-0000-0000-000013020000}"/>
    <cellStyle name="Comma 7 2 3" xfId="533" xr:uid="{00000000-0005-0000-0000-000014020000}"/>
    <cellStyle name="Comma 7 2 4" xfId="534" xr:uid="{00000000-0005-0000-0000-000015020000}"/>
    <cellStyle name="Comma 7 3" xfId="535" xr:uid="{00000000-0005-0000-0000-000016020000}"/>
    <cellStyle name="Comma 7 3 2" xfId="536" xr:uid="{00000000-0005-0000-0000-000017020000}"/>
    <cellStyle name="Comma 7 3 3" xfId="537" xr:uid="{00000000-0005-0000-0000-000018020000}"/>
    <cellStyle name="Comma 7 3 4" xfId="538" xr:uid="{00000000-0005-0000-0000-000019020000}"/>
    <cellStyle name="Comma 7 4" xfId="539" xr:uid="{00000000-0005-0000-0000-00001A020000}"/>
    <cellStyle name="Comma 7 5" xfId="540" xr:uid="{00000000-0005-0000-0000-00001B020000}"/>
    <cellStyle name="Comma 7 6" xfId="541" xr:uid="{00000000-0005-0000-0000-00001C020000}"/>
    <cellStyle name="Comma 70" xfId="542" xr:uid="{00000000-0005-0000-0000-00001D020000}"/>
    <cellStyle name="Comma 71" xfId="543" xr:uid="{00000000-0005-0000-0000-00001E020000}"/>
    <cellStyle name="Comma 72" xfId="544" xr:uid="{00000000-0005-0000-0000-00001F020000}"/>
    <cellStyle name="Comma 73" xfId="545" xr:uid="{00000000-0005-0000-0000-000020020000}"/>
    <cellStyle name="Comma 74" xfId="546" xr:uid="{00000000-0005-0000-0000-000021020000}"/>
    <cellStyle name="Comma 75" xfId="547" xr:uid="{00000000-0005-0000-0000-000022020000}"/>
    <cellStyle name="Comma 76" xfId="548" xr:uid="{00000000-0005-0000-0000-000023020000}"/>
    <cellStyle name="Comma 77" xfId="549" xr:uid="{00000000-0005-0000-0000-000024020000}"/>
    <cellStyle name="Comma 78" xfId="550" xr:uid="{00000000-0005-0000-0000-000025020000}"/>
    <cellStyle name="Comma 79" xfId="551" xr:uid="{00000000-0005-0000-0000-000026020000}"/>
    <cellStyle name="Comma 8" xfId="552" xr:uid="{00000000-0005-0000-0000-000027020000}"/>
    <cellStyle name="Comma 8 2" xfId="553" xr:uid="{00000000-0005-0000-0000-000028020000}"/>
    <cellStyle name="Comma 8 2 2" xfId="554" xr:uid="{00000000-0005-0000-0000-000029020000}"/>
    <cellStyle name="Comma 8 2 2 2" xfId="555" xr:uid="{00000000-0005-0000-0000-00002A020000}"/>
    <cellStyle name="Comma 8 2 2 3" xfId="556" xr:uid="{00000000-0005-0000-0000-00002B020000}"/>
    <cellStyle name="Comma 8 3" xfId="557" xr:uid="{00000000-0005-0000-0000-00002C020000}"/>
    <cellStyle name="Comma 8 3 2" xfId="558" xr:uid="{00000000-0005-0000-0000-00002D020000}"/>
    <cellStyle name="Comma 8 3 3" xfId="559" xr:uid="{00000000-0005-0000-0000-00002E020000}"/>
    <cellStyle name="Comma 8 3 4" xfId="560" xr:uid="{00000000-0005-0000-0000-00002F020000}"/>
    <cellStyle name="Comma 8 4" xfId="561" xr:uid="{00000000-0005-0000-0000-000030020000}"/>
    <cellStyle name="Comma 8 5" xfId="562" xr:uid="{00000000-0005-0000-0000-000031020000}"/>
    <cellStyle name="Comma 80" xfId="563" xr:uid="{00000000-0005-0000-0000-000032020000}"/>
    <cellStyle name="Comma 81" xfId="564" xr:uid="{00000000-0005-0000-0000-000033020000}"/>
    <cellStyle name="Comma 82" xfId="565" xr:uid="{00000000-0005-0000-0000-000034020000}"/>
    <cellStyle name="Comma 83" xfId="566" xr:uid="{00000000-0005-0000-0000-000035020000}"/>
    <cellStyle name="Comma 84" xfId="567" xr:uid="{00000000-0005-0000-0000-000036020000}"/>
    <cellStyle name="Comma 85" xfId="568" xr:uid="{00000000-0005-0000-0000-000037020000}"/>
    <cellStyle name="Comma 86" xfId="569" xr:uid="{00000000-0005-0000-0000-000038020000}"/>
    <cellStyle name="Comma 87" xfId="570" xr:uid="{00000000-0005-0000-0000-000039020000}"/>
    <cellStyle name="Comma 88" xfId="571" xr:uid="{00000000-0005-0000-0000-00003A020000}"/>
    <cellStyle name="Comma 89" xfId="572" xr:uid="{00000000-0005-0000-0000-00003B020000}"/>
    <cellStyle name="Comma 9" xfId="573" xr:uid="{00000000-0005-0000-0000-00003C020000}"/>
    <cellStyle name="Comma 9 2" xfId="574" xr:uid="{00000000-0005-0000-0000-00003D020000}"/>
    <cellStyle name="Comma 9 2 2" xfId="575" xr:uid="{00000000-0005-0000-0000-00003E020000}"/>
    <cellStyle name="Comma 9 2 2 2" xfId="576" xr:uid="{00000000-0005-0000-0000-00003F020000}"/>
    <cellStyle name="Comma 9 2 3" xfId="577" xr:uid="{00000000-0005-0000-0000-000040020000}"/>
    <cellStyle name="Comma 9 2 4" xfId="578" xr:uid="{00000000-0005-0000-0000-000041020000}"/>
    <cellStyle name="Comma 9 3" xfId="579" xr:uid="{00000000-0005-0000-0000-000042020000}"/>
    <cellStyle name="Comma 9 3 2" xfId="580" xr:uid="{00000000-0005-0000-0000-000043020000}"/>
    <cellStyle name="Comma 9 3 3" xfId="581" xr:uid="{00000000-0005-0000-0000-000044020000}"/>
    <cellStyle name="Comma 9 3 4" xfId="582" xr:uid="{00000000-0005-0000-0000-000045020000}"/>
    <cellStyle name="Comma 9 3 5" xfId="583" xr:uid="{00000000-0005-0000-0000-000046020000}"/>
    <cellStyle name="Comma 9 4" xfId="584" xr:uid="{00000000-0005-0000-0000-000047020000}"/>
    <cellStyle name="Comma 9 5" xfId="585" xr:uid="{00000000-0005-0000-0000-000048020000}"/>
    <cellStyle name="comma zerodec" xfId="586" xr:uid="{00000000-0005-0000-0000-000049020000}"/>
    <cellStyle name="Comma0" xfId="587" xr:uid="{00000000-0005-0000-0000-00004A020000}"/>
    <cellStyle name="Copied" xfId="588" xr:uid="{00000000-0005-0000-0000-00004B020000}"/>
    <cellStyle name="Curren - Style3" xfId="589" xr:uid="{00000000-0005-0000-0000-00004C020000}"/>
    <cellStyle name="Curren - Style4" xfId="590" xr:uid="{00000000-0005-0000-0000-00004D020000}"/>
    <cellStyle name="Currency [00]" xfId="591" xr:uid="{00000000-0005-0000-0000-00004E020000}"/>
    <cellStyle name="Currency 2" xfId="592" xr:uid="{00000000-0005-0000-0000-00004F020000}"/>
    <cellStyle name="Currency0" xfId="593" xr:uid="{00000000-0005-0000-0000-000050020000}"/>
    <cellStyle name="Currency1" xfId="594" xr:uid="{00000000-0005-0000-0000-000051020000}"/>
    <cellStyle name="Currency1 2" xfId="595" xr:uid="{00000000-0005-0000-0000-000052020000}"/>
    <cellStyle name="Date" xfId="596" xr:uid="{00000000-0005-0000-0000-000053020000}"/>
    <cellStyle name="Date Short" xfId="597" xr:uid="{00000000-0005-0000-0000-000054020000}"/>
    <cellStyle name="Dezimal [0]_35ERI8T2gbIEMixb4v26icuOo" xfId="598" xr:uid="{00000000-0005-0000-0000-000055020000}"/>
    <cellStyle name="Dezimal_35ERI8T2gbIEMixb4v26icuOo" xfId="599" xr:uid="{00000000-0005-0000-0000-000056020000}"/>
    <cellStyle name="Dollar (zero dec)" xfId="600" xr:uid="{00000000-0005-0000-0000-000057020000}"/>
    <cellStyle name="Dollar (zero dec) 2" xfId="601" xr:uid="{00000000-0005-0000-0000-000058020000}"/>
    <cellStyle name="Dollars" xfId="602" xr:uid="{00000000-0005-0000-0000-000059020000}"/>
    <cellStyle name="E&amp;Y House" xfId="603" xr:uid="{00000000-0005-0000-0000-00005A020000}"/>
    <cellStyle name="Enter Currency (0)" xfId="604" xr:uid="{00000000-0005-0000-0000-00005B020000}"/>
    <cellStyle name="Enter Currency (2)" xfId="605" xr:uid="{00000000-0005-0000-0000-00005C020000}"/>
    <cellStyle name="Enter Units (0)" xfId="606" xr:uid="{00000000-0005-0000-0000-00005D020000}"/>
    <cellStyle name="Enter Units (1)" xfId="607" xr:uid="{00000000-0005-0000-0000-00005E020000}"/>
    <cellStyle name="Enter Units (2)" xfId="608" xr:uid="{00000000-0005-0000-0000-00005F020000}"/>
    <cellStyle name="Entered" xfId="609" xr:uid="{00000000-0005-0000-0000-000060020000}"/>
    <cellStyle name="Euro" xfId="610" xr:uid="{00000000-0005-0000-0000-000061020000}"/>
    <cellStyle name="Explanatory Text 2" xfId="611" xr:uid="{00000000-0005-0000-0000-000062020000}"/>
    <cellStyle name="Explanatory Text 2 2" xfId="612" xr:uid="{00000000-0005-0000-0000-000063020000}"/>
    <cellStyle name="Explanatory Text 2 3" xfId="613" xr:uid="{00000000-0005-0000-0000-000064020000}"/>
    <cellStyle name="Explanatory Text 3" xfId="614" xr:uid="{00000000-0005-0000-0000-000065020000}"/>
    <cellStyle name="Explanatory Text 3 2" xfId="615" xr:uid="{00000000-0005-0000-0000-000066020000}"/>
    <cellStyle name="Explanatory Text 4" xfId="616" xr:uid="{00000000-0005-0000-0000-000067020000}"/>
    <cellStyle name="Explanatory Text 5" xfId="617" xr:uid="{00000000-0005-0000-0000-000068020000}"/>
    <cellStyle name="Explanatory Text 6" xfId="618" xr:uid="{00000000-0005-0000-0000-000069020000}"/>
    <cellStyle name="Explanatory Text 7" xfId="619" xr:uid="{00000000-0005-0000-0000-00006A020000}"/>
    <cellStyle name="Fixed" xfId="620" xr:uid="{00000000-0005-0000-0000-00006B020000}"/>
    <cellStyle name="Format Number Column" xfId="621" xr:uid="{00000000-0005-0000-0000-00006C020000}"/>
    <cellStyle name="Good 2" xfId="622" xr:uid="{00000000-0005-0000-0000-00006D020000}"/>
    <cellStyle name="Good 2 2" xfId="623" xr:uid="{00000000-0005-0000-0000-00006E020000}"/>
    <cellStyle name="Good 2 3" xfId="624" xr:uid="{00000000-0005-0000-0000-00006F020000}"/>
    <cellStyle name="Good 3" xfId="625" xr:uid="{00000000-0005-0000-0000-000070020000}"/>
    <cellStyle name="Good 3 2" xfId="626" xr:uid="{00000000-0005-0000-0000-000071020000}"/>
    <cellStyle name="Good 4" xfId="627" xr:uid="{00000000-0005-0000-0000-000072020000}"/>
    <cellStyle name="Good 5" xfId="628" xr:uid="{00000000-0005-0000-0000-000073020000}"/>
    <cellStyle name="Good 6" xfId="629" xr:uid="{00000000-0005-0000-0000-000074020000}"/>
    <cellStyle name="Good 7" xfId="630" xr:uid="{00000000-0005-0000-0000-000075020000}"/>
    <cellStyle name="Grey" xfId="631" xr:uid="{00000000-0005-0000-0000-000076020000}"/>
    <cellStyle name="Grey 2" xfId="632" xr:uid="{00000000-0005-0000-0000-000077020000}"/>
    <cellStyle name="Grey 3" xfId="633" xr:uid="{00000000-0005-0000-0000-000078020000}"/>
    <cellStyle name="Grey 4" xfId="634" xr:uid="{00000000-0005-0000-0000-000079020000}"/>
    <cellStyle name="Grey 5" xfId="635" xr:uid="{00000000-0005-0000-0000-00007A020000}"/>
    <cellStyle name="Grey 6" xfId="636" xr:uid="{00000000-0005-0000-0000-00007B020000}"/>
    <cellStyle name="Grey 7" xfId="637" xr:uid="{00000000-0005-0000-0000-00007C020000}"/>
    <cellStyle name="Grey_Audit Program" xfId="638" xr:uid="{00000000-0005-0000-0000-00007D020000}"/>
    <cellStyle name="HEADER" xfId="639" xr:uid="{00000000-0005-0000-0000-00007E020000}"/>
    <cellStyle name="Header - Style1" xfId="640" xr:uid="{00000000-0005-0000-0000-00007F020000}"/>
    <cellStyle name="Header1" xfId="641" xr:uid="{00000000-0005-0000-0000-000080020000}"/>
    <cellStyle name="Header2" xfId="642" xr:uid="{00000000-0005-0000-0000-000081020000}"/>
    <cellStyle name="Heading" xfId="643" xr:uid="{00000000-0005-0000-0000-000082020000}"/>
    <cellStyle name="Heading 1 2" xfId="644" xr:uid="{00000000-0005-0000-0000-000083020000}"/>
    <cellStyle name="Heading 1 2 2" xfId="645" xr:uid="{00000000-0005-0000-0000-000084020000}"/>
    <cellStyle name="Heading 1 2 3" xfId="646" xr:uid="{00000000-0005-0000-0000-000085020000}"/>
    <cellStyle name="Heading 1 3" xfId="647" xr:uid="{00000000-0005-0000-0000-000086020000}"/>
    <cellStyle name="Heading 1 3 2" xfId="648" xr:uid="{00000000-0005-0000-0000-000087020000}"/>
    <cellStyle name="Heading 1 4" xfId="649" xr:uid="{00000000-0005-0000-0000-000088020000}"/>
    <cellStyle name="Heading 1 5" xfId="650" xr:uid="{00000000-0005-0000-0000-000089020000}"/>
    <cellStyle name="Heading 1 6" xfId="651" xr:uid="{00000000-0005-0000-0000-00008A020000}"/>
    <cellStyle name="Heading 1 7" xfId="652" xr:uid="{00000000-0005-0000-0000-00008B020000}"/>
    <cellStyle name="Heading 2 2" xfId="653" xr:uid="{00000000-0005-0000-0000-00008C020000}"/>
    <cellStyle name="Heading 2 2 2" xfId="654" xr:uid="{00000000-0005-0000-0000-00008D020000}"/>
    <cellStyle name="Heading 2 2 3" xfId="655" xr:uid="{00000000-0005-0000-0000-00008E020000}"/>
    <cellStyle name="Heading 2 3" xfId="656" xr:uid="{00000000-0005-0000-0000-00008F020000}"/>
    <cellStyle name="Heading 2 3 2" xfId="657" xr:uid="{00000000-0005-0000-0000-000090020000}"/>
    <cellStyle name="Heading 2 4" xfId="658" xr:uid="{00000000-0005-0000-0000-000091020000}"/>
    <cellStyle name="Heading 2 5" xfId="659" xr:uid="{00000000-0005-0000-0000-000092020000}"/>
    <cellStyle name="Heading 2 6" xfId="660" xr:uid="{00000000-0005-0000-0000-000093020000}"/>
    <cellStyle name="Heading 2 7" xfId="661" xr:uid="{00000000-0005-0000-0000-000094020000}"/>
    <cellStyle name="Heading 3 2" xfId="662" xr:uid="{00000000-0005-0000-0000-000095020000}"/>
    <cellStyle name="Heading 3 2 2" xfId="663" xr:uid="{00000000-0005-0000-0000-000096020000}"/>
    <cellStyle name="Heading 3 2 3" xfId="664" xr:uid="{00000000-0005-0000-0000-000097020000}"/>
    <cellStyle name="Heading 3 3" xfId="665" xr:uid="{00000000-0005-0000-0000-000098020000}"/>
    <cellStyle name="Heading 3 3 2" xfId="666" xr:uid="{00000000-0005-0000-0000-000099020000}"/>
    <cellStyle name="Heading 3 4" xfId="667" xr:uid="{00000000-0005-0000-0000-00009A020000}"/>
    <cellStyle name="Heading 3 5" xfId="668" xr:uid="{00000000-0005-0000-0000-00009B020000}"/>
    <cellStyle name="Heading 3 6" xfId="669" xr:uid="{00000000-0005-0000-0000-00009C020000}"/>
    <cellStyle name="Heading 3 7" xfId="670" xr:uid="{00000000-0005-0000-0000-00009D020000}"/>
    <cellStyle name="Heading 4 2" xfId="671" xr:uid="{00000000-0005-0000-0000-00009E020000}"/>
    <cellStyle name="Heading 4 2 2" xfId="672" xr:uid="{00000000-0005-0000-0000-00009F020000}"/>
    <cellStyle name="Heading 4 2 3" xfId="673" xr:uid="{00000000-0005-0000-0000-0000A0020000}"/>
    <cellStyle name="Heading 4 3" xfId="674" xr:uid="{00000000-0005-0000-0000-0000A1020000}"/>
    <cellStyle name="Heading 4 3 2" xfId="675" xr:uid="{00000000-0005-0000-0000-0000A2020000}"/>
    <cellStyle name="Heading 4 4" xfId="676" xr:uid="{00000000-0005-0000-0000-0000A3020000}"/>
    <cellStyle name="Heading 4 5" xfId="677" xr:uid="{00000000-0005-0000-0000-0000A4020000}"/>
    <cellStyle name="Heading 4 6" xfId="678" xr:uid="{00000000-0005-0000-0000-0000A5020000}"/>
    <cellStyle name="Heading 4 7" xfId="679" xr:uid="{00000000-0005-0000-0000-0000A6020000}"/>
    <cellStyle name="HEADING1" xfId="680" xr:uid="{00000000-0005-0000-0000-0000A7020000}"/>
    <cellStyle name="HEADING2" xfId="681" xr:uid="{00000000-0005-0000-0000-0000A8020000}"/>
    <cellStyle name="Hyperlink 2" xfId="682" xr:uid="{00000000-0005-0000-0000-0000A9020000}"/>
    <cellStyle name="Index Number" xfId="683" xr:uid="{00000000-0005-0000-0000-0000AA020000}"/>
    <cellStyle name="Input [yellow]" xfId="684" xr:uid="{00000000-0005-0000-0000-0000AB020000}"/>
    <cellStyle name="Input [yellow] 2" xfId="685" xr:uid="{00000000-0005-0000-0000-0000AC020000}"/>
    <cellStyle name="Input [yellow] 3" xfId="686" xr:uid="{00000000-0005-0000-0000-0000AD020000}"/>
    <cellStyle name="Input [yellow] 4" xfId="687" xr:uid="{00000000-0005-0000-0000-0000AE020000}"/>
    <cellStyle name="Input [yellow] 5" xfId="688" xr:uid="{00000000-0005-0000-0000-0000AF020000}"/>
    <cellStyle name="Input [yellow] 6" xfId="689" xr:uid="{00000000-0005-0000-0000-0000B0020000}"/>
    <cellStyle name="Input [yellow] 7" xfId="690" xr:uid="{00000000-0005-0000-0000-0000B1020000}"/>
    <cellStyle name="Input [yellow]_Audit Program" xfId="691" xr:uid="{00000000-0005-0000-0000-0000B2020000}"/>
    <cellStyle name="Input 2" xfId="692" xr:uid="{00000000-0005-0000-0000-0000B3020000}"/>
    <cellStyle name="Input 2 2" xfId="693" xr:uid="{00000000-0005-0000-0000-0000B4020000}"/>
    <cellStyle name="Input 2 3" xfId="694" xr:uid="{00000000-0005-0000-0000-0000B5020000}"/>
    <cellStyle name="Input 3" xfId="695" xr:uid="{00000000-0005-0000-0000-0000B6020000}"/>
    <cellStyle name="Input 3 2" xfId="696" xr:uid="{00000000-0005-0000-0000-0000B7020000}"/>
    <cellStyle name="Input 4" xfId="697" xr:uid="{00000000-0005-0000-0000-0000B8020000}"/>
    <cellStyle name="Input 5" xfId="698" xr:uid="{00000000-0005-0000-0000-0000B9020000}"/>
    <cellStyle name="Input 6" xfId="699" xr:uid="{00000000-0005-0000-0000-0000BA020000}"/>
    <cellStyle name="Input 7" xfId="700" xr:uid="{00000000-0005-0000-0000-0000BB020000}"/>
    <cellStyle name="Integer" xfId="701" xr:uid="{00000000-0005-0000-0000-0000BC020000}"/>
    <cellStyle name="Integer 2" xfId="702" xr:uid="{00000000-0005-0000-0000-0000BD020000}"/>
    <cellStyle name="KPMG Heading 1" xfId="703" xr:uid="{00000000-0005-0000-0000-0000BE020000}"/>
    <cellStyle name="KPMG Heading 2" xfId="704" xr:uid="{00000000-0005-0000-0000-0000BF020000}"/>
    <cellStyle name="KPMG Heading 3" xfId="705" xr:uid="{00000000-0005-0000-0000-0000C0020000}"/>
    <cellStyle name="KPMG Heading 4" xfId="706" xr:uid="{00000000-0005-0000-0000-0000C1020000}"/>
    <cellStyle name="KPMG Normal" xfId="707" xr:uid="{00000000-0005-0000-0000-0000C2020000}"/>
    <cellStyle name="KPMG Normal Text" xfId="708" xr:uid="{00000000-0005-0000-0000-0000C3020000}"/>
    <cellStyle name="KWE標準" xfId="709" xr:uid="{00000000-0005-0000-0000-0000C4020000}"/>
    <cellStyle name="left" xfId="710" xr:uid="{00000000-0005-0000-0000-0000C5020000}"/>
    <cellStyle name="Link Currency (0)" xfId="711" xr:uid="{00000000-0005-0000-0000-0000C6020000}"/>
    <cellStyle name="Link Currency (2)" xfId="712" xr:uid="{00000000-0005-0000-0000-0000C7020000}"/>
    <cellStyle name="Link Units (0)" xfId="713" xr:uid="{00000000-0005-0000-0000-0000C8020000}"/>
    <cellStyle name="Link Units (1)" xfId="714" xr:uid="{00000000-0005-0000-0000-0000C9020000}"/>
    <cellStyle name="Link Units (2)" xfId="715" xr:uid="{00000000-0005-0000-0000-0000CA020000}"/>
    <cellStyle name="Linked Cell 2" xfId="716" xr:uid="{00000000-0005-0000-0000-0000CB020000}"/>
    <cellStyle name="Linked Cell 2 2" xfId="717" xr:uid="{00000000-0005-0000-0000-0000CC020000}"/>
    <cellStyle name="Linked Cell 2 3" xfId="718" xr:uid="{00000000-0005-0000-0000-0000CD020000}"/>
    <cellStyle name="Linked Cell 3" xfId="719" xr:uid="{00000000-0005-0000-0000-0000CE020000}"/>
    <cellStyle name="Linked Cell 3 2" xfId="720" xr:uid="{00000000-0005-0000-0000-0000CF020000}"/>
    <cellStyle name="Linked Cell 4" xfId="721" xr:uid="{00000000-0005-0000-0000-0000D0020000}"/>
    <cellStyle name="Linked Cell 5" xfId="722" xr:uid="{00000000-0005-0000-0000-0000D1020000}"/>
    <cellStyle name="Linked Cell 6" xfId="723" xr:uid="{00000000-0005-0000-0000-0000D2020000}"/>
    <cellStyle name="Linked Cell 7" xfId="724" xr:uid="{00000000-0005-0000-0000-0000D3020000}"/>
    <cellStyle name="Migliaia (0)" xfId="725" xr:uid="{00000000-0005-0000-0000-0000D4020000}"/>
    <cellStyle name="Milliers [0]_AR1194" xfId="726" xr:uid="{00000000-0005-0000-0000-0000D5020000}"/>
    <cellStyle name="Milliers_AR1194" xfId="727" xr:uid="{00000000-0005-0000-0000-0000D6020000}"/>
    <cellStyle name="Model" xfId="728" xr:uid="{00000000-0005-0000-0000-0000D7020000}"/>
    <cellStyle name="Mon?taire [0]_AR1194" xfId="729" xr:uid="{00000000-0005-0000-0000-0000D8020000}"/>
    <cellStyle name="Mon?taire_AR1194" xfId="730" xr:uid="{00000000-0005-0000-0000-0000D9020000}"/>
    <cellStyle name="Monétaire [0]_laroux" xfId="731" xr:uid="{00000000-0005-0000-0000-0000DA020000}"/>
    <cellStyle name="Monétaire_laroux" xfId="732" xr:uid="{00000000-0005-0000-0000-0000DB020000}"/>
    <cellStyle name="Mon騁aire [0]_AR1194" xfId="733" xr:uid="{00000000-0005-0000-0000-0000DC020000}"/>
    <cellStyle name="Mon騁aire_AR1194" xfId="734" xr:uid="{00000000-0005-0000-0000-0000DD020000}"/>
    <cellStyle name="Neutral 2" xfId="735" xr:uid="{00000000-0005-0000-0000-0000DE020000}"/>
    <cellStyle name="Neutral 2 2" xfId="736" xr:uid="{00000000-0005-0000-0000-0000DF020000}"/>
    <cellStyle name="Neutral 2 3" xfId="737" xr:uid="{00000000-0005-0000-0000-0000E0020000}"/>
    <cellStyle name="Neutral 3" xfId="738" xr:uid="{00000000-0005-0000-0000-0000E1020000}"/>
    <cellStyle name="Neutral 3 2" xfId="739" xr:uid="{00000000-0005-0000-0000-0000E2020000}"/>
    <cellStyle name="Neutral 4" xfId="740" xr:uid="{00000000-0005-0000-0000-0000E3020000}"/>
    <cellStyle name="Neutral 5" xfId="741" xr:uid="{00000000-0005-0000-0000-0000E4020000}"/>
    <cellStyle name="Neutral 6" xfId="742" xr:uid="{00000000-0005-0000-0000-0000E5020000}"/>
    <cellStyle name="Neutral 7" xfId="743" xr:uid="{00000000-0005-0000-0000-0000E6020000}"/>
    <cellStyle name="no dec" xfId="744" xr:uid="{00000000-0005-0000-0000-0000E7020000}"/>
    <cellStyle name="Normal" xfId="0" builtinId="0"/>
    <cellStyle name="Normal - Style1" xfId="745" xr:uid="{00000000-0005-0000-0000-0000E9020000}"/>
    <cellStyle name="Normal - Style1 2" xfId="746" xr:uid="{00000000-0005-0000-0000-0000EA020000}"/>
    <cellStyle name="Normal - Style5" xfId="747" xr:uid="{00000000-0005-0000-0000-0000EB020000}"/>
    <cellStyle name="Normal 10" xfId="748" xr:uid="{00000000-0005-0000-0000-0000EC020000}"/>
    <cellStyle name="Normal 10 2" xfId="749" xr:uid="{00000000-0005-0000-0000-0000ED020000}"/>
    <cellStyle name="Normal 10 2 2" xfId="750" xr:uid="{00000000-0005-0000-0000-0000EE020000}"/>
    <cellStyle name="Normal 10 2 3" xfId="751" xr:uid="{00000000-0005-0000-0000-0000EF020000}"/>
    <cellStyle name="Normal 10 2 4" xfId="752" xr:uid="{00000000-0005-0000-0000-0000F0020000}"/>
    <cellStyle name="Normal 10 2 5" xfId="753" xr:uid="{00000000-0005-0000-0000-0000F1020000}"/>
    <cellStyle name="Normal 10 3" xfId="754" xr:uid="{00000000-0005-0000-0000-0000F2020000}"/>
    <cellStyle name="Normal 10 3 2" xfId="755" xr:uid="{00000000-0005-0000-0000-0000F3020000}"/>
    <cellStyle name="Normal 10 3 3" xfId="756" xr:uid="{00000000-0005-0000-0000-0000F4020000}"/>
    <cellStyle name="Normal 11" xfId="757" xr:uid="{00000000-0005-0000-0000-0000F5020000}"/>
    <cellStyle name="Normal 11 2" xfId="758" xr:uid="{00000000-0005-0000-0000-0000F6020000}"/>
    <cellStyle name="Normal 11 2 2" xfId="759" xr:uid="{00000000-0005-0000-0000-0000F7020000}"/>
    <cellStyle name="Normal 11 2 3" xfId="760" xr:uid="{00000000-0005-0000-0000-0000F8020000}"/>
    <cellStyle name="Normal 11 3" xfId="761" xr:uid="{00000000-0005-0000-0000-0000F9020000}"/>
    <cellStyle name="Normal 11 4" xfId="762" xr:uid="{00000000-0005-0000-0000-0000FA020000}"/>
    <cellStyle name="Normal 12" xfId="763" xr:uid="{00000000-0005-0000-0000-0000FB020000}"/>
    <cellStyle name="Normal 12 2" xfId="764" xr:uid="{00000000-0005-0000-0000-0000FC020000}"/>
    <cellStyle name="Normal 12 2 2" xfId="765" xr:uid="{00000000-0005-0000-0000-0000FD020000}"/>
    <cellStyle name="Normal 12 2 3" xfId="766" xr:uid="{00000000-0005-0000-0000-0000FE020000}"/>
    <cellStyle name="Normal 12 3" xfId="767" xr:uid="{00000000-0005-0000-0000-0000FF020000}"/>
    <cellStyle name="Normal 13" xfId="768" xr:uid="{00000000-0005-0000-0000-000000030000}"/>
    <cellStyle name="Normal 13 2" xfId="769" xr:uid="{00000000-0005-0000-0000-000001030000}"/>
    <cellStyle name="Normal 13 3" xfId="770" xr:uid="{00000000-0005-0000-0000-000002030000}"/>
    <cellStyle name="Normal 13 4" xfId="771" xr:uid="{00000000-0005-0000-0000-000003030000}"/>
    <cellStyle name="Normal 14" xfId="772" xr:uid="{00000000-0005-0000-0000-000004030000}"/>
    <cellStyle name="Normal 14 2" xfId="773" xr:uid="{00000000-0005-0000-0000-000005030000}"/>
    <cellStyle name="Normal 14 3" xfId="774" xr:uid="{00000000-0005-0000-0000-000006030000}"/>
    <cellStyle name="Normal 15" xfId="775" xr:uid="{00000000-0005-0000-0000-000007030000}"/>
    <cellStyle name="Normal 15 2" xfId="776" xr:uid="{00000000-0005-0000-0000-000008030000}"/>
    <cellStyle name="Normal 15 2 2" xfId="777" xr:uid="{00000000-0005-0000-0000-000009030000}"/>
    <cellStyle name="Normal 15 3" xfId="778" xr:uid="{00000000-0005-0000-0000-00000A030000}"/>
    <cellStyle name="Normal 15 4" xfId="779" xr:uid="{00000000-0005-0000-0000-00000B030000}"/>
    <cellStyle name="Normal 15 5" xfId="780" xr:uid="{00000000-0005-0000-0000-00000C030000}"/>
    <cellStyle name="Normal 16" xfId="781" xr:uid="{00000000-0005-0000-0000-00000D030000}"/>
    <cellStyle name="Normal 16 2" xfId="782" xr:uid="{00000000-0005-0000-0000-00000E030000}"/>
    <cellStyle name="Normal 17" xfId="783" xr:uid="{00000000-0005-0000-0000-00000F030000}"/>
    <cellStyle name="Normal 17 2" xfId="784" xr:uid="{00000000-0005-0000-0000-000010030000}"/>
    <cellStyle name="Normal 17 2 2" xfId="785" xr:uid="{00000000-0005-0000-0000-000011030000}"/>
    <cellStyle name="Normal 17 3" xfId="786" xr:uid="{00000000-0005-0000-0000-000012030000}"/>
    <cellStyle name="Normal 18" xfId="787" xr:uid="{00000000-0005-0000-0000-000013030000}"/>
    <cellStyle name="Normal 18 2" xfId="788" xr:uid="{00000000-0005-0000-0000-000014030000}"/>
    <cellStyle name="Normal 18 2 2" xfId="789" xr:uid="{00000000-0005-0000-0000-000015030000}"/>
    <cellStyle name="Normal 18 2 3" xfId="790" xr:uid="{00000000-0005-0000-0000-000016030000}"/>
    <cellStyle name="Normal 19" xfId="791" xr:uid="{00000000-0005-0000-0000-000017030000}"/>
    <cellStyle name="Normal 19 2" xfId="792" xr:uid="{00000000-0005-0000-0000-000018030000}"/>
    <cellStyle name="Normal 19 2 2" xfId="793" xr:uid="{00000000-0005-0000-0000-000019030000}"/>
    <cellStyle name="Normal 19 3" xfId="794" xr:uid="{00000000-0005-0000-0000-00001A030000}"/>
    <cellStyle name="Normal 2" xfId="795" xr:uid="{00000000-0005-0000-0000-00001B030000}"/>
    <cellStyle name="Normal 2 2" xfId="796" xr:uid="{00000000-0005-0000-0000-00001C030000}"/>
    <cellStyle name="Normal 2 2 10" xfId="797" xr:uid="{00000000-0005-0000-0000-00001D030000}"/>
    <cellStyle name="Normal 2 2 11" xfId="798" xr:uid="{00000000-0005-0000-0000-00001E030000}"/>
    <cellStyle name="Normal 2 2 11 2" xfId="799" xr:uid="{00000000-0005-0000-0000-00001F030000}"/>
    <cellStyle name="Normal 2 2 11 2 2" xfId="800" xr:uid="{00000000-0005-0000-0000-000020030000}"/>
    <cellStyle name="Normal 2 2 12" xfId="801" xr:uid="{00000000-0005-0000-0000-000021030000}"/>
    <cellStyle name="Normal 2 2 12 2" xfId="802" xr:uid="{00000000-0005-0000-0000-000022030000}"/>
    <cellStyle name="Normal 2 2 12 2 2" xfId="803" xr:uid="{00000000-0005-0000-0000-000023030000}"/>
    <cellStyle name="Normal 2 2 13" xfId="804" xr:uid="{00000000-0005-0000-0000-000024030000}"/>
    <cellStyle name="Normal 2 2 14" xfId="805" xr:uid="{00000000-0005-0000-0000-000025030000}"/>
    <cellStyle name="Normal 2 2 15" xfId="806" xr:uid="{00000000-0005-0000-0000-000026030000}"/>
    <cellStyle name="Normal 2 2 15 2" xfId="807" xr:uid="{00000000-0005-0000-0000-000027030000}"/>
    <cellStyle name="Normal 2 2 16" xfId="808" xr:uid="{00000000-0005-0000-0000-000028030000}"/>
    <cellStyle name="Normal 2 2 17" xfId="809" xr:uid="{00000000-0005-0000-0000-000029030000}"/>
    <cellStyle name="Normal 2 2 18" xfId="810" xr:uid="{00000000-0005-0000-0000-00002A030000}"/>
    <cellStyle name="Normal 2 2 19" xfId="811" xr:uid="{00000000-0005-0000-0000-00002B030000}"/>
    <cellStyle name="Normal 2 2 2" xfId="812" xr:uid="{00000000-0005-0000-0000-00002C030000}"/>
    <cellStyle name="Normal 2 2 2 2" xfId="813" xr:uid="{00000000-0005-0000-0000-00002D030000}"/>
    <cellStyle name="Normal 2 2 2 3" xfId="814" xr:uid="{00000000-0005-0000-0000-00002E030000}"/>
    <cellStyle name="Normal 2 2 20" xfId="815" xr:uid="{00000000-0005-0000-0000-00002F030000}"/>
    <cellStyle name="Normal 2 2 21" xfId="816" xr:uid="{00000000-0005-0000-0000-000030030000}"/>
    <cellStyle name="Normal 2 2 22" xfId="817" xr:uid="{00000000-0005-0000-0000-000031030000}"/>
    <cellStyle name="Normal 2 2 23" xfId="818" xr:uid="{00000000-0005-0000-0000-000032030000}"/>
    <cellStyle name="Normal 2 2 24" xfId="819" xr:uid="{00000000-0005-0000-0000-000033030000}"/>
    <cellStyle name="Normal 2 2 25" xfId="820" xr:uid="{00000000-0005-0000-0000-000034030000}"/>
    <cellStyle name="Normal 2 2 3" xfId="821" xr:uid="{00000000-0005-0000-0000-000035030000}"/>
    <cellStyle name="Normal 2 2 4" xfId="822" xr:uid="{00000000-0005-0000-0000-000036030000}"/>
    <cellStyle name="Normal 2 2 5" xfId="823" xr:uid="{00000000-0005-0000-0000-000037030000}"/>
    <cellStyle name="Normal 2 2 6" xfId="824" xr:uid="{00000000-0005-0000-0000-000038030000}"/>
    <cellStyle name="Normal 2 2 7" xfId="825" xr:uid="{00000000-0005-0000-0000-000039030000}"/>
    <cellStyle name="Normal 2 2 8" xfId="826" xr:uid="{00000000-0005-0000-0000-00003A030000}"/>
    <cellStyle name="Normal 2 2 9" xfId="827" xr:uid="{00000000-0005-0000-0000-00003B030000}"/>
    <cellStyle name="Normal 2 3" xfId="828" xr:uid="{00000000-0005-0000-0000-00003C030000}"/>
    <cellStyle name="Normal 2 3 2" xfId="829" xr:uid="{00000000-0005-0000-0000-00003D030000}"/>
    <cellStyle name="Normal 2 3 3" xfId="830" xr:uid="{00000000-0005-0000-0000-00003E030000}"/>
    <cellStyle name="Normal 2 4" xfId="831" xr:uid="{00000000-0005-0000-0000-00003F030000}"/>
    <cellStyle name="Normal 2 4 2" xfId="832" xr:uid="{00000000-0005-0000-0000-000040030000}"/>
    <cellStyle name="Normal 2 4 3" xfId="833" xr:uid="{00000000-0005-0000-0000-000041030000}"/>
    <cellStyle name="Normal 2 4 4" xfId="834" xr:uid="{00000000-0005-0000-0000-000042030000}"/>
    <cellStyle name="Normal 2 5" xfId="835" xr:uid="{00000000-0005-0000-0000-000043030000}"/>
    <cellStyle name="Normal 2 5 2" xfId="836" xr:uid="{00000000-0005-0000-0000-000044030000}"/>
    <cellStyle name="Normal 2 6" xfId="837" xr:uid="{00000000-0005-0000-0000-000045030000}"/>
    <cellStyle name="Normal 2 7" xfId="838" xr:uid="{00000000-0005-0000-0000-000046030000}"/>
    <cellStyle name="Normal 2 8" xfId="839" xr:uid="{00000000-0005-0000-0000-000047030000}"/>
    <cellStyle name="Normal 2 9" xfId="1327" xr:uid="{CFC75970-5054-41BB-B341-94D7D0E2C684}"/>
    <cellStyle name="Normal 2_6fd_1_10_51" xfId="840" xr:uid="{00000000-0005-0000-0000-000048030000}"/>
    <cellStyle name="Normal 20" xfId="841" xr:uid="{00000000-0005-0000-0000-000049030000}"/>
    <cellStyle name="Normal 20 2" xfId="842" xr:uid="{00000000-0005-0000-0000-00004A030000}"/>
    <cellStyle name="Normal 20 3" xfId="843" xr:uid="{00000000-0005-0000-0000-00004B030000}"/>
    <cellStyle name="Normal 20 4" xfId="844" xr:uid="{00000000-0005-0000-0000-00004C030000}"/>
    <cellStyle name="Normal 21" xfId="845" xr:uid="{00000000-0005-0000-0000-00004D030000}"/>
    <cellStyle name="Normal 21 2" xfId="846" xr:uid="{00000000-0005-0000-0000-00004E030000}"/>
    <cellStyle name="Normal 22" xfId="847" xr:uid="{00000000-0005-0000-0000-00004F030000}"/>
    <cellStyle name="Normal 22 2" xfId="848" xr:uid="{00000000-0005-0000-0000-000050030000}"/>
    <cellStyle name="Normal 23" xfId="849" xr:uid="{00000000-0005-0000-0000-000051030000}"/>
    <cellStyle name="Normal 23 2" xfId="850" xr:uid="{00000000-0005-0000-0000-000052030000}"/>
    <cellStyle name="Normal 24" xfId="851" xr:uid="{00000000-0005-0000-0000-000053030000}"/>
    <cellStyle name="Normal 24 2" xfId="852" xr:uid="{00000000-0005-0000-0000-000054030000}"/>
    <cellStyle name="Normal 25" xfId="853" xr:uid="{00000000-0005-0000-0000-000055030000}"/>
    <cellStyle name="Normal 25 2" xfId="854" xr:uid="{00000000-0005-0000-0000-000056030000}"/>
    <cellStyle name="Normal 25 3" xfId="855" xr:uid="{00000000-0005-0000-0000-000057030000}"/>
    <cellStyle name="Normal 25 4" xfId="856" xr:uid="{00000000-0005-0000-0000-000058030000}"/>
    <cellStyle name="Normal 26" xfId="857" xr:uid="{00000000-0005-0000-0000-000059030000}"/>
    <cellStyle name="Normal 26 2" xfId="858" xr:uid="{00000000-0005-0000-0000-00005A030000}"/>
    <cellStyle name="Normal 27" xfId="859" xr:uid="{00000000-0005-0000-0000-00005B030000}"/>
    <cellStyle name="Normal 28" xfId="860" xr:uid="{00000000-0005-0000-0000-00005C030000}"/>
    <cellStyle name="Normal 28 2" xfId="861" xr:uid="{00000000-0005-0000-0000-00005D030000}"/>
    <cellStyle name="Normal 29" xfId="862" xr:uid="{00000000-0005-0000-0000-00005E030000}"/>
    <cellStyle name="Normal 29 2" xfId="863" xr:uid="{00000000-0005-0000-0000-00005F030000}"/>
    <cellStyle name="Normal 29 3" xfId="864" xr:uid="{00000000-0005-0000-0000-000060030000}"/>
    <cellStyle name="Normal 29 4" xfId="865" xr:uid="{00000000-0005-0000-0000-000061030000}"/>
    <cellStyle name="Normal 3" xfId="866" xr:uid="{00000000-0005-0000-0000-000062030000}"/>
    <cellStyle name="Normal 3 2" xfId="867" xr:uid="{00000000-0005-0000-0000-000063030000}"/>
    <cellStyle name="Normal 3 2 2" xfId="868" xr:uid="{00000000-0005-0000-0000-000064030000}"/>
    <cellStyle name="Normal 3 2 2 2" xfId="869" xr:uid="{00000000-0005-0000-0000-000065030000}"/>
    <cellStyle name="Normal 3 2 2 3" xfId="870" xr:uid="{00000000-0005-0000-0000-000066030000}"/>
    <cellStyle name="Normal 3 2 3" xfId="871" xr:uid="{00000000-0005-0000-0000-000067030000}"/>
    <cellStyle name="Normal 3 2 4" xfId="872" xr:uid="{00000000-0005-0000-0000-000068030000}"/>
    <cellStyle name="Normal 3 2 5" xfId="873" xr:uid="{00000000-0005-0000-0000-000069030000}"/>
    <cellStyle name="Normal 3 3" xfId="874" xr:uid="{00000000-0005-0000-0000-00006A030000}"/>
    <cellStyle name="Normal 3 4" xfId="875" xr:uid="{00000000-0005-0000-0000-00006B030000}"/>
    <cellStyle name="Normal 30" xfId="876" xr:uid="{00000000-0005-0000-0000-00006C030000}"/>
    <cellStyle name="Normal 30 2" xfId="877" xr:uid="{00000000-0005-0000-0000-00006D030000}"/>
    <cellStyle name="Normal 31" xfId="878" xr:uid="{00000000-0005-0000-0000-00006E030000}"/>
    <cellStyle name="Normal 31 2" xfId="879" xr:uid="{00000000-0005-0000-0000-00006F030000}"/>
    <cellStyle name="Normal 32" xfId="880" xr:uid="{00000000-0005-0000-0000-000070030000}"/>
    <cellStyle name="Normal 32 2" xfId="881" xr:uid="{00000000-0005-0000-0000-000071030000}"/>
    <cellStyle name="Normal 33" xfId="882" xr:uid="{00000000-0005-0000-0000-000072030000}"/>
    <cellStyle name="Normal 33 2" xfId="883" xr:uid="{00000000-0005-0000-0000-000073030000}"/>
    <cellStyle name="Normal 34" xfId="884" xr:uid="{00000000-0005-0000-0000-000074030000}"/>
    <cellStyle name="Normal 34 2" xfId="885" xr:uid="{00000000-0005-0000-0000-000075030000}"/>
    <cellStyle name="Normal 35" xfId="886" xr:uid="{00000000-0005-0000-0000-000076030000}"/>
    <cellStyle name="Normal 35 2" xfId="887" xr:uid="{00000000-0005-0000-0000-000077030000}"/>
    <cellStyle name="Normal 36" xfId="888" xr:uid="{00000000-0005-0000-0000-000078030000}"/>
    <cellStyle name="Normal 36 2" xfId="889" xr:uid="{00000000-0005-0000-0000-000079030000}"/>
    <cellStyle name="Normal 37" xfId="890" xr:uid="{00000000-0005-0000-0000-00007A030000}"/>
    <cellStyle name="Normal 37 2" xfId="891" xr:uid="{00000000-0005-0000-0000-00007B030000}"/>
    <cellStyle name="Normal 38" xfId="892" xr:uid="{00000000-0005-0000-0000-00007C030000}"/>
    <cellStyle name="Normal 39" xfId="893" xr:uid="{00000000-0005-0000-0000-00007D030000}"/>
    <cellStyle name="Normal 4" xfId="894" xr:uid="{00000000-0005-0000-0000-00007E030000}"/>
    <cellStyle name="Normal 4 2" xfId="895" xr:uid="{00000000-0005-0000-0000-00007F030000}"/>
    <cellStyle name="Normal 4 2 2" xfId="896" xr:uid="{00000000-0005-0000-0000-000080030000}"/>
    <cellStyle name="Normal 4 2 2 2" xfId="897" xr:uid="{00000000-0005-0000-0000-000081030000}"/>
    <cellStyle name="Normal 4 2 2 3" xfId="898" xr:uid="{00000000-0005-0000-0000-000082030000}"/>
    <cellStyle name="Normal 4 2_6fd_1_10_51" xfId="899" xr:uid="{00000000-0005-0000-0000-000083030000}"/>
    <cellStyle name="Normal 4 3" xfId="900" xr:uid="{00000000-0005-0000-0000-000084030000}"/>
    <cellStyle name="Normal 4 4" xfId="901" xr:uid="{00000000-0005-0000-0000-000085030000}"/>
    <cellStyle name="Normal 4 5" xfId="902" xr:uid="{00000000-0005-0000-0000-000086030000}"/>
    <cellStyle name="Normal 4 6" xfId="903" xr:uid="{00000000-0005-0000-0000-000087030000}"/>
    <cellStyle name="Normal 4 7" xfId="904" xr:uid="{00000000-0005-0000-0000-000088030000}"/>
    <cellStyle name="Normal 4_6fd_1_10_51" xfId="905" xr:uid="{00000000-0005-0000-0000-000089030000}"/>
    <cellStyle name="Normal 40" xfId="906" xr:uid="{00000000-0005-0000-0000-00008A030000}"/>
    <cellStyle name="Normal 41" xfId="907" xr:uid="{00000000-0005-0000-0000-00008B030000}"/>
    <cellStyle name="Normal 42" xfId="908" xr:uid="{00000000-0005-0000-0000-00008C030000}"/>
    <cellStyle name="Normal 43" xfId="909" xr:uid="{00000000-0005-0000-0000-00008D030000}"/>
    <cellStyle name="Normal 44" xfId="910" xr:uid="{00000000-0005-0000-0000-00008E030000}"/>
    <cellStyle name="Normal 45" xfId="911" xr:uid="{00000000-0005-0000-0000-00008F030000}"/>
    <cellStyle name="Normal 46" xfId="912" xr:uid="{00000000-0005-0000-0000-000090030000}"/>
    <cellStyle name="Normal 47" xfId="913" xr:uid="{00000000-0005-0000-0000-000091030000}"/>
    <cellStyle name="Normal 48" xfId="914" xr:uid="{00000000-0005-0000-0000-000092030000}"/>
    <cellStyle name="Normal 49" xfId="915" xr:uid="{00000000-0005-0000-0000-000093030000}"/>
    <cellStyle name="Normal 5" xfId="916" xr:uid="{00000000-0005-0000-0000-000094030000}"/>
    <cellStyle name="Normal 5 2" xfId="917" xr:uid="{00000000-0005-0000-0000-000095030000}"/>
    <cellStyle name="Normal 5 2 2" xfId="918" xr:uid="{00000000-0005-0000-0000-000096030000}"/>
    <cellStyle name="Normal 5 3" xfId="919" xr:uid="{00000000-0005-0000-0000-000097030000}"/>
    <cellStyle name="Normal 5 3 2" xfId="920" xr:uid="{00000000-0005-0000-0000-000098030000}"/>
    <cellStyle name="Normal 5 4" xfId="921" xr:uid="{00000000-0005-0000-0000-000099030000}"/>
    <cellStyle name="Normal 5 5" xfId="922" xr:uid="{00000000-0005-0000-0000-00009A030000}"/>
    <cellStyle name="Normal 5 6" xfId="923" xr:uid="{00000000-0005-0000-0000-00009B030000}"/>
    <cellStyle name="Normal 5_FS" xfId="924" xr:uid="{00000000-0005-0000-0000-00009C030000}"/>
    <cellStyle name="Normal 50" xfId="925" xr:uid="{00000000-0005-0000-0000-00009D030000}"/>
    <cellStyle name="Normal 51" xfId="926" xr:uid="{00000000-0005-0000-0000-00009E030000}"/>
    <cellStyle name="Normal 52" xfId="927" xr:uid="{00000000-0005-0000-0000-00009F030000}"/>
    <cellStyle name="Normal 53" xfId="928" xr:uid="{00000000-0005-0000-0000-0000A0030000}"/>
    <cellStyle name="Normal 54" xfId="929" xr:uid="{00000000-0005-0000-0000-0000A1030000}"/>
    <cellStyle name="Normal 55" xfId="930" xr:uid="{00000000-0005-0000-0000-0000A2030000}"/>
    <cellStyle name="Normal 56" xfId="931" xr:uid="{00000000-0005-0000-0000-0000A3030000}"/>
    <cellStyle name="Normal 57" xfId="932" xr:uid="{00000000-0005-0000-0000-0000A4030000}"/>
    <cellStyle name="Normal 58" xfId="933" xr:uid="{00000000-0005-0000-0000-0000A5030000}"/>
    <cellStyle name="Normal 59" xfId="934" xr:uid="{00000000-0005-0000-0000-0000A6030000}"/>
    <cellStyle name="Normal 6" xfId="935" xr:uid="{00000000-0005-0000-0000-0000A7030000}"/>
    <cellStyle name="Normal 6 2" xfId="936" xr:uid="{00000000-0005-0000-0000-0000A8030000}"/>
    <cellStyle name="Normal 6 2 2" xfId="937" xr:uid="{00000000-0005-0000-0000-0000A9030000}"/>
    <cellStyle name="Normal 6 2 2 2" xfId="938" xr:uid="{00000000-0005-0000-0000-0000AA030000}"/>
    <cellStyle name="Normal 6 3" xfId="939" xr:uid="{00000000-0005-0000-0000-0000AB030000}"/>
    <cellStyle name="Normal 6 4" xfId="940" xr:uid="{00000000-0005-0000-0000-0000AC030000}"/>
    <cellStyle name="Normal 6 5" xfId="941" xr:uid="{00000000-0005-0000-0000-0000AD030000}"/>
    <cellStyle name="Normal 6 6" xfId="942" xr:uid="{00000000-0005-0000-0000-0000AE030000}"/>
    <cellStyle name="Normal 6 7" xfId="943" xr:uid="{00000000-0005-0000-0000-0000AF030000}"/>
    <cellStyle name="Normal 6_FS" xfId="944" xr:uid="{00000000-0005-0000-0000-0000B0030000}"/>
    <cellStyle name="Normal 60" xfId="945" xr:uid="{00000000-0005-0000-0000-0000B1030000}"/>
    <cellStyle name="Normal 61" xfId="946" xr:uid="{00000000-0005-0000-0000-0000B2030000}"/>
    <cellStyle name="Normal 62" xfId="947" xr:uid="{00000000-0005-0000-0000-0000B3030000}"/>
    <cellStyle name="Normal 63" xfId="948" xr:uid="{00000000-0005-0000-0000-0000B4030000}"/>
    <cellStyle name="Normal 64" xfId="949" xr:uid="{00000000-0005-0000-0000-0000B5030000}"/>
    <cellStyle name="Normal 65" xfId="950" xr:uid="{00000000-0005-0000-0000-0000B6030000}"/>
    <cellStyle name="Normal 66" xfId="951" xr:uid="{00000000-0005-0000-0000-0000B7030000}"/>
    <cellStyle name="Normal 67" xfId="952" xr:uid="{00000000-0005-0000-0000-0000B8030000}"/>
    <cellStyle name="Normal 68" xfId="953" xr:uid="{00000000-0005-0000-0000-0000B9030000}"/>
    <cellStyle name="Normal 69" xfId="954" xr:uid="{00000000-0005-0000-0000-0000BA030000}"/>
    <cellStyle name="Normal 7" xfId="955" xr:uid="{00000000-0005-0000-0000-0000BB030000}"/>
    <cellStyle name="Normal 7 2" xfId="956" xr:uid="{00000000-0005-0000-0000-0000BC030000}"/>
    <cellStyle name="Normal 7 2 2" xfId="957" xr:uid="{00000000-0005-0000-0000-0000BD030000}"/>
    <cellStyle name="Normal 7 2_6fd_1_10_51" xfId="958" xr:uid="{00000000-0005-0000-0000-0000BE030000}"/>
    <cellStyle name="Normal 7 3" xfId="959" xr:uid="{00000000-0005-0000-0000-0000BF030000}"/>
    <cellStyle name="Normal 7 4" xfId="960" xr:uid="{00000000-0005-0000-0000-0000C0030000}"/>
    <cellStyle name="Normal 7 4 2" xfId="961" xr:uid="{00000000-0005-0000-0000-0000C1030000}"/>
    <cellStyle name="Normal 7 4 3" xfId="962" xr:uid="{00000000-0005-0000-0000-0000C2030000}"/>
    <cellStyle name="Normal 7 5" xfId="963" xr:uid="{00000000-0005-0000-0000-0000C3030000}"/>
    <cellStyle name="Normal 7 5 2" xfId="964" xr:uid="{00000000-0005-0000-0000-0000C4030000}"/>
    <cellStyle name="Normal 7 5 3" xfId="965" xr:uid="{00000000-0005-0000-0000-0000C5030000}"/>
    <cellStyle name="Normal 7 6" xfId="966" xr:uid="{00000000-0005-0000-0000-0000C6030000}"/>
    <cellStyle name="Normal 7_FS" xfId="967" xr:uid="{00000000-0005-0000-0000-0000C7030000}"/>
    <cellStyle name="Normal 70" xfId="968" xr:uid="{00000000-0005-0000-0000-0000C8030000}"/>
    <cellStyle name="Normal 71" xfId="969" xr:uid="{00000000-0005-0000-0000-0000C9030000}"/>
    <cellStyle name="Normal 72" xfId="970" xr:uid="{00000000-0005-0000-0000-0000CA030000}"/>
    <cellStyle name="Normal 8" xfId="971" xr:uid="{00000000-0005-0000-0000-0000CB030000}"/>
    <cellStyle name="Normal 8 2" xfId="972" xr:uid="{00000000-0005-0000-0000-0000CC030000}"/>
    <cellStyle name="Normal 8 2 2" xfId="973" xr:uid="{00000000-0005-0000-0000-0000CD030000}"/>
    <cellStyle name="Normal 8 3" xfId="974" xr:uid="{00000000-0005-0000-0000-0000CE030000}"/>
    <cellStyle name="Normal 8 3 2" xfId="975" xr:uid="{00000000-0005-0000-0000-0000CF030000}"/>
    <cellStyle name="Normal 8 3 3" xfId="976" xr:uid="{00000000-0005-0000-0000-0000D0030000}"/>
    <cellStyle name="Normal 9" xfId="977" xr:uid="{00000000-0005-0000-0000-0000D1030000}"/>
    <cellStyle name="Normal 9 2" xfId="978" xr:uid="{00000000-0005-0000-0000-0000D2030000}"/>
    <cellStyle name="Normal_งบดุล" xfId="979" xr:uid="{00000000-0005-0000-0000-0000D3030000}"/>
    <cellStyle name="Normal_งบดุล 2" xfId="1328" xr:uid="{9B6CE96E-2E89-493A-99E4-546196144C80}"/>
    <cellStyle name="Normale_9639A02C" xfId="980" xr:uid="{00000000-0005-0000-0000-0000D4030000}"/>
    <cellStyle name="Note 2" xfId="981" xr:uid="{00000000-0005-0000-0000-0000D5030000}"/>
    <cellStyle name="Note 2 2" xfId="982" xr:uid="{00000000-0005-0000-0000-0000D6030000}"/>
    <cellStyle name="Note 2 3" xfId="983" xr:uid="{00000000-0005-0000-0000-0000D7030000}"/>
    <cellStyle name="Note 3" xfId="984" xr:uid="{00000000-0005-0000-0000-0000D8030000}"/>
    <cellStyle name="Note 3 2" xfId="985" xr:uid="{00000000-0005-0000-0000-0000D9030000}"/>
    <cellStyle name="Note 4" xfId="986" xr:uid="{00000000-0005-0000-0000-0000DA030000}"/>
    <cellStyle name="Note 5" xfId="987" xr:uid="{00000000-0005-0000-0000-0000DB030000}"/>
    <cellStyle name="Note 6" xfId="988" xr:uid="{00000000-0005-0000-0000-0000DC030000}"/>
    <cellStyle name="Note 7" xfId="989" xr:uid="{00000000-0005-0000-0000-0000DD030000}"/>
    <cellStyle name="Number 1" xfId="990" xr:uid="{00000000-0005-0000-0000-0000DE030000}"/>
    <cellStyle name="oft Excel]_x000d__x000a_Comment=The open=/f lines load custom functions into the Paste Function list._x000d__x000a_Maximized=3_x000d__x000a_Basics=1_x000d__x000a_A" xfId="991" xr:uid="{00000000-0005-0000-0000-0000DF030000}"/>
    <cellStyle name="oft Excel]_x000d__x000a_Comment=The open=/f lines load custom functions into the Paste Function list._x000d__x000a_Maximized=3_x000d__x000a_Basics=1_x000d__x000a_A 2" xfId="992" xr:uid="{00000000-0005-0000-0000-0000E0030000}"/>
    <cellStyle name="oft Excel]_x000d__x000a_Comment=The open=/f lines load custom functions into the Paste Function list._x000d__x000a_Maximized=3_x000d__x000a_Basics=1_x000d__x000a_A 3" xfId="993" xr:uid="{00000000-0005-0000-0000-0000E1030000}"/>
    <cellStyle name="oft Excel]_x000d__x000a_Comment=The open=/f lines load custom functions into the Paste Function list._x000d__x000a_Maximized=3_x000d__x000a_Basics=1_x000d__x000a_A 4" xfId="994" xr:uid="{00000000-0005-0000-0000-0000E2030000}"/>
    <cellStyle name="Output 2" xfId="995" xr:uid="{00000000-0005-0000-0000-0000E3030000}"/>
    <cellStyle name="Output 2 2" xfId="996" xr:uid="{00000000-0005-0000-0000-0000E4030000}"/>
    <cellStyle name="Output 2 3" xfId="997" xr:uid="{00000000-0005-0000-0000-0000E5030000}"/>
    <cellStyle name="Output 3" xfId="998" xr:uid="{00000000-0005-0000-0000-0000E6030000}"/>
    <cellStyle name="Output 3 2" xfId="999" xr:uid="{00000000-0005-0000-0000-0000E7030000}"/>
    <cellStyle name="Output 4" xfId="1000" xr:uid="{00000000-0005-0000-0000-0000E8030000}"/>
    <cellStyle name="Output 5" xfId="1001" xr:uid="{00000000-0005-0000-0000-0000E9030000}"/>
    <cellStyle name="Output 6" xfId="1002" xr:uid="{00000000-0005-0000-0000-0000EA030000}"/>
    <cellStyle name="Output 7" xfId="1003" xr:uid="{00000000-0005-0000-0000-0000EB030000}"/>
    <cellStyle name="Percent (0)" xfId="1004" xr:uid="{00000000-0005-0000-0000-0000EC030000}"/>
    <cellStyle name="Percent [0]" xfId="1005" xr:uid="{00000000-0005-0000-0000-0000ED030000}"/>
    <cellStyle name="Percent [00]" xfId="1006" xr:uid="{00000000-0005-0000-0000-0000EE030000}"/>
    <cellStyle name="Percent [2]" xfId="1007" xr:uid="{00000000-0005-0000-0000-0000EF030000}"/>
    <cellStyle name="Percent [2] 2" xfId="1008" xr:uid="{00000000-0005-0000-0000-0000F0030000}"/>
    <cellStyle name="Percent [2] 3" xfId="1009" xr:uid="{00000000-0005-0000-0000-0000F1030000}"/>
    <cellStyle name="Percent [2] 4" xfId="1010" xr:uid="{00000000-0005-0000-0000-0000F2030000}"/>
    <cellStyle name="Percent [2] 5" xfId="1011" xr:uid="{00000000-0005-0000-0000-0000F3030000}"/>
    <cellStyle name="Percent [2] 6" xfId="1012" xr:uid="{00000000-0005-0000-0000-0000F4030000}"/>
    <cellStyle name="Percent [2] 7" xfId="1013" xr:uid="{00000000-0005-0000-0000-0000F5030000}"/>
    <cellStyle name="Percent 10" xfId="1014" xr:uid="{00000000-0005-0000-0000-0000F6030000}"/>
    <cellStyle name="Percent 10 2" xfId="1015" xr:uid="{00000000-0005-0000-0000-0000F7030000}"/>
    <cellStyle name="Percent 11" xfId="1016" xr:uid="{00000000-0005-0000-0000-0000F8030000}"/>
    <cellStyle name="Percent 12" xfId="1017" xr:uid="{00000000-0005-0000-0000-0000F9030000}"/>
    <cellStyle name="Percent 13" xfId="1018" xr:uid="{00000000-0005-0000-0000-0000FA030000}"/>
    <cellStyle name="Percent 14" xfId="1019" xr:uid="{00000000-0005-0000-0000-0000FB030000}"/>
    <cellStyle name="Percent 15" xfId="1020" xr:uid="{00000000-0005-0000-0000-0000FC030000}"/>
    <cellStyle name="Percent 15 2" xfId="1021" xr:uid="{00000000-0005-0000-0000-0000FD030000}"/>
    <cellStyle name="Percent 16" xfId="1022" xr:uid="{00000000-0005-0000-0000-0000FE030000}"/>
    <cellStyle name="Percent 16 2" xfId="1023" xr:uid="{00000000-0005-0000-0000-0000FF030000}"/>
    <cellStyle name="Percent 17" xfId="1024" xr:uid="{00000000-0005-0000-0000-000000040000}"/>
    <cellStyle name="Percent 17 2" xfId="1025" xr:uid="{00000000-0005-0000-0000-000001040000}"/>
    <cellStyle name="Percent 18" xfId="1026" xr:uid="{00000000-0005-0000-0000-000002040000}"/>
    <cellStyle name="Percent 19" xfId="1027" xr:uid="{00000000-0005-0000-0000-000003040000}"/>
    <cellStyle name="Percent 2" xfId="1028" xr:uid="{00000000-0005-0000-0000-000004040000}"/>
    <cellStyle name="Percent 2 2" xfId="1029" xr:uid="{00000000-0005-0000-0000-000005040000}"/>
    <cellStyle name="Percent 2 2 2" xfId="1030" xr:uid="{00000000-0005-0000-0000-000006040000}"/>
    <cellStyle name="Percent 2 3" xfId="1031" xr:uid="{00000000-0005-0000-0000-000007040000}"/>
    <cellStyle name="Percent 2 4" xfId="1032" xr:uid="{00000000-0005-0000-0000-000008040000}"/>
    <cellStyle name="Percent 2 5" xfId="1033" xr:uid="{00000000-0005-0000-0000-000009040000}"/>
    <cellStyle name="Percent 2 6" xfId="1034" xr:uid="{00000000-0005-0000-0000-00000A040000}"/>
    <cellStyle name="Percent 20" xfId="1035" xr:uid="{00000000-0005-0000-0000-00000B040000}"/>
    <cellStyle name="Percent 21" xfId="1036" xr:uid="{00000000-0005-0000-0000-00000C040000}"/>
    <cellStyle name="Percent 22" xfId="1037" xr:uid="{00000000-0005-0000-0000-00000D040000}"/>
    <cellStyle name="Percent 23" xfId="1038" xr:uid="{00000000-0005-0000-0000-00000E040000}"/>
    <cellStyle name="Percent 24" xfId="1039" xr:uid="{00000000-0005-0000-0000-00000F040000}"/>
    <cellStyle name="Percent 25" xfId="1040" xr:uid="{00000000-0005-0000-0000-000010040000}"/>
    <cellStyle name="Percent 26" xfId="1041" xr:uid="{00000000-0005-0000-0000-000011040000}"/>
    <cellStyle name="Percent 27" xfId="1042" xr:uid="{00000000-0005-0000-0000-000012040000}"/>
    <cellStyle name="Percent 28" xfId="1043" xr:uid="{00000000-0005-0000-0000-000013040000}"/>
    <cellStyle name="Percent 29" xfId="1044" xr:uid="{00000000-0005-0000-0000-000014040000}"/>
    <cellStyle name="Percent 3" xfId="1045" xr:uid="{00000000-0005-0000-0000-000015040000}"/>
    <cellStyle name="Percent 3 2" xfId="1046" xr:uid="{00000000-0005-0000-0000-000016040000}"/>
    <cellStyle name="Percent 3 2 2" xfId="1047" xr:uid="{00000000-0005-0000-0000-000017040000}"/>
    <cellStyle name="Percent 3 2 3" xfId="1048" xr:uid="{00000000-0005-0000-0000-000018040000}"/>
    <cellStyle name="Percent 3 3" xfId="1049" xr:uid="{00000000-0005-0000-0000-000019040000}"/>
    <cellStyle name="Percent 3 3 2" xfId="1050" xr:uid="{00000000-0005-0000-0000-00001A040000}"/>
    <cellStyle name="Percent 3 4" xfId="1051" xr:uid="{00000000-0005-0000-0000-00001B040000}"/>
    <cellStyle name="Percent 3 5" xfId="1052" xr:uid="{00000000-0005-0000-0000-00001C040000}"/>
    <cellStyle name="Percent 30" xfId="1053" xr:uid="{00000000-0005-0000-0000-00001D040000}"/>
    <cellStyle name="Percent 31" xfId="1054" xr:uid="{00000000-0005-0000-0000-00001E040000}"/>
    <cellStyle name="Percent 32" xfId="1055" xr:uid="{00000000-0005-0000-0000-00001F040000}"/>
    <cellStyle name="Percent 33" xfId="1056" xr:uid="{00000000-0005-0000-0000-000020040000}"/>
    <cellStyle name="Percent 34" xfId="1057" xr:uid="{00000000-0005-0000-0000-000021040000}"/>
    <cellStyle name="Percent 35" xfId="1058" xr:uid="{00000000-0005-0000-0000-000022040000}"/>
    <cellStyle name="Percent 4" xfId="1059" xr:uid="{00000000-0005-0000-0000-000023040000}"/>
    <cellStyle name="Percent 4 2" xfId="1060" xr:uid="{00000000-0005-0000-0000-000024040000}"/>
    <cellStyle name="Percent 4 2 2" xfId="1061" xr:uid="{00000000-0005-0000-0000-000025040000}"/>
    <cellStyle name="Percent 4 2 3" xfId="1062" xr:uid="{00000000-0005-0000-0000-000026040000}"/>
    <cellStyle name="Percent 4 3" xfId="1063" xr:uid="{00000000-0005-0000-0000-000027040000}"/>
    <cellStyle name="Percent 5" xfId="1064" xr:uid="{00000000-0005-0000-0000-000028040000}"/>
    <cellStyle name="Percent 6" xfId="1065" xr:uid="{00000000-0005-0000-0000-000029040000}"/>
    <cellStyle name="Percent 6 2" xfId="1066" xr:uid="{00000000-0005-0000-0000-00002A040000}"/>
    <cellStyle name="Percent 6 2 2" xfId="1067" xr:uid="{00000000-0005-0000-0000-00002B040000}"/>
    <cellStyle name="Percent 6 2 3" xfId="1068" xr:uid="{00000000-0005-0000-0000-00002C040000}"/>
    <cellStyle name="Percent 6 2 4" xfId="1069" xr:uid="{00000000-0005-0000-0000-00002D040000}"/>
    <cellStyle name="Percent 6 3" xfId="1070" xr:uid="{00000000-0005-0000-0000-00002E040000}"/>
    <cellStyle name="Percent 6 4" xfId="1071" xr:uid="{00000000-0005-0000-0000-00002F040000}"/>
    <cellStyle name="Percent 6 5" xfId="1072" xr:uid="{00000000-0005-0000-0000-000030040000}"/>
    <cellStyle name="Percent 7" xfId="1073" xr:uid="{00000000-0005-0000-0000-000031040000}"/>
    <cellStyle name="Percent 7 2" xfId="1074" xr:uid="{00000000-0005-0000-0000-000032040000}"/>
    <cellStyle name="Percent 8" xfId="1075" xr:uid="{00000000-0005-0000-0000-000033040000}"/>
    <cellStyle name="Percent 8 2" xfId="1076" xr:uid="{00000000-0005-0000-0000-000034040000}"/>
    <cellStyle name="Percent 8 3" xfId="1077" xr:uid="{00000000-0005-0000-0000-000035040000}"/>
    <cellStyle name="Percent 9" xfId="1078" xr:uid="{00000000-0005-0000-0000-000036040000}"/>
    <cellStyle name="Percent 9 2" xfId="1079" xr:uid="{00000000-0005-0000-0000-000037040000}"/>
    <cellStyle name="Percent 9 3" xfId="1080" xr:uid="{00000000-0005-0000-0000-000038040000}"/>
    <cellStyle name="PERCENTAGE" xfId="1081" xr:uid="{00000000-0005-0000-0000-000039040000}"/>
    <cellStyle name="Pilkku_BINV" xfId="1082" xr:uid="{00000000-0005-0000-0000-00003A040000}"/>
    <cellStyle name="PLAN" xfId="1083" xr:uid="{00000000-0005-0000-0000-00003B040000}"/>
    <cellStyle name="PrePop Currency (0)" xfId="1084" xr:uid="{00000000-0005-0000-0000-00003C040000}"/>
    <cellStyle name="PrePop Currency (2)" xfId="1085" xr:uid="{00000000-0005-0000-0000-00003D040000}"/>
    <cellStyle name="PrePop Units (0)" xfId="1086" xr:uid="{00000000-0005-0000-0000-00003E040000}"/>
    <cellStyle name="PrePop Units (1)" xfId="1087" xr:uid="{00000000-0005-0000-0000-00003F040000}"/>
    <cellStyle name="PrePop Units (2)" xfId="1088" xr:uid="{00000000-0005-0000-0000-000040040000}"/>
    <cellStyle name="Py?r. luku_BINV" xfId="1089" xr:uid="{00000000-0005-0000-0000-000041040000}"/>
    <cellStyle name="Py?r. valuutta_BINV" xfId="1090" xr:uid="{00000000-0005-0000-0000-000042040000}"/>
    <cellStyle name="Q" xfId="1091" xr:uid="{00000000-0005-0000-0000-000043040000}"/>
    <cellStyle name="Quantity" xfId="1092" xr:uid="{00000000-0005-0000-0000-000044040000}"/>
    <cellStyle name="Quantity 2" xfId="1093" xr:uid="{00000000-0005-0000-0000-000045040000}"/>
    <cellStyle name="Quantity 2 2" xfId="1094" xr:uid="{00000000-0005-0000-0000-000046040000}"/>
    <cellStyle name="Quantity 3" xfId="1095" xr:uid="{00000000-0005-0000-0000-000047040000}"/>
    <cellStyle name="RevList" xfId="1096" xr:uid="{00000000-0005-0000-0000-000048040000}"/>
    <cellStyle name="Rittichai" xfId="1097" xr:uid="{00000000-0005-0000-0000-000049040000}"/>
    <cellStyle name="small border line" xfId="1098" xr:uid="{00000000-0005-0000-0000-00004A040000}"/>
    <cellStyle name="Standard_BS14" xfId="1099" xr:uid="{00000000-0005-0000-0000-00004B040000}"/>
    <cellStyle name="Style 1" xfId="1100" xr:uid="{00000000-0005-0000-0000-00004C040000}"/>
    <cellStyle name="Style 1 2" xfId="1101" xr:uid="{00000000-0005-0000-0000-00004D040000}"/>
    <cellStyle name="Style 1 2 2" xfId="1102" xr:uid="{00000000-0005-0000-0000-00004E040000}"/>
    <cellStyle name="Style 1 2 3" xfId="1103" xr:uid="{00000000-0005-0000-0000-00004F040000}"/>
    <cellStyle name="Style 1 3" xfId="1104" xr:uid="{00000000-0005-0000-0000-000050040000}"/>
    <cellStyle name="Style 1 4" xfId="1105" xr:uid="{00000000-0005-0000-0000-000051040000}"/>
    <cellStyle name="Style 1 5" xfId="1106" xr:uid="{00000000-0005-0000-0000-000052040000}"/>
    <cellStyle name="Style 1 6" xfId="1107" xr:uid="{00000000-0005-0000-0000-000053040000}"/>
    <cellStyle name="subhead" xfId="1108" xr:uid="{00000000-0005-0000-0000-000054040000}"/>
    <cellStyle name="Subtotal" xfId="1109" xr:uid="{00000000-0005-0000-0000-000055040000}"/>
    <cellStyle name="Table" xfId="1110" xr:uid="{00000000-0005-0000-0000-000056040000}"/>
    <cellStyle name="Text Indent A" xfId="1111" xr:uid="{00000000-0005-0000-0000-000057040000}"/>
    <cellStyle name="Text Indent B" xfId="1112" xr:uid="{00000000-0005-0000-0000-000058040000}"/>
    <cellStyle name="Text Indent C" xfId="1113" xr:uid="{00000000-0005-0000-0000-000059040000}"/>
    <cellStyle name="Tickmark" xfId="1114" xr:uid="{00000000-0005-0000-0000-00005A040000}"/>
    <cellStyle name="Times New Roman" xfId="1115" xr:uid="{00000000-0005-0000-0000-00005B040000}"/>
    <cellStyle name="Title 2" xfId="1116" xr:uid="{00000000-0005-0000-0000-00005C040000}"/>
    <cellStyle name="Title 2 2" xfId="1117" xr:uid="{00000000-0005-0000-0000-00005D040000}"/>
    <cellStyle name="Title 2 3" xfId="1118" xr:uid="{00000000-0005-0000-0000-00005E040000}"/>
    <cellStyle name="Title 3" xfId="1119" xr:uid="{00000000-0005-0000-0000-00005F040000}"/>
    <cellStyle name="Title 3 2" xfId="1120" xr:uid="{00000000-0005-0000-0000-000060040000}"/>
    <cellStyle name="Title 4" xfId="1121" xr:uid="{00000000-0005-0000-0000-000061040000}"/>
    <cellStyle name="Title 5" xfId="1122" xr:uid="{00000000-0005-0000-0000-000062040000}"/>
    <cellStyle name="Title 6" xfId="1123" xr:uid="{00000000-0005-0000-0000-000063040000}"/>
    <cellStyle name="Title 7" xfId="1124" xr:uid="{00000000-0005-0000-0000-000064040000}"/>
    <cellStyle name="Total 2" xfId="1125" xr:uid="{00000000-0005-0000-0000-000065040000}"/>
    <cellStyle name="Total 2 2" xfId="1126" xr:uid="{00000000-0005-0000-0000-000066040000}"/>
    <cellStyle name="Total 2 3" xfId="1127" xr:uid="{00000000-0005-0000-0000-000067040000}"/>
    <cellStyle name="Total 3" xfId="1128" xr:uid="{00000000-0005-0000-0000-000068040000}"/>
    <cellStyle name="Total 3 2" xfId="1129" xr:uid="{00000000-0005-0000-0000-000069040000}"/>
    <cellStyle name="Total 4" xfId="1130" xr:uid="{00000000-0005-0000-0000-00006A040000}"/>
    <cellStyle name="Total 5" xfId="1131" xr:uid="{00000000-0005-0000-0000-00006B040000}"/>
    <cellStyle name="Total 6" xfId="1132" xr:uid="{00000000-0005-0000-0000-00006C040000}"/>
    <cellStyle name="Total 7" xfId="1133" xr:uid="{00000000-0005-0000-0000-00006D040000}"/>
    <cellStyle name="Tusental_A-listan (fixad)" xfId="1134" xr:uid="{00000000-0005-0000-0000-00006E040000}"/>
    <cellStyle name="Valuta (0)" xfId="1135" xr:uid="{00000000-0005-0000-0000-00006F040000}"/>
    <cellStyle name="Valuta_NPV" xfId="1136" xr:uid="{00000000-0005-0000-0000-000070040000}"/>
    <cellStyle name="Valuutta_BINV" xfId="1137" xr:uid="{00000000-0005-0000-0000-000071040000}"/>
    <cellStyle name="W" xfId="1138" xr:uid="{00000000-0005-0000-0000-000072040000}"/>
    <cellStyle name="Warning Text 2" xfId="1139" xr:uid="{00000000-0005-0000-0000-000073040000}"/>
    <cellStyle name="Warning Text 2 2" xfId="1140" xr:uid="{00000000-0005-0000-0000-000074040000}"/>
    <cellStyle name="Warning Text 2 3" xfId="1141" xr:uid="{00000000-0005-0000-0000-000075040000}"/>
    <cellStyle name="Warning Text 3" xfId="1142" xr:uid="{00000000-0005-0000-0000-000076040000}"/>
    <cellStyle name="Warning Text 3 2" xfId="1143" xr:uid="{00000000-0005-0000-0000-000077040000}"/>
    <cellStyle name="Warning Text 4" xfId="1144" xr:uid="{00000000-0005-0000-0000-000078040000}"/>
    <cellStyle name="Warning Text 5" xfId="1145" xr:uid="{00000000-0005-0000-0000-000079040000}"/>
    <cellStyle name="Warning Text 6" xfId="1146" xr:uid="{00000000-0005-0000-0000-00007A040000}"/>
    <cellStyle name="Warning Text 7" xfId="1147" xr:uid="{00000000-0005-0000-0000-00007B040000}"/>
    <cellStyle name="WHead - Style2" xfId="1148" xr:uid="{00000000-0005-0000-0000-00007C040000}"/>
    <cellStyle name="wrap" xfId="1149" xr:uid="{00000000-0005-0000-0000-00007D040000}"/>
    <cellStyle name="Wไhrung [0]_35ERI8T2gbIEMixb4v26icuOo" xfId="1150" xr:uid="{00000000-0005-0000-0000-00007E040000}"/>
    <cellStyle name="Wไhrung_35ERI8T2gbIEMixb4v26icuOo" xfId="1151" xr:uid="{00000000-0005-0000-0000-00007F040000}"/>
    <cellStyle name="เครื่องหมายเปอร์เซ็นต์_1.BG4748-260847" xfId="1229" xr:uid="{00000000-0005-0000-0000-000080040000}"/>
    <cellStyle name="เครื่องหมายจุลภาค [0] 2" xfId="1152" xr:uid="{00000000-0005-0000-0000-000081040000}"/>
    <cellStyle name="เครื่องหมายจุลภาค [0] 2 2" xfId="1153" xr:uid="{00000000-0005-0000-0000-000082040000}"/>
    <cellStyle name="เครื่องหมายจุลภาค [0] 2 3" xfId="1154" xr:uid="{00000000-0005-0000-0000-000083040000}"/>
    <cellStyle name="เครื่องหมายจุลภาค [0]_AUTO2000" xfId="1155" xr:uid="{00000000-0005-0000-0000-000084040000}"/>
    <cellStyle name="เครื่องหมายจุลภาค 2" xfId="1156" xr:uid="{00000000-0005-0000-0000-000085040000}"/>
    <cellStyle name="เครื่องหมายจุลภาค 2 2" xfId="1157" xr:uid="{00000000-0005-0000-0000-000086040000}"/>
    <cellStyle name="เครื่องหมายจุลภาค 2 2 2" xfId="1158" xr:uid="{00000000-0005-0000-0000-000087040000}"/>
    <cellStyle name="เครื่องหมายจุลภาค 2 2 2 2" xfId="1159" xr:uid="{00000000-0005-0000-0000-000088040000}"/>
    <cellStyle name="เครื่องหมายจุลภาค 2 2 3" xfId="1160" xr:uid="{00000000-0005-0000-0000-000089040000}"/>
    <cellStyle name="เครื่องหมายจุลภาค 2 2 4" xfId="1161" xr:uid="{00000000-0005-0000-0000-00008A040000}"/>
    <cellStyle name="เครื่องหมายจุลภาค 2 3" xfId="1162" xr:uid="{00000000-0005-0000-0000-00008B040000}"/>
    <cellStyle name="เครื่องหมายจุลภาค 2 3 2" xfId="1163" xr:uid="{00000000-0005-0000-0000-00008C040000}"/>
    <cellStyle name="เครื่องหมายจุลภาค 2 3 2 2" xfId="1164" xr:uid="{00000000-0005-0000-0000-00008D040000}"/>
    <cellStyle name="เครื่องหมายจุลภาค 2 3 3" xfId="1165" xr:uid="{00000000-0005-0000-0000-00008E040000}"/>
    <cellStyle name="เครื่องหมายจุลภาค 2 3 4" xfId="1166" xr:uid="{00000000-0005-0000-0000-00008F040000}"/>
    <cellStyle name="เครื่องหมายจุลภาค 2 4" xfId="1167" xr:uid="{00000000-0005-0000-0000-000090040000}"/>
    <cellStyle name="เครื่องหมายจุลภาค 2 4 2" xfId="1168" xr:uid="{00000000-0005-0000-0000-000091040000}"/>
    <cellStyle name="เครื่องหมายจุลภาค 2 5" xfId="1169" xr:uid="{00000000-0005-0000-0000-000092040000}"/>
    <cellStyle name="เครื่องหมายจุลภาค 2 6" xfId="1170" xr:uid="{00000000-0005-0000-0000-000093040000}"/>
    <cellStyle name="เครื่องหมายจุลภาค 2 7" xfId="1171" xr:uid="{00000000-0005-0000-0000-000094040000}"/>
    <cellStyle name="เครื่องหมายจุลภาค 2_Bank_TVC_Q1'52" xfId="1172" xr:uid="{00000000-0005-0000-0000-000095040000}"/>
    <cellStyle name="เครื่องหมายจุลภาค 3" xfId="1173" xr:uid="{00000000-0005-0000-0000-000096040000}"/>
    <cellStyle name="เครื่องหมายจุลภาค 3 2" xfId="1174" xr:uid="{00000000-0005-0000-0000-000097040000}"/>
    <cellStyle name="เครื่องหมายจุลภาค 3 2 2" xfId="1175" xr:uid="{00000000-0005-0000-0000-000098040000}"/>
    <cellStyle name="เครื่องหมายจุลภาค 3 2 3" xfId="1176" xr:uid="{00000000-0005-0000-0000-000099040000}"/>
    <cellStyle name="เครื่องหมายจุลภาค 3 3" xfId="1177" xr:uid="{00000000-0005-0000-0000-00009A040000}"/>
    <cellStyle name="เครื่องหมายจุลภาค 3 3 2" xfId="1178" xr:uid="{00000000-0005-0000-0000-00009B040000}"/>
    <cellStyle name="เครื่องหมายจุลภาค 3 3 3" xfId="1179" xr:uid="{00000000-0005-0000-0000-00009C040000}"/>
    <cellStyle name="เครื่องหมายจุลภาค 3 3 4" xfId="1180" xr:uid="{00000000-0005-0000-0000-00009D040000}"/>
    <cellStyle name="เครื่องหมายจุลภาค 3 4" xfId="1181" xr:uid="{00000000-0005-0000-0000-00009E040000}"/>
    <cellStyle name="เครื่องหมายจุลภาค 3 4 2" xfId="1182" xr:uid="{00000000-0005-0000-0000-00009F040000}"/>
    <cellStyle name="เครื่องหมายจุลภาค 3 5" xfId="1183" xr:uid="{00000000-0005-0000-0000-0000A0040000}"/>
    <cellStyle name="เครื่องหมายจุลภาค 3_Bank_TVC_Q2'52" xfId="1184" xr:uid="{00000000-0005-0000-0000-0000A1040000}"/>
    <cellStyle name="เครื่องหมายจุลภาค 4" xfId="1185" xr:uid="{00000000-0005-0000-0000-0000A2040000}"/>
    <cellStyle name="เครื่องหมายจุลภาค 4 2" xfId="1186" xr:uid="{00000000-0005-0000-0000-0000A3040000}"/>
    <cellStyle name="เครื่องหมายจุลภาค 4 2 2" xfId="1187" xr:uid="{00000000-0005-0000-0000-0000A4040000}"/>
    <cellStyle name="เครื่องหมายจุลภาค 4 2 2 2" xfId="1188" xr:uid="{00000000-0005-0000-0000-0000A5040000}"/>
    <cellStyle name="เครื่องหมายจุลภาค 4 2 2 3" xfId="1189" xr:uid="{00000000-0005-0000-0000-0000A6040000}"/>
    <cellStyle name="เครื่องหมายจุลภาค 4 2 3" xfId="1190" xr:uid="{00000000-0005-0000-0000-0000A7040000}"/>
    <cellStyle name="เครื่องหมายจุลภาค 4 2 4" xfId="1191" xr:uid="{00000000-0005-0000-0000-0000A8040000}"/>
    <cellStyle name="เครื่องหมายจุลภาค 4 3" xfId="1192" xr:uid="{00000000-0005-0000-0000-0000A9040000}"/>
    <cellStyle name="เครื่องหมายจุลภาค 4 3 2" xfId="1193" xr:uid="{00000000-0005-0000-0000-0000AA040000}"/>
    <cellStyle name="เครื่องหมายจุลภาค 4 3 3" xfId="1194" xr:uid="{00000000-0005-0000-0000-0000AB040000}"/>
    <cellStyle name="เครื่องหมายจุลภาค 4 3 4" xfId="1195" xr:uid="{00000000-0005-0000-0000-0000AC040000}"/>
    <cellStyle name="เครื่องหมายจุลภาค 4 4" xfId="1196" xr:uid="{00000000-0005-0000-0000-0000AD040000}"/>
    <cellStyle name="เครื่องหมายจุลภาค 4 5" xfId="1197" xr:uid="{00000000-0005-0000-0000-0000AE040000}"/>
    <cellStyle name="เครื่องหมายจุลภาค 4_Job on M2 Kb,Kc_Y'2009" xfId="1198" xr:uid="{00000000-0005-0000-0000-0000AF040000}"/>
    <cellStyle name="เครื่องหมายจุลภาค 5" xfId="1199" xr:uid="{00000000-0005-0000-0000-0000B0040000}"/>
    <cellStyle name="เครื่องหมายจุลภาค 5 2" xfId="1200" xr:uid="{00000000-0005-0000-0000-0000B1040000}"/>
    <cellStyle name="เครื่องหมายจุลภาค 5 2 2" xfId="1201" xr:uid="{00000000-0005-0000-0000-0000B2040000}"/>
    <cellStyle name="เครื่องหมายจุลภาค 5 2 2 2" xfId="1202" xr:uid="{00000000-0005-0000-0000-0000B3040000}"/>
    <cellStyle name="เครื่องหมายจุลภาค 5 2 2 3" xfId="1203" xr:uid="{00000000-0005-0000-0000-0000B4040000}"/>
    <cellStyle name="เครื่องหมายจุลภาค 5 2 3" xfId="1204" xr:uid="{00000000-0005-0000-0000-0000B5040000}"/>
    <cellStyle name="เครื่องหมายจุลภาค 5 2 4" xfId="1205" xr:uid="{00000000-0005-0000-0000-0000B6040000}"/>
    <cellStyle name="เครื่องหมายจุลภาค 5 3" xfId="1206" xr:uid="{00000000-0005-0000-0000-0000B7040000}"/>
    <cellStyle name="เครื่องหมายจุลภาค 5 3 2" xfId="1207" xr:uid="{00000000-0005-0000-0000-0000B8040000}"/>
    <cellStyle name="เครื่องหมายจุลภาค 5 3 3" xfId="1208" xr:uid="{00000000-0005-0000-0000-0000B9040000}"/>
    <cellStyle name="เครื่องหมายจุลภาค 5 3 4" xfId="1209" xr:uid="{00000000-0005-0000-0000-0000BA040000}"/>
    <cellStyle name="เครื่องหมายจุลภาค 5 4" xfId="1210" xr:uid="{00000000-0005-0000-0000-0000BB040000}"/>
    <cellStyle name="เครื่องหมายจุลภาค 5 4 2" xfId="1211" xr:uid="{00000000-0005-0000-0000-0000BC040000}"/>
    <cellStyle name="เครื่องหมายจุลภาค 5 5" xfId="1212" xr:uid="{00000000-0005-0000-0000-0000BD040000}"/>
    <cellStyle name="เครื่องหมายจุลภาค 6" xfId="1213" xr:uid="{00000000-0005-0000-0000-0000BE040000}"/>
    <cellStyle name="เครื่องหมายจุลภาค 6 2" xfId="1214" xr:uid="{00000000-0005-0000-0000-0000BF040000}"/>
    <cellStyle name="เครื่องหมายจุลภาค 6 2 2" xfId="1215" xr:uid="{00000000-0005-0000-0000-0000C0040000}"/>
    <cellStyle name="เครื่องหมายจุลภาค 6 2 3" xfId="1216" xr:uid="{00000000-0005-0000-0000-0000C1040000}"/>
    <cellStyle name="เครื่องหมายจุลภาค 6 2 4" xfId="1217" xr:uid="{00000000-0005-0000-0000-0000C2040000}"/>
    <cellStyle name="เครื่องหมายจุลภาค 6 3" xfId="1218" xr:uid="{00000000-0005-0000-0000-0000C3040000}"/>
    <cellStyle name="เครื่องหมายจุลภาค 6 3 2" xfId="1219" xr:uid="{00000000-0005-0000-0000-0000C4040000}"/>
    <cellStyle name="เครื่องหมายจุลภาค 6 4" xfId="1220" xr:uid="{00000000-0005-0000-0000-0000C5040000}"/>
    <cellStyle name="เครื่องหมายจุลภาค 7" xfId="1221" xr:uid="{00000000-0005-0000-0000-0000C6040000}"/>
    <cellStyle name="เครื่องหมายจุลภาค 7 2" xfId="1222" xr:uid="{00000000-0005-0000-0000-0000C7040000}"/>
    <cellStyle name="เครื่องหมายจุลภาค 7 2 2" xfId="1223" xr:uid="{00000000-0005-0000-0000-0000C8040000}"/>
    <cellStyle name="เครื่องหมายจุลภาค 7 2 3" xfId="1224" xr:uid="{00000000-0005-0000-0000-0000C9040000}"/>
    <cellStyle name="เครื่องหมายจุลภาค 7 3" xfId="1225" xr:uid="{00000000-0005-0000-0000-0000CA040000}"/>
    <cellStyle name="เครื่องหมายจุลภาค 7 4" xfId="1226" xr:uid="{00000000-0005-0000-0000-0000CB040000}"/>
    <cellStyle name="เครื่องหมายจุลภาค 8" xfId="1227" xr:uid="{00000000-0005-0000-0000-0000CC040000}"/>
    <cellStyle name="เครื่องหมายจุลภาค_4fd.15_05_04final" xfId="1228" xr:uid="{00000000-0005-0000-0000-0000CD040000}"/>
    <cellStyle name="เครื่องหมายสกุลเงิน [0]_AUTO2000" xfId="1230" xr:uid="{00000000-0005-0000-0000-0000CE040000}"/>
    <cellStyle name="เครื่องหมายสกุลเงิน_AUTO2000" xfId="1231" xr:uid="{00000000-0005-0000-0000-0000CF040000}"/>
    <cellStyle name="เชื่อมโยงหลายมิติ" xfId="1232" xr:uid="{00000000-0005-0000-0000-0000D0040000}"/>
    <cellStyle name="เปอร์เซ็นต์ 2" xfId="1300" xr:uid="{00000000-0005-0000-0000-0000D1040000}"/>
    <cellStyle name="เปอร์เซ็นต์ 2 2" xfId="1301" xr:uid="{00000000-0005-0000-0000-0000D2040000}"/>
    <cellStyle name="เปอร์เซ็นต์ 3" xfId="1302" xr:uid="{00000000-0005-0000-0000-0000D3040000}"/>
    <cellStyle name="เปอร์เซ็นต์ 3 2" xfId="1303" xr:uid="{00000000-0005-0000-0000-0000D4040000}"/>
    <cellStyle name="เปอร์เซ็นต์ 3 2 2" xfId="1304" xr:uid="{00000000-0005-0000-0000-0000D5040000}"/>
    <cellStyle name="เปอร์เซ็นต์ 4" xfId="1305" xr:uid="{00000000-0005-0000-0000-0000D6040000}"/>
    <cellStyle name="เปอร์เซ็นต์ 5" xfId="1306" xr:uid="{00000000-0005-0000-0000-0000D7040000}"/>
    <cellStyle name="ณfน๔_NTCณ๘ป๙ (2)" xfId="1233" xr:uid="{00000000-0005-0000-0000-0000D8040000}"/>
    <cellStyle name="ตามการเชื่อมโยงหลายมิติ" xfId="1234" xr:uid="{00000000-0005-0000-0000-0000D9040000}"/>
    <cellStyle name="น้บะภฒ_95" xfId="1235" xr:uid="{00000000-0005-0000-0000-0000DA040000}"/>
    <cellStyle name="ปกติ 10" xfId="1236" xr:uid="{00000000-0005-0000-0000-0000DB040000}"/>
    <cellStyle name="ปกติ 10 2" xfId="1237" xr:uid="{00000000-0005-0000-0000-0000DC040000}"/>
    <cellStyle name="ปกติ 10 3" xfId="1238" xr:uid="{00000000-0005-0000-0000-0000DD040000}"/>
    <cellStyle name="ปกติ 11" xfId="1239" xr:uid="{00000000-0005-0000-0000-0000DE040000}"/>
    <cellStyle name="ปกติ 12" xfId="1240" xr:uid="{00000000-0005-0000-0000-0000DF040000}"/>
    <cellStyle name="ปกติ 13" xfId="1241" xr:uid="{00000000-0005-0000-0000-0000E0040000}"/>
    <cellStyle name="ปกติ 14" xfId="1242" xr:uid="{00000000-0005-0000-0000-0000E1040000}"/>
    <cellStyle name="ปกติ 15" xfId="1243" xr:uid="{00000000-0005-0000-0000-0000E2040000}"/>
    <cellStyle name="ปกติ 16" xfId="1244" xr:uid="{00000000-0005-0000-0000-0000E3040000}"/>
    <cellStyle name="ปกติ 17" xfId="1245" xr:uid="{00000000-0005-0000-0000-0000E4040000}"/>
    <cellStyle name="ปกติ 18" xfId="1246" xr:uid="{00000000-0005-0000-0000-0000E5040000}"/>
    <cellStyle name="ปกติ 19" xfId="1247" xr:uid="{00000000-0005-0000-0000-0000E6040000}"/>
    <cellStyle name="ปกติ 2" xfId="1248" xr:uid="{00000000-0005-0000-0000-0000E7040000}"/>
    <cellStyle name="ปกติ 2 2" xfId="1249" xr:uid="{00000000-0005-0000-0000-0000E8040000}"/>
    <cellStyle name="ปกติ 2 2 2" xfId="1250" xr:uid="{00000000-0005-0000-0000-0000E9040000}"/>
    <cellStyle name="ปกติ 2 2 2 2" xfId="1251" xr:uid="{00000000-0005-0000-0000-0000EA040000}"/>
    <cellStyle name="ปกติ 2 2 2 3" xfId="1252" xr:uid="{00000000-0005-0000-0000-0000EB040000}"/>
    <cellStyle name="ปกติ 2 2 3" xfId="1253" xr:uid="{00000000-0005-0000-0000-0000EC040000}"/>
    <cellStyle name="ปกติ 2 3" xfId="1254" xr:uid="{00000000-0005-0000-0000-0000ED040000}"/>
    <cellStyle name="ปกติ 2 4" xfId="1255" xr:uid="{00000000-0005-0000-0000-0000EE040000}"/>
    <cellStyle name="ปกติ 2_Bank_TVC_Q1'52" xfId="1256" xr:uid="{00000000-0005-0000-0000-0000EF040000}"/>
    <cellStyle name="ปกติ 20" xfId="1257" xr:uid="{00000000-0005-0000-0000-0000F0040000}"/>
    <cellStyle name="ปกติ 3" xfId="1258" xr:uid="{00000000-0005-0000-0000-0000F1040000}"/>
    <cellStyle name="ปกติ 3 2" xfId="1259" xr:uid="{00000000-0005-0000-0000-0000F2040000}"/>
    <cellStyle name="ปกติ 3 2 2" xfId="1260" xr:uid="{00000000-0005-0000-0000-0000F3040000}"/>
    <cellStyle name="ปกติ 3 3" xfId="1261" xr:uid="{00000000-0005-0000-0000-0000F4040000}"/>
    <cellStyle name="ปกติ 3 4" xfId="1262" xr:uid="{00000000-0005-0000-0000-0000F5040000}"/>
    <cellStyle name="ปกติ 3 4 2" xfId="1263" xr:uid="{00000000-0005-0000-0000-0000F6040000}"/>
    <cellStyle name="ปกติ 3 4 3" xfId="1264" xr:uid="{00000000-0005-0000-0000-0000F7040000}"/>
    <cellStyle name="ปกติ 3 5" xfId="1265" xr:uid="{00000000-0005-0000-0000-0000F8040000}"/>
    <cellStyle name="ปกติ 3 6" xfId="1266" xr:uid="{00000000-0005-0000-0000-0000F9040000}"/>
    <cellStyle name="ปกติ 3_Bank_TVC_YE'52" xfId="1267" xr:uid="{00000000-0005-0000-0000-0000FA040000}"/>
    <cellStyle name="ปกติ 4" xfId="1268" xr:uid="{00000000-0005-0000-0000-0000FB040000}"/>
    <cellStyle name="ปกติ 4 2" xfId="1269" xr:uid="{00000000-0005-0000-0000-0000FC040000}"/>
    <cellStyle name="ปกติ 4 3" xfId="1270" xr:uid="{00000000-0005-0000-0000-0000FD040000}"/>
    <cellStyle name="ปกติ 4 3 2" xfId="1271" xr:uid="{00000000-0005-0000-0000-0000FE040000}"/>
    <cellStyle name="ปกติ 4 3 3" xfId="1272" xr:uid="{00000000-0005-0000-0000-0000FF040000}"/>
    <cellStyle name="ปกติ 4 4" xfId="1273" xr:uid="{00000000-0005-0000-0000-000000050000}"/>
    <cellStyle name="ปกติ 4 5" xfId="1274" xr:uid="{00000000-0005-0000-0000-000001050000}"/>
    <cellStyle name="ปกติ 4_Bank_TVC_Q1'52" xfId="1275" xr:uid="{00000000-0005-0000-0000-000002050000}"/>
    <cellStyle name="ปกติ 5" xfId="1276" xr:uid="{00000000-0005-0000-0000-000003050000}"/>
    <cellStyle name="ปกติ 5 2" xfId="1277" xr:uid="{00000000-0005-0000-0000-000004050000}"/>
    <cellStyle name="ปกติ 5 2 2" xfId="1278" xr:uid="{00000000-0005-0000-0000-000005050000}"/>
    <cellStyle name="ปกติ 5 2 3" xfId="1279" xr:uid="{00000000-0005-0000-0000-000006050000}"/>
    <cellStyle name="ปกติ 5_Bank_TVC_YE'52" xfId="1280" xr:uid="{00000000-0005-0000-0000-000007050000}"/>
    <cellStyle name="ปกติ 6" xfId="1281" xr:uid="{00000000-0005-0000-0000-000008050000}"/>
    <cellStyle name="ปกติ 6 2" xfId="1282" xr:uid="{00000000-0005-0000-0000-000009050000}"/>
    <cellStyle name="ปกติ 7" xfId="1283" xr:uid="{00000000-0005-0000-0000-00000A050000}"/>
    <cellStyle name="ปกติ 7 2" xfId="1284" xr:uid="{00000000-0005-0000-0000-00000B050000}"/>
    <cellStyle name="ปกติ 7 2 2" xfId="1285" xr:uid="{00000000-0005-0000-0000-00000C050000}"/>
    <cellStyle name="ปกติ 7 2 3" xfId="1286" xr:uid="{00000000-0005-0000-0000-00000D050000}"/>
    <cellStyle name="ปกติ 8" xfId="1287" xr:uid="{00000000-0005-0000-0000-00000E050000}"/>
    <cellStyle name="ปกติ 8 2" xfId="1288" xr:uid="{00000000-0005-0000-0000-00000F050000}"/>
    <cellStyle name="ปกติ 8 3" xfId="1289" xr:uid="{00000000-0005-0000-0000-000010050000}"/>
    <cellStyle name="ปกติ 8 3 2" xfId="1290" xr:uid="{00000000-0005-0000-0000-000011050000}"/>
    <cellStyle name="ปกติ 8 3 2 2" xfId="1291" xr:uid="{00000000-0005-0000-0000-000012050000}"/>
    <cellStyle name="ปกติ 8 4" xfId="1292" xr:uid="{00000000-0005-0000-0000-000013050000}"/>
    <cellStyle name="ปกติ 9" xfId="1293" xr:uid="{00000000-0005-0000-0000-000014050000}"/>
    <cellStyle name="ปกติ 9 2" xfId="1294" xr:uid="{00000000-0005-0000-0000-000015050000}"/>
    <cellStyle name="ปกติ_EPCO T2 2" xfId="1295" xr:uid="{00000000-0005-0000-0000-000016050000}"/>
    <cellStyle name="ปกติ_EPCO_T2" xfId="1296" xr:uid="{00000000-0005-0000-0000-000017050000}"/>
    <cellStyle name="ปกติ_final_PKF_FS_Q1_49" xfId="1297" xr:uid="{00000000-0005-0000-0000-000018050000}"/>
    <cellStyle name="ปกติ_S.PACK Q3-2003 " xfId="1298" xr:uid="{00000000-0005-0000-0000-000019050000}"/>
    <cellStyle name="ปกติ_S.PACK Q3-2003  2" xfId="1299" xr:uid="{00000000-0005-0000-0000-00001A050000}"/>
    <cellStyle name="ฤธถ [0]_95" xfId="1307" xr:uid="{00000000-0005-0000-0000-00001B050000}"/>
    <cellStyle name="ฤธถ_95" xfId="1308" xr:uid="{00000000-0005-0000-0000-00001C050000}"/>
    <cellStyle name="ล๋ศญ [0]_95" xfId="1309" xr:uid="{00000000-0005-0000-0000-00001D050000}"/>
    <cellStyle name="ล๋ศญ_95" xfId="1310" xr:uid="{00000000-0005-0000-0000-00001E050000}"/>
    <cellStyle name="ลักษณะ 1" xfId="1311" xr:uid="{00000000-0005-0000-0000-00001F050000}"/>
    <cellStyle name="ลักษณะ 1 2" xfId="1312" xr:uid="{00000000-0005-0000-0000-000020050000}"/>
    <cellStyle name="วฅมุ_4ฟ๙ฝวภ๛" xfId="1313" xr:uid="{00000000-0005-0000-0000-000021050000}"/>
    <cellStyle name="一般_EAP consol Q3 2002 BS &amp; PL" xfId="1314" xr:uid="{00000000-0005-0000-0000-000022050000}"/>
    <cellStyle name="千分位[0]_liz-ss" xfId="1315" xr:uid="{00000000-0005-0000-0000-000023050000}"/>
    <cellStyle name="千分位_liz-ss" xfId="1316" xr:uid="{00000000-0005-0000-0000-000024050000}"/>
    <cellStyle name="常规_200310应收账款" xfId="1317" xr:uid="{00000000-0005-0000-0000-000025050000}"/>
    <cellStyle name="桁区切り [0.00] 2" xfId="1318" xr:uid="{00000000-0005-0000-0000-000026050000}"/>
    <cellStyle name="桁区切り [0.00]_part price" xfId="1319" xr:uid="{00000000-0005-0000-0000-000027050000}"/>
    <cellStyle name="桁区切り_part price" xfId="1320" xr:uid="{00000000-0005-0000-0000-000028050000}"/>
    <cellStyle name="標準 2" xfId="1321" xr:uid="{00000000-0005-0000-0000-000029050000}"/>
    <cellStyle name="標準_AFU輸送品INVOICE20111014" xfId="1322" xr:uid="{00000000-0005-0000-0000-00002A050000}"/>
    <cellStyle name="貨幣 [0]_liz-ss" xfId="1323" xr:uid="{00000000-0005-0000-0000-00002B050000}"/>
    <cellStyle name="貨幣_liz-ss" xfId="1324" xr:uid="{00000000-0005-0000-0000-00002C050000}"/>
    <cellStyle name="通貨 [0.00]_part price" xfId="1325" xr:uid="{00000000-0005-0000-0000-00002D050000}"/>
    <cellStyle name="通貨_part price" xfId="1326" xr:uid="{00000000-0005-0000-0000-00002E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561975</xdr:colOff>
      <xdr:row>0</xdr:row>
      <xdr:rowOff>180975</xdr:rowOff>
    </xdr:from>
    <xdr:to>
      <xdr:col>15</xdr:col>
      <xdr:colOff>1038225</xdr:colOff>
      <xdr:row>2</xdr:row>
      <xdr:rowOff>212848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C070C33D-56E8-4435-A524-ED49D7BC3E99}"/>
            </a:ext>
          </a:extLst>
        </xdr:cNvPr>
        <xdr:cNvSpPr txBox="1">
          <a:spLocks noChangeArrowheads="1"/>
        </xdr:cNvSpPr>
      </xdr:nvSpPr>
      <xdr:spPr bwMode="auto">
        <a:xfrm>
          <a:off x="7410450" y="180975"/>
          <a:ext cx="164782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638175</xdr:colOff>
      <xdr:row>0</xdr:row>
      <xdr:rowOff>0</xdr:rowOff>
    </xdr:from>
    <xdr:to>
      <xdr:col>16</xdr:col>
      <xdr:colOff>0</xdr:colOff>
      <xdr:row>2</xdr:row>
      <xdr:rowOff>31873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4CC7C5BB-3210-4280-BAF4-B9EEEE075B8A}"/>
            </a:ext>
          </a:extLst>
        </xdr:cNvPr>
        <xdr:cNvSpPr txBox="1">
          <a:spLocks noChangeArrowheads="1"/>
        </xdr:cNvSpPr>
      </xdr:nvSpPr>
      <xdr:spPr bwMode="auto">
        <a:xfrm>
          <a:off x="7486650" y="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294409</xdr:colOff>
      <xdr:row>0</xdr:row>
      <xdr:rowOff>0</xdr:rowOff>
    </xdr:from>
    <xdr:to>
      <xdr:col>25</xdr:col>
      <xdr:colOff>0</xdr:colOff>
      <xdr:row>2</xdr:row>
      <xdr:rowOff>30141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DC6DD225-01E4-427B-BA71-F11618098A4A}"/>
            </a:ext>
          </a:extLst>
        </xdr:cNvPr>
        <xdr:cNvSpPr txBox="1">
          <a:spLocks noChangeArrowheads="1"/>
        </xdr:cNvSpPr>
      </xdr:nvSpPr>
      <xdr:spPr bwMode="auto">
        <a:xfrm>
          <a:off x="12780818" y="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771525</xdr:colOff>
      <xdr:row>0</xdr:row>
      <xdr:rowOff>0</xdr:rowOff>
    </xdr:from>
    <xdr:to>
      <xdr:col>21</xdr:col>
      <xdr:colOff>0</xdr:colOff>
      <xdr:row>2</xdr:row>
      <xdr:rowOff>31873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9E2C09C2-F067-46AD-BE9B-10DFB80347A9}"/>
            </a:ext>
          </a:extLst>
        </xdr:cNvPr>
        <xdr:cNvSpPr txBox="1">
          <a:spLocks noChangeArrowheads="1"/>
        </xdr:cNvSpPr>
      </xdr:nvSpPr>
      <xdr:spPr bwMode="auto">
        <a:xfrm>
          <a:off x="12820650" y="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504825</xdr:colOff>
      <xdr:row>0</xdr:row>
      <xdr:rowOff>0</xdr:rowOff>
    </xdr:from>
    <xdr:to>
      <xdr:col>16</xdr:col>
      <xdr:colOff>702835</xdr:colOff>
      <xdr:row>0</xdr:row>
      <xdr:rowOff>0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AEDD6A73-A70A-4435-91BD-54752D50A103}"/>
            </a:ext>
          </a:extLst>
        </xdr:cNvPr>
        <xdr:cNvSpPr txBox="1">
          <a:spLocks noChangeArrowheads="1"/>
        </xdr:cNvSpPr>
      </xdr:nvSpPr>
      <xdr:spPr bwMode="auto">
        <a:xfrm>
          <a:off x="6038850" y="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14</xdr:col>
      <xdr:colOff>638175</xdr:colOff>
      <xdr:row>0</xdr:row>
      <xdr:rowOff>0</xdr:rowOff>
    </xdr:from>
    <xdr:to>
      <xdr:col>17</xdr:col>
      <xdr:colOff>0</xdr:colOff>
      <xdr:row>2</xdr:row>
      <xdr:rowOff>31873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53593E74-6C01-4D0E-A179-9FD55D75DDA4}"/>
            </a:ext>
          </a:extLst>
        </xdr:cNvPr>
        <xdr:cNvSpPr txBox="1">
          <a:spLocks noChangeArrowheads="1"/>
        </xdr:cNvSpPr>
      </xdr:nvSpPr>
      <xdr:spPr bwMode="auto">
        <a:xfrm>
          <a:off x="7486650" y="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14</xdr:col>
      <xdr:colOff>638175</xdr:colOff>
      <xdr:row>54</xdr:row>
      <xdr:rowOff>9525</xdr:rowOff>
    </xdr:from>
    <xdr:to>
      <xdr:col>17</xdr:col>
      <xdr:colOff>0</xdr:colOff>
      <xdr:row>56</xdr:row>
      <xdr:rowOff>41398</xdr:rowOff>
    </xdr:to>
    <xdr:sp macro="" textlink="">
      <xdr:nvSpPr>
        <xdr:cNvPr id="3" name="Text Box 1661">
          <a:extLst>
            <a:ext uri="{FF2B5EF4-FFF2-40B4-BE49-F238E27FC236}">
              <a16:creationId xmlns:a16="http://schemas.microsoft.com/office/drawing/2014/main" id="{E9DFDA45-C6E1-4AE9-B89B-6D8F5327DD02}"/>
            </a:ext>
          </a:extLst>
        </xdr:cNvPr>
        <xdr:cNvSpPr txBox="1">
          <a:spLocks noChangeArrowheads="1"/>
        </xdr:cNvSpPr>
      </xdr:nvSpPr>
      <xdr:spPr bwMode="auto">
        <a:xfrm>
          <a:off x="7486650" y="1489710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วิเคราะห์งบ"/>
      <sheetName val="Lead PL"/>
      <sheetName val="งบทดลอง_-_ต_ค_2547"/>
      <sheetName val="รับจ่าย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Note YE"/>
      <sheetName val="งบทดลอง_-_ต_ค_25476"/>
      <sheetName val="Lead_PL5"/>
      <sheetName val="Financial_Analysis5"/>
      <sheetName val="A_15"/>
      <sheetName val="Pack_cover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"/>
      <sheetName val="1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  <sheetName val="data"/>
      <sheetName val="งบทดลอง_-_ต_ค_254716"/>
      <sheetName val="Lead_PL15"/>
      <sheetName val="Pack_cover10"/>
      <sheetName val="Financial_Analysis15"/>
      <sheetName val="A_115"/>
      <sheetName val="Note_YE7"/>
      <sheetName val="Audit_Con_7"/>
      <sheetName val="Note_II7"/>
      <sheetName val="Note_II_17"/>
      <sheetName val="กระทบรายได้กับภพ_307"/>
      <sheetName val="Vouch_ต้นทุน7"/>
      <sheetName val="Setup_7"/>
      <sheetName val="Financials_Summary7"/>
      <sheetName val="BS_mgt7"/>
      <sheetName val="PL_mgt7"/>
      <sheetName val="Budget_FY19207"/>
      <sheetName val="Trial_Balance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5"/>
      <sheetName val="Standing_Data5"/>
      <sheetName val="Asset_&amp;_Liability5"/>
      <sheetName val="Net_asset_value5"/>
      <sheetName val="Adj&amp;Rje(Z820)_5"/>
      <sheetName val="LC___TR_Listing5"/>
      <sheetName val="ADJ_-_RATE5"/>
      <sheetName val="Register_Cal_Mar_04_July_05_5"/>
      <sheetName val="CT_Thang_Mo5"/>
      <sheetName val="CT__PL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Graph_Ratio_-_Fin_Analysis5"/>
      <sheetName val="CA_Sheet5"/>
      <sheetName val="CASH_RP5"/>
      <sheetName val="B131_5"/>
      <sheetName val="Current_Project_9-605"/>
      <sheetName val="Reconcile_WH5"/>
      <sheetName val="Reconcile_WH_(2)5"/>
      <sheetName val="Company_Info5"/>
      <sheetName val="CA_Comp5"/>
      <sheetName val="CF;E_Q5"/>
      <sheetName val="CF_-_FS_Actual5"/>
      <sheetName val="แนบ_8_ที่ดิน_อาคารและอุปกรณ5"/>
      <sheetName val="A10_3ทรัพย์สินขาย5"/>
      <sheetName val="A10_2สรุปอุปกรณ์อื่นๆรายแปลง5"/>
      <sheetName val="Drop_Down_List3"/>
      <sheetName val="BALANCE_SHEET_"/>
      <sheetName val="SCB_1_-_Current"/>
      <sheetName val="SCB_2_-_Current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 refreshError="1"/>
      <sheetData sheetId="672"/>
      <sheetData sheetId="673"/>
      <sheetData sheetId="674"/>
      <sheetData sheetId="675"/>
      <sheetData sheetId="676"/>
      <sheetData sheetId="677" refreshError="1"/>
      <sheetData sheetId="678"/>
      <sheetData sheetId="679"/>
      <sheetData sheetId="680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094A1-18C8-4D7C-9613-C631EFDE3D59}">
  <sheetPr>
    <tabColor rgb="FF00B050"/>
  </sheetPr>
  <dimension ref="A1:P112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1.85546875" style="74" customWidth="1"/>
    <col min="2" max="4" width="2.140625" style="74" customWidth="1"/>
    <col min="5" max="5" width="10.7109375" style="74" customWidth="1"/>
    <col min="6" max="6" width="12.140625" style="74" customWidth="1"/>
    <col min="7" max="7" width="24.42578125" style="74" customWidth="1"/>
    <col min="8" max="8" width="11.7109375" style="74" customWidth="1"/>
    <col min="9" max="9" width="0.85546875" style="74" customWidth="1"/>
    <col min="10" max="10" width="16.5703125" style="74" customWidth="1"/>
    <col min="11" max="11" width="0.85546875" style="74" customWidth="1"/>
    <col min="12" max="12" width="16.5703125" style="74" customWidth="1"/>
    <col min="13" max="13" width="0.85546875" style="86" customWidth="1"/>
    <col min="14" max="14" width="16.5703125" style="86" customWidth="1"/>
    <col min="15" max="15" width="0.85546875" style="86" customWidth="1"/>
    <col min="16" max="16" width="16.5703125" style="86" customWidth="1"/>
    <col min="17" max="16384" width="9.140625" style="83"/>
  </cols>
  <sheetData>
    <row r="1" spans="1:16" s="74" customFormat="1" ht="21.95" customHeight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</row>
    <row r="2" spans="1:16" s="74" customFormat="1" ht="21.95" customHeight="1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1:16" s="74" customFormat="1" ht="21.95" customHeight="1">
      <c r="A3" s="73" t="s">
        <v>185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</row>
    <row r="4" spans="1:16" s="74" customFormat="1" ht="21.95" customHeight="1">
      <c r="A4" s="90"/>
      <c r="B4" s="90"/>
      <c r="C4" s="90"/>
      <c r="D4" s="90"/>
      <c r="E4" s="90"/>
      <c r="F4" s="90"/>
      <c r="G4" s="90"/>
      <c r="I4" s="90"/>
      <c r="J4" s="90"/>
      <c r="K4" s="90"/>
      <c r="L4" s="90"/>
      <c r="M4" s="100"/>
      <c r="N4" s="100"/>
      <c r="O4" s="100"/>
      <c r="P4" s="100"/>
    </row>
    <row r="5" spans="1:16" s="74" customFormat="1" ht="21.95" customHeight="1">
      <c r="H5" s="89"/>
      <c r="J5" s="174" t="s">
        <v>2</v>
      </c>
      <c r="K5" s="174"/>
      <c r="L5" s="174"/>
      <c r="M5" s="174"/>
      <c r="N5" s="174"/>
      <c r="O5" s="174"/>
      <c r="P5" s="174"/>
    </row>
    <row r="6" spans="1:16" s="74" customFormat="1" ht="21.95" customHeight="1">
      <c r="J6" s="175" t="s">
        <v>3</v>
      </c>
      <c r="K6" s="175"/>
      <c r="L6" s="175"/>
      <c r="M6" s="86"/>
      <c r="N6" s="174" t="s">
        <v>4</v>
      </c>
      <c r="O6" s="174"/>
      <c r="P6" s="174"/>
    </row>
    <row r="7" spans="1:16" s="74" customFormat="1" ht="21.95" customHeight="1">
      <c r="J7" s="101" t="s">
        <v>187</v>
      </c>
      <c r="K7" s="102"/>
      <c r="L7" s="101" t="s">
        <v>186</v>
      </c>
      <c r="M7" s="86"/>
      <c r="N7" s="101" t="s">
        <v>187</v>
      </c>
      <c r="O7" s="102"/>
      <c r="P7" s="101" t="s">
        <v>186</v>
      </c>
    </row>
    <row r="8" spans="1:16" s="74" customFormat="1" ht="21.95" customHeight="1">
      <c r="J8" s="13" t="s">
        <v>5</v>
      </c>
      <c r="K8" s="102"/>
      <c r="L8" s="13" t="s">
        <v>6</v>
      </c>
      <c r="M8" s="86"/>
      <c r="N8" s="13" t="s">
        <v>5</v>
      </c>
      <c r="O8" s="102"/>
      <c r="P8" s="13" t="s">
        <v>6</v>
      </c>
    </row>
    <row r="9" spans="1:16" s="74" customFormat="1" ht="21.95" customHeight="1">
      <c r="H9" s="103" t="s">
        <v>7</v>
      </c>
      <c r="J9" s="52" t="s">
        <v>8</v>
      </c>
      <c r="K9" s="102"/>
      <c r="L9" s="52"/>
      <c r="M9" s="86"/>
      <c r="N9" s="52" t="s">
        <v>8</v>
      </c>
      <c r="O9" s="102"/>
      <c r="P9" s="52"/>
    </row>
    <row r="10" spans="1:16" s="74" customFormat="1" ht="21.95" customHeight="1">
      <c r="A10" s="104" t="s">
        <v>9</v>
      </c>
      <c r="B10" s="104"/>
      <c r="C10" s="104"/>
      <c r="D10" s="104"/>
      <c r="E10" s="104"/>
      <c r="F10" s="104"/>
      <c r="G10" s="104"/>
      <c r="H10" s="78"/>
      <c r="J10" s="102"/>
      <c r="K10" s="102"/>
      <c r="L10" s="102"/>
      <c r="M10" s="86"/>
      <c r="N10" s="102"/>
      <c r="O10" s="102"/>
      <c r="P10" s="102"/>
    </row>
    <row r="11" spans="1:16" s="74" customFormat="1" ht="6" customHeight="1">
      <c r="A11" s="104"/>
      <c r="B11" s="104"/>
      <c r="C11" s="104"/>
      <c r="D11" s="104"/>
      <c r="E11" s="104"/>
      <c r="F11" s="104"/>
      <c r="G11" s="104"/>
      <c r="H11" s="78"/>
      <c r="J11" s="102"/>
      <c r="K11" s="102"/>
      <c r="L11" s="102"/>
      <c r="M11" s="86"/>
      <c r="N11" s="102"/>
      <c r="O11" s="102"/>
      <c r="P11" s="102"/>
    </row>
    <row r="12" spans="1:16" s="74" customFormat="1" ht="21.95" customHeight="1">
      <c r="A12" s="73" t="s">
        <v>10</v>
      </c>
      <c r="H12" s="78"/>
      <c r="M12" s="18"/>
      <c r="N12" s="18"/>
      <c r="O12" s="18"/>
      <c r="P12" s="18"/>
    </row>
    <row r="13" spans="1:16" s="74" customFormat="1" ht="21.95" customHeight="1">
      <c r="A13" s="74" t="s">
        <v>11</v>
      </c>
      <c r="H13" s="78">
        <v>6</v>
      </c>
      <c r="J13" s="43">
        <v>177154741.31999999</v>
      </c>
      <c r="K13" s="18"/>
      <c r="L13" s="18">
        <v>182912667.91</v>
      </c>
      <c r="M13" s="18"/>
      <c r="N13" s="18">
        <v>164052863.81</v>
      </c>
      <c r="O13" s="18"/>
      <c r="P13" s="18">
        <v>170548053.22999999</v>
      </c>
    </row>
    <row r="14" spans="1:16" s="74" customFormat="1" ht="21.95" customHeight="1">
      <c r="A14" s="105" t="s">
        <v>12</v>
      </c>
      <c r="H14" s="78" t="s">
        <v>13</v>
      </c>
      <c r="J14" s="43">
        <v>26172091.219999999</v>
      </c>
      <c r="K14" s="18"/>
      <c r="L14" s="18">
        <v>16978133.91</v>
      </c>
      <c r="M14" s="18"/>
      <c r="N14" s="18">
        <v>25785449.23</v>
      </c>
      <c r="O14" s="18"/>
      <c r="P14" s="18">
        <v>16685537.099999998</v>
      </c>
    </row>
    <row r="15" spans="1:16" s="74" customFormat="1" ht="21.95" customHeight="1">
      <c r="A15" s="74" t="s">
        <v>14</v>
      </c>
      <c r="H15" s="78"/>
      <c r="K15" s="18"/>
      <c r="L15" s="18"/>
      <c r="M15" s="18"/>
      <c r="N15" s="18"/>
      <c r="O15" s="18"/>
      <c r="P15" s="18"/>
    </row>
    <row r="16" spans="1:16" s="74" customFormat="1" ht="21.95" customHeight="1">
      <c r="A16" s="105"/>
      <c r="B16" s="105" t="s">
        <v>15</v>
      </c>
      <c r="H16" s="78">
        <v>5.2</v>
      </c>
      <c r="J16" s="43">
        <v>4831504.05</v>
      </c>
      <c r="K16" s="18"/>
      <c r="L16" s="18">
        <v>2331504.0499999998</v>
      </c>
      <c r="M16" s="18"/>
      <c r="N16" s="18">
        <v>3882452.71</v>
      </c>
      <c r="O16" s="18"/>
      <c r="P16" s="18">
        <v>1382452.71</v>
      </c>
    </row>
    <row r="17" spans="1:16" s="74" customFormat="1" ht="21.95" customHeight="1">
      <c r="A17" s="105" t="s">
        <v>16</v>
      </c>
      <c r="H17" s="78">
        <v>5.2</v>
      </c>
      <c r="J17" s="43">
        <v>1080000</v>
      </c>
      <c r="K17" s="18"/>
      <c r="L17" s="18">
        <v>3240000</v>
      </c>
      <c r="M17" s="18"/>
      <c r="N17" s="18">
        <v>1080000</v>
      </c>
      <c r="O17" s="18"/>
      <c r="P17" s="18">
        <v>3240000</v>
      </c>
    </row>
    <row r="18" spans="1:16" s="74" customFormat="1" ht="21.95" customHeight="1">
      <c r="A18" s="74" t="s">
        <v>17</v>
      </c>
      <c r="H18" s="78">
        <v>8</v>
      </c>
      <c r="J18" s="43">
        <v>53633213.32</v>
      </c>
      <c r="K18" s="18"/>
      <c r="L18" s="18">
        <v>55658816.159999996</v>
      </c>
      <c r="M18" s="18"/>
      <c r="N18" s="18">
        <v>53633213.320000015</v>
      </c>
      <c r="O18" s="18"/>
      <c r="P18" s="18">
        <v>55658816.160000004</v>
      </c>
    </row>
    <row r="19" spans="1:16" s="74" customFormat="1" ht="21.95" customHeight="1">
      <c r="A19" s="74" t="s">
        <v>18</v>
      </c>
      <c r="H19" s="78"/>
      <c r="J19" s="19">
        <v>173077.76000000001</v>
      </c>
      <c r="K19" s="18"/>
      <c r="L19" s="19">
        <v>1512615.7</v>
      </c>
      <c r="M19" s="18"/>
      <c r="N19" s="19">
        <v>119822.34</v>
      </c>
      <c r="O19" s="18"/>
      <c r="P19" s="19">
        <v>1463104.01</v>
      </c>
    </row>
    <row r="20" spans="1:16" s="74" customFormat="1" ht="21.95" customHeight="1">
      <c r="A20" s="73" t="s">
        <v>19</v>
      </c>
      <c r="H20" s="78"/>
      <c r="J20" s="148">
        <f>SUM(J13:J19)</f>
        <v>263044627.66999999</v>
      </c>
      <c r="L20" s="106">
        <f>SUM(L13:L19)</f>
        <v>262633737.72999999</v>
      </c>
      <c r="M20" s="18"/>
      <c r="N20" s="19">
        <f>SUM(N13:N19)</f>
        <v>248553801.41000003</v>
      </c>
      <c r="O20" s="18"/>
      <c r="P20" s="19">
        <f>SUM(P13:P19)</f>
        <v>248977963.20999998</v>
      </c>
    </row>
    <row r="21" spans="1:16" s="74" customFormat="1" ht="21.95" customHeight="1">
      <c r="A21" s="73"/>
      <c r="H21" s="78"/>
      <c r="J21" s="109"/>
      <c r="L21" s="79"/>
      <c r="M21" s="18"/>
      <c r="N21" s="20"/>
      <c r="O21" s="18"/>
      <c r="P21" s="20"/>
    </row>
    <row r="22" spans="1:16" s="74" customFormat="1" ht="21.95" customHeight="1">
      <c r="A22" s="73" t="s">
        <v>20</v>
      </c>
      <c r="H22" s="78"/>
      <c r="J22" s="109"/>
      <c r="M22" s="18"/>
      <c r="N22" s="18"/>
      <c r="O22" s="18"/>
      <c r="P22" s="18"/>
    </row>
    <row r="23" spans="1:16" s="74" customFormat="1" ht="21.95" customHeight="1">
      <c r="A23" s="74" t="s">
        <v>21</v>
      </c>
      <c r="D23" s="107"/>
      <c r="E23" s="107"/>
      <c r="H23" s="78">
        <v>9</v>
      </c>
      <c r="I23" s="78"/>
      <c r="J23" s="2">
        <v>0</v>
      </c>
      <c r="K23" s="2"/>
      <c r="L23" s="2">
        <v>0</v>
      </c>
      <c r="M23" s="18"/>
      <c r="N23" s="18">
        <v>26730000</v>
      </c>
      <c r="O23" s="18"/>
      <c r="P23" s="18">
        <v>26730000</v>
      </c>
    </row>
    <row r="24" spans="1:16" s="74" customFormat="1" ht="21.95" customHeight="1">
      <c r="A24" s="74" t="s">
        <v>22</v>
      </c>
      <c r="D24" s="107"/>
      <c r="E24" s="107"/>
      <c r="H24" s="78"/>
      <c r="J24" s="2">
        <v>9727504</v>
      </c>
      <c r="K24" s="18"/>
      <c r="L24" s="2">
        <v>9678048</v>
      </c>
      <c r="M24" s="18"/>
      <c r="N24" s="18">
        <v>327504</v>
      </c>
      <c r="O24" s="18"/>
      <c r="P24" s="18">
        <v>278048</v>
      </c>
    </row>
    <row r="25" spans="1:16" s="74" customFormat="1" ht="21.95" customHeight="1">
      <c r="A25" s="74" t="s">
        <v>15</v>
      </c>
      <c r="D25" s="107"/>
      <c r="E25" s="107"/>
      <c r="H25" s="78">
        <v>5.2</v>
      </c>
      <c r="J25" s="2">
        <v>6301977.2999999998</v>
      </c>
      <c r="K25" s="18"/>
      <c r="L25" s="2">
        <v>8801977.3000000007</v>
      </c>
      <c r="M25" s="18"/>
      <c r="N25" s="18">
        <v>19808276.27</v>
      </c>
      <c r="O25" s="18"/>
      <c r="P25" s="18">
        <v>25308276.27</v>
      </c>
    </row>
    <row r="26" spans="1:16" s="74" customFormat="1" ht="21.95" customHeight="1">
      <c r="A26" s="74" t="s">
        <v>23</v>
      </c>
      <c r="H26" s="78">
        <v>10</v>
      </c>
      <c r="J26" s="43">
        <v>80621411.079999998</v>
      </c>
      <c r="K26" s="18"/>
      <c r="L26" s="18">
        <v>81946080.409999996</v>
      </c>
      <c r="M26" s="18"/>
      <c r="N26" s="18">
        <v>0</v>
      </c>
      <c r="O26" s="18"/>
      <c r="P26" s="18">
        <v>0</v>
      </c>
    </row>
    <row r="27" spans="1:16" s="74" customFormat="1" ht="21.95" customHeight="1">
      <c r="A27" s="74" t="s">
        <v>24</v>
      </c>
      <c r="H27" s="78">
        <v>11</v>
      </c>
      <c r="J27" s="43">
        <v>44579523.689999998</v>
      </c>
      <c r="K27" s="18"/>
      <c r="L27" s="18">
        <v>47006416.979999997</v>
      </c>
      <c r="M27" s="18"/>
      <c r="N27" s="18">
        <v>39182874.009999998</v>
      </c>
      <c r="O27" s="18"/>
      <c r="P27" s="18">
        <v>41609767.299999997</v>
      </c>
    </row>
    <row r="28" spans="1:16" s="74" customFormat="1" ht="21.95" customHeight="1">
      <c r="A28" s="74" t="s">
        <v>25</v>
      </c>
      <c r="H28" s="78" t="s">
        <v>26</v>
      </c>
      <c r="J28" s="43">
        <v>4383455.41</v>
      </c>
      <c r="K28" s="18"/>
      <c r="L28" s="18">
        <v>3613807.29</v>
      </c>
      <c r="M28" s="18"/>
      <c r="N28" s="18">
        <v>52375728.100000031</v>
      </c>
      <c r="O28" s="18"/>
      <c r="P28" s="18">
        <v>55894822.059999973</v>
      </c>
    </row>
    <row r="29" spans="1:16" s="74" customFormat="1" ht="21.95" customHeight="1">
      <c r="A29" s="74" t="s">
        <v>27</v>
      </c>
      <c r="H29" s="78"/>
      <c r="J29" s="43">
        <v>3356969.3</v>
      </c>
      <c r="K29" s="18"/>
      <c r="L29" s="18">
        <v>3369467.15</v>
      </c>
      <c r="M29" s="18"/>
      <c r="N29" s="18">
        <v>3356969.3</v>
      </c>
      <c r="O29" s="18"/>
      <c r="P29" s="18">
        <v>3369467.15</v>
      </c>
    </row>
    <row r="30" spans="1:16" s="74" customFormat="1" ht="21.95" customHeight="1">
      <c r="A30" s="74" t="s">
        <v>28</v>
      </c>
      <c r="H30" s="78">
        <v>13</v>
      </c>
      <c r="J30" s="149">
        <v>20942847.489999998</v>
      </c>
      <c r="K30" s="20"/>
      <c r="L30" s="20">
        <v>20653824.620000001</v>
      </c>
      <c r="M30" s="20"/>
      <c r="N30" s="18">
        <v>20936902.470000003</v>
      </c>
      <c r="O30" s="20"/>
      <c r="P30" s="18">
        <v>20644818.920000002</v>
      </c>
    </row>
    <row r="31" spans="1:16" s="74" customFormat="1" ht="21.95" customHeight="1">
      <c r="A31" s="74" t="s">
        <v>29</v>
      </c>
      <c r="H31" s="78"/>
      <c r="J31" s="147">
        <v>458077.91</v>
      </c>
      <c r="K31" s="20"/>
      <c r="L31" s="19">
        <v>457760.88</v>
      </c>
      <c r="M31" s="20"/>
      <c r="N31" s="19">
        <v>248077.91</v>
      </c>
      <c r="O31" s="20"/>
      <c r="P31" s="19">
        <v>247760.87</v>
      </c>
    </row>
    <row r="32" spans="1:16" s="74" customFormat="1" ht="21.95" customHeight="1">
      <c r="A32" s="73" t="s">
        <v>30</v>
      </c>
      <c r="H32" s="78"/>
      <c r="J32" s="19">
        <f>SUM(J23:J31)</f>
        <v>170371766.18000001</v>
      </c>
      <c r="L32" s="19">
        <f>SUM(L23:L31)</f>
        <v>175527382.63</v>
      </c>
      <c r="M32" s="20"/>
      <c r="N32" s="19">
        <f>SUM(N23:N31)</f>
        <v>162966332.06000003</v>
      </c>
      <c r="O32" s="20"/>
      <c r="P32" s="19">
        <f>SUM(P23:P31)</f>
        <v>174082960.56999999</v>
      </c>
    </row>
    <row r="33" spans="1:16" s="74" customFormat="1" ht="9.6" customHeight="1">
      <c r="A33" s="73"/>
      <c r="H33" s="78"/>
      <c r="J33" s="109"/>
      <c r="M33" s="18"/>
      <c r="N33" s="18"/>
      <c r="O33" s="18"/>
      <c r="P33" s="18"/>
    </row>
    <row r="34" spans="1:16" s="74" customFormat="1" ht="21.95" customHeight="1" thickBot="1">
      <c r="A34" s="73" t="s">
        <v>31</v>
      </c>
      <c r="J34" s="160">
        <f>SUM(J20,J32)</f>
        <v>433416393.85000002</v>
      </c>
      <c r="L34" s="21">
        <f>SUM(L20,L32)</f>
        <v>438161120.36000001</v>
      </c>
      <c r="M34" s="18"/>
      <c r="N34" s="21">
        <f>SUM(N20,N32)</f>
        <v>411520133.47000003</v>
      </c>
      <c r="O34" s="18"/>
      <c r="P34" s="21">
        <f>SUM(P20,P32)</f>
        <v>423060923.77999997</v>
      </c>
    </row>
    <row r="35" spans="1:16" s="74" customFormat="1" ht="21.95" customHeight="1" thickTop="1">
      <c r="A35" s="73"/>
      <c r="J35" s="109"/>
      <c r="L35" s="79"/>
      <c r="M35" s="18"/>
      <c r="N35" s="18"/>
      <c r="O35" s="18"/>
      <c r="P35" s="18"/>
    </row>
    <row r="36" spans="1:16" s="74" customFormat="1" ht="21.95" customHeight="1">
      <c r="A36" s="95" t="s">
        <v>32</v>
      </c>
      <c r="J36" s="109"/>
      <c r="M36" s="18"/>
      <c r="N36" s="18"/>
      <c r="O36" s="18"/>
      <c r="P36" s="18"/>
    </row>
    <row r="37" spans="1:16" s="74" customFormat="1" ht="21.95" customHeight="1">
      <c r="A37" s="108"/>
      <c r="J37" s="109"/>
      <c r="M37" s="18"/>
      <c r="N37" s="18"/>
      <c r="O37" s="18"/>
      <c r="P37" s="18"/>
    </row>
    <row r="38" spans="1:16" s="74" customFormat="1" ht="21.95" customHeight="1">
      <c r="A38" s="108"/>
      <c r="J38" s="109"/>
      <c r="M38" s="18"/>
      <c r="N38" s="18"/>
      <c r="O38" s="18"/>
      <c r="P38" s="18"/>
    </row>
    <row r="39" spans="1:16" s="74" customFormat="1" ht="21.95" customHeight="1">
      <c r="A39" s="108"/>
      <c r="J39" s="109"/>
      <c r="M39" s="18"/>
      <c r="N39" s="18"/>
      <c r="O39" s="18"/>
      <c r="P39" s="18"/>
    </row>
    <row r="40" spans="1:16" s="74" customFormat="1" ht="21.95" customHeight="1">
      <c r="A40" s="108"/>
      <c r="J40" s="109"/>
      <c r="M40" s="18"/>
      <c r="N40" s="18"/>
      <c r="O40" s="18"/>
      <c r="P40" s="18"/>
    </row>
    <row r="41" spans="1:16" s="74" customFormat="1" ht="21.95" customHeight="1">
      <c r="A41" s="108"/>
      <c r="J41" s="109"/>
      <c r="M41" s="18"/>
      <c r="N41" s="18"/>
      <c r="O41" s="18"/>
      <c r="P41" s="18"/>
    </row>
    <row r="42" spans="1:16" s="74" customFormat="1" ht="21.95" customHeight="1">
      <c r="A42" s="108"/>
      <c r="J42" s="109"/>
      <c r="M42" s="18"/>
      <c r="N42" s="18"/>
      <c r="O42" s="18"/>
      <c r="P42" s="18"/>
    </row>
    <row r="43" spans="1:16" s="74" customFormat="1" ht="21.95" customHeight="1">
      <c r="A43" s="108"/>
      <c r="J43" s="109"/>
      <c r="L43" s="79"/>
      <c r="M43" s="18"/>
      <c r="N43" s="18"/>
      <c r="O43" s="18"/>
      <c r="P43" s="18"/>
    </row>
    <row r="44" spans="1:16" s="74" customFormat="1" ht="21.95" customHeight="1">
      <c r="A44" s="108"/>
      <c r="J44" s="109"/>
      <c r="M44" s="18"/>
      <c r="N44" s="18"/>
      <c r="O44" s="18"/>
      <c r="P44" s="18"/>
    </row>
    <row r="45" spans="1:16" s="74" customFormat="1" ht="21.95" customHeight="1">
      <c r="A45" s="108"/>
      <c r="J45" s="109"/>
      <c r="M45" s="18"/>
      <c r="N45" s="18"/>
      <c r="O45" s="18"/>
      <c r="P45" s="18"/>
    </row>
    <row r="46" spans="1:16" s="74" customFormat="1" ht="21.95" customHeight="1">
      <c r="A46" s="108"/>
      <c r="J46" s="109"/>
      <c r="M46" s="18"/>
      <c r="N46" s="18"/>
      <c r="O46" s="18"/>
      <c r="P46" s="18"/>
    </row>
    <row r="47" spans="1:16" s="74" customFormat="1" ht="21.95" customHeight="1">
      <c r="A47" s="108"/>
      <c r="J47" s="109"/>
      <c r="M47" s="18"/>
      <c r="N47" s="18"/>
      <c r="O47" s="18"/>
      <c r="P47" s="18"/>
    </row>
    <row r="48" spans="1:16" s="74" customFormat="1" ht="21.95" customHeight="1">
      <c r="A48" s="108"/>
      <c r="J48" s="109"/>
      <c r="M48" s="18"/>
      <c r="N48" s="18"/>
      <c r="O48" s="18"/>
      <c r="P48" s="18"/>
    </row>
    <row r="49" spans="1:16" s="74" customFormat="1" ht="21.95" customHeight="1">
      <c r="A49" s="108"/>
      <c r="J49" s="109"/>
      <c r="M49" s="18"/>
      <c r="N49" s="18"/>
      <c r="O49" s="18"/>
      <c r="P49" s="18"/>
    </row>
    <row r="50" spans="1:16" s="74" customFormat="1" ht="21.95" customHeight="1">
      <c r="A50" s="108"/>
      <c r="J50" s="109"/>
      <c r="M50" s="18"/>
      <c r="N50" s="18"/>
      <c r="O50" s="18"/>
      <c r="P50" s="18"/>
    </row>
    <row r="51" spans="1:16" s="74" customFormat="1" ht="25.9" customHeight="1">
      <c r="A51" s="108"/>
      <c r="J51" s="109"/>
      <c r="M51" s="18"/>
      <c r="N51" s="18"/>
      <c r="O51" s="18"/>
      <c r="P51" s="18"/>
    </row>
    <row r="52" spans="1:16" ht="21.95" customHeight="1">
      <c r="A52" s="82"/>
      <c r="J52" s="109"/>
      <c r="M52" s="56"/>
      <c r="N52" s="56"/>
      <c r="O52" s="56"/>
      <c r="P52" s="56"/>
    </row>
    <row r="53" spans="1:16" ht="21.95" customHeight="1">
      <c r="A53" s="82"/>
      <c r="J53" s="109"/>
      <c r="M53" s="56"/>
      <c r="N53" s="56"/>
      <c r="O53" s="56"/>
      <c r="P53" s="83"/>
    </row>
    <row r="54" spans="1:16" ht="21.95" customHeight="1">
      <c r="A54" s="82"/>
      <c r="J54" s="109"/>
      <c r="M54" s="56"/>
      <c r="N54" s="56"/>
      <c r="O54" s="56"/>
      <c r="P54" s="99"/>
    </row>
    <row r="55" spans="1:16" ht="21.95" customHeight="1">
      <c r="A55" s="82"/>
      <c r="J55" s="109"/>
      <c r="M55" s="56"/>
      <c r="N55" s="56"/>
      <c r="O55" s="56"/>
      <c r="P55" s="99" t="s">
        <v>211</v>
      </c>
    </row>
    <row r="56" spans="1:16" s="74" customFormat="1" ht="21.95" customHeight="1">
      <c r="A56" s="73" t="s">
        <v>0</v>
      </c>
      <c r="B56" s="73"/>
      <c r="C56" s="73"/>
      <c r="D56" s="73"/>
      <c r="E56" s="73"/>
      <c r="F56" s="73"/>
      <c r="G56" s="73"/>
      <c r="H56" s="73"/>
      <c r="I56" s="73"/>
      <c r="J56" s="150"/>
      <c r="K56" s="73"/>
      <c r="L56" s="73"/>
      <c r="M56" s="73"/>
      <c r="N56" s="73"/>
      <c r="O56" s="73"/>
      <c r="P56" s="73"/>
    </row>
    <row r="57" spans="1:16" s="74" customFormat="1" ht="21.95" customHeight="1">
      <c r="A57" s="73" t="s">
        <v>33</v>
      </c>
      <c r="B57" s="73"/>
      <c r="C57" s="73"/>
      <c r="D57" s="73"/>
      <c r="E57" s="73"/>
      <c r="F57" s="73"/>
      <c r="G57" s="73"/>
      <c r="H57" s="73"/>
      <c r="I57" s="73"/>
      <c r="J57" s="150"/>
      <c r="K57" s="73"/>
      <c r="L57" s="73"/>
      <c r="M57" s="73"/>
      <c r="N57" s="73"/>
      <c r="O57" s="73"/>
      <c r="P57" s="73"/>
    </row>
    <row r="58" spans="1:16" s="74" customFormat="1" ht="21.95" customHeight="1">
      <c r="A58" s="73" t="str">
        <f>A3</f>
        <v>ณ วันที่ 30 มิถุนายน 2569</v>
      </c>
      <c r="B58" s="73"/>
      <c r="C58" s="73"/>
      <c r="D58" s="73"/>
      <c r="E58" s="73"/>
      <c r="F58" s="73"/>
      <c r="G58" s="73"/>
      <c r="H58" s="73"/>
      <c r="I58" s="73"/>
      <c r="J58" s="150"/>
      <c r="K58" s="73"/>
      <c r="L58" s="73"/>
      <c r="M58" s="73"/>
      <c r="N58" s="73"/>
      <c r="O58" s="73"/>
      <c r="P58" s="73"/>
    </row>
    <row r="59" spans="1:16" s="74" customFormat="1" ht="21.95" customHeight="1">
      <c r="A59" s="85"/>
      <c r="B59" s="85"/>
      <c r="C59" s="85"/>
      <c r="D59" s="85"/>
      <c r="E59" s="85"/>
      <c r="F59" s="85"/>
      <c r="G59" s="85"/>
      <c r="H59" s="85"/>
      <c r="I59" s="85"/>
      <c r="J59" s="151"/>
      <c r="K59" s="85"/>
      <c r="L59" s="85"/>
      <c r="M59" s="85"/>
      <c r="N59" s="85"/>
      <c r="O59" s="85"/>
      <c r="P59" s="85"/>
    </row>
    <row r="60" spans="1:16" s="74" customFormat="1" ht="21.95" customHeight="1">
      <c r="A60" s="90"/>
      <c r="B60" s="90"/>
      <c r="C60" s="90"/>
      <c r="D60" s="90"/>
      <c r="E60" s="90"/>
      <c r="F60" s="90"/>
      <c r="G60" s="90"/>
      <c r="H60" s="89"/>
      <c r="I60" s="90"/>
      <c r="J60" s="174" t="s">
        <v>2</v>
      </c>
      <c r="K60" s="174"/>
      <c r="L60" s="174"/>
      <c r="M60" s="174"/>
      <c r="N60" s="174"/>
      <c r="O60" s="174"/>
      <c r="P60" s="174"/>
    </row>
    <row r="61" spans="1:16" s="74" customFormat="1" ht="21.95" customHeight="1">
      <c r="J61" s="175" t="s">
        <v>3</v>
      </c>
      <c r="K61" s="175"/>
      <c r="L61" s="175"/>
      <c r="M61" s="86"/>
      <c r="N61" s="174" t="s">
        <v>4</v>
      </c>
      <c r="O61" s="174"/>
      <c r="P61" s="174"/>
    </row>
    <row r="62" spans="1:16" s="74" customFormat="1" ht="21.95" customHeight="1">
      <c r="J62" s="101" t="s">
        <v>187</v>
      </c>
      <c r="K62" s="102"/>
      <c r="L62" s="101" t="s">
        <v>186</v>
      </c>
      <c r="M62" s="86"/>
      <c r="N62" s="101" t="s">
        <v>187</v>
      </c>
      <c r="O62" s="102"/>
      <c r="P62" s="101" t="s">
        <v>186</v>
      </c>
    </row>
    <row r="63" spans="1:16" s="74" customFormat="1" ht="21.95" customHeight="1">
      <c r="J63" s="152" t="s">
        <v>5</v>
      </c>
      <c r="K63" s="102"/>
      <c r="L63" s="13" t="s">
        <v>6</v>
      </c>
      <c r="M63" s="86"/>
      <c r="N63" s="13" t="s">
        <v>5</v>
      </c>
      <c r="O63" s="102"/>
      <c r="P63" s="13" t="s">
        <v>6</v>
      </c>
    </row>
    <row r="64" spans="1:16" s="74" customFormat="1" ht="21.95" customHeight="1">
      <c r="H64" s="103" t="s">
        <v>7</v>
      </c>
      <c r="J64" s="153" t="s">
        <v>8</v>
      </c>
      <c r="K64" s="102"/>
      <c r="L64" s="52"/>
      <c r="M64" s="86"/>
      <c r="N64" s="52" t="s">
        <v>8</v>
      </c>
      <c r="O64" s="102"/>
      <c r="P64" s="52"/>
    </row>
    <row r="65" spans="1:16" s="74" customFormat="1" ht="21.95" customHeight="1">
      <c r="A65" s="104" t="s">
        <v>34</v>
      </c>
      <c r="B65" s="104"/>
      <c r="C65" s="104"/>
      <c r="D65" s="104"/>
      <c r="E65" s="104"/>
      <c r="F65" s="104"/>
      <c r="G65" s="104"/>
      <c r="H65" s="78"/>
      <c r="J65" s="154"/>
      <c r="K65" s="102"/>
      <c r="L65" s="102"/>
      <c r="M65" s="86"/>
      <c r="N65" s="102"/>
      <c r="O65" s="102"/>
      <c r="P65" s="102"/>
    </row>
    <row r="66" spans="1:16" s="74" customFormat="1" ht="7.35" customHeight="1">
      <c r="A66" s="104"/>
      <c r="B66" s="104"/>
      <c r="C66" s="104"/>
      <c r="D66" s="104"/>
      <c r="E66" s="104"/>
      <c r="F66" s="104"/>
      <c r="G66" s="104"/>
      <c r="H66" s="78"/>
      <c r="J66" s="154"/>
      <c r="K66" s="102"/>
      <c r="L66" s="102"/>
      <c r="M66" s="86"/>
      <c r="N66" s="102"/>
      <c r="O66" s="102"/>
      <c r="P66" s="102"/>
    </row>
    <row r="67" spans="1:16" s="74" customFormat="1" ht="21.95" customHeight="1">
      <c r="A67" s="73" t="s">
        <v>35</v>
      </c>
      <c r="H67" s="78"/>
      <c r="J67" s="109"/>
      <c r="M67" s="18"/>
      <c r="N67" s="18"/>
      <c r="O67" s="18"/>
      <c r="P67" s="18"/>
    </row>
    <row r="68" spans="1:16" s="74" customFormat="1" ht="21.95" customHeight="1">
      <c r="A68" s="74" t="s">
        <v>36</v>
      </c>
      <c r="H68" s="78" t="s">
        <v>37</v>
      </c>
      <c r="J68" s="43">
        <v>9266394.1799999997</v>
      </c>
      <c r="K68" s="18"/>
      <c r="L68" s="18">
        <v>9011253.75</v>
      </c>
      <c r="M68" s="18"/>
      <c r="N68" s="18">
        <v>8812383.8200000003</v>
      </c>
      <c r="O68" s="18"/>
      <c r="P68" s="18">
        <v>8996431.8300000001</v>
      </c>
    </row>
    <row r="69" spans="1:16" s="74" customFormat="1" ht="21.95" customHeight="1">
      <c r="A69" s="74" t="s">
        <v>38</v>
      </c>
      <c r="H69" s="78"/>
      <c r="J69" s="43"/>
      <c r="K69" s="18"/>
      <c r="L69" s="18"/>
      <c r="M69" s="18"/>
      <c r="N69" s="18"/>
      <c r="O69" s="18"/>
      <c r="P69" s="18"/>
    </row>
    <row r="70" spans="1:16" s="74" customFormat="1" ht="21.95" customHeight="1">
      <c r="B70" s="74" t="s">
        <v>39</v>
      </c>
      <c r="H70" s="78" t="s">
        <v>40</v>
      </c>
      <c r="J70" s="43">
        <v>2102191.52</v>
      </c>
      <c r="K70" s="18"/>
      <c r="L70" s="18">
        <v>3822077.96</v>
      </c>
      <c r="M70" s="18"/>
      <c r="N70" s="18">
        <v>10000847.43</v>
      </c>
      <c r="O70" s="18"/>
      <c r="P70" s="18">
        <v>11180924.539999999</v>
      </c>
    </row>
    <row r="71" spans="1:16" s="74" customFormat="1" ht="21.95" customHeight="1">
      <c r="A71" s="74" t="s">
        <v>41</v>
      </c>
      <c r="H71" s="78"/>
      <c r="J71" s="149">
        <v>211346.04</v>
      </c>
      <c r="K71" s="20"/>
      <c r="L71" s="20">
        <v>202170.34</v>
      </c>
      <c r="M71" s="20"/>
      <c r="N71" s="20">
        <v>0</v>
      </c>
      <c r="O71" s="20">
        <v>9797346.7400000002</v>
      </c>
      <c r="P71" s="20">
        <v>0</v>
      </c>
    </row>
    <row r="72" spans="1:16" s="74" customFormat="1" ht="21.95" customHeight="1">
      <c r="A72" s="74" t="s">
        <v>42</v>
      </c>
      <c r="H72" s="78" t="s">
        <v>180</v>
      </c>
      <c r="J72" s="149">
        <v>14001205</v>
      </c>
      <c r="K72" s="20"/>
      <c r="L72" s="20">
        <v>12626124</v>
      </c>
      <c r="M72" s="20"/>
      <c r="N72" s="20">
        <v>14001205</v>
      </c>
      <c r="O72" s="20"/>
      <c r="P72" s="20">
        <v>12626124</v>
      </c>
    </row>
    <row r="73" spans="1:16" s="74" customFormat="1" ht="21.95" customHeight="1">
      <c r="A73" s="74" t="s">
        <v>43</v>
      </c>
      <c r="H73" s="78">
        <v>5.2</v>
      </c>
      <c r="J73" s="149">
        <v>15948657.609999999</v>
      </c>
      <c r="K73" s="20"/>
      <c r="L73" s="20">
        <v>14439343.890000001</v>
      </c>
      <c r="M73" s="20"/>
      <c r="N73" s="20">
        <v>15948657.610000001</v>
      </c>
      <c r="O73" s="20"/>
      <c r="P73" s="20">
        <v>14439343.890000001</v>
      </c>
    </row>
    <row r="74" spans="1:16" s="74" customFormat="1" ht="21.95" customHeight="1">
      <c r="A74" s="74" t="s">
        <v>44</v>
      </c>
      <c r="G74" s="20"/>
      <c r="H74" s="78"/>
      <c r="J74" s="149">
        <v>449112.20999999996</v>
      </c>
      <c r="K74" s="20"/>
      <c r="L74" s="20">
        <v>437347.02</v>
      </c>
      <c r="M74" s="20"/>
      <c r="N74" s="20">
        <v>404428.14</v>
      </c>
      <c r="O74" s="20"/>
      <c r="P74" s="20">
        <v>404475.44</v>
      </c>
    </row>
    <row r="75" spans="1:16" s="74" customFormat="1" ht="21.95" customHeight="1">
      <c r="A75" s="73" t="s">
        <v>45</v>
      </c>
      <c r="H75" s="78"/>
      <c r="J75" s="155">
        <f>SUM(J68:J74)</f>
        <v>41978906.559999995</v>
      </c>
      <c r="L75" s="22">
        <f>SUM(L68:L74)</f>
        <v>40538316.960000001</v>
      </c>
      <c r="M75" s="20"/>
      <c r="N75" s="22">
        <f>SUM(N68:N74)</f>
        <v>49167522</v>
      </c>
      <c r="O75" s="20"/>
      <c r="P75" s="22">
        <f>SUM(P68:P74)</f>
        <v>47647299.699999996</v>
      </c>
    </row>
    <row r="76" spans="1:16" s="74" customFormat="1" ht="9.6" customHeight="1">
      <c r="H76" s="78"/>
      <c r="J76" s="109"/>
      <c r="M76" s="18"/>
      <c r="N76" s="18"/>
      <c r="O76" s="18"/>
      <c r="P76" s="18"/>
    </row>
    <row r="77" spans="1:16" s="74" customFormat="1" ht="21.95" customHeight="1">
      <c r="A77" s="73" t="s">
        <v>46</v>
      </c>
      <c r="H77" s="78"/>
      <c r="J77" s="109"/>
      <c r="M77" s="18"/>
      <c r="N77" s="18"/>
      <c r="O77" s="18"/>
      <c r="P77" s="18"/>
    </row>
    <row r="78" spans="1:16" s="74" customFormat="1" ht="21.95" customHeight="1">
      <c r="A78" s="74" t="s">
        <v>47</v>
      </c>
      <c r="H78" s="78" t="s">
        <v>40</v>
      </c>
      <c r="J78" s="43">
        <v>2638627.35</v>
      </c>
      <c r="L78" s="18">
        <v>31395.79</v>
      </c>
      <c r="M78" s="18"/>
      <c r="N78" s="18">
        <v>43738776.109999992</v>
      </c>
      <c r="O78" s="18"/>
      <c r="P78" s="18">
        <v>45283629.100000001</v>
      </c>
    </row>
    <row r="79" spans="1:16" s="74" customFormat="1" ht="21.95" customHeight="1">
      <c r="A79" s="74" t="s">
        <v>48</v>
      </c>
      <c r="H79" s="78">
        <v>15</v>
      </c>
      <c r="J79" s="43">
        <v>11002255</v>
      </c>
      <c r="K79" s="18"/>
      <c r="L79" s="18">
        <v>11508313</v>
      </c>
      <c r="M79" s="18"/>
      <c r="N79" s="57">
        <v>11000447</v>
      </c>
      <c r="O79" s="18"/>
      <c r="P79" s="57">
        <v>11507223</v>
      </c>
    </row>
    <row r="80" spans="1:16" s="74" customFormat="1" ht="21.95" customHeight="1">
      <c r="A80" s="74" t="s">
        <v>49</v>
      </c>
      <c r="H80" s="78"/>
      <c r="J80" s="147">
        <v>1089991.25</v>
      </c>
      <c r="K80" s="18"/>
      <c r="L80" s="19">
        <v>1032191.25</v>
      </c>
      <c r="M80" s="18"/>
      <c r="N80" s="19">
        <v>343600.07</v>
      </c>
      <c r="O80" s="18"/>
      <c r="P80" s="19">
        <v>374600.07</v>
      </c>
    </row>
    <row r="81" spans="1:16" s="74" customFormat="1" ht="21.95" customHeight="1">
      <c r="A81" s="73" t="s">
        <v>50</v>
      </c>
      <c r="H81" s="78"/>
      <c r="J81" s="147">
        <f>SUM(J78:J80)</f>
        <v>14730873.6</v>
      </c>
      <c r="L81" s="19">
        <f>SUM(L78:L80)</f>
        <v>12571900.039999999</v>
      </c>
      <c r="M81" s="18"/>
      <c r="N81" s="19">
        <f>SUM(N78:N80)</f>
        <v>55082823.179999992</v>
      </c>
      <c r="O81" s="18"/>
      <c r="P81" s="19">
        <f>SUM(P78:P80)</f>
        <v>57165452.170000002</v>
      </c>
    </row>
    <row r="82" spans="1:16" s="74" customFormat="1" ht="9.75" customHeight="1">
      <c r="H82" s="78"/>
      <c r="J82" s="109"/>
      <c r="M82" s="18"/>
      <c r="N82" s="18"/>
      <c r="O82" s="18"/>
      <c r="P82" s="18"/>
    </row>
    <row r="83" spans="1:16" s="74" customFormat="1" ht="21.95" customHeight="1">
      <c r="A83" s="73" t="s">
        <v>51</v>
      </c>
      <c r="H83" s="78"/>
      <c r="J83" s="147">
        <f>SUM(J81,J75)</f>
        <v>56709780.159999996</v>
      </c>
      <c r="L83" s="19">
        <f>SUM(L81,L75)</f>
        <v>53110217</v>
      </c>
      <c r="M83" s="18"/>
      <c r="N83" s="19">
        <f>SUM(N75,N81)</f>
        <v>104250345.17999999</v>
      </c>
      <c r="O83" s="18"/>
      <c r="P83" s="19">
        <f>SUM(P75,P81)</f>
        <v>104812751.87</v>
      </c>
    </row>
    <row r="84" spans="1:16" s="74" customFormat="1" ht="8.4499999999999993" customHeight="1">
      <c r="D84" s="73"/>
      <c r="H84" s="78"/>
      <c r="J84" s="109"/>
      <c r="M84" s="18"/>
      <c r="N84" s="18"/>
      <c r="O84" s="18"/>
      <c r="P84" s="18"/>
    </row>
    <row r="85" spans="1:16" s="74" customFormat="1" ht="21.95" customHeight="1">
      <c r="A85" s="73" t="s">
        <v>52</v>
      </c>
      <c r="J85" s="109"/>
      <c r="M85" s="23"/>
      <c r="N85" s="23"/>
      <c r="O85" s="23"/>
      <c r="P85" s="23"/>
    </row>
    <row r="86" spans="1:16" s="74" customFormat="1" ht="21.95" customHeight="1">
      <c r="A86" s="74" t="s">
        <v>53</v>
      </c>
      <c r="J86" s="109"/>
      <c r="M86" s="23"/>
      <c r="N86" s="23"/>
      <c r="O86" s="23"/>
      <c r="P86" s="23"/>
    </row>
    <row r="87" spans="1:16" s="74" customFormat="1" ht="21.95" customHeight="1">
      <c r="B87" s="74" t="s">
        <v>54</v>
      </c>
      <c r="H87" s="78"/>
      <c r="J87" s="109"/>
      <c r="M87" s="18"/>
      <c r="N87" s="18"/>
      <c r="O87" s="18"/>
      <c r="P87" s="18"/>
    </row>
    <row r="88" spans="1:16" s="74" customFormat="1" ht="21.95" customHeight="1">
      <c r="C88" s="74" t="s">
        <v>55</v>
      </c>
      <c r="H88" s="78"/>
      <c r="J88" s="156">
        <v>100000000</v>
      </c>
      <c r="L88" s="24">
        <v>100000000</v>
      </c>
      <c r="M88" s="18"/>
      <c r="N88" s="24">
        <v>100000000</v>
      </c>
      <c r="O88" s="18"/>
      <c r="P88" s="24">
        <v>100000000</v>
      </c>
    </row>
    <row r="89" spans="1:16" s="74" customFormat="1" ht="21.95" customHeight="1">
      <c r="B89" s="74" t="s">
        <v>56</v>
      </c>
      <c r="J89" s="43"/>
      <c r="L89" s="18"/>
      <c r="M89" s="18"/>
      <c r="N89" s="18"/>
      <c r="O89" s="18"/>
      <c r="P89" s="18"/>
    </row>
    <row r="90" spans="1:16" s="74" customFormat="1" ht="21.95" customHeight="1">
      <c r="C90" s="74" t="s">
        <v>55</v>
      </c>
      <c r="H90" s="78"/>
      <c r="J90" s="43">
        <v>100000000</v>
      </c>
      <c r="L90" s="18">
        <v>100000000</v>
      </c>
      <c r="M90" s="18"/>
      <c r="N90" s="18">
        <v>100000000</v>
      </c>
      <c r="O90" s="18"/>
      <c r="P90" s="18">
        <v>100000000</v>
      </c>
    </row>
    <row r="91" spans="1:16" s="74" customFormat="1" ht="21.95" customHeight="1">
      <c r="A91" s="74" t="s">
        <v>57</v>
      </c>
      <c r="J91" s="43">
        <v>138500000</v>
      </c>
      <c r="L91" s="18">
        <v>138500000</v>
      </c>
      <c r="M91" s="18"/>
      <c r="N91" s="18">
        <v>138500000</v>
      </c>
      <c r="O91" s="18"/>
      <c r="P91" s="18">
        <v>138500000</v>
      </c>
    </row>
    <row r="92" spans="1:16" s="74" customFormat="1" ht="21.95" customHeight="1">
      <c r="A92" s="74" t="s">
        <v>58</v>
      </c>
      <c r="J92" s="109"/>
      <c r="M92" s="18"/>
      <c r="N92" s="18"/>
      <c r="O92" s="18"/>
      <c r="P92" s="18"/>
    </row>
    <row r="93" spans="1:16" s="74" customFormat="1" ht="21.95" customHeight="1">
      <c r="B93" s="74" t="s">
        <v>59</v>
      </c>
      <c r="H93" s="78"/>
      <c r="J93" s="109">
        <v>10057461.83</v>
      </c>
      <c r="L93" s="79">
        <v>10057461.83</v>
      </c>
      <c r="M93" s="18"/>
      <c r="N93" s="18">
        <v>10057461.83</v>
      </c>
      <c r="O93" s="18"/>
      <c r="P93" s="18">
        <v>10057461.83</v>
      </c>
    </row>
    <row r="94" spans="1:16" s="74" customFormat="1" ht="21.95" customHeight="1">
      <c r="B94" s="74" t="s">
        <v>60</v>
      </c>
      <c r="H94" s="78"/>
      <c r="J94" s="109">
        <v>122901548.37</v>
      </c>
      <c r="L94" s="79">
        <v>131304919.08</v>
      </c>
      <c r="M94" s="20"/>
      <c r="N94" s="20">
        <v>54885941.399999991</v>
      </c>
      <c r="O94" s="20"/>
      <c r="P94" s="20">
        <v>65903889.819999918</v>
      </c>
    </row>
    <row r="95" spans="1:16" s="74" customFormat="1" ht="21.95" customHeight="1">
      <c r="A95" s="74" t="s">
        <v>61</v>
      </c>
      <c r="H95" s="78"/>
      <c r="J95" s="157">
        <v>4131946.66</v>
      </c>
      <c r="K95" s="59"/>
      <c r="L95" s="58">
        <v>4092381.8600000003</v>
      </c>
      <c r="M95" s="59"/>
      <c r="N95" s="58">
        <v>3826385.06</v>
      </c>
      <c r="O95" s="60"/>
      <c r="P95" s="58">
        <v>3786820.2600000002</v>
      </c>
    </row>
    <row r="96" spans="1:16" s="74" customFormat="1" ht="21.95" customHeight="1">
      <c r="A96" s="73" t="s">
        <v>62</v>
      </c>
      <c r="J96" s="149">
        <f>SUM(J89:J95)</f>
        <v>375590956.86000007</v>
      </c>
      <c r="L96" s="20">
        <f>SUM(L89:L95)</f>
        <v>383954762.77000004</v>
      </c>
      <c r="M96" s="18"/>
      <c r="N96" s="20">
        <f>SUM(N89:N95)</f>
        <v>307269788.29000002</v>
      </c>
      <c r="O96" s="18"/>
      <c r="P96" s="20">
        <f>SUM(P89:P95)</f>
        <v>318248171.90999991</v>
      </c>
    </row>
    <row r="97" spans="1:16" s="74" customFormat="1" ht="21.95" customHeight="1">
      <c r="A97" s="74" t="s">
        <v>63</v>
      </c>
      <c r="J97" s="148">
        <v>1115656.83</v>
      </c>
      <c r="L97" s="106">
        <v>1096140.5899999999</v>
      </c>
      <c r="M97" s="20"/>
      <c r="N97" s="19">
        <v>0</v>
      </c>
      <c r="O97" s="20"/>
      <c r="P97" s="19">
        <v>0</v>
      </c>
    </row>
    <row r="98" spans="1:16" s="74" customFormat="1" ht="21.95" customHeight="1">
      <c r="A98" s="73" t="s">
        <v>64</v>
      </c>
      <c r="J98" s="147">
        <f>SUM(J96:J97)</f>
        <v>376706613.69000006</v>
      </c>
      <c r="L98" s="19">
        <f>SUM(L96:L97)</f>
        <v>385050903.36000001</v>
      </c>
      <c r="M98" s="20"/>
      <c r="N98" s="19">
        <f>SUM(N96:N97)</f>
        <v>307269788.29000002</v>
      </c>
      <c r="O98" s="20"/>
      <c r="P98" s="19">
        <f>SUM(P96:P97)</f>
        <v>318248171.90999991</v>
      </c>
    </row>
    <row r="99" spans="1:16" s="74" customFormat="1" ht="10.5" customHeight="1">
      <c r="A99" s="73"/>
      <c r="J99" s="109"/>
      <c r="M99" s="20"/>
      <c r="N99" s="20"/>
      <c r="O99" s="20"/>
      <c r="P99" s="20"/>
    </row>
    <row r="100" spans="1:16" s="74" customFormat="1" ht="21.95" customHeight="1" thickBot="1">
      <c r="A100" s="73" t="s">
        <v>65</v>
      </c>
      <c r="J100" s="160">
        <f>+J98+J83</f>
        <v>433416393.85000002</v>
      </c>
      <c r="L100" s="21">
        <f>+L98+L83</f>
        <v>438161120.36000001</v>
      </c>
      <c r="M100" s="18"/>
      <c r="N100" s="21">
        <f>+N98+N83</f>
        <v>411520133.47000003</v>
      </c>
      <c r="O100" s="18"/>
      <c r="P100" s="21">
        <f>+P98+P83</f>
        <v>423060923.77999991</v>
      </c>
    </row>
    <row r="101" spans="1:16" s="74" customFormat="1" ht="21.95" customHeight="1" thickTop="1">
      <c r="A101" s="73"/>
      <c r="J101" s="20"/>
      <c r="L101" s="20"/>
      <c r="M101" s="18"/>
      <c r="N101" s="20"/>
      <c r="O101" s="18"/>
      <c r="P101" s="20"/>
    </row>
    <row r="102" spans="1:16" s="74" customFormat="1" ht="21.95" customHeight="1">
      <c r="A102" s="95" t="s">
        <v>32</v>
      </c>
      <c r="D102" s="73"/>
      <c r="H102" s="78"/>
      <c r="M102" s="18"/>
      <c r="N102" s="18"/>
      <c r="O102" s="18"/>
      <c r="P102" s="18"/>
    </row>
    <row r="103" spans="1:16" s="74" customFormat="1" ht="21.95" customHeight="1">
      <c r="A103" s="95"/>
      <c r="D103" s="73"/>
      <c r="H103" s="78"/>
      <c r="M103" s="18"/>
      <c r="N103" s="18"/>
      <c r="O103" s="18"/>
      <c r="P103" s="18"/>
    </row>
    <row r="104" spans="1:16" s="74" customFormat="1" ht="21.95" customHeight="1">
      <c r="A104" s="95"/>
      <c r="D104" s="73"/>
      <c r="H104" s="78"/>
      <c r="J104" s="109"/>
      <c r="M104" s="18"/>
      <c r="N104" s="18"/>
      <c r="O104" s="18"/>
      <c r="P104" s="18"/>
    </row>
    <row r="105" spans="1:16" s="74" customFormat="1" ht="21.95" customHeight="1">
      <c r="D105" s="73"/>
      <c r="H105" s="78"/>
      <c r="M105" s="18"/>
      <c r="N105" s="18"/>
      <c r="O105" s="18"/>
      <c r="P105" s="18"/>
    </row>
    <row r="106" spans="1:16" s="74" customFormat="1" ht="21.95" customHeight="1">
      <c r="D106" s="73"/>
      <c r="H106" s="78"/>
      <c r="M106" s="18"/>
      <c r="N106" s="18"/>
      <c r="O106" s="18"/>
      <c r="P106" s="18"/>
    </row>
    <row r="107" spans="1:16" ht="39.950000000000003" customHeight="1">
      <c r="A107" s="82"/>
      <c r="M107" s="56"/>
      <c r="N107" s="56"/>
      <c r="O107" s="56"/>
      <c r="P107" s="56"/>
    </row>
    <row r="108" spans="1:16" ht="21.95" customHeight="1">
      <c r="A108" s="82"/>
      <c r="M108" s="56"/>
      <c r="N108" s="56"/>
      <c r="O108" s="56"/>
      <c r="P108" s="56"/>
    </row>
    <row r="109" spans="1:16" ht="21.95" customHeight="1">
      <c r="A109" s="82"/>
      <c r="M109" s="56"/>
      <c r="N109" s="56"/>
      <c r="O109" s="56"/>
      <c r="P109" s="83"/>
    </row>
    <row r="110" spans="1:16" ht="21.95" customHeight="1">
      <c r="A110" s="82"/>
      <c r="M110" s="56"/>
      <c r="N110" s="56"/>
      <c r="O110" s="56"/>
      <c r="P110" s="83"/>
    </row>
    <row r="111" spans="1:16" ht="21.95" customHeight="1">
      <c r="M111" s="56"/>
      <c r="N111" s="56"/>
      <c r="O111" s="56"/>
      <c r="P111" s="99" t="s">
        <v>212</v>
      </c>
    </row>
    <row r="112" spans="1:16">
      <c r="J112" s="109"/>
      <c r="L112" s="86"/>
      <c r="N112" s="109"/>
    </row>
  </sheetData>
  <mergeCells count="6">
    <mergeCell ref="J5:P5"/>
    <mergeCell ref="J6:L6"/>
    <mergeCell ref="N6:P6"/>
    <mergeCell ref="J60:P60"/>
    <mergeCell ref="J61:L61"/>
    <mergeCell ref="N61:P61"/>
  </mergeCells>
  <pageMargins left="0.98425196850393704" right="0.39370078740157483" top="0.59055118110236227" bottom="0.31496062992125984" header="0.51181102362204722" footer="0.15748031496062992"/>
  <pageSetup paperSize="9" scale="7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58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4" width="3.140625" style="111" customWidth="1"/>
    <col min="5" max="5" width="10.5703125" style="111" customWidth="1"/>
    <col min="6" max="6" width="10.7109375" style="111" customWidth="1"/>
    <col min="7" max="7" width="21.5703125" style="111" customWidth="1"/>
    <col min="8" max="8" width="11.7109375" style="111" customWidth="1"/>
    <col min="9" max="9" width="0.85546875" style="111" customWidth="1"/>
    <col min="10" max="10" width="16.5703125" style="75" customWidth="1"/>
    <col min="11" max="11" width="0.85546875" style="75" customWidth="1"/>
    <col min="12" max="12" width="16.5703125" style="75" customWidth="1"/>
    <col min="13" max="13" width="0.85546875" style="75" customWidth="1"/>
    <col min="14" max="14" width="16.5703125" style="75" customWidth="1"/>
    <col min="15" max="15" width="0.85546875" style="75" customWidth="1"/>
    <col min="16" max="16" width="16.5703125" style="75" customWidth="1"/>
    <col min="17" max="16384" width="9.140625" style="129"/>
  </cols>
  <sheetData>
    <row r="1" spans="1:16" s="111" customFormat="1" ht="21.95" customHeight="1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</row>
    <row r="2" spans="1:16" s="111" customFormat="1" ht="21.95" customHeight="1">
      <c r="A2" s="110" t="s">
        <v>66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</row>
    <row r="3" spans="1:16" s="111" customFormat="1" ht="21.95" customHeight="1">
      <c r="A3" s="110" t="s">
        <v>189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</row>
    <row r="4" spans="1:16" s="111" customFormat="1" ht="21.95" customHeigh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</row>
    <row r="5" spans="1:16" s="111" customFormat="1" ht="21.95" customHeight="1">
      <c r="J5" s="176" t="s">
        <v>2</v>
      </c>
      <c r="K5" s="176"/>
      <c r="L5" s="176"/>
      <c r="M5" s="176"/>
      <c r="N5" s="176"/>
      <c r="O5" s="176"/>
      <c r="P5" s="176"/>
    </row>
    <row r="6" spans="1:16" s="111" customFormat="1" ht="21.95" customHeight="1">
      <c r="J6" s="177" t="s">
        <v>3</v>
      </c>
      <c r="K6" s="177"/>
      <c r="L6" s="177"/>
      <c r="M6" s="75"/>
      <c r="N6" s="177" t="s">
        <v>4</v>
      </c>
      <c r="O6" s="177"/>
      <c r="P6" s="177"/>
    </row>
    <row r="7" spans="1:16" s="74" customFormat="1" ht="21.95" customHeight="1">
      <c r="H7" s="112" t="s">
        <v>7</v>
      </c>
      <c r="J7" s="53" t="s">
        <v>188</v>
      </c>
      <c r="K7" s="102"/>
      <c r="L7" s="53" t="s">
        <v>67</v>
      </c>
      <c r="M7" s="86"/>
      <c r="N7" s="53" t="s">
        <v>188</v>
      </c>
      <c r="O7" s="102"/>
      <c r="P7" s="53" t="s">
        <v>67</v>
      </c>
    </row>
    <row r="8" spans="1:16" s="111" customFormat="1" ht="21.95" customHeight="1">
      <c r="A8" s="110" t="s">
        <v>68</v>
      </c>
      <c r="J8" s="77"/>
      <c r="K8" s="77"/>
      <c r="L8" s="77"/>
      <c r="M8" s="75"/>
      <c r="N8" s="77"/>
      <c r="O8" s="77"/>
      <c r="P8" s="77"/>
    </row>
    <row r="9" spans="1:16" s="111" customFormat="1" ht="21.95" customHeight="1">
      <c r="A9" s="111" t="s">
        <v>69</v>
      </c>
      <c r="H9" s="113">
        <v>5.0999999999999996</v>
      </c>
      <c r="J9" s="13">
        <v>26473887.549999997</v>
      </c>
      <c r="K9" s="13"/>
      <c r="L9" s="13">
        <v>32948934.950000003</v>
      </c>
      <c r="M9" s="20"/>
      <c r="N9" s="17">
        <v>26473887.550000001</v>
      </c>
      <c r="O9" s="13"/>
      <c r="P9" s="17">
        <v>32948934.950000007</v>
      </c>
    </row>
    <row r="10" spans="1:16" s="111" customFormat="1" ht="21.95" customHeight="1">
      <c r="A10" s="111" t="s">
        <v>70</v>
      </c>
      <c r="H10" s="113">
        <v>5.0999999999999996</v>
      </c>
      <c r="J10" s="13">
        <v>783379.4</v>
      </c>
      <c r="K10" s="13"/>
      <c r="L10" s="13">
        <v>841562.00000000012</v>
      </c>
      <c r="M10" s="20"/>
      <c r="N10" s="13">
        <v>0</v>
      </c>
      <c r="O10" s="13"/>
      <c r="P10" s="13">
        <v>0</v>
      </c>
    </row>
    <row r="11" spans="1:16" s="111" customFormat="1" ht="21.95" customHeight="1">
      <c r="A11" s="111" t="s">
        <v>71</v>
      </c>
      <c r="H11" s="113">
        <v>5.0999999999999996</v>
      </c>
      <c r="J11" s="1">
        <v>2750203.44</v>
      </c>
      <c r="K11" s="13"/>
      <c r="L11" s="1">
        <v>251358.65999999997</v>
      </c>
      <c r="M11" s="20"/>
      <c r="N11" s="13">
        <v>3061549.1000000006</v>
      </c>
      <c r="O11" s="13"/>
      <c r="P11" s="13">
        <v>674125.50999999989</v>
      </c>
    </row>
    <row r="12" spans="1:16" s="111" customFormat="1" ht="21.95" customHeight="1">
      <c r="A12" s="110" t="s">
        <v>72</v>
      </c>
      <c r="H12" s="113"/>
      <c r="J12" s="11">
        <f>SUM(J9:J11)</f>
        <v>30007470.389999997</v>
      </c>
      <c r="K12" s="114"/>
      <c r="L12" s="11">
        <f>SUM(L9:L11)</f>
        <v>34041855.609999999</v>
      </c>
      <c r="M12" s="115"/>
      <c r="N12" s="11">
        <f>SUM(N9:N11)</f>
        <v>29535436.650000002</v>
      </c>
      <c r="O12" s="114"/>
      <c r="P12" s="11">
        <f>SUM(P9:P11)</f>
        <v>33623060.460000008</v>
      </c>
    </row>
    <row r="13" spans="1:16" s="111" customFormat="1" ht="7.5" customHeight="1">
      <c r="J13" s="115"/>
      <c r="K13" s="115"/>
      <c r="L13" s="115"/>
      <c r="M13" s="115"/>
      <c r="N13" s="115"/>
      <c r="O13" s="115"/>
      <c r="P13" s="115"/>
    </row>
    <row r="14" spans="1:16" s="111" customFormat="1" ht="21.95" customHeight="1">
      <c r="A14" s="110" t="s">
        <v>73</v>
      </c>
      <c r="H14" s="113"/>
      <c r="J14" s="10"/>
      <c r="K14" s="114"/>
      <c r="L14" s="10"/>
      <c r="M14" s="115"/>
      <c r="N14" s="10"/>
      <c r="O14" s="114"/>
      <c r="P14" s="10"/>
    </row>
    <row r="15" spans="1:16" s="111" customFormat="1" ht="21.95" customHeight="1">
      <c r="A15" s="111" t="s">
        <v>74</v>
      </c>
      <c r="G15" s="113"/>
      <c r="H15" s="113">
        <v>5.0999999999999996</v>
      </c>
      <c r="J15" s="20">
        <v>20077506.390000004</v>
      </c>
      <c r="K15" s="20"/>
      <c r="L15" s="20">
        <v>19695615.379999999</v>
      </c>
      <c r="M15" s="20"/>
      <c r="N15" s="13">
        <v>22052924.069999993</v>
      </c>
      <c r="O15" s="20"/>
      <c r="P15" s="13">
        <v>21754248.239999998</v>
      </c>
    </row>
    <row r="16" spans="1:16" s="111" customFormat="1" ht="21.95" customHeight="1">
      <c r="A16" s="111" t="s">
        <v>75</v>
      </c>
      <c r="G16" s="113"/>
      <c r="H16" s="113">
        <v>5.0999999999999996</v>
      </c>
      <c r="J16" s="20">
        <v>1992503.1199999999</v>
      </c>
      <c r="K16" s="20"/>
      <c r="L16" s="20">
        <v>1794837.21</v>
      </c>
      <c r="M16" s="20"/>
      <c r="N16" s="2">
        <v>0</v>
      </c>
      <c r="O16" s="20"/>
      <c r="P16" s="2">
        <v>0</v>
      </c>
    </row>
    <row r="17" spans="1:16" s="111" customFormat="1" ht="21.95" customHeight="1">
      <c r="A17" s="111" t="s">
        <v>76</v>
      </c>
      <c r="G17" s="113"/>
      <c r="H17" s="113"/>
      <c r="J17" s="20">
        <v>4182942.7199999997</v>
      </c>
      <c r="K17" s="20"/>
      <c r="L17" s="20">
        <v>5637173.5099999998</v>
      </c>
      <c r="M17" s="20"/>
      <c r="N17" s="2">
        <v>4182942.7200000007</v>
      </c>
      <c r="O17" s="20"/>
      <c r="P17" s="13">
        <v>5637173.5099999998</v>
      </c>
    </row>
    <row r="18" spans="1:16" s="111" customFormat="1" ht="21.95" customHeight="1">
      <c r="A18" s="111" t="s">
        <v>77</v>
      </c>
      <c r="G18" s="113"/>
      <c r="H18" s="113">
        <v>5.0999999999999996</v>
      </c>
      <c r="J18" s="20">
        <v>6020697.6345000006</v>
      </c>
      <c r="K18" s="20"/>
      <c r="L18" s="20">
        <v>6520369.0875000004</v>
      </c>
      <c r="M18" s="20"/>
      <c r="N18" s="13">
        <v>6172312.4100000001</v>
      </c>
      <c r="O18" s="20"/>
      <c r="P18" s="13">
        <v>6645492.9699999997</v>
      </c>
    </row>
    <row r="19" spans="1:16" s="111" customFormat="1" ht="21.95" customHeight="1">
      <c r="A19" s="110" t="s">
        <v>78</v>
      </c>
      <c r="G19" s="113"/>
      <c r="H19" s="113"/>
      <c r="J19" s="116">
        <f>SUM(J15:J18)</f>
        <v>32273649.864500005</v>
      </c>
      <c r="K19" s="28"/>
      <c r="L19" s="116">
        <f>SUM(L15:L18)</f>
        <v>33647995.1875</v>
      </c>
      <c r="M19" s="28"/>
      <c r="N19" s="116">
        <f>SUM(N15:N18)</f>
        <v>32408179.199999992</v>
      </c>
      <c r="O19" s="28"/>
      <c r="P19" s="116">
        <f>SUM(P15:P18)</f>
        <v>34036914.719999999</v>
      </c>
    </row>
    <row r="20" spans="1:16" s="111" customFormat="1" ht="12" customHeight="1">
      <c r="A20" s="110"/>
      <c r="G20" s="113"/>
      <c r="H20" s="113"/>
      <c r="J20" s="115"/>
      <c r="K20" s="28"/>
      <c r="L20" s="115"/>
      <c r="M20" s="28"/>
      <c r="N20" s="115"/>
      <c r="O20" s="28"/>
      <c r="P20" s="115"/>
    </row>
    <row r="21" spans="1:16" s="111" customFormat="1" ht="21.95" customHeight="1">
      <c r="A21" s="110" t="s">
        <v>79</v>
      </c>
      <c r="G21" s="113"/>
      <c r="H21" s="113"/>
      <c r="J21" s="115">
        <f>+J12-J19</f>
        <v>-2266179.4745000079</v>
      </c>
      <c r="K21" s="28"/>
      <c r="L21" s="115">
        <f>+L12-L19</f>
        <v>393860.4224999994</v>
      </c>
      <c r="M21" s="28"/>
      <c r="N21" s="115">
        <f>+N12-N19</f>
        <v>-2872742.5499999896</v>
      </c>
      <c r="O21" s="28"/>
      <c r="P21" s="115">
        <f>+P12-P19</f>
        <v>-413854.25999999046</v>
      </c>
    </row>
    <row r="22" spans="1:16" s="111" customFormat="1" ht="21.95" customHeight="1">
      <c r="A22" s="111" t="s">
        <v>80</v>
      </c>
      <c r="G22" s="113"/>
      <c r="H22" s="113">
        <v>5.0999999999999996</v>
      </c>
      <c r="J22" s="35">
        <v>-92096.26</v>
      </c>
      <c r="K22" s="20"/>
      <c r="L22" s="35">
        <v>-100976.11</v>
      </c>
      <c r="M22" s="20"/>
      <c r="N22" s="35">
        <v>-844159.97000000009</v>
      </c>
      <c r="O22" s="20"/>
      <c r="P22" s="35">
        <v>-131889.22</v>
      </c>
    </row>
    <row r="23" spans="1:16" s="111" customFormat="1" ht="21.95" customHeight="1">
      <c r="A23" s="117" t="s">
        <v>81</v>
      </c>
      <c r="G23" s="113"/>
      <c r="H23" s="113"/>
      <c r="J23" s="28">
        <f>+J21+J22</f>
        <v>-2358275.7345000077</v>
      </c>
      <c r="K23" s="29"/>
      <c r="L23" s="28">
        <f>+L21+L22</f>
        <v>292884.31249999942</v>
      </c>
      <c r="M23" s="29"/>
      <c r="N23" s="28">
        <f>+N21+N22</f>
        <v>-3716902.5199999898</v>
      </c>
      <c r="O23" s="29"/>
      <c r="P23" s="28">
        <f>+P21+P22</f>
        <v>-545743.47999999044</v>
      </c>
    </row>
    <row r="24" spans="1:16" s="111" customFormat="1" ht="21.95" customHeight="1">
      <c r="A24" s="111" t="s">
        <v>82</v>
      </c>
      <c r="B24" s="118"/>
      <c r="G24" s="113"/>
      <c r="H24" s="113" t="s">
        <v>83</v>
      </c>
      <c r="J24" s="28">
        <v>-280692.87</v>
      </c>
      <c r="K24" s="28"/>
      <c r="L24" s="28">
        <v>-80319.88</v>
      </c>
      <c r="M24" s="28"/>
      <c r="N24" s="10">
        <v>-33967.5</v>
      </c>
      <c r="O24" s="28"/>
      <c r="P24" s="10">
        <v>163402.13000000012</v>
      </c>
    </row>
    <row r="25" spans="1:16" s="111" customFormat="1" ht="21.95" customHeight="1">
      <c r="A25" s="110" t="s">
        <v>84</v>
      </c>
      <c r="G25" s="113"/>
      <c r="H25" s="113"/>
      <c r="J25" s="30">
        <f>SUM(J23:J24)</f>
        <v>-2638968.6045000078</v>
      </c>
      <c r="K25" s="31"/>
      <c r="L25" s="30">
        <f>SUM(L23:L24)</f>
        <v>212564.43249999941</v>
      </c>
      <c r="M25" s="31"/>
      <c r="N25" s="30">
        <f>SUM(N23:N24)</f>
        <v>-3750870.0199999898</v>
      </c>
      <c r="O25" s="31"/>
      <c r="P25" s="30">
        <f>SUM(P23:P24)</f>
        <v>-382341.34999999031</v>
      </c>
    </row>
    <row r="26" spans="1:16" s="111" customFormat="1" ht="6" customHeight="1">
      <c r="J26" s="115"/>
      <c r="K26" s="115"/>
      <c r="L26" s="115"/>
      <c r="M26" s="115"/>
      <c r="N26" s="115"/>
      <c r="O26" s="115"/>
      <c r="P26" s="115"/>
    </row>
    <row r="27" spans="1:16" s="111" customFormat="1" ht="21.95" customHeight="1">
      <c r="A27" s="119" t="s">
        <v>85</v>
      </c>
      <c r="B27" s="120"/>
      <c r="C27" s="120"/>
      <c r="D27" s="120"/>
      <c r="J27" s="115"/>
      <c r="K27" s="115"/>
      <c r="L27" s="115"/>
      <c r="M27" s="115"/>
      <c r="N27" s="115"/>
      <c r="O27" s="115"/>
      <c r="P27" s="115"/>
    </row>
    <row r="28" spans="1:16" s="111" customFormat="1" ht="21.95" customHeight="1">
      <c r="A28" s="121" t="s">
        <v>86</v>
      </c>
      <c r="B28" s="120"/>
      <c r="C28" s="120"/>
      <c r="J28" s="115"/>
      <c r="K28" s="115"/>
      <c r="L28" s="115"/>
      <c r="M28" s="115"/>
      <c r="N28" s="115"/>
      <c r="O28" s="115"/>
      <c r="P28" s="115"/>
    </row>
    <row r="29" spans="1:16" s="111" customFormat="1" ht="21.95" customHeight="1">
      <c r="B29" s="74" t="s">
        <v>87</v>
      </c>
      <c r="C29" s="122"/>
      <c r="E29" s="74"/>
      <c r="G29" s="113"/>
      <c r="H29" s="113"/>
    </row>
    <row r="30" spans="1:16" s="111" customFormat="1" ht="21.95" customHeight="1">
      <c r="B30" s="74"/>
      <c r="C30" s="122" t="s">
        <v>88</v>
      </c>
      <c r="E30" s="74"/>
      <c r="G30" s="113"/>
      <c r="H30" s="113" t="s">
        <v>89</v>
      </c>
      <c r="J30" s="31">
        <v>14387.2</v>
      </c>
      <c r="K30" s="31"/>
      <c r="L30" s="31">
        <v>-899.2</v>
      </c>
      <c r="M30" s="31"/>
      <c r="N30" s="31">
        <v>14387.2</v>
      </c>
      <c r="O30" s="31"/>
      <c r="P30" s="31">
        <v>-899.2</v>
      </c>
    </row>
    <row r="31" spans="1:16" s="111" customFormat="1" ht="21.95" customHeight="1">
      <c r="A31" s="119" t="s">
        <v>90</v>
      </c>
      <c r="C31" s="122"/>
      <c r="E31" s="74"/>
      <c r="G31" s="113"/>
      <c r="H31" s="113"/>
      <c r="J31" s="32">
        <f>SUM(J30:J30)</f>
        <v>14387.2</v>
      </c>
      <c r="K31" s="31"/>
      <c r="L31" s="32">
        <f>SUM(L30:L30)</f>
        <v>-899.2</v>
      </c>
      <c r="M31" s="31"/>
      <c r="N31" s="32">
        <f>SUM(N30:N30)</f>
        <v>14387.2</v>
      </c>
      <c r="O31" s="31"/>
      <c r="P31" s="32">
        <f>SUM(P30:P30)</f>
        <v>-899.2</v>
      </c>
    </row>
    <row r="32" spans="1:16" s="111" customFormat="1" ht="6.75" customHeight="1">
      <c r="A32" s="120"/>
      <c r="B32" s="120"/>
      <c r="C32" s="121"/>
      <c r="D32" s="120"/>
      <c r="J32" s="123"/>
      <c r="K32" s="115"/>
      <c r="L32" s="123"/>
      <c r="M32" s="115"/>
      <c r="N32" s="123"/>
      <c r="O32" s="115"/>
      <c r="P32" s="123"/>
    </row>
    <row r="33" spans="1:16" s="111" customFormat="1" ht="21.95" customHeight="1" thickBot="1">
      <c r="A33" s="119" t="s">
        <v>91</v>
      </c>
      <c r="B33" s="119"/>
      <c r="C33" s="120"/>
      <c r="D33" s="120"/>
      <c r="J33" s="124">
        <f>J25+J31</f>
        <v>-2624581.4045000076</v>
      </c>
      <c r="K33" s="115"/>
      <c r="L33" s="124">
        <f>L25+L31</f>
        <v>211665.2324999994</v>
      </c>
      <c r="M33" s="115"/>
      <c r="N33" s="124">
        <f>N25+N31</f>
        <v>-3736482.8199999896</v>
      </c>
      <c r="O33" s="115"/>
      <c r="P33" s="124">
        <f>P25+P31</f>
        <v>-383240.54999999033</v>
      </c>
    </row>
    <row r="34" spans="1:16" s="111" customFormat="1" ht="6" customHeight="1" thickTop="1">
      <c r="A34" s="119"/>
      <c r="B34" s="119"/>
      <c r="C34" s="120"/>
      <c r="D34" s="120"/>
      <c r="J34" s="115"/>
      <c r="K34" s="115"/>
      <c r="L34" s="115"/>
      <c r="M34" s="115"/>
      <c r="N34" s="115"/>
      <c r="O34" s="115"/>
      <c r="P34" s="115"/>
    </row>
    <row r="35" spans="1:16" s="111" customFormat="1" ht="21.95" customHeight="1">
      <c r="A35" s="110" t="s">
        <v>92</v>
      </c>
      <c r="G35" s="113"/>
      <c r="H35" s="113"/>
      <c r="J35" s="33"/>
      <c r="K35" s="34"/>
      <c r="L35" s="33"/>
      <c r="M35" s="34"/>
      <c r="N35" s="33"/>
      <c r="O35" s="34"/>
      <c r="P35" s="33"/>
    </row>
    <row r="36" spans="1:16" s="111" customFormat="1" ht="21.95" customHeight="1">
      <c r="B36" s="111" t="s">
        <v>93</v>
      </c>
      <c r="G36" s="113"/>
      <c r="J36" s="28">
        <f>+J38-J37</f>
        <v>-2646932.784500008</v>
      </c>
      <c r="K36" s="29"/>
      <c r="L36" s="28">
        <f>+L38-L37</f>
        <v>202995.69249999942</v>
      </c>
      <c r="M36" s="34"/>
      <c r="N36" s="33"/>
      <c r="O36" s="34"/>
      <c r="P36" s="33"/>
    </row>
    <row r="37" spans="1:16" s="111" customFormat="1" ht="21.95" customHeight="1">
      <c r="B37" s="111" t="s">
        <v>94</v>
      </c>
      <c r="G37" s="113"/>
      <c r="J37" s="35">
        <v>7964.1800000000021</v>
      </c>
      <c r="K37" s="28"/>
      <c r="L37" s="35">
        <v>9568.739999999998</v>
      </c>
      <c r="M37" s="33"/>
      <c r="N37" s="33"/>
      <c r="O37" s="34"/>
      <c r="P37" s="33"/>
    </row>
    <row r="38" spans="1:16" s="111" customFormat="1" ht="21.95" customHeight="1" thickBot="1">
      <c r="A38" s="110" t="s">
        <v>84</v>
      </c>
      <c r="B38" s="125"/>
      <c r="C38" s="110"/>
      <c r="D38" s="110"/>
      <c r="G38" s="113"/>
      <c r="H38" s="113"/>
      <c r="J38" s="36">
        <f>J25</f>
        <v>-2638968.6045000078</v>
      </c>
      <c r="K38" s="29"/>
      <c r="L38" s="36">
        <f>L25</f>
        <v>212564.43249999941</v>
      </c>
      <c r="M38" s="34"/>
      <c r="N38" s="33"/>
      <c r="O38" s="34"/>
      <c r="P38" s="33"/>
    </row>
    <row r="39" spans="1:16" s="111" customFormat="1" ht="9.6" customHeight="1" thickTop="1">
      <c r="J39" s="75"/>
      <c r="K39" s="75"/>
      <c r="L39" s="75"/>
      <c r="M39" s="75"/>
      <c r="N39" s="33"/>
      <c r="O39" s="34"/>
      <c r="P39" s="33"/>
    </row>
    <row r="40" spans="1:16" s="111" customFormat="1" ht="21.95" customHeight="1">
      <c r="A40" s="110" t="s">
        <v>95</v>
      </c>
      <c r="G40" s="113"/>
      <c r="H40" s="113"/>
      <c r="J40" s="28"/>
      <c r="K40" s="29"/>
      <c r="L40" s="28"/>
      <c r="M40" s="34"/>
      <c r="N40" s="33"/>
      <c r="O40" s="34"/>
      <c r="P40" s="33"/>
    </row>
    <row r="41" spans="1:16" s="111" customFormat="1" ht="21.95" customHeight="1">
      <c r="B41" s="111" t="s">
        <v>93</v>
      </c>
      <c r="G41" s="113"/>
      <c r="J41" s="159">
        <f>+J43-J42</f>
        <v>-2632545.5845000078</v>
      </c>
      <c r="K41" s="29"/>
      <c r="L41" s="159">
        <f>+L43-L42</f>
        <v>202096.49249999941</v>
      </c>
      <c r="M41" s="34"/>
      <c r="N41" s="33"/>
      <c r="O41" s="34"/>
      <c r="P41" s="33"/>
    </row>
    <row r="42" spans="1:16" s="111" customFormat="1" ht="21.95" customHeight="1">
      <c r="B42" s="111" t="s">
        <v>94</v>
      </c>
      <c r="G42" s="113"/>
      <c r="J42" s="35">
        <v>7964.1800000000021</v>
      </c>
      <c r="K42" s="28"/>
      <c r="L42" s="35">
        <v>9568.739999999998</v>
      </c>
      <c r="M42" s="33"/>
      <c r="N42" s="33"/>
      <c r="O42" s="34"/>
      <c r="P42" s="33"/>
    </row>
    <row r="43" spans="1:16" s="111" customFormat="1" ht="21.95" customHeight="1" thickBot="1">
      <c r="A43" s="110" t="s">
        <v>91</v>
      </c>
      <c r="B43" s="125"/>
      <c r="C43" s="110"/>
      <c r="D43" s="110"/>
      <c r="G43" s="113"/>
      <c r="H43" s="113"/>
      <c r="J43" s="36">
        <f>J33</f>
        <v>-2624581.4045000076</v>
      </c>
      <c r="K43" s="29"/>
      <c r="L43" s="36">
        <f>L33</f>
        <v>211665.2324999994</v>
      </c>
      <c r="M43" s="34"/>
      <c r="N43" s="33"/>
      <c r="O43" s="34"/>
      <c r="P43" s="33"/>
    </row>
    <row r="44" spans="1:16" s="111" customFormat="1" ht="6.6" customHeight="1" thickTop="1">
      <c r="A44" s="110"/>
      <c r="G44" s="113"/>
      <c r="J44" s="126"/>
      <c r="K44" s="126"/>
      <c r="L44" s="126"/>
      <c r="M44" s="126"/>
      <c r="N44" s="126"/>
      <c r="O44" s="126"/>
      <c r="P44" s="126"/>
    </row>
    <row r="45" spans="1:16" s="111" customFormat="1" ht="21.95" customHeight="1">
      <c r="A45" s="110" t="s">
        <v>96</v>
      </c>
      <c r="B45" s="110"/>
      <c r="G45" s="113"/>
      <c r="H45" s="113"/>
      <c r="J45" s="37"/>
      <c r="K45" s="12"/>
      <c r="L45" s="37"/>
      <c r="M45" s="12"/>
      <c r="N45" s="37"/>
      <c r="O45" s="12"/>
      <c r="P45" s="37"/>
    </row>
    <row r="46" spans="1:16" s="111" customFormat="1" ht="21.95" customHeight="1">
      <c r="A46" s="87" t="s">
        <v>97</v>
      </c>
      <c r="B46" s="110"/>
      <c r="G46" s="113"/>
      <c r="H46" s="113">
        <v>16</v>
      </c>
      <c r="J46" s="127">
        <f>(J36/10000000)</f>
        <v>-0.26469327845000079</v>
      </c>
      <c r="K46" s="12"/>
      <c r="L46" s="127">
        <f>(L36/10000000)</f>
        <v>2.0299569249999941E-2</v>
      </c>
      <c r="M46" s="12"/>
      <c r="N46" s="127">
        <f>N25/10000000</f>
        <v>-0.375087001999999</v>
      </c>
      <c r="O46" s="12"/>
      <c r="P46" s="127">
        <f>P25/10000000</f>
        <v>-3.8234134999999031E-2</v>
      </c>
    </row>
    <row r="47" spans="1:16" s="74" customFormat="1" ht="21.95" customHeight="1">
      <c r="A47" s="73"/>
      <c r="M47" s="16"/>
      <c r="N47" s="128"/>
      <c r="O47" s="16"/>
      <c r="P47" s="128"/>
    </row>
    <row r="48" spans="1:16" s="74" customFormat="1" ht="21.95" customHeight="1">
      <c r="A48" s="74" t="s">
        <v>32</v>
      </c>
      <c r="M48" s="16"/>
      <c r="N48" s="16"/>
      <c r="O48" s="16"/>
      <c r="P48" s="16"/>
    </row>
    <row r="49" spans="1:16" s="74" customFormat="1" ht="21.95" customHeight="1">
      <c r="M49" s="16"/>
      <c r="N49" s="16"/>
      <c r="O49" s="16"/>
      <c r="P49" s="16"/>
    </row>
    <row r="50" spans="1:16" s="74" customFormat="1" ht="21.95" customHeight="1">
      <c r="M50" s="16"/>
      <c r="N50" s="16"/>
      <c r="O50" s="16"/>
      <c r="P50" s="16"/>
    </row>
    <row r="51" spans="1:16" s="74" customFormat="1" ht="21.95" customHeight="1">
      <c r="M51" s="16"/>
      <c r="N51" s="16"/>
      <c r="O51" s="16"/>
      <c r="P51" s="16"/>
    </row>
    <row r="52" spans="1:16" s="74" customFormat="1" ht="21.95" customHeight="1">
      <c r="M52" s="16"/>
      <c r="N52" s="16"/>
      <c r="O52" s="16"/>
      <c r="P52" s="16"/>
    </row>
    <row r="53" spans="1:16" s="74" customFormat="1" ht="21.95" customHeight="1">
      <c r="M53" s="16"/>
      <c r="N53" s="16"/>
      <c r="O53" s="16"/>
      <c r="P53" s="16"/>
    </row>
    <row r="54" spans="1:16" s="74" customFormat="1" ht="31.15" customHeight="1">
      <c r="M54" s="16"/>
      <c r="N54" s="16"/>
      <c r="O54" s="16"/>
      <c r="P54" s="16"/>
    </row>
    <row r="55" spans="1:16" s="83" customFormat="1" ht="21.95" customHeight="1">
      <c r="A55" s="8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56"/>
      <c r="N55" s="56"/>
      <c r="O55" s="56"/>
      <c r="P55" s="56"/>
    </row>
    <row r="56" spans="1:16" s="83" customFormat="1" ht="21.95" customHeight="1">
      <c r="A56" s="8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56"/>
      <c r="N56" s="56"/>
      <c r="O56" s="56"/>
      <c r="P56" s="56"/>
    </row>
    <row r="57" spans="1:16" s="83" customFormat="1" ht="21.95" customHeight="1">
      <c r="A57" s="8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56"/>
      <c r="N57" s="56"/>
      <c r="O57" s="56"/>
      <c r="P57" s="56"/>
    </row>
    <row r="58" spans="1:16" ht="21.95" customHeight="1">
      <c r="A58" s="74"/>
      <c r="P58" s="6" t="s">
        <v>210</v>
      </c>
    </row>
  </sheetData>
  <mergeCells count="3">
    <mergeCell ref="J5:P5"/>
    <mergeCell ref="N6:P6"/>
    <mergeCell ref="J6:L6"/>
  </mergeCells>
  <phoneticPr fontId="102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00C3-D16B-42B8-AB84-A590B4B5C71D}">
  <sheetPr>
    <tabColor rgb="FF00B050"/>
  </sheetPr>
  <dimension ref="A1:P58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4" width="3.140625" style="108" customWidth="1"/>
    <col min="5" max="5" width="10.5703125" style="108" customWidth="1"/>
    <col min="6" max="6" width="10.7109375" style="108" customWidth="1"/>
    <col min="7" max="7" width="21.5703125" style="108" customWidth="1"/>
    <col min="8" max="8" width="11.7109375" style="108" customWidth="1"/>
    <col min="9" max="9" width="0.85546875" style="108" customWidth="1"/>
    <col min="10" max="10" width="16.5703125" style="131" customWidth="1"/>
    <col min="11" max="11" width="0.85546875" style="131" customWidth="1"/>
    <col min="12" max="12" width="16.5703125" style="131" customWidth="1"/>
    <col min="13" max="13" width="0.85546875" style="131" customWidth="1"/>
    <col min="14" max="14" width="16.5703125" style="131" customWidth="1"/>
    <col min="15" max="15" width="0.85546875" style="131" customWidth="1"/>
    <col min="16" max="16" width="16.5703125" style="131" customWidth="1"/>
    <col min="17" max="16384" width="9.140625" style="145"/>
  </cols>
  <sheetData>
    <row r="1" spans="1:16" s="108" customFormat="1" ht="21.95" customHeight="1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</row>
    <row r="2" spans="1:16" s="108" customFormat="1" ht="21.95" customHeight="1">
      <c r="A2" s="130" t="s">
        <v>98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</row>
    <row r="3" spans="1:16" s="108" customFormat="1" ht="21.95" customHeight="1">
      <c r="A3" s="130" t="s">
        <v>190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</row>
    <row r="4" spans="1:16" s="108" customFormat="1" ht="21.95" customHeight="1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</row>
    <row r="5" spans="1:16" s="108" customFormat="1" ht="21.95" customHeight="1">
      <c r="J5" s="178" t="s">
        <v>2</v>
      </c>
      <c r="K5" s="178"/>
      <c r="L5" s="178"/>
      <c r="M5" s="178"/>
      <c r="N5" s="178"/>
      <c r="O5" s="178"/>
      <c r="P5" s="178"/>
    </row>
    <row r="6" spans="1:16" s="108" customFormat="1" ht="21.95" customHeight="1">
      <c r="J6" s="179" t="s">
        <v>3</v>
      </c>
      <c r="K6" s="179"/>
      <c r="L6" s="179"/>
      <c r="M6" s="131"/>
      <c r="N6" s="179" t="s">
        <v>4</v>
      </c>
      <c r="O6" s="179"/>
      <c r="P6" s="179"/>
    </row>
    <row r="7" spans="1:16" s="74" customFormat="1" ht="21.95" customHeight="1">
      <c r="H7" s="103" t="s">
        <v>7</v>
      </c>
      <c r="J7" s="53" t="s">
        <v>188</v>
      </c>
      <c r="K7" s="102"/>
      <c r="L7" s="53" t="s">
        <v>67</v>
      </c>
      <c r="M7" s="86"/>
      <c r="N7" s="53" t="s">
        <v>188</v>
      </c>
      <c r="O7" s="102"/>
      <c r="P7" s="53" t="s">
        <v>67</v>
      </c>
    </row>
    <row r="8" spans="1:16" s="108" customFormat="1" ht="21.95" customHeight="1">
      <c r="A8" s="130" t="s">
        <v>68</v>
      </c>
      <c r="J8" s="132"/>
      <c r="K8" s="132"/>
      <c r="L8" s="132"/>
      <c r="M8" s="131"/>
      <c r="N8" s="132"/>
      <c r="O8" s="132"/>
      <c r="P8" s="132"/>
    </row>
    <row r="9" spans="1:16" s="108" customFormat="1" ht="21.95" customHeight="1">
      <c r="A9" s="108" t="s">
        <v>69</v>
      </c>
      <c r="H9" s="133">
        <v>5.0999999999999996</v>
      </c>
      <c r="J9" s="13">
        <v>49530470.299999997</v>
      </c>
      <c r="K9" s="13"/>
      <c r="L9" s="13">
        <v>57857665.670000002</v>
      </c>
      <c r="M9" s="20"/>
      <c r="N9" s="17">
        <v>49530470.29999999</v>
      </c>
      <c r="O9" s="13"/>
      <c r="P9" s="17">
        <v>57857665.670000002</v>
      </c>
    </row>
    <row r="10" spans="1:16" s="108" customFormat="1" ht="21.95" customHeight="1">
      <c r="A10" s="108" t="s">
        <v>70</v>
      </c>
      <c r="H10" s="133">
        <v>5.0999999999999996</v>
      </c>
      <c r="J10" s="13">
        <v>1549872.8</v>
      </c>
      <c r="K10" s="13"/>
      <c r="L10" s="13">
        <v>1780764.6</v>
      </c>
      <c r="M10" s="20"/>
      <c r="N10" s="13">
        <v>0</v>
      </c>
      <c r="O10" s="13"/>
      <c r="P10" s="13">
        <v>0</v>
      </c>
    </row>
    <row r="11" spans="1:16" s="108" customFormat="1" ht="21.95" customHeight="1">
      <c r="A11" s="108" t="s">
        <v>71</v>
      </c>
      <c r="H11" s="133">
        <v>5.0999999999999996</v>
      </c>
      <c r="J11" s="1">
        <v>5929544</v>
      </c>
      <c r="K11" s="13"/>
      <c r="L11" s="1">
        <v>560680.06999999995</v>
      </c>
      <c r="M11" s="20"/>
      <c r="N11" s="13">
        <v>6563861.4400000004</v>
      </c>
      <c r="O11" s="13"/>
      <c r="P11" s="13">
        <v>1432207.2999999998</v>
      </c>
    </row>
    <row r="12" spans="1:16" s="108" customFormat="1" ht="21.95" customHeight="1">
      <c r="A12" s="130" t="s">
        <v>72</v>
      </c>
      <c r="H12" s="133"/>
      <c r="J12" s="63">
        <f>SUM(J9:J11)</f>
        <v>57009887.099999994</v>
      </c>
      <c r="K12" s="134"/>
      <c r="L12" s="63">
        <f>SUM(L9:L11)</f>
        <v>60199110.340000004</v>
      </c>
      <c r="M12" s="135"/>
      <c r="N12" s="11">
        <f>SUM(N9:N11)</f>
        <v>56094331.739999987</v>
      </c>
      <c r="O12" s="134"/>
      <c r="P12" s="11">
        <f>SUM(P9:P11)</f>
        <v>59289872.969999999</v>
      </c>
    </row>
    <row r="13" spans="1:16" s="108" customFormat="1" ht="7.5" customHeight="1">
      <c r="J13" s="135"/>
      <c r="K13" s="135"/>
      <c r="L13" s="135"/>
      <c r="M13" s="135"/>
      <c r="N13" s="115"/>
      <c r="O13" s="135"/>
      <c r="P13" s="115"/>
    </row>
    <row r="14" spans="1:16" s="108" customFormat="1" ht="21.95" customHeight="1">
      <c r="A14" s="130" t="s">
        <v>73</v>
      </c>
      <c r="H14" s="133"/>
      <c r="J14" s="64"/>
      <c r="K14" s="134"/>
      <c r="L14" s="64"/>
      <c r="M14" s="135"/>
      <c r="N14" s="10"/>
      <c r="O14" s="134"/>
      <c r="P14" s="10"/>
    </row>
    <row r="15" spans="1:16" s="108" customFormat="1" ht="21.95" customHeight="1">
      <c r="A15" s="108" t="s">
        <v>74</v>
      </c>
      <c r="G15" s="133"/>
      <c r="H15" s="133">
        <v>5.0999999999999996</v>
      </c>
      <c r="J15" s="20">
        <v>38196949.630000003</v>
      </c>
      <c r="K15" s="20"/>
      <c r="L15" s="20">
        <v>36024968.170000002</v>
      </c>
      <c r="M15" s="20"/>
      <c r="N15" s="13">
        <v>42147789.779999994</v>
      </c>
      <c r="O15" s="20"/>
      <c r="P15" s="13">
        <v>40142235.529999994</v>
      </c>
    </row>
    <row r="16" spans="1:16" s="108" customFormat="1" ht="21.95" customHeight="1">
      <c r="A16" s="108" t="s">
        <v>75</v>
      </c>
      <c r="G16" s="133"/>
      <c r="H16" s="133">
        <v>5.0999999999999996</v>
      </c>
      <c r="J16" s="20">
        <v>3477046.3</v>
      </c>
      <c r="K16" s="20"/>
      <c r="L16" s="20">
        <v>3575601.74</v>
      </c>
      <c r="M16" s="20"/>
      <c r="N16" s="2">
        <v>0</v>
      </c>
      <c r="O16" s="20"/>
      <c r="P16" s="2">
        <v>0</v>
      </c>
    </row>
    <row r="17" spans="1:16" s="108" customFormat="1" ht="21.95" customHeight="1">
      <c r="A17" s="108" t="s">
        <v>76</v>
      </c>
      <c r="G17" s="133"/>
      <c r="H17" s="133"/>
      <c r="J17" s="20">
        <v>8475195.6799999997</v>
      </c>
      <c r="K17" s="20"/>
      <c r="L17" s="20">
        <v>11795869.140000001</v>
      </c>
      <c r="M17" s="20"/>
      <c r="N17" s="13">
        <v>8475195.6799999997</v>
      </c>
      <c r="O17" s="20"/>
      <c r="P17" s="13">
        <v>11795869.140000001</v>
      </c>
    </row>
    <row r="18" spans="1:16" s="108" customFormat="1" ht="21.95" customHeight="1">
      <c r="A18" s="108" t="s">
        <v>77</v>
      </c>
      <c r="G18" s="133"/>
      <c r="H18" s="133">
        <v>5.0999999999999996</v>
      </c>
      <c r="J18" s="20">
        <v>12320627.309</v>
      </c>
      <c r="K18" s="20"/>
      <c r="L18" s="20">
        <v>12945417.300000001</v>
      </c>
      <c r="M18" s="20"/>
      <c r="N18" s="13">
        <v>12573762.140000001</v>
      </c>
      <c r="O18" s="20"/>
      <c r="P18" s="13">
        <v>13216158.979999999</v>
      </c>
    </row>
    <row r="19" spans="1:16" s="108" customFormat="1" ht="21.95" customHeight="1">
      <c r="A19" s="130" t="s">
        <v>78</v>
      </c>
      <c r="G19" s="133"/>
      <c r="H19" s="133"/>
      <c r="J19" s="136">
        <f>SUM(J15:J18)</f>
        <v>62469818.919</v>
      </c>
      <c r="K19" s="65"/>
      <c r="L19" s="136">
        <f>SUM(L15:L18)</f>
        <v>64341856.350000009</v>
      </c>
      <c r="M19" s="65"/>
      <c r="N19" s="116">
        <f>SUM(N15:N18)</f>
        <v>63196747.599999994</v>
      </c>
      <c r="O19" s="65"/>
      <c r="P19" s="116">
        <f>SUM(P15:P18)</f>
        <v>65154263.649999991</v>
      </c>
    </row>
    <row r="20" spans="1:16" s="108" customFormat="1" ht="12" customHeight="1">
      <c r="A20" s="130"/>
      <c r="G20" s="133"/>
      <c r="H20" s="133"/>
      <c r="J20" s="135"/>
      <c r="K20" s="65"/>
      <c r="L20" s="135"/>
      <c r="M20" s="65"/>
      <c r="N20" s="115"/>
      <c r="O20" s="65"/>
      <c r="P20" s="115"/>
    </row>
    <row r="21" spans="1:16" s="108" customFormat="1" ht="21.95" customHeight="1">
      <c r="A21" s="130" t="s">
        <v>99</v>
      </c>
      <c r="G21" s="133"/>
      <c r="H21" s="133"/>
      <c r="J21" s="135">
        <f>+J12-J19</f>
        <v>-5459931.8190000057</v>
      </c>
      <c r="K21" s="65"/>
      <c r="L21" s="135">
        <f>+L12-L19</f>
        <v>-4142746.0100000054</v>
      </c>
      <c r="M21" s="65"/>
      <c r="N21" s="115">
        <f>+N12-N19</f>
        <v>-7102415.8600000069</v>
      </c>
      <c r="O21" s="65"/>
      <c r="P21" s="115">
        <f>+P12-P19</f>
        <v>-5864390.6799999923</v>
      </c>
    </row>
    <row r="22" spans="1:16" s="108" customFormat="1" ht="21.95" customHeight="1">
      <c r="A22" s="108" t="s">
        <v>80</v>
      </c>
      <c r="G22" s="133"/>
      <c r="H22" s="133">
        <v>5.0999999999999996</v>
      </c>
      <c r="J22" s="68">
        <v>-186760.02</v>
      </c>
      <c r="K22" s="20"/>
      <c r="L22" s="68">
        <v>-173715</v>
      </c>
      <c r="M22" s="20"/>
      <c r="N22" s="35">
        <v>-1717507.31</v>
      </c>
      <c r="O22" s="20"/>
      <c r="P22" s="35">
        <v>-263439.23</v>
      </c>
    </row>
    <row r="23" spans="1:16" s="108" customFormat="1" ht="21.95" customHeight="1">
      <c r="A23" s="117" t="s">
        <v>100</v>
      </c>
      <c r="G23" s="133"/>
      <c r="H23" s="133"/>
      <c r="J23" s="65">
        <f>+J21+J22</f>
        <v>-5646691.8390000053</v>
      </c>
      <c r="K23" s="69"/>
      <c r="L23" s="65">
        <f>+L21+L22</f>
        <v>-4316461.0100000054</v>
      </c>
      <c r="M23" s="69"/>
      <c r="N23" s="28">
        <f>+N21+N22</f>
        <v>-8819923.1700000074</v>
      </c>
      <c r="O23" s="69"/>
      <c r="P23" s="28">
        <f>+P21+P22</f>
        <v>-6127829.9099999927</v>
      </c>
    </row>
    <row r="24" spans="1:16" s="108" customFormat="1" ht="21.95" customHeight="1">
      <c r="A24" s="111" t="s">
        <v>82</v>
      </c>
      <c r="B24" s="137"/>
      <c r="G24" s="133"/>
      <c r="H24" s="133" t="s">
        <v>83</v>
      </c>
      <c r="J24" s="138">
        <v>-237162.63</v>
      </c>
      <c r="K24" s="65"/>
      <c r="L24" s="138">
        <v>737987.25</v>
      </c>
      <c r="M24" s="65"/>
      <c r="N24" s="10">
        <v>301974.75</v>
      </c>
      <c r="O24" s="65"/>
      <c r="P24" s="10">
        <v>1223892.1600000001</v>
      </c>
    </row>
    <row r="25" spans="1:16" s="108" customFormat="1" ht="21.95" customHeight="1">
      <c r="A25" s="130" t="s">
        <v>101</v>
      </c>
      <c r="G25" s="133"/>
      <c r="H25" s="133"/>
      <c r="J25" s="30">
        <f>SUM(J23:J24)</f>
        <v>-5883854.4690000052</v>
      </c>
      <c r="K25" s="31"/>
      <c r="L25" s="30">
        <f>SUM(L23:L24)</f>
        <v>-3578473.7600000054</v>
      </c>
      <c r="M25" s="31"/>
      <c r="N25" s="30">
        <f>SUM(N23:N24)</f>
        <v>-8517948.4200000074</v>
      </c>
      <c r="O25" s="31"/>
      <c r="P25" s="30">
        <f>SUM(P23:P24)</f>
        <v>-4903937.7499999925</v>
      </c>
    </row>
    <row r="26" spans="1:16" s="108" customFormat="1" ht="6" customHeight="1">
      <c r="J26" s="135"/>
      <c r="K26" s="135"/>
      <c r="L26" s="135"/>
      <c r="M26" s="135"/>
      <c r="N26" s="135"/>
      <c r="O26" s="135"/>
      <c r="P26" s="135"/>
    </row>
    <row r="27" spans="1:16" s="108" customFormat="1" ht="21.95" customHeight="1">
      <c r="A27" s="139" t="s">
        <v>85</v>
      </c>
      <c r="B27" s="120"/>
      <c r="C27" s="120"/>
      <c r="D27" s="120"/>
      <c r="J27" s="135"/>
      <c r="K27" s="135"/>
      <c r="L27" s="135"/>
      <c r="M27" s="135"/>
      <c r="N27" s="135"/>
      <c r="O27" s="135"/>
      <c r="P27" s="135"/>
    </row>
    <row r="28" spans="1:16" s="108" customFormat="1" ht="21.95" customHeight="1">
      <c r="A28" s="140" t="s">
        <v>86</v>
      </c>
      <c r="B28" s="120"/>
      <c r="C28" s="120"/>
      <c r="J28" s="135"/>
      <c r="K28" s="135"/>
      <c r="L28" s="135"/>
      <c r="M28" s="135"/>
      <c r="N28" s="135"/>
      <c r="O28" s="135"/>
      <c r="P28" s="135"/>
    </row>
    <row r="29" spans="1:16" s="108" customFormat="1" ht="21.95" customHeight="1">
      <c r="B29" s="74" t="s">
        <v>103</v>
      </c>
      <c r="C29" s="122"/>
      <c r="E29" s="74"/>
      <c r="G29" s="133"/>
      <c r="H29" s="133"/>
    </row>
    <row r="30" spans="1:16" s="108" customFormat="1" ht="21.95" customHeight="1">
      <c r="B30" s="74"/>
      <c r="C30" s="122" t="s">
        <v>88</v>
      </c>
      <c r="E30" s="74"/>
      <c r="G30" s="133"/>
      <c r="H30" s="133" t="s">
        <v>89</v>
      </c>
      <c r="J30" s="31">
        <v>39564.800000000003</v>
      </c>
      <c r="K30" s="31"/>
      <c r="L30" s="31">
        <v>2697.6</v>
      </c>
      <c r="M30" s="31"/>
      <c r="N30" s="31">
        <v>39564.800000000003</v>
      </c>
      <c r="O30" s="31"/>
      <c r="P30" s="31">
        <v>2697.6</v>
      </c>
    </row>
    <row r="31" spans="1:16" s="108" customFormat="1" ht="21.95" customHeight="1">
      <c r="A31" s="139" t="s">
        <v>90</v>
      </c>
      <c r="C31" s="122"/>
      <c r="E31" s="74"/>
      <c r="G31" s="133"/>
      <c r="H31" s="133"/>
      <c r="J31" s="32">
        <f>SUM(J30:J30)</f>
        <v>39564.800000000003</v>
      </c>
      <c r="K31" s="31"/>
      <c r="L31" s="32">
        <f>SUM(L30:L30)</f>
        <v>2697.6</v>
      </c>
      <c r="M31" s="31"/>
      <c r="N31" s="32">
        <f>SUM(N30:N30)</f>
        <v>39564.800000000003</v>
      </c>
      <c r="O31" s="31"/>
      <c r="P31" s="32">
        <f>SUM(P30:P30)</f>
        <v>2697.6</v>
      </c>
    </row>
    <row r="32" spans="1:16" s="108" customFormat="1" ht="6.75" customHeight="1">
      <c r="A32" s="120"/>
      <c r="B32" s="120"/>
      <c r="C32" s="140"/>
      <c r="D32" s="120"/>
      <c r="J32" s="141"/>
      <c r="K32" s="135"/>
      <c r="L32" s="141"/>
      <c r="M32" s="135"/>
      <c r="N32" s="141"/>
      <c r="O32" s="135"/>
      <c r="P32" s="141"/>
    </row>
    <row r="33" spans="1:16" s="108" customFormat="1" ht="21.95" customHeight="1" thickBot="1">
      <c r="A33" s="139" t="s">
        <v>91</v>
      </c>
      <c r="B33" s="139"/>
      <c r="C33" s="120"/>
      <c r="D33" s="120"/>
      <c r="J33" s="142">
        <f>J25+J31</f>
        <v>-5844289.6690000053</v>
      </c>
      <c r="K33" s="135"/>
      <c r="L33" s="142">
        <f>L25+L31</f>
        <v>-3575776.1600000053</v>
      </c>
      <c r="M33" s="135"/>
      <c r="N33" s="142">
        <f>N25+N31</f>
        <v>-8478383.6200000066</v>
      </c>
      <c r="O33" s="135"/>
      <c r="P33" s="142">
        <f>P25+P31</f>
        <v>-4901240.1499999929</v>
      </c>
    </row>
    <row r="34" spans="1:16" s="108" customFormat="1" ht="6" customHeight="1" thickTop="1">
      <c r="A34" s="139"/>
      <c r="B34" s="139"/>
      <c r="C34" s="120"/>
      <c r="D34" s="120"/>
      <c r="J34" s="135"/>
      <c r="K34" s="135"/>
      <c r="L34" s="135"/>
      <c r="M34" s="135"/>
      <c r="N34" s="135"/>
      <c r="O34" s="135"/>
      <c r="P34" s="135"/>
    </row>
    <row r="35" spans="1:16" s="108" customFormat="1" ht="21.95" customHeight="1">
      <c r="A35" s="130" t="s">
        <v>195</v>
      </c>
      <c r="G35" s="133"/>
      <c r="H35" s="133"/>
      <c r="J35" s="67"/>
      <c r="K35" s="66"/>
      <c r="L35" s="67"/>
      <c r="M35" s="66"/>
      <c r="N35" s="67"/>
      <c r="O35" s="66"/>
      <c r="P35" s="67"/>
    </row>
    <row r="36" spans="1:16" s="108" customFormat="1" ht="21.95" customHeight="1">
      <c r="B36" s="108" t="s">
        <v>93</v>
      </c>
      <c r="G36" s="133"/>
      <c r="J36" s="65">
        <f>+J38-J37</f>
        <v>-5903370.7090000054</v>
      </c>
      <c r="K36" s="69"/>
      <c r="L36" s="65">
        <f>+L38-L37</f>
        <v>-3597771.2000000053</v>
      </c>
      <c r="M36" s="66"/>
      <c r="N36" s="67"/>
      <c r="O36" s="66"/>
      <c r="P36" s="67"/>
    </row>
    <row r="37" spans="1:16" s="108" customFormat="1" ht="21.95" customHeight="1">
      <c r="B37" s="108" t="s">
        <v>94</v>
      </c>
      <c r="G37" s="133"/>
      <c r="J37" s="68">
        <v>19516.240000000002</v>
      </c>
      <c r="K37" s="65"/>
      <c r="L37" s="68">
        <v>19297.439999999999</v>
      </c>
      <c r="M37" s="67"/>
      <c r="N37" s="67"/>
      <c r="O37" s="66"/>
      <c r="P37" s="67"/>
    </row>
    <row r="38" spans="1:16" s="108" customFormat="1" ht="21.95" customHeight="1" thickBot="1">
      <c r="A38" s="130" t="s">
        <v>84</v>
      </c>
      <c r="B38" s="143"/>
      <c r="C38" s="130"/>
      <c r="D38" s="130"/>
      <c r="G38" s="133"/>
      <c r="H38" s="133"/>
      <c r="J38" s="70">
        <f>J25</f>
        <v>-5883854.4690000052</v>
      </c>
      <c r="K38" s="69"/>
      <c r="L38" s="70">
        <f>L25</f>
        <v>-3578473.7600000054</v>
      </c>
      <c r="M38" s="66"/>
      <c r="N38" s="67"/>
      <c r="O38" s="66"/>
      <c r="P38" s="67"/>
    </row>
    <row r="39" spans="1:16" s="108" customFormat="1" ht="9.6" customHeight="1" thickTop="1">
      <c r="J39" s="131"/>
      <c r="K39" s="131"/>
      <c r="L39" s="131"/>
      <c r="M39" s="131"/>
      <c r="N39" s="67"/>
      <c r="O39" s="66"/>
      <c r="P39" s="67"/>
    </row>
    <row r="40" spans="1:16" s="108" customFormat="1" ht="21.95" customHeight="1">
      <c r="A40" s="130" t="s">
        <v>196</v>
      </c>
      <c r="G40" s="133"/>
      <c r="H40" s="133"/>
      <c r="J40" s="65"/>
      <c r="K40" s="69"/>
      <c r="L40" s="65"/>
      <c r="M40" s="66"/>
      <c r="N40" s="67"/>
      <c r="O40" s="66"/>
      <c r="P40" s="67"/>
    </row>
    <row r="41" spans="1:16" s="108" customFormat="1" ht="21.95" customHeight="1">
      <c r="B41" s="108" t="s">
        <v>93</v>
      </c>
      <c r="G41" s="133"/>
      <c r="J41" s="65">
        <f>+J43-J42</f>
        <v>-5863805.9090000056</v>
      </c>
      <c r="K41" s="69"/>
      <c r="L41" s="65">
        <f>+L43-L42</f>
        <v>-3595073.6000000052</v>
      </c>
      <c r="M41" s="66"/>
      <c r="N41" s="67"/>
      <c r="O41" s="66"/>
      <c r="P41" s="67"/>
    </row>
    <row r="42" spans="1:16" s="108" customFormat="1" ht="21.95" customHeight="1">
      <c r="B42" s="108" t="s">
        <v>94</v>
      </c>
      <c r="G42" s="133"/>
      <c r="J42" s="68">
        <f>+J37</f>
        <v>19516.240000000002</v>
      </c>
      <c r="K42" s="65"/>
      <c r="L42" s="68">
        <f>+L37</f>
        <v>19297.439999999999</v>
      </c>
      <c r="M42" s="67"/>
      <c r="N42" s="67"/>
      <c r="O42" s="66"/>
      <c r="P42" s="67"/>
    </row>
    <row r="43" spans="1:16" s="108" customFormat="1" ht="21.95" customHeight="1" thickBot="1">
      <c r="A43" s="130" t="s">
        <v>91</v>
      </c>
      <c r="B43" s="143"/>
      <c r="C43" s="130"/>
      <c r="D43" s="130"/>
      <c r="G43" s="133"/>
      <c r="H43" s="133"/>
      <c r="J43" s="70">
        <f>J33</f>
        <v>-5844289.6690000053</v>
      </c>
      <c r="K43" s="69"/>
      <c r="L43" s="70">
        <f>L33</f>
        <v>-3575776.1600000053</v>
      </c>
      <c r="M43" s="66"/>
      <c r="N43" s="67"/>
      <c r="O43" s="66"/>
      <c r="P43" s="67"/>
    </row>
    <row r="44" spans="1:16" s="108" customFormat="1" ht="6.6" customHeight="1" thickTop="1">
      <c r="A44" s="130"/>
      <c r="G44" s="133"/>
      <c r="J44" s="144"/>
      <c r="K44" s="144"/>
      <c r="L44" s="144"/>
      <c r="M44" s="144"/>
      <c r="N44" s="144"/>
      <c r="O44" s="144"/>
      <c r="P44" s="144"/>
    </row>
    <row r="45" spans="1:16" s="108" customFormat="1" ht="21.95" customHeight="1">
      <c r="A45" s="130" t="s">
        <v>197</v>
      </c>
      <c r="B45" s="130"/>
      <c r="G45" s="133"/>
      <c r="H45" s="133"/>
      <c r="J45" s="71"/>
      <c r="K45" s="72"/>
      <c r="L45" s="71"/>
      <c r="M45" s="72"/>
      <c r="N45" s="71"/>
      <c r="O45" s="72"/>
      <c r="P45" s="71"/>
    </row>
    <row r="46" spans="1:16" s="108" customFormat="1" ht="21.95" customHeight="1">
      <c r="A46" s="87" t="s">
        <v>97</v>
      </c>
      <c r="B46" s="130"/>
      <c r="G46" s="133"/>
      <c r="H46" s="133">
        <v>16</v>
      </c>
      <c r="J46" s="127">
        <f>(J36/10000000)</f>
        <v>-0.59033707090000054</v>
      </c>
      <c r="K46" s="72"/>
      <c r="L46" s="127">
        <f>(L36/10000000)</f>
        <v>-0.35977712000000051</v>
      </c>
      <c r="M46" s="72"/>
      <c r="N46" s="127">
        <f>N25/10000000</f>
        <v>-0.85179484200000077</v>
      </c>
      <c r="O46" s="72"/>
      <c r="P46" s="127">
        <f>P25/10000000</f>
        <v>-0.49039377499999925</v>
      </c>
    </row>
    <row r="47" spans="1:16" s="74" customFormat="1" ht="21.95" customHeight="1">
      <c r="A47" s="73"/>
      <c r="M47" s="56"/>
      <c r="N47" s="128"/>
      <c r="O47" s="56"/>
      <c r="P47" s="128"/>
    </row>
    <row r="48" spans="1:16" s="74" customFormat="1" ht="21.95" customHeight="1">
      <c r="A48" s="74" t="s">
        <v>32</v>
      </c>
      <c r="M48" s="56"/>
      <c r="N48" s="56"/>
      <c r="O48" s="56"/>
      <c r="P48" s="56"/>
    </row>
    <row r="49" spans="1:16" s="74" customFormat="1" ht="21.95" customHeight="1">
      <c r="M49" s="56"/>
      <c r="N49" s="56"/>
      <c r="O49" s="56"/>
      <c r="P49" s="56"/>
    </row>
    <row r="50" spans="1:16" s="74" customFormat="1" ht="21.95" customHeight="1">
      <c r="M50" s="56"/>
      <c r="N50" s="56"/>
      <c r="O50" s="56"/>
      <c r="P50" s="56"/>
    </row>
    <row r="51" spans="1:16" s="74" customFormat="1" ht="21.95" customHeight="1">
      <c r="M51" s="56"/>
      <c r="N51" s="56"/>
      <c r="O51" s="56"/>
      <c r="P51" s="56"/>
    </row>
    <row r="52" spans="1:16" s="74" customFormat="1" ht="21.95" customHeight="1">
      <c r="M52" s="56"/>
      <c r="N52" s="56"/>
      <c r="O52" s="56"/>
      <c r="P52" s="56"/>
    </row>
    <row r="53" spans="1:16" s="74" customFormat="1" ht="21.95" customHeight="1">
      <c r="M53" s="56"/>
      <c r="N53" s="56"/>
      <c r="O53" s="56"/>
      <c r="P53" s="56"/>
    </row>
    <row r="54" spans="1:16" s="74" customFormat="1" ht="31.15" customHeight="1">
      <c r="M54" s="56"/>
      <c r="N54" s="56"/>
      <c r="O54" s="56"/>
      <c r="P54" s="56"/>
    </row>
    <row r="55" spans="1:16" s="83" customFormat="1" ht="21.95" customHeight="1">
      <c r="A55" s="8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56"/>
      <c r="N55" s="56"/>
      <c r="O55" s="56"/>
      <c r="P55" s="56"/>
    </row>
    <row r="56" spans="1:16" s="83" customFormat="1" ht="21.95" customHeight="1">
      <c r="A56" s="8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56"/>
      <c r="N56" s="56"/>
      <c r="O56" s="56"/>
      <c r="P56" s="56"/>
    </row>
    <row r="57" spans="1:16" s="83" customFormat="1" ht="21.95" customHeight="1">
      <c r="A57" s="8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56"/>
      <c r="N57" s="56"/>
      <c r="O57" s="56"/>
      <c r="P57" s="56"/>
    </row>
    <row r="58" spans="1:16" ht="21.95" customHeight="1">
      <c r="A58" s="74"/>
      <c r="P58" s="6" t="s">
        <v>209</v>
      </c>
    </row>
  </sheetData>
  <mergeCells count="3">
    <mergeCell ref="J5:P5"/>
    <mergeCell ref="N6:P6"/>
    <mergeCell ref="J6:L6"/>
  </mergeCells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Y38"/>
  <sheetViews>
    <sheetView view="pageBreakPreview" zoomScale="90" zoomScaleNormal="110" zoomScaleSheetLayoutView="90" zoomScalePageLayoutView="70" workbookViewId="0">
      <selection activeCell="A4" sqref="A4"/>
    </sheetView>
  </sheetViews>
  <sheetFormatPr defaultColWidth="9.140625" defaultRowHeight="20.25"/>
  <cols>
    <col min="1" max="3" width="3.28515625" style="74" customWidth="1"/>
    <col min="4" max="4" width="23.5703125" style="74" customWidth="1"/>
    <col min="5" max="5" width="9.7109375" style="74" customWidth="1"/>
    <col min="6" max="6" width="0.5703125" style="74" customWidth="1"/>
    <col min="7" max="7" width="16.5703125" style="74" customWidth="1"/>
    <col min="8" max="8" width="0.5703125" style="74" customWidth="1"/>
    <col min="9" max="9" width="16.5703125" style="74" customWidth="1"/>
    <col min="10" max="10" width="0.5703125" style="74" customWidth="1"/>
    <col min="11" max="11" width="16.5703125" style="74" customWidth="1"/>
    <col min="12" max="12" width="0.5703125" style="74" customWidth="1"/>
    <col min="13" max="13" width="16.5703125" style="74" customWidth="1"/>
    <col min="14" max="14" width="0.5703125" style="74" customWidth="1"/>
    <col min="15" max="15" width="24.42578125" style="74" customWidth="1"/>
    <col min="16" max="16" width="0.5703125" style="74" customWidth="1"/>
    <col min="17" max="17" width="18.7109375" style="74" customWidth="1"/>
    <col min="18" max="18" width="0.5703125" style="74" customWidth="1"/>
    <col min="19" max="19" width="17.42578125" style="74" customWidth="1"/>
    <col min="20" max="20" width="0.5703125" style="74" customWidth="1"/>
    <col min="21" max="21" width="16.5703125" style="74" customWidth="1"/>
    <col min="22" max="22" width="0.5703125" style="74" customWidth="1"/>
    <col min="23" max="23" width="16.5703125" style="74" customWidth="1"/>
    <col min="24" max="24" width="0.42578125" style="74" customWidth="1"/>
    <col min="25" max="25" width="16.5703125" style="74" customWidth="1"/>
    <col min="26" max="16384" width="9.140625" style="83"/>
  </cols>
  <sheetData>
    <row r="1" spans="1:25" s="74" customFormat="1" ht="21.95" customHeight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</row>
    <row r="2" spans="1:25" s="74" customFormat="1" ht="21.95" customHeight="1">
      <c r="A2" s="73" t="s">
        <v>105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</row>
    <row r="3" spans="1:25" s="74" customFormat="1" ht="21.95" customHeight="1">
      <c r="A3" s="73" t="s">
        <v>190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</row>
    <row r="4" spans="1:25" s="74" customFormat="1" ht="21.95" customHeight="1"/>
    <row r="5" spans="1:25" s="74" customFormat="1" ht="21.95" customHeight="1">
      <c r="G5" s="180" t="s">
        <v>2</v>
      </c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</row>
    <row r="6" spans="1:25" s="74" customFormat="1" ht="21.95" customHeight="1">
      <c r="G6" s="181" t="s">
        <v>3</v>
      </c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</row>
    <row r="7" spans="1:25" s="74" customFormat="1" ht="21.95" customHeight="1">
      <c r="G7" s="181" t="s">
        <v>106</v>
      </c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78"/>
      <c r="W7" s="78"/>
      <c r="X7" s="78"/>
      <c r="Y7" s="78"/>
    </row>
    <row r="8" spans="1:25" s="74" customFormat="1" ht="21.95" customHeight="1">
      <c r="G8" s="78"/>
      <c r="K8" s="180" t="s">
        <v>58</v>
      </c>
      <c r="L8" s="180"/>
      <c r="M8" s="180"/>
      <c r="N8" s="78"/>
      <c r="O8" s="181" t="s">
        <v>61</v>
      </c>
      <c r="P8" s="181"/>
      <c r="Q8" s="181"/>
      <c r="R8" s="181"/>
      <c r="S8" s="181"/>
      <c r="U8" s="78"/>
      <c r="W8" s="78"/>
      <c r="Y8" s="78"/>
    </row>
    <row r="9" spans="1:25" s="74" customFormat="1" ht="21.95" customHeight="1">
      <c r="G9" s="78"/>
      <c r="I9" s="78"/>
      <c r="K9" s="98"/>
      <c r="O9" s="78" t="s">
        <v>107</v>
      </c>
      <c r="Q9" s="78"/>
      <c r="R9" s="78"/>
      <c r="S9" s="78"/>
      <c r="U9" s="78"/>
      <c r="W9" s="78"/>
      <c r="Y9" s="78"/>
    </row>
    <row r="10" spans="1:25" s="74" customFormat="1" ht="21.95" customHeight="1">
      <c r="G10" s="78"/>
      <c r="I10" s="78"/>
      <c r="K10" s="78"/>
      <c r="O10" s="78" t="s">
        <v>108</v>
      </c>
      <c r="Q10" s="78" t="s">
        <v>109</v>
      </c>
      <c r="R10" s="78"/>
      <c r="S10" s="78"/>
      <c r="U10" s="78" t="s">
        <v>110</v>
      </c>
      <c r="W10" s="78" t="s">
        <v>111</v>
      </c>
      <c r="Y10" s="78"/>
    </row>
    <row r="11" spans="1:25" s="74" customFormat="1" ht="21.95" customHeight="1">
      <c r="G11" s="78" t="s">
        <v>112</v>
      </c>
      <c r="I11" s="78" t="s">
        <v>113</v>
      </c>
      <c r="K11" s="78" t="s">
        <v>114</v>
      </c>
      <c r="O11" s="78" t="s">
        <v>115</v>
      </c>
      <c r="Q11" s="78" t="s">
        <v>116</v>
      </c>
      <c r="R11" s="78"/>
      <c r="S11" s="78" t="s">
        <v>117</v>
      </c>
      <c r="U11" s="78" t="s">
        <v>118</v>
      </c>
      <c r="W11" s="78" t="s">
        <v>119</v>
      </c>
      <c r="Y11" s="78" t="s">
        <v>110</v>
      </c>
    </row>
    <row r="12" spans="1:25" s="74" customFormat="1" ht="21.95" customHeight="1">
      <c r="E12" s="76" t="s">
        <v>7</v>
      </c>
      <c r="F12" s="78"/>
      <c r="G12" s="76" t="s">
        <v>120</v>
      </c>
      <c r="I12" s="76" t="s">
        <v>121</v>
      </c>
      <c r="K12" s="76" t="s">
        <v>122</v>
      </c>
      <c r="M12" s="76" t="s">
        <v>123</v>
      </c>
      <c r="N12" s="78"/>
      <c r="O12" s="76" t="s">
        <v>124</v>
      </c>
      <c r="P12" s="78"/>
      <c r="Q12" s="76" t="s">
        <v>125</v>
      </c>
      <c r="R12" s="78"/>
      <c r="S12" s="76" t="s">
        <v>126</v>
      </c>
      <c r="U12" s="76" t="s">
        <v>127</v>
      </c>
      <c r="W12" s="76" t="s">
        <v>128</v>
      </c>
      <c r="Y12" s="76" t="s">
        <v>129</v>
      </c>
    </row>
    <row r="13" spans="1:25" s="74" customFormat="1" ht="7.5" customHeight="1">
      <c r="G13" s="38"/>
      <c r="I13" s="38"/>
      <c r="K13" s="27"/>
      <c r="M13" s="38"/>
      <c r="N13" s="38"/>
      <c r="O13" s="38"/>
      <c r="P13" s="38"/>
      <c r="Q13" s="38"/>
      <c r="R13" s="38"/>
      <c r="S13" s="38"/>
      <c r="U13" s="38"/>
      <c r="W13" s="38"/>
      <c r="Y13" s="38"/>
    </row>
    <row r="14" spans="1:25" s="74" customFormat="1" ht="21.95" customHeight="1">
      <c r="A14" s="74" t="s">
        <v>133</v>
      </c>
      <c r="E14" s="78"/>
      <c r="G14" s="40">
        <v>100000000</v>
      </c>
      <c r="H14" s="40"/>
      <c r="I14" s="40">
        <v>138500000</v>
      </c>
      <c r="J14" s="84"/>
      <c r="K14" s="40">
        <v>10057461.83</v>
      </c>
      <c r="L14" s="84"/>
      <c r="M14" s="40">
        <v>138615492.56000003</v>
      </c>
      <c r="N14" s="40"/>
      <c r="O14" s="40">
        <v>-632748.80000000005</v>
      </c>
      <c r="P14" s="40"/>
      <c r="Q14" s="40">
        <v>5439730.6600000001</v>
      </c>
      <c r="R14" s="40"/>
      <c r="S14" s="40">
        <v>4806981.8600000003</v>
      </c>
      <c r="T14" s="84"/>
      <c r="U14" s="40">
        <v>391979936.25</v>
      </c>
      <c r="V14" s="84"/>
      <c r="W14" s="40">
        <v>1057338.1199999999</v>
      </c>
      <c r="X14" s="84"/>
      <c r="Y14" s="40">
        <f>SUM(U14:W14)</f>
        <v>393037274.37</v>
      </c>
    </row>
    <row r="15" spans="1:25" s="74" customFormat="1" ht="21.95" customHeight="1">
      <c r="A15" s="93" t="s">
        <v>130</v>
      </c>
      <c r="G15" s="40"/>
      <c r="H15" s="84"/>
      <c r="I15" s="40"/>
      <c r="J15" s="84"/>
      <c r="K15" s="40"/>
      <c r="L15" s="84"/>
      <c r="M15" s="40"/>
      <c r="N15" s="40"/>
      <c r="O15" s="40"/>
      <c r="P15" s="40"/>
      <c r="Q15" s="40"/>
      <c r="R15" s="40"/>
      <c r="S15" s="40"/>
      <c r="T15" s="84"/>
      <c r="U15" s="40"/>
      <c r="V15" s="84"/>
      <c r="W15" s="40"/>
      <c r="X15" s="84"/>
      <c r="Y15" s="40"/>
    </row>
    <row r="16" spans="1:25" s="74" customFormat="1" ht="21.95" customHeight="1">
      <c r="A16" s="93" t="s">
        <v>104</v>
      </c>
      <c r="G16" s="40"/>
      <c r="H16" s="84"/>
      <c r="I16" s="40"/>
      <c r="J16" s="84"/>
      <c r="K16" s="40"/>
      <c r="L16" s="84"/>
      <c r="M16" s="40"/>
      <c r="N16" s="40"/>
      <c r="O16" s="40"/>
      <c r="P16" s="40"/>
      <c r="Q16" s="40"/>
      <c r="R16" s="40"/>
      <c r="S16" s="40"/>
      <c r="T16" s="84"/>
      <c r="U16" s="40"/>
      <c r="V16" s="84"/>
      <c r="W16" s="40"/>
      <c r="X16" s="84"/>
      <c r="Y16" s="40"/>
    </row>
    <row r="17" spans="1:25" s="74" customFormat="1" ht="21.95" customHeight="1">
      <c r="B17" s="74" t="s">
        <v>181</v>
      </c>
      <c r="E17" s="78"/>
      <c r="G17" s="20">
        <v>0</v>
      </c>
      <c r="H17" s="20"/>
      <c r="I17" s="20">
        <v>0</v>
      </c>
      <c r="J17" s="20"/>
      <c r="K17" s="20">
        <v>0</v>
      </c>
      <c r="L17" s="84"/>
      <c r="M17" s="40">
        <v>-3597771.2</v>
      </c>
      <c r="N17" s="40"/>
      <c r="O17" s="40">
        <v>0</v>
      </c>
      <c r="P17" s="40"/>
      <c r="Q17" s="40">
        <v>0</v>
      </c>
      <c r="R17" s="40"/>
      <c r="S17" s="40">
        <f>SUM(O17:Q17)</f>
        <v>0</v>
      </c>
      <c r="T17" s="84"/>
      <c r="U17" s="40">
        <f>+G17+I17+K17+M17+S17</f>
        <v>-3597771.2</v>
      </c>
      <c r="V17" s="84"/>
      <c r="W17" s="40">
        <v>19297.439999999999</v>
      </c>
      <c r="X17" s="84"/>
      <c r="Y17" s="40">
        <f>SUM(U17:W17)</f>
        <v>-3578473.7600000002</v>
      </c>
    </row>
    <row r="18" spans="1:25" s="74" customFormat="1" ht="21.95" customHeight="1">
      <c r="A18" s="95"/>
      <c r="B18" s="95" t="s">
        <v>102</v>
      </c>
      <c r="C18" s="95"/>
      <c r="E18" s="78" t="s">
        <v>89</v>
      </c>
      <c r="G18" s="19">
        <v>0</v>
      </c>
      <c r="H18" s="18"/>
      <c r="I18" s="19">
        <v>0</v>
      </c>
      <c r="J18" s="18"/>
      <c r="K18" s="19">
        <v>0</v>
      </c>
      <c r="L18" s="84"/>
      <c r="M18" s="25">
        <v>0</v>
      </c>
      <c r="N18" s="40"/>
      <c r="O18" s="40">
        <v>2697.6</v>
      </c>
      <c r="P18" s="40"/>
      <c r="Q18" s="25">
        <v>0</v>
      </c>
      <c r="R18" s="40"/>
      <c r="S18" s="40">
        <f>SUM(O18:Q18)</f>
        <v>2697.6</v>
      </c>
      <c r="T18" s="84"/>
      <c r="U18" s="40">
        <f>+G18+I18+K18+M18+S18</f>
        <v>2697.6</v>
      </c>
      <c r="V18" s="84"/>
      <c r="W18" s="25">
        <v>0</v>
      </c>
      <c r="X18" s="84"/>
      <c r="Y18" s="40">
        <f>SUM(U18:W18)</f>
        <v>2697.6</v>
      </c>
    </row>
    <row r="19" spans="1:25" s="74" customFormat="1" ht="21.95" customHeight="1">
      <c r="A19" s="74" t="s">
        <v>132</v>
      </c>
      <c r="B19" s="95"/>
      <c r="E19" s="78"/>
      <c r="G19" s="22">
        <f>SUM(G17:G18)</f>
        <v>0</v>
      </c>
      <c r="H19" s="18"/>
      <c r="I19" s="22">
        <f>SUM(I17:I18)</f>
        <v>0</v>
      </c>
      <c r="J19" s="18"/>
      <c r="K19" s="22">
        <f>SUM(K17:K18)</f>
        <v>0</v>
      </c>
      <c r="L19" s="84"/>
      <c r="M19" s="62">
        <f>SUM(M17:M18)</f>
        <v>-3597771.2</v>
      </c>
      <c r="N19" s="40"/>
      <c r="O19" s="62">
        <f>SUM(O17:O18)</f>
        <v>2697.6</v>
      </c>
      <c r="P19" s="40"/>
      <c r="Q19" s="62">
        <f>SUM(Q17:Q18)</f>
        <v>0</v>
      </c>
      <c r="R19" s="40"/>
      <c r="S19" s="62">
        <f>SUM(S17:S18)</f>
        <v>2697.6</v>
      </c>
      <c r="T19" s="84"/>
      <c r="U19" s="62">
        <f>SUM(U17:U18)</f>
        <v>-3595073.6</v>
      </c>
      <c r="V19" s="84"/>
      <c r="W19" s="22">
        <f>SUM(W17:W18)</f>
        <v>19297.439999999999</v>
      </c>
      <c r="X19" s="84"/>
      <c r="Y19" s="62">
        <f>SUM(U19:W19)</f>
        <v>-3575776.16</v>
      </c>
    </row>
    <row r="20" spans="1:25" s="74" customFormat="1" ht="21.95" customHeight="1" thickBot="1">
      <c r="A20" s="74" t="s">
        <v>134</v>
      </c>
      <c r="E20" s="78"/>
      <c r="G20" s="41">
        <f>SUM(G14:G18)</f>
        <v>100000000</v>
      </c>
      <c r="H20" s="40"/>
      <c r="I20" s="41">
        <f>SUM(I14:I18)</f>
        <v>138500000</v>
      </c>
      <c r="J20" s="84"/>
      <c r="K20" s="41">
        <f>SUM(K14:K18)</f>
        <v>10057461.83</v>
      </c>
      <c r="L20" s="84"/>
      <c r="M20" s="41">
        <f>SUM(M14:M18)</f>
        <v>135017721.36000004</v>
      </c>
      <c r="N20" s="40"/>
      <c r="O20" s="41">
        <f>SUM(O14:O18)</f>
        <v>-630051.20000000007</v>
      </c>
      <c r="P20" s="40"/>
      <c r="Q20" s="41">
        <f>SUM(Q14:Q18)</f>
        <v>5439730.6600000001</v>
      </c>
      <c r="R20" s="40"/>
      <c r="S20" s="41">
        <f>SUM(S14:S18)</f>
        <v>4809679.46</v>
      </c>
      <c r="T20" s="84"/>
      <c r="U20" s="41">
        <f>+G20+I20+K20+M20+S20</f>
        <v>388384862.65000004</v>
      </c>
      <c r="V20" s="84"/>
      <c r="W20" s="41">
        <f>SUM(W14:W18)</f>
        <v>1076635.5599999998</v>
      </c>
      <c r="X20" s="84"/>
      <c r="Y20" s="41">
        <f>SUM(Y14:Y18)</f>
        <v>389461498.21000004</v>
      </c>
    </row>
    <row r="21" spans="1:25" s="74" customFormat="1" ht="6.75" customHeight="1" thickTop="1">
      <c r="E21" s="78"/>
      <c r="G21" s="40"/>
      <c r="H21" s="40"/>
      <c r="I21" s="40"/>
      <c r="J21" s="84"/>
      <c r="K21" s="40"/>
      <c r="L21" s="84"/>
      <c r="M21" s="40"/>
      <c r="N21" s="40"/>
      <c r="O21" s="40"/>
      <c r="P21" s="40"/>
      <c r="Q21" s="40"/>
      <c r="R21" s="40"/>
      <c r="S21" s="40"/>
      <c r="T21" s="84"/>
      <c r="U21" s="40"/>
      <c r="V21" s="84"/>
      <c r="W21" s="40"/>
      <c r="X21" s="84"/>
      <c r="Y21" s="40"/>
    </row>
    <row r="22" spans="1:25" s="74" customFormat="1" ht="21.95" customHeight="1">
      <c r="A22" s="74" t="s">
        <v>192</v>
      </c>
      <c r="E22" s="78"/>
      <c r="G22" s="40">
        <v>100000000</v>
      </c>
      <c r="H22" s="40"/>
      <c r="I22" s="40">
        <v>138500000</v>
      </c>
      <c r="J22" s="84"/>
      <c r="K22" s="40">
        <v>10057461.83</v>
      </c>
      <c r="L22" s="84"/>
      <c r="M22" s="40">
        <v>131304919.08</v>
      </c>
      <c r="N22" s="40"/>
      <c r="O22" s="40">
        <v>-618361.60000000009</v>
      </c>
      <c r="P22" s="40"/>
      <c r="Q22" s="40">
        <v>4710743.46</v>
      </c>
      <c r="R22" s="40"/>
      <c r="S22" s="40">
        <f>SUM(O22:Q22)</f>
        <v>4092381.86</v>
      </c>
      <c r="T22" s="84"/>
      <c r="U22" s="40">
        <f>SUM(G22:Q22)</f>
        <v>383954762.76999998</v>
      </c>
      <c r="V22" s="84"/>
      <c r="W22" s="40">
        <v>1096140.5900000001</v>
      </c>
      <c r="X22" s="84"/>
      <c r="Y22" s="40">
        <f>SUM(U22:W22)</f>
        <v>385050903.35999995</v>
      </c>
    </row>
    <row r="23" spans="1:25" s="74" customFormat="1" ht="21.95" customHeight="1">
      <c r="A23" s="93" t="s">
        <v>130</v>
      </c>
      <c r="E23" s="78"/>
      <c r="G23" s="40"/>
      <c r="H23" s="40"/>
      <c r="I23" s="40"/>
      <c r="J23" s="84"/>
      <c r="K23" s="40"/>
      <c r="L23" s="84"/>
      <c r="M23" s="40"/>
      <c r="N23" s="40"/>
      <c r="O23" s="40"/>
      <c r="P23" s="40"/>
      <c r="Q23" s="40"/>
      <c r="R23" s="40"/>
      <c r="S23" s="40"/>
      <c r="T23" s="84"/>
      <c r="U23" s="40"/>
      <c r="V23" s="84"/>
      <c r="W23" s="40"/>
      <c r="X23" s="84"/>
      <c r="Y23" s="40"/>
    </row>
    <row r="24" spans="1:25" s="74" customFormat="1" ht="21.95" customHeight="1">
      <c r="A24" s="93" t="s">
        <v>131</v>
      </c>
      <c r="E24" s="78">
        <v>17</v>
      </c>
      <c r="G24" s="40">
        <v>0</v>
      </c>
      <c r="H24" s="84"/>
      <c r="I24" s="40">
        <v>0</v>
      </c>
      <c r="J24" s="84"/>
      <c r="K24" s="40">
        <v>0</v>
      </c>
      <c r="L24" s="84"/>
      <c r="M24" s="40">
        <v>-2500000</v>
      </c>
      <c r="N24" s="40"/>
      <c r="O24" s="40">
        <v>0</v>
      </c>
      <c r="P24" s="40"/>
      <c r="Q24" s="40">
        <v>0</v>
      </c>
      <c r="R24" s="40"/>
      <c r="S24" s="40">
        <v>0</v>
      </c>
      <c r="T24" s="84"/>
      <c r="U24" s="40">
        <f>+G24+I24+K24+M24+S24</f>
        <v>-2500000</v>
      </c>
      <c r="V24" s="84"/>
      <c r="W24" s="40">
        <v>0</v>
      </c>
      <c r="X24" s="84"/>
      <c r="Y24" s="40">
        <f>SUM(U24:W24)</f>
        <v>-2500000</v>
      </c>
    </row>
    <row r="25" spans="1:25" s="74" customFormat="1" ht="21.95" customHeight="1">
      <c r="A25" s="93" t="s">
        <v>104</v>
      </c>
      <c r="E25" s="78"/>
      <c r="G25" s="40"/>
      <c r="H25" s="40"/>
      <c r="I25" s="40"/>
      <c r="J25" s="84"/>
      <c r="K25" s="40"/>
      <c r="L25" s="84"/>
      <c r="M25" s="40"/>
      <c r="N25" s="40"/>
      <c r="O25" s="40"/>
      <c r="P25" s="40"/>
      <c r="Q25" s="40"/>
      <c r="R25" s="40"/>
      <c r="S25" s="40"/>
      <c r="T25" s="84"/>
      <c r="U25" s="40"/>
      <c r="V25" s="84"/>
      <c r="W25" s="40"/>
      <c r="X25" s="84"/>
      <c r="Y25" s="40"/>
    </row>
    <row r="26" spans="1:25" s="74" customFormat="1" ht="21.95" customHeight="1">
      <c r="B26" s="74" t="s">
        <v>181</v>
      </c>
      <c r="E26" s="78"/>
      <c r="G26" s="20">
        <v>0</v>
      </c>
      <c r="H26" s="20"/>
      <c r="I26" s="20">
        <v>0</v>
      </c>
      <c r="J26" s="20"/>
      <c r="K26" s="20">
        <v>0</v>
      </c>
      <c r="L26" s="84"/>
      <c r="M26" s="40">
        <v>-5903370.71</v>
      </c>
      <c r="N26" s="40"/>
      <c r="O26" s="40">
        <v>0</v>
      </c>
      <c r="P26" s="40"/>
      <c r="Q26" s="40">
        <v>0</v>
      </c>
      <c r="R26" s="40"/>
      <c r="S26" s="40">
        <f>SUM(O26:Q26)</f>
        <v>0</v>
      </c>
      <c r="T26" s="84"/>
      <c r="U26" s="40">
        <f>+G26+I26+K26+M26+S26</f>
        <v>-5903370.71</v>
      </c>
      <c r="V26" s="84"/>
      <c r="W26" s="40">
        <v>19516.240000000002</v>
      </c>
      <c r="X26" s="84"/>
      <c r="Y26" s="40">
        <f>SUM(U26:W26)</f>
        <v>-5883854.4699999997</v>
      </c>
    </row>
    <row r="27" spans="1:25" s="74" customFormat="1" ht="21.95" customHeight="1">
      <c r="A27" s="95"/>
      <c r="B27" s="95" t="s">
        <v>102</v>
      </c>
      <c r="C27" s="95"/>
      <c r="E27" s="78" t="s">
        <v>89</v>
      </c>
      <c r="G27" s="19">
        <v>0</v>
      </c>
      <c r="H27" s="18"/>
      <c r="I27" s="19">
        <v>0</v>
      </c>
      <c r="J27" s="18"/>
      <c r="K27" s="19">
        <v>0</v>
      </c>
      <c r="L27" s="84"/>
      <c r="M27" s="25">
        <v>0</v>
      </c>
      <c r="N27" s="40"/>
      <c r="O27" s="40">
        <v>39564.800000000003</v>
      </c>
      <c r="P27" s="40"/>
      <c r="Q27" s="25">
        <v>0</v>
      </c>
      <c r="R27" s="40"/>
      <c r="S27" s="40">
        <f>SUM(O27:Q27)</f>
        <v>39564.800000000003</v>
      </c>
      <c r="T27" s="84"/>
      <c r="U27" s="40">
        <f>+G27+I27+K27+M27+S27</f>
        <v>39564.800000000003</v>
      </c>
      <c r="V27" s="84"/>
      <c r="W27" s="25">
        <v>0</v>
      </c>
      <c r="X27" s="84"/>
      <c r="Y27" s="40">
        <f>SUM(U27:W27)</f>
        <v>39564.800000000003</v>
      </c>
    </row>
    <row r="28" spans="1:25" s="74" customFormat="1" ht="21.95" customHeight="1">
      <c r="A28" s="74" t="s">
        <v>132</v>
      </c>
      <c r="B28" s="95"/>
      <c r="G28" s="22">
        <f>SUM(G26:G27)</f>
        <v>0</v>
      </c>
      <c r="H28" s="18"/>
      <c r="I28" s="22">
        <f>SUM(I26:I27)</f>
        <v>0</v>
      </c>
      <c r="J28" s="18"/>
      <c r="K28" s="22">
        <f>SUM(K26:K27)</f>
        <v>0</v>
      </c>
      <c r="L28" s="84"/>
      <c r="M28" s="50">
        <f>SUM(M26:M27)</f>
        <v>-5903370.71</v>
      </c>
      <c r="N28" s="40"/>
      <c r="O28" s="50">
        <f>SUM(O26:O27)</f>
        <v>39564.800000000003</v>
      </c>
      <c r="P28" s="40"/>
      <c r="Q28" s="50">
        <f>SUM(Q26:Q27)</f>
        <v>0</v>
      </c>
      <c r="R28" s="40"/>
      <c r="S28" s="50">
        <f>SUM(S26:S27)</f>
        <v>39564.800000000003</v>
      </c>
      <c r="T28" s="84"/>
      <c r="U28" s="50">
        <f>SUM(U26:U27)</f>
        <v>-5863805.9100000001</v>
      </c>
      <c r="V28" s="84"/>
      <c r="W28" s="50">
        <f>SUM(W26:W27)</f>
        <v>19516.240000000002</v>
      </c>
      <c r="X28" s="84"/>
      <c r="Y28" s="50">
        <f>SUM(U28:W28)</f>
        <v>-5844289.6699999999</v>
      </c>
    </row>
    <row r="29" spans="1:25" s="74" customFormat="1" ht="21.95" customHeight="1" thickBot="1">
      <c r="A29" s="74" t="s">
        <v>191</v>
      </c>
      <c r="G29" s="42">
        <f>+G22+G28</f>
        <v>100000000</v>
      </c>
      <c r="H29" s="84"/>
      <c r="I29" s="42">
        <f>+I22+I28</f>
        <v>138500000</v>
      </c>
      <c r="J29" s="84"/>
      <c r="K29" s="42">
        <f>+K22+K28</f>
        <v>10057461.83</v>
      </c>
      <c r="L29" s="84"/>
      <c r="M29" s="42">
        <f>SUM(M22:M27)</f>
        <v>122901548.37</v>
      </c>
      <c r="N29" s="40"/>
      <c r="O29" s="42">
        <f>+O22+O28</f>
        <v>-578796.80000000005</v>
      </c>
      <c r="P29" s="40"/>
      <c r="Q29" s="42">
        <f>+Q22+Q28</f>
        <v>4710743.46</v>
      </c>
      <c r="R29" s="40"/>
      <c r="S29" s="42">
        <f>+S22+S28</f>
        <v>4131946.6599999997</v>
      </c>
      <c r="T29" s="84"/>
      <c r="U29" s="42">
        <f>SUM(U22:U27)</f>
        <v>375590956.86000001</v>
      </c>
      <c r="V29" s="84"/>
      <c r="W29" s="42">
        <f>+W22+W28</f>
        <v>1115656.83</v>
      </c>
      <c r="X29" s="84"/>
      <c r="Y29" s="42">
        <f>SUM(Y22:Y27)</f>
        <v>376706613.68999994</v>
      </c>
    </row>
    <row r="30" spans="1:25" s="74" customFormat="1" ht="21.95" customHeight="1" thickTop="1">
      <c r="G30" s="40"/>
      <c r="H30" s="84"/>
      <c r="I30" s="40"/>
      <c r="J30" s="84"/>
      <c r="K30" s="40"/>
      <c r="L30" s="84"/>
      <c r="M30" s="40"/>
      <c r="N30" s="40"/>
      <c r="O30" s="40"/>
      <c r="P30" s="40"/>
      <c r="Q30" s="40"/>
      <c r="R30" s="40"/>
      <c r="S30" s="40"/>
      <c r="T30" s="84"/>
      <c r="U30" s="40"/>
      <c r="V30" s="84"/>
      <c r="W30" s="40"/>
      <c r="X30" s="84"/>
      <c r="Y30" s="40"/>
    </row>
    <row r="31" spans="1:25" s="74" customFormat="1" ht="21.95" customHeight="1">
      <c r="A31" s="74" t="s">
        <v>32</v>
      </c>
      <c r="G31" s="40"/>
      <c r="H31" s="84"/>
      <c r="I31" s="40"/>
      <c r="J31" s="84"/>
      <c r="K31" s="40"/>
      <c r="L31" s="84"/>
      <c r="M31" s="40"/>
      <c r="N31" s="40"/>
      <c r="O31" s="40"/>
      <c r="P31" s="40"/>
      <c r="Q31" s="40"/>
      <c r="R31" s="40"/>
      <c r="S31" s="40"/>
      <c r="T31" s="84"/>
      <c r="U31" s="40"/>
      <c r="V31" s="84"/>
      <c r="W31" s="40"/>
      <c r="X31" s="84"/>
      <c r="Y31" s="40"/>
    </row>
    <row r="32" spans="1:25" s="74" customFormat="1" ht="21.95" customHeight="1">
      <c r="G32" s="40"/>
      <c r="H32" s="84"/>
      <c r="I32" s="40"/>
      <c r="J32" s="84"/>
      <c r="K32" s="40"/>
      <c r="L32" s="84"/>
      <c r="M32" s="40"/>
      <c r="N32" s="40"/>
      <c r="O32" s="40"/>
      <c r="P32" s="40"/>
      <c r="Q32" s="40"/>
      <c r="R32" s="40"/>
      <c r="S32" s="40"/>
      <c r="T32" s="84"/>
      <c r="U32" s="40"/>
      <c r="V32" s="84"/>
      <c r="W32" s="40"/>
      <c r="X32" s="84"/>
      <c r="Y32" s="40"/>
    </row>
    <row r="33" spans="5:25" s="74" customFormat="1" ht="21.95" customHeight="1">
      <c r="G33" s="40"/>
      <c r="H33" s="84"/>
      <c r="I33" s="40"/>
      <c r="J33" s="84"/>
      <c r="K33" s="40"/>
      <c r="L33" s="84"/>
      <c r="M33" s="40"/>
      <c r="N33" s="40"/>
      <c r="O33" s="40"/>
      <c r="P33" s="40"/>
      <c r="Q33" s="40"/>
      <c r="R33" s="40"/>
      <c r="S33" s="40"/>
      <c r="T33" s="84"/>
      <c r="U33" s="40"/>
      <c r="V33" s="84"/>
      <c r="W33" s="40"/>
      <c r="X33" s="84"/>
      <c r="Y33" s="40"/>
    </row>
    <row r="34" spans="5:25" s="74" customFormat="1" ht="21.95" customHeight="1">
      <c r="G34" s="40"/>
      <c r="H34" s="84"/>
      <c r="I34" s="40"/>
      <c r="J34" s="84"/>
      <c r="K34" s="40"/>
      <c r="L34" s="84"/>
      <c r="M34" s="40"/>
      <c r="N34" s="40"/>
      <c r="O34" s="40"/>
      <c r="P34" s="40"/>
      <c r="Q34" s="40"/>
      <c r="R34" s="40"/>
      <c r="S34" s="40"/>
      <c r="T34" s="84"/>
      <c r="U34" s="40"/>
      <c r="V34" s="84"/>
      <c r="W34" s="40"/>
      <c r="X34" s="84"/>
      <c r="Y34" s="40"/>
    </row>
    <row r="35" spans="5:25" s="74" customFormat="1" ht="33.6" customHeight="1">
      <c r="G35" s="40"/>
      <c r="H35" s="84"/>
      <c r="I35" s="40"/>
      <c r="J35" s="84"/>
      <c r="K35" s="40"/>
      <c r="L35" s="84"/>
      <c r="M35" s="40"/>
      <c r="N35" s="40"/>
      <c r="O35" s="40"/>
      <c r="P35" s="40"/>
      <c r="Q35" s="40"/>
      <c r="R35" s="40"/>
      <c r="S35" s="40"/>
      <c r="T35" s="84"/>
      <c r="U35" s="40"/>
      <c r="V35" s="84"/>
      <c r="W35" s="40"/>
      <c r="X35" s="84"/>
      <c r="Y35" s="40"/>
    </row>
    <row r="36" spans="5:25" ht="21.95" customHeight="1">
      <c r="E36" s="82"/>
      <c r="P36" s="56"/>
      <c r="U36" s="146"/>
      <c r="X36" s="96"/>
      <c r="Y36" s="96"/>
    </row>
    <row r="37" spans="5:25" ht="21.95" customHeight="1">
      <c r="E37" s="82"/>
      <c r="P37" s="56"/>
      <c r="Q37" s="73"/>
      <c r="R37" s="73"/>
      <c r="S37" s="73"/>
      <c r="T37" s="73"/>
      <c r="U37" s="146"/>
      <c r="X37" s="84"/>
      <c r="Y37" s="61"/>
    </row>
    <row r="38" spans="5:25" ht="21.95" customHeight="1"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Y38" s="99" t="s">
        <v>208</v>
      </c>
    </row>
  </sheetData>
  <mergeCells count="5">
    <mergeCell ref="G5:Y5"/>
    <mergeCell ref="G6:Y6"/>
    <mergeCell ref="G7:U7"/>
    <mergeCell ref="K8:M8"/>
    <mergeCell ref="O8:S8"/>
  </mergeCells>
  <pageMargins left="0.59055118110236227" right="0.59055118110236227" top="0.98425196850393704" bottom="0.39370078740157483" header="0.51181102362204722" footer="0.15748031496062992"/>
  <pageSetup paperSize="9" scale="65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U35"/>
  <sheetViews>
    <sheetView view="pageBreakPreview" zoomScale="90" zoomScaleNormal="100" zoomScaleSheetLayoutView="90" zoomScalePageLayoutView="60" workbookViewId="0">
      <selection activeCell="A4" sqref="A4"/>
    </sheetView>
  </sheetViews>
  <sheetFormatPr defaultColWidth="9.140625" defaultRowHeight="20.25" customHeight="1"/>
  <cols>
    <col min="1" max="3" width="3.28515625" style="74" customWidth="1"/>
    <col min="4" max="4" width="33.28515625" style="74" customWidth="1"/>
    <col min="5" max="5" width="9.7109375" style="74" customWidth="1"/>
    <col min="6" max="6" width="0.85546875" style="74" customWidth="1"/>
    <col min="7" max="7" width="17.7109375" style="74" customWidth="1"/>
    <col min="8" max="8" width="0.85546875" style="74" customWidth="1"/>
    <col min="9" max="9" width="17.7109375" style="74" customWidth="1"/>
    <col min="10" max="10" width="0.85546875" style="74" customWidth="1"/>
    <col min="11" max="11" width="17.7109375" style="74" customWidth="1"/>
    <col min="12" max="12" width="0.85546875" style="74" customWidth="1"/>
    <col min="13" max="13" width="17.7109375" style="74" customWidth="1"/>
    <col min="14" max="14" width="0.85546875" style="74" customWidth="1"/>
    <col min="15" max="15" width="24.42578125" style="74" customWidth="1"/>
    <col min="16" max="16" width="0.85546875" style="74" customWidth="1"/>
    <col min="17" max="17" width="18.7109375" style="74" customWidth="1"/>
    <col min="18" max="18" width="0.85546875" style="74" customWidth="1"/>
    <col min="19" max="19" width="17.7109375" style="74" customWidth="1"/>
    <col min="20" max="20" width="0.85546875" style="74" customWidth="1"/>
    <col min="21" max="21" width="17.7109375" style="74" customWidth="1"/>
    <col min="22" max="16384" width="9.140625" style="83"/>
  </cols>
  <sheetData>
    <row r="1" spans="1:21" s="74" customFormat="1" ht="21.95" customHeight="1">
      <c r="A1" s="88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</row>
    <row r="2" spans="1:21" s="74" customFormat="1" ht="21.95" customHeight="1">
      <c r="A2" s="88" t="s">
        <v>135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89"/>
    </row>
    <row r="3" spans="1:21" s="74" customFormat="1" ht="21.95" customHeight="1">
      <c r="A3" s="88" t="str">
        <f>+งบเปลี่ยนแปลงรวม!A3</f>
        <v>สำหรับงวดหกเดือน สิ้นสุดวันที่ 30 มิถุนายน 2569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89"/>
    </row>
    <row r="4" spans="1:21" s="74" customFormat="1" ht="21.95" customHeight="1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89"/>
    </row>
    <row r="5" spans="1:21" s="74" customFormat="1" ht="21.95" customHeight="1">
      <c r="G5" s="180" t="s">
        <v>2</v>
      </c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</row>
    <row r="6" spans="1:21" s="74" customFormat="1" ht="21.95" customHeight="1">
      <c r="G6" s="181" t="s">
        <v>4</v>
      </c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</row>
    <row r="7" spans="1:21" s="74" customFormat="1" ht="21.95" customHeight="1">
      <c r="G7" s="78"/>
      <c r="H7" s="78"/>
      <c r="I7" s="78"/>
      <c r="J7" s="78"/>
      <c r="K7" s="180" t="s">
        <v>58</v>
      </c>
      <c r="L7" s="180"/>
      <c r="M7" s="180"/>
      <c r="N7" s="78"/>
      <c r="O7" s="181" t="s">
        <v>61</v>
      </c>
      <c r="P7" s="181"/>
      <c r="Q7" s="181"/>
      <c r="R7" s="181"/>
      <c r="S7" s="181"/>
      <c r="T7" s="78"/>
      <c r="U7" s="78"/>
    </row>
    <row r="8" spans="1:21" s="74" customFormat="1" ht="21.95" customHeight="1">
      <c r="G8" s="78"/>
      <c r="K8" s="91"/>
      <c r="N8" s="78"/>
      <c r="O8" s="78" t="s">
        <v>107</v>
      </c>
      <c r="Q8" s="78"/>
      <c r="R8" s="78"/>
      <c r="S8" s="78"/>
      <c r="U8" s="78"/>
    </row>
    <row r="9" spans="1:21" s="74" customFormat="1" ht="21.95" customHeight="1">
      <c r="G9" s="78"/>
      <c r="N9" s="78"/>
      <c r="O9" s="78" t="s">
        <v>108</v>
      </c>
      <c r="Q9" s="78" t="s">
        <v>109</v>
      </c>
      <c r="R9" s="78"/>
      <c r="S9" s="78"/>
      <c r="U9" s="78"/>
    </row>
    <row r="10" spans="1:21" s="74" customFormat="1" ht="21.95" customHeight="1">
      <c r="G10" s="78" t="s">
        <v>112</v>
      </c>
      <c r="I10" s="78" t="s">
        <v>113</v>
      </c>
      <c r="K10" s="78" t="s">
        <v>114</v>
      </c>
      <c r="O10" s="78" t="s">
        <v>115</v>
      </c>
      <c r="Q10" s="78" t="s">
        <v>116</v>
      </c>
      <c r="R10" s="78"/>
      <c r="S10" s="78" t="s">
        <v>117</v>
      </c>
      <c r="U10" s="78" t="s">
        <v>110</v>
      </c>
    </row>
    <row r="11" spans="1:21" s="74" customFormat="1" ht="21.95" customHeight="1">
      <c r="E11" s="76" t="s">
        <v>7</v>
      </c>
      <c r="F11" s="78"/>
      <c r="G11" s="76" t="s">
        <v>120</v>
      </c>
      <c r="I11" s="76" t="s">
        <v>121</v>
      </c>
      <c r="K11" s="76" t="s">
        <v>122</v>
      </c>
      <c r="M11" s="76" t="s">
        <v>123</v>
      </c>
      <c r="N11" s="78"/>
      <c r="O11" s="76" t="s">
        <v>124</v>
      </c>
      <c r="P11" s="78"/>
      <c r="Q11" s="76" t="s">
        <v>125</v>
      </c>
      <c r="R11" s="78"/>
      <c r="S11" s="76" t="s">
        <v>126</v>
      </c>
      <c r="U11" s="76" t="s">
        <v>129</v>
      </c>
    </row>
    <row r="12" spans="1:21" s="74" customFormat="1" ht="7.5" customHeight="1">
      <c r="H12" s="38"/>
      <c r="J12" s="38"/>
      <c r="L12" s="38"/>
      <c r="M12" s="38"/>
      <c r="N12" s="38"/>
      <c r="O12" s="38"/>
      <c r="P12" s="38"/>
      <c r="T12" s="38"/>
    </row>
    <row r="13" spans="1:21" s="74" customFormat="1" ht="21.95" customHeight="1">
      <c r="A13" s="74" t="s">
        <v>133</v>
      </c>
      <c r="G13" s="92">
        <v>100000000</v>
      </c>
      <c r="I13" s="92">
        <v>138500000</v>
      </c>
      <c r="K13" s="92">
        <v>10057461.83</v>
      </c>
      <c r="M13" s="92">
        <v>76516992.879999995</v>
      </c>
      <c r="O13" s="40">
        <v>-632748.80000000005</v>
      </c>
      <c r="Q13" s="92">
        <v>5222266.66</v>
      </c>
      <c r="S13" s="40">
        <f>+O13+Q13</f>
        <v>4589517.8600000003</v>
      </c>
      <c r="U13" s="40">
        <f>+G13+I13+K13+M13+S13</f>
        <v>329663972.57000005</v>
      </c>
    </row>
    <row r="14" spans="1:21" s="74" customFormat="1" ht="21.95" customHeight="1">
      <c r="A14" s="93" t="s">
        <v>130</v>
      </c>
      <c r="G14" s="39"/>
      <c r="H14" s="81"/>
      <c r="I14" s="39"/>
      <c r="J14" s="81"/>
      <c r="K14" s="39"/>
      <c r="L14" s="81"/>
      <c r="M14" s="39"/>
      <c r="N14" s="39"/>
      <c r="O14" s="39"/>
      <c r="P14" s="39"/>
      <c r="Q14" s="39"/>
      <c r="R14" s="39"/>
      <c r="S14" s="39"/>
      <c r="T14" s="81"/>
      <c r="U14" s="40"/>
    </row>
    <row r="15" spans="1:21" s="74" customFormat="1" ht="21.95" customHeight="1">
      <c r="A15" s="93" t="s">
        <v>104</v>
      </c>
      <c r="B15" s="94"/>
      <c r="E15" s="78"/>
      <c r="F15" s="78"/>
      <c r="G15" s="20"/>
      <c r="H15" s="20"/>
      <c r="I15" s="20"/>
      <c r="J15" s="20"/>
      <c r="K15" s="20"/>
      <c r="L15" s="81"/>
      <c r="M15" s="40"/>
      <c r="N15" s="39"/>
      <c r="O15" s="20"/>
      <c r="P15" s="39"/>
      <c r="Q15" s="20"/>
      <c r="R15" s="20"/>
      <c r="S15" s="20"/>
      <c r="T15" s="81"/>
      <c r="U15" s="40"/>
    </row>
    <row r="16" spans="1:21" s="74" customFormat="1" ht="21.95" customHeight="1">
      <c r="B16" s="74" t="s">
        <v>181</v>
      </c>
      <c r="E16" s="78"/>
      <c r="F16" s="78"/>
      <c r="G16" s="20">
        <v>0</v>
      </c>
      <c r="H16" s="20"/>
      <c r="I16" s="20">
        <v>0</v>
      </c>
      <c r="J16" s="20"/>
      <c r="K16" s="20">
        <v>0</v>
      </c>
      <c r="L16" s="20"/>
      <c r="M16" s="40">
        <v>-4903937.75</v>
      </c>
      <c r="N16" s="20"/>
      <c r="O16" s="20">
        <v>0</v>
      </c>
      <c r="P16" s="20"/>
      <c r="Q16" s="20">
        <v>0</v>
      </c>
      <c r="R16" s="20"/>
      <c r="S16" s="20">
        <f>+O16+Q16</f>
        <v>0</v>
      </c>
      <c r="T16" s="20"/>
      <c r="U16" s="40">
        <f>+G16+I16+K16+M16+S16</f>
        <v>-4903937.75</v>
      </c>
    </row>
    <row r="17" spans="1:21" s="74" customFormat="1" ht="21.95" customHeight="1">
      <c r="A17" s="95"/>
      <c r="B17" s="95" t="s">
        <v>102</v>
      </c>
      <c r="E17" s="78" t="s">
        <v>89</v>
      </c>
      <c r="F17" s="78"/>
      <c r="G17" s="40">
        <v>0</v>
      </c>
      <c r="H17" s="40"/>
      <c r="I17" s="40">
        <v>0</v>
      </c>
      <c r="J17" s="40"/>
      <c r="K17" s="40">
        <v>0</v>
      </c>
      <c r="L17" s="84"/>
      <c r="M17" s="40">
        <v>0</v>
      </c>
      <c r="N17" s="40"/>
      <c r="O17" s="59">
        <v>2697.6</v>
      </c>
      <c r="P17" s="40"/>
      <c r="Q17" s="40">
        <v>0</v>
      </c>
      <c r="R17" s="40"/>
      <c r="S17" s="40">
        <f>+O17+Q17</f>
        <v>2697.6</v>
      </c>
      <c r="T17" s="84"/>
      <c r="U17" s="40">
        <f>+G17+I17+K17+M17+S17</f>
        <v>2697.6</v>
      </c>
    </row>
    <row r="18" spans="1:21" s="74" customFormat="1" ht="21.95" customHeight="1">
      <c r="A18" s="74" t="s">
        <v>132</v>
      </c>
      <c r="B18" s="95"/>
      <c r="E18" s="78"/>
      <c r="F18" s="78"/>
      <c r="G18" s="50">
        <f>SUM(G16:G17)</f>
        <v>0</v>
      </c>
      <c r="H18" s="40"/>
      <c r="I18" s="50">
        <f>SUM(I16:I17)</f>
        <v>0</v>
      </c>
      <c r="J18" s="40"/>
      <c r="K18" s="50">
        <f>SUM(K16:K17)</f>
        <v>0</v>
      </c>
      <c r="L18" s="84"/>
      <c r="M18" s="50">
        <f>SUM(M16:M17)</f>
        <v>-4903937.75</v>
      </c>
      <c r="N18" s="40"/>
      <c r="O18" s="50">
        <f>SUM(O16:O17)</f>
        <v>2697.6</v>
      </c>
      <c r="P18" s="40"/>
      <c r="Q18" s="50">
        <f>SUM(Q16:Q17)</f>
        <v>0</v>
      </c>
      <c r="R18" s="40"/>
      <c r="S18" s="50">
        <f>SUM(S16:S17)</f>
        <v>2697.6</v>
      </c>
      <c r="T18" s="84"/>
      <c r="U18" s="50">
        <f>+G18+I18+K18+M18+S18</f>
        <v>-4901240.1500000004</v>
      </c>
    </row>
    <row r="19" spans="1:21" s="74" customFormat="1" ht="21.95" customHeight="1" thickBot="1">
      <c r="A19" s="74" t="s">
        <v>134</v>
      </c>
      <c r="E19" s="78"/>
      <c r="F19" s="78"/>
      <c r="G19" s="41">
        <f>SUM(G13:G17)</f>
        <v>100000000</v>
      </c>
      <c r="H19" s="40"/>
      <c r="I19" s="41">
        <f>SUM(I13:I17)</f>
        <v>138500000</v>
      </c>
      <c r="J19" s="40"/>
      <c r="K19" s="41">
        <f>SUM(K13:K17)</f>
        <v>10057461.83</v>
      </c>
      <c r="L19" s="84"/>
      <c r="M19" s="41">
        <f>SUM(M13:M17)</f>
        <v>71613055.129999995</v>
      </c>
      <c r="N19" s="40"/>
      <c r="O19" s="41">
        <f>SUM(O13:O17)</f>
        <v>-630051.20000000007</v>
      </c>
      <c r="P19" s="40"/>
      <c r="Q19" s="41">
        <f>SUM(Q13:Q17)</f>
        <v>5222266.66</v>
      </c>
      <c r="R19" s="40"/>
      <c r="S19" s="41">
        <f>SUM(S13:S17)</f>
        <v>4592215.46</v>
      </c>
      <c r="T19" s="84"/>
      <c r="U19" s="41">
        <f>SUM(U13:U17)</f>
        <v>324762732.42000008</v>
      </c>
    </row>
    <row r="20" spans="1:21" s="74" customFormat="1" ht="9.75" customHeight="1" thickTop="1">
      <c r="E20" s="78"/>
      <c r="F20" s="78"/>
      <c r="G20" s="40"/>
      <c r="H20" s="40"/>
      <c r="I20" s="40"/>
      <c r="J20" s="40"/>
      <c r="K20" s="40"/>
      <c r="L20" s="84"/>
      <c r="M20" s="40"/>
      <c r="N20" s="40"/>
      <c r="O20" s="40"/>
      <c r="P20" s="40"/>
      <c r="Q20" s="40"/>
      <c r="R20" s="40"/>
      <c r="S20" s="40"/>
      <c r="T20" s="84"/>
      <c r="U20" s="40"/>
    </row>
    <row r="21" spans="1:21" s="74" customFormat="1" ht="21.95" customHeight="1">
      <c r="A21" s="74" t="s">
        <v>192</v>
      </c>
      <c r="G21" s="158">
        <v>100000000</v>
      </c>
      <c r="H21" s="158"/>
      <c r="I21" s="158">
        <v>138500000</v>
      </c>
      <c r="J21" s="158"/>
      <c r="K21" s="158">
        <v>10057461.83</v>
      </c>
      <c r="M21" s="92">
        <v>65903889.82</v>
      </c>
      <c r="O21" s="158">
        <v>-618361.60000000009</v>
      </c>
      <c r="P21" s="158"/>
      <c r="Q21" s="158">
        <v>4405181.8600000003</v>
      </c>
      <c r="S21" s="40">
        <f>+O21+Q21</f>
        <v>3786820.2600000002</v>
      </c>
      <c r="U21" s="40">
        <f>+G21+I21+K21+M21+S21</f>
        <v>318248171.91000003</v>
      </c>
    </row>
    <row r="22" spans="1:21" s="74" customFormat="1" ht="21.95" customHeight="1">
      <c r="A22" s="93" t="s">
        <v>130</v>
      </c>
      <c r="E22" s="78"/>
      <c r="F22" s="78"/>
      <c r="G22" s="40"/>
      <c r="H22" s="40"/>
      <c r="I22" s="40"/>
      <c r="J22" s="40"/>
      <c r="K22" s="40"/>
      <c r="L22" s="84"/>
      <c r="M22" s="40"/>
      <c r="N22" s="40"/>
      <c r="O22" s="40"/>
      <c r="P22" s="40"/>
      <c r="Q22" s="40"/>
      <c r="R22" s="40"/>
      <c r="S22" s="40"/>
      <c r="T22" s="84"/>
      <c r="U22" s="40"/>
    </row>
    <row r="23" spans="1:21" s="74" customFormat="1" ht="21.95" customHeight="1">
      <c r="A23" s="93" t="s">
        <v>131</v>
      </c>
      <c r="E23" s="78">
        <v>17</v>
      </c>
      <c r="G23" s="20">
        <v>0</v>
      </c>
      <c r="H23" s="20"/>
      <c r="I23" s="20">
        <v>0</v>
      </c>
      <c r="J23" s="20"/>
      <c r="K23" s="20">
        <v>0</v>
      </c>
      <c r="L23" s="81"/>
      <c r="M23" s="39">
        <v>-2500000</v>
      </c>
      <c r="N23" s="39"/>
      <c r="O23" s="20">
        <v>0</v>
      </c>
      <c r="P23" s="20"/>
      <c r="Q23" s="20">
        <v>0</v>
      </c>
      <c r="R23" s="39"/>
      <c r="S23" s="40">
        <f>+O23+Q23</f>
        <v>0</v>
      </c>
      <c r="T23" s="81"/>
      <c r="U23" s="40">
        <f>+G23+I23+K23+M23+S23</f>
        <v>-2500000</v>
      </c>
    </row>
    <row r="24" spans="1:21" s="74" customFormat="1" ht="21.95" customHeight="1">
      <c r="A24" s="93" t="s">
        <v>104</v>
      </c>
      <c r="B24" s="94"/>
      <c r="E24" s="78"/>
      <c r="F24" s="78"/>
      <c r="G24" s="40"/>
      <c r="H24" s="40"/>
      <c r="I24" s="40"/>
      <c r="J24" s="40"/>
      <c r="K24" s="40"/>
      <c r="L24" s="84"/>
      <c r="M24" s="40"/>
      <c r="N24" s="40"/>
      <c r="O24" s="40"/>
      <c r="P24" s="40"/>
      <c r="Q24" s="40"/>
      <c r="R24" s="40"/>
      <c r="S24" s="40"/>
      <c r="T24" s="84"/>
      <c r="U24" s="40"/>
    </row>
    <row r="25" spans="1:21" s="74" customFormat="1" ht="21.95" customHeight="1">
      <c r="B25" s="74" t="s">
        <v>181</v>
      </c>
      <c r="E25" s="78"/>
      <c r="F25" s="78"/>
      <c r="G25" s="40">
        <v>0</v>
      </c>
      <c r="H25" s="26"/>
      <c r="I25" s="40">
        <v>0</v>
      </c>
      <c r="J25" s="26"/>
      <c r="K25" s="40">
        <v>0</v>
      </c>
      <c r="L25" s="84"/>
      <c r="M25" s="40">
        <v>-8517948.4200000074</v>
      </c>
      <c r="N25" s="26"/>
      <c r="O25" s="26">
        <v>0</v>
      </c>
      <c r="P25" s="26"/>
      <c r="Q25" s="40">
        <v>0</v>
      </c>
      <c r="R25" s="40"/>
      <c r="S25" s="40">
        <f>+O25+Q25</f>
        <v>0</v>
      </c>
      <c r="T25" s="84"/>
      <c r="U25" s="40">
        <f>SUM(G25:Q25)</f>
        <v>-8517948.4200000074</v>
      </c>
    </row>
    <row r="26" spans="1:21" s="74" customFormat="1" ht="21.95" customHeight="1">
      <c r="A26" s="95"/>
      <c r="B26" s="95" t="s">
        <v>102</v>
      </c>
      <c r="E26" s="78" t="s">
        <v>89</v>
      </c>
      <c r="G26" s="25">
        <v>0</v>
      </c>
      <c r="H26" s="26"/>
      <c r="I26" s="25">
        <v>0</v>
      </c>
      <c r="J26" s="26"/>
      <c r="K26" s="25">
        <v>0</v>
      </c>
      <c r="L26" s="84"/>
      <c r="M26" s="25">
        <v>0</v>
      </c>
      <c r="N26" s="26"/>
      <c r="O26" s="26">
        <v>39564.800000000003</v>
      </c>
      <c r="P26" s="26"/>
      <c r="Q26" s="25">
        <v>0</v>
      </c>
      <c r="R26" s="40"/>
      <c r="S26" s="40">
        <f>+O26+Q26</f>
        <v>39564.800000000003</v>
      </c>
      <c r="T26" s="84"/>
      <c r="U26" s="40">
        <f>SUM(G26:Q26)</f>
        <v>39564.800000000003</v>
      </c>
    </row>
    <row r="27" spans="1:21" s="74" customFormat="1" ht="21.95" customHeight="1">
      <c r="A27" s="74" t="s">
        <v>132</v>
      </c>
      <c r="B27" s="95"/>
      <c r="G27" s="50">
        <f>SUM(G25:G26)</f>
        <v>0</v>
      </c>
      <c r="H27" s="26"/>
      <c r="I27" s="50">
        <f>SUM(I25:I26)</f>
        <v>0</v>
      </c>
      <c r="J27" s="26"/>
      <c r="K27" s="50">
        <f>SUM(K25:K26)</f>
        <v>0</v>
      </c>
      <c r="L27" s="84"/>
      <c r="M27" s="50">
        <f>SUM(M25:M26)</f>
        <v>-8517948.4200000074</v>
      </c>
      <c r="N27" s="26"/>
      <c r="O27" s="50">
        <f>SUM(O25:O26)</f>
        <v>39564.800000000003</v>
      </c>
      <c r="P27" s="26"/>
      <c r="Q27" s="50">
        <f>SUM(Q25:Q26)</f>
        <v>0</v>
      </c>
      <c r="R27" s="40"/>
      <c r="S27" s="50">
        <f>SUM(S25:S26)</f>
        <v>39564.800000000003</v>
      </c>
      <c r="T27" s="84"/>
      <c r="U27" s="50">
        <f>SUM(G27:Q27)</f>
        <v>-8478383.6200000066</v>
      </c>
    </row>
    <row r="28" spans="1:21" s="74" customFormat="1" ht="21.95" customHeight="1" thickBot="1">
      <c r="A28" s="74" t="s">
        <v>191</v>
      </c>
      <c r="G28" s="42">
        <f>+G21+G27</f>
        <v>100000000</v>
      </c>
      <c r="H28" s="40"/>
      <c r="I28" s="42">
        <f>+I21+I27</f>
        <v>138500000</v>
      </c>
      <c r="J28" s="40"/>
      <c r="K28" s="42">
        <f>+K21+K27</f>
        <v>10057461.83</v>
      </c>
      <c r="L28" s="84"/>
      <c r="M28" s="41">
        <f>SUM(M21:M26)</f>
        <v>54885941.399999991</v>
      </c>
      <c r="N28" s="40"/>
      <c r="O28" s="42">
        <f>+O21+O27</f>
        <v>-578796.80000000005</v>
      </c>
      <c r="P28" s="40"/>
      <c r="Q28" s="42">
        <f>+Q21+Q27</f>
        <v>4405181.8600000003</v>
      </c>
      <c r="R28" s="40"/>
      <c r="S28" s="42">
        <f>+S21+S27</f>
        <v>3826385.06</v>
      </c>
      <c r="T28" s="84"/>
      <c r="U28" s="42">
        <f>SUM(U21:U26)</f>
        <v>307269788.29000002</v>
      </c>
    </row>
    <row r="29" spans="1:21" s="74" customFormat="1" ht="21.95" customHeight="1" thickTop="1">
      <c r="G29" s="40"/>
      <c r="H29" s="40"/>
      <c r="I29" s="40"/>
      <c r="J29" s="40"/>
      <c r="K29" s="40"/>
      <c r="L29" s="84"/>
      <c r="M29" s="40"/>
      <c r="N29" s="40"/>
      <c r="O29" s="40"/>
      <c r="P29" s="40"/>
      <c r="Q29" s="40"/>
      <c r="R29" s="40"/>
      <c r="S29" s="40"/>
      <c r="T29" s="84"/>
      <c r="U29" s="40"/>
    </row>
    <row r="30" spans="1:21" s="74" customFormat="1" ht="21.95" customHeight="1">
      <c r="A30" s="74" t="s">
        <v>32</v>
      </c>
      <c r="G30" s="81"/>
      <c r="H30" s="39"/>
      <c r="I30" s="81"/>
      <c r="J30" s="39"/>
      <c r="K30" s="81"/>
      <c r="L30" s="39"/>
      <c r="M30" s="81"/>
      <c r="N30" s="39"/>
      <c r="O30" s="39"/>
      <c r="P30" s="39"/>
      <c r="Q30" s="81"/>
      <c r="R30" s="81"/>
      <c r="S30" s="81"/>
      <c r="T30" s="39"/>
      <c r="U30" s="81"/>
    </row>
    <row r="31" spans="1:21" s="74" customFormat="1" ht="35.25" customHeight="1">
      <c r="G31" s="81"/>
      <c r="H31" s="39"/>
      <c r="I31" s="81"/>
      <c r="J31" s="39"/>
      <c r="K31" s="81"/>
      <c r="L31" s="39"/>
      <c r="M31" s="81"/>
      <c r="N31" s="39"/>
      <c r="O31" s="39"/>
      <c r="P31" s="39"/>
      <c r="Q31" s="81"/>
      <c r="R31" s="81"/>
      <c r="S31" s="81"/>
      <c r="T31" s="39"/>
      <c r="U31" s="81"/>
    </row>
    <row r="32" spans="1:21" ht="21.95" customHeight="1">
      <c r="C32" s="82"/>
      <c r="D32" s="73"/>
      <c r="E32" s="82"/>
      <c r="P32" s="56"/>
      <c r="U32" s="96"/>
    </row>
    <row r="33" spans="3:21" ht="21.95" customHeight="1">
      <c r="C33" s="97"/>
      <c r="E33" s="82"/>
      <c r="P33" s="56"/>
      <c r="Q33" s="73"/>
      <c r="U33" s="84"/>
    </row>
    <row r="34" spans="3:21" ht="21.95" customHeight="1">
      <c r="C34" s="97"/>
      <c r="E34" s="82"/>
      <c r="P34" s="16"/>
      <c r="Q34" s="73"/>
      <c r="U34" s="84"/>
    </row>
    <row r="35" spans="3:21" ht="21.95" customHeight="1">
      <c r="M35" s="18"/>
      <c r="N35" s="18"/>
      <c r="O35" s="18"/>
      <c r="P35" s="18"/>
      <c r="Q35" s="18"/>
      <c r="R35" s="18"/>
      <c r="S35" s="18"/>
      <c r="T35" s="18"/>
      <c r="U35" s="6" t="s">
        <v>207</v>
      </c>
    </row>
  </sheetData>
  <mergeCells count="4">
    <mergeCell ref="G5:U5"/>
    <mergeCell ref="G6:U6"/>
    <mergeCell ref="K7:M7"/>
    <mergeCell ref="O7:S7"/>
  </mergeCells>
  <pageMargins left="0.59055118110236227" right="0.59055118110236227" top="0.98425196850393704" bottom="0.39370078740157483" header="0.51181102362204722" footer="0.15748031496062992"/>
  <pageSetup paperSize="9" scale="70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Q110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2" width="2" style="74" customWidth="1"/>
    <col min="3" max="5" width="2.5703125" style="74" customWidth="1"/>
    <col min="6" max="6" width="8.42578125" style="74" customWidth="1"/>
    <col min="7" max="7" width="13.42578125" style="74" customWidth="1"/>
    <col min="8" max="8" width="21.42578125" style="74" customWidth="1"/>
    <col min="9" max="9" width="11.7109375" style="74" customWidth="1"/>
    <col min="10" max="10" width="0.85546875" style="74" customWidth="1"/>
    <col min="11" max="11" width="16.7109375" style="86" customWidth="1"/>
    <col min="12" max="12" width="0.85546875" style="74" customWidth="1"/>
    <col min="13" max="13" width="16.7109375" style="86" customWidth="1"/>
    <col min="14" max="14" width="0.85546875" style="74" customWidth="1"/>
    <col min="15" max="15" width="16.7109375" style="86" customWidth="1"/>
    <col min="16" max="16" width="0.85546875" style="74" customWidth="1"/>
    <col min="17" max="17" width="16.7109375" style="86" customWidth="1"/>
    <col min="18" max="16384" width="9.140625" style="83"/>
  </cols>
  <sheetData>
    <row r="1" spans="1:17" s="74" customFormat="1" ht="21.95" customHeight="1">
      <c r="A1" s="73" t="s">
        <v>136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</row>
    <row r="2" spans="1:17" s="74" customFormat="1" ht="21.95" customHeight="1">
      <c r="A2" s="73" t="s">
        <v>137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</row>
    <row r="3" spans="1:17" s="74" customFormat="1" ht="21.95" customHeight="1">
      <c r="A3" s="73" t="str">
        <f>+งบเปลี่ยนแปลงเฉพาะ!A3</f>
        <v>สำหรับงวดหกเดือน สิ้นสุดวันที่ 30 มิถุนายน 2569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</row>
    <row r="4" spans="1:17" s="74" customFormat="1" ht="21.95" customHeight="1">
      <c r="K4" s="43"/>
      <c r="M4" s="43"/>
      <c r="O4" s="43"/>
      <c r="Q4" s="43"/>
    </row>
    <row r="5" spans="1:17" s="74" customFormat="1" ht="21.95" customHeight="1">
      <c r="K5" s="176" t="s">
        <v>2</v>
      </c>
      <c r="L5" s="176"/>
      <c r="M5" s="176"/>
      <c r="N5" s="176"/>
      <c r="O5" s="176"/>
      <c r="P5" s="176"/>
      <c r="Q5" s="176"/>
    </row>
    <row r="6" spans="1:17" s="74" customFormat="1" ht="21.95" customHeight="1">
      <c r="K6" s="177" t="s">
        <v>3</v>
      </c>
      <c r="L6" s="177"/>
      <c r="M6" s="177"/>
      <c r="N6" s="75"/>
      <c r="O6" s="177" t="s">
        <v>4</v>
      </c>
      <c r="P6" s="177"/>
      <c r="Q6" s="177"/>
    </row>
    <row r="7" spans="1:17" s="74" customFormat="1" ht="21.95" customHeight="1">
      <c r="I7" s="76" t="s">
        <v>7</v>
      </c>
      <c r="K7" s="161" t="s">
        <v>188</v>
      </c>
      <c r="L7" s="77"/>
      <c r="M7" s="161" t="s">
        <v>67</v>
      </c>
      <c r="N7" s="77"/>
      <c r="O7" s="161" t="s">
        <v>188</v>
      </c>
      <c r="P7" s="77"/>
      <c r="Q7" s="161" t="s">
        <v>67</v>
      </c>
    </row>
    <row r="8" spans="1:17" s="74" customFormat="1" ht="3.95" customHeight="1">
      <c r="I8" s="78"/>
      <c r="K8" s="77"/>
      <c r="L8" s="77"/>
      <c r="M8" s="77"/>
      <c r="N8" s="77"/>
      <c r="O8" s="77"/>
      <c r="P8" s="77"/>
      <c r="Q8" s="77"/>
    </row>
    <row r="9" spans="1:17" s="74" customFormat="1" ht="21.95" customHeight="1">
      <c r="A9" s="73" t="s">
        <v>138</v>
      </c>
      <c r="K9" s="20"/>
      <c r="M9" s="20"/>
      <c r="O9" s="20"/>
      <c r="Q9" s="20"/>
    </row>
    <row r="10" spans="1:17" s="74" customFormat="1" ht="21.95" customHeight="1">
      <c r="A10" s="74" t="s">
        <v>81</v>
      </c>
      <c r="I10" s="78"/>
      <c r="K10" s="3">
        <v>-5646691.8390000053</v>
      </c>
      <c r="M10" s="3">
        <v>-4316461.01</v>
      </c>
      <c r="O10" s="4">
        <v>-8819923.1700000074</v>
      </c>
      <c r="Q10" s="4">
        <v>-6127829.9099999927</v>
      </c>
    </row>
    <row r="11" spans="1:17" s="74" customFormat="1" ht="21.95" customHeight="1">
      <c r="A11" s="74" t="s">
        <v>139</v>
      </c>
      <c r="K11" s="4"/>
      <c r="M11" s="4"/>
      <c r="O11" s="4"/>
      <c r="Q11" s="4"/>
    </row>
    <row r="12" spans="1:17" s="74" customFormat="1" ht="21.95" customHeight="1">
      <c r="A12" s="162" t="s">
        <v>140</v>
      </c>
      <c r="I12" s="78"/>
      <c r="K12" s="4"/>
      <c r="M12" s="4"/>
      <c r="O12" s="4"/>
      <c r="Q12" s="4"/>
    </row>
    <row r="13" spans="1:17" s="74" customFormat="1" ht="21.95" customHeight="1">
      <c r="B13" s="74" t="s">
        <v>141</v>
      </c>
      <c r="I13" s="78"/>
      <c r="K13" s="4">
        <v>0</v>
      </c>
      <c r="M13" s="4">
        <v>-16653.63</v>
      </c>
      <c r="O13" s="49">
        <v>0</v>
      </c>
      <c r="Q13" s="49">
        <v>-77535.48</v>
      </c>
    </row>
    <row r="14" spans="1:17" s="74" customFormat="1" ht="21.95" customHeight="1">
      <c r="B14" s="74" t="s">
        <v>142</v>
      </c>
      <c r="I14" s="78">
        <v>7</v>
      </c>
      <c r="K14" s="4">
        <v>-508652.57999999978</v>
      </c>
      <c r="M14" s="4">
        <v>-469223.91</v>
      </c>
      <c r="O14" s="4">
        <v>-508652.57999999978</v>
      </c>
      <c r="Q14" s="4">
        <v>-469223.91</v>
      </c>
    </row>
    <row r="15" spans="1:17" s="74" customFormat="1" ht="21.95" customHeight="1">
      <c r="B15" s="74" t="s">
        <v>213</v>
      </c>
      <c r="I15" s="78">
        <v>8</v>
      </c>
      <c r="K15" s="4">
        <v>-3006572.5300000086</v>
      </c>
      <c r="M15" s="4">
        <v>836321.59</v>
      </c>
      <c r="O15" s="4">
        <v>-3006572.5300000086</v>
      </c>
      <c r="Q15" s="4">
        <v>836321.59000000358</v>
      </c>
    </row>
    <row r="16" spans="1:17" s="74" customFormat="1" ht="21.95" customHeight="1">
      <c r="B16" s="74" t="s">
        <v>143</v>
      </c>
      <c r="I16" s="78">
        <v>8</v>
      </c>
      <c r="K16" s="4">
        <v>-41195.559999999969</v>
      </c>
      <c r="M16" s="4">
        <v>-227351.25</v>
      </c>
      <c r="O16" s="4">
        <v>-41195.559999999969</v>
      </c>
      <c r="Q16" s="4">
        <v>-227351.25000000006</v>
      </c>
    </row>
    <row r="17" spans="1:17" s="74" customFormat="1" ht="21.95" customHeight="1">
      <c r="B17" s="74" t="s">
        <v>144</v>
      </c>
      <c r="I17" s="163" t="s">
        <v>182</v>
      </c>
      <c r="K17" s="4">
        <v>6950032.5710000005</v>
      </c>
      <c r="M17" s="4">
        <v>5208186.9008560739</v>
      </c>
      <c r="O17" s="4">
        <v>9914105.3200000003</v>
      </c>
      <c r="Q17" s="4">
        <v>8386041.7699999996</v>
      </c>
    </row>
    <row r="18" spans="1:17" s="74" customFormat="1" ht="21.95" customHeight="1">
      <c r="B18" s="74" t="s">
        <v>202</v>
      </c>
      <c r="I18" s="78">
        <v>5.2</v>
      </c>
      <c r="K18" s="4">
        <v>2160000</v>
      </c>
      <c r="M18" s="4">
        <v>1080000</v>
      </c>
      <c r="O18" s="4">
        <v>2160000</v>
      </c>
      <c r="Q18" s="4">
        <v>1080000</v>
      </c>
    </row>
    <row r="19" spans="1:17" s="74" customFormat="1" ht="21.95" customHeight="1">
      <c r="B19" s="74" t="s">
        <v>145</v>
      </c>
      <c r="I19" s="163"/>
      <c r="K19" s="4">
        <v>12497.85</v>
      </c>
      <c r="M19" s="4">
        <v>12497.85</v>
      </c>
      <c r="O19" s="4">
        <v>12497.85</v>
      </c>
      <c r="Q19" s="4">
        <v>12497.85</v>
      </c>
    </row>
    <row r="20" spans="1:17" s="74" customFormat="1" ht="21.95" customHeight="1">
      <c r="B20" s="74" t="s">
        <v>146</v>
      </c>
      <c r="I20" s="78"/>
      <c r="K20" s="4">
        <v>0</v>
      </c>
      <c r="M20" s="4">
        <v>915644.89</v>
      </c>
      <c r="O20" s="4">
        <v>0</v>
      </c>
      <c r="Q20" s="4">
        <v>915644.89</v>
      </c>
    </row>
    <row r="21" spans="1:17" s="74" customFormat="1" ht="21.95" customHeight="1">
      <c r="B21" s="74" t="s">
        <v>147</v>
      </c>
      <c r="I21" s="78">
        <v>15</v>
      </c>
      <c r="K21" s="4">
        <v>869023</v>
      </c>
      <c r="M21" s="4">
        <v>780197</v>
      </c>
      <c r="O21" s="4">
        <v>868305</v>
      </c>
      <c r="Q21" s="4">
        <v>769527</v>
      </c>
    </row>
    <row r="22" spans="1:17" s="74" customFormat="1" ht="21.95" customHeight="1">
      <c r="B22" s="74" t="s">
        <v>194</v>
      </c>
      <c r="I22" s="78"/>
      <c r="K22" s="4">
        <v>174748.44999999998</v>
      </c>
      <c r="M22" s="4">
        <v>29222.850000000002</v>
      </c>
      <c r="O22" s="4">
        <v>187773.05</v>
      </c>
      <c r="Q22" s="4">
        <v>16920.130000000012</v>
      </c>
    </row>
    <row r="23" spans="1:17" s="74" customFormat="1" ht="21.95" customHeight="1">
      <c r="B23" s="74" t="s">
        <v>148</v>
      </c>
      <c r="I23" s="78"/>
      <c r="K23" s="4">
        <v>-12143.2</v>
      </c>
      <c r="M23" s="4">
        <v>-12931</v>
      </c>
      <c r="O23" s="4">
        <v>-12143.2</v>
      </c>
      <c r="Q23" s="4">
        <v>-12931</v>
      </c>
    </row>
    <row r="24" spans="1:17" s="74" customFormat="1" ht="21.95" customHeight="1">
      <c r="B24" s="74" t="s">
        <v>149</v>
      </c>
      <c r="K24" s="4">
        <v>-297396.43999999994</v>
      </c>
      <c r="M24" s="4">
        <v>-172856.44999999995</v>
      </c>
      <c r="O24" s="4">
        <v>-782547.48</v>
      </c>
      <c r="Q24" s="4">
        <v>-1214151.6499999999</v>
      </c>
    </row>
    <row r="25" spans="1:17" s="74" customFormat="1" ht="21.95" customHeight="1">
      <c r="B25" s="74" t="s">
        <v>150</v>
      </c>
      <c r="K25" s="5">
        <v>186760.02000000002</v>
      </c>
      <c r="M25" s="5">
        <v>173715.00000000012</v>
      </c>
      <c r="O25" s="5">
        <v>1717507.31</v>
      </c>
      <c r="Q25" s="5">
        <v>263439.23</v>
      </c>
    </row>
    <row r="26" spans="1:17" s="74" customFormat="1" ht="21.95" customHeight="1">
      <c r="A26" s="74" t="s">
        <v>151</v>
      </c>
      <c r="K26" s="4"/>
      <c r="M26" s="4"/>
      <c r="O26" s="4"/>
      <c r="Q26" s="4"/>
    </row>
    <row r="27" spans="1:17" s="74" customFormat="1" ht="21.95" customHeight="1">
      <c r="A27" s="162"/>
      <c r="B27" s="74" t="s">
        <v>152</v>
      </c>
      <c r="K27" s="4">
        <f>SUM(K10:K25)</f>
        <v>840409.741999986</v>
      </c>
      <c r="M27" s="4">
        <f>SUM(M10:M25)</f>
        <v>3820308.8308560746</v>
      </c>
      <c r="O27" s="4">
        <f>SUM(O10:O25)</f>
        <v>1689154.0099999837</v>
      </c>
      <c r="Q27" s="4">
        <f>SUM(Q10:Q25)</f>
        <v>4151369.26000001</v>
      </c>
    </row>
    <row r="28" spans="1:17" s="74" customFormat="1" ht="21.95" customHeight="1">
      <c r="A28" s="74" t="s">
        <v>153</v>
      </c>
      <c r="K28" s="4"/>
      <c r="M28" s="4"/>
      <c r="O28" s="4"/>
      <c r="Q28" s="4"/>
    </row>
    <row r="29" spans="1:17" s="74" customFormat="1" ht="21.95" customHeight="1">
      <c r="B29" s="164" t="s">
        <v>154</v>
      </c>
      <c r="K29" s="4">
        <v>-3504266.66</v>
      </c>
      <c r="M29" s="4">
        <v>-270317.94</v>
      </c>
      <c r="O29" s="4">
        <v>-3397071.3500000034</v>
      </c>
      <c r="Q29" s="4">
        <v>-6442945.3700000066</v>
      </c>
    </row>
    <row r="30" spans="1:17" s="74" customFormat="1" ht="21.95" customHeight="1">
      <c r="B30" s="74" t="s">
        <v>155</v>
      </c>
      <c r="K30" s="4">
        <v>5073370.93</v>
      </c>
      <c r="M30" s="4">
        <v>-2295666.91</v>
      </c>
      <c r="O30" s="4">
        <v>5073370.9299999969</v>
      </c>
      <c r="Q30" s="4">
        <v>-2295666.9100000039</v>
      </c>
    </row>
    <row r="31" spans="1:17" s="74" customFormat="1" ht="21.95" customHeight="1">
      <c r="B31" s="74" t="s">
        <v>156</v>
      </c>
      <c r="I31" s="78">
        <v>5.2</v>
      </c>
      <c r="K31" s="4">
        <v>0</v>
      </c>
      <c r="M31" s="4">
        <v>-6480000</v>
      </c>
      <c r="O31" s="4">
        <v>0</v>
      </c>
      <c r="Q31" s="4">
        <v>-6480000</v>
      </c>
    </row>
    <row r="32" spans="1:17" s="74" customFormat="1" ht="21.95" customHeight="1">
      <c r="B32" s="74" t="s">
        <v>18</v>
      </c>
      <c r="K32" s="4">
        <v>-3734787.26</v>
      </c>
      <c r="M32" s="4">
        <v>-30485.23</v>
      </c>
      <c r="O32" s="4">
        <v>-3731043.5300000003</v>
      </c>
      <c r="Q32" s="4">
        <v>-35084.480000000025</v>
      </c>
    </row>
    <row r="33" spans="1:17" s="74" customFormat="1" ht="21.95" customHeight="1">
      <c r="B33" s="74" t="s">
        <v>29</v>
      </c>
      <c r="K33" s="4">
        <v>-113897.54</v>
      </c>
      <c r="M33" s="80">
        <v>19010.189999999999</v>
      </c>
      <c r="O33" s="4">
        <v>-111765.63000000003</v>
      </c>
      <c r="Q33" s="4">
        <v>19010.189999999999</v>
      </c>
    </row>
    <row r="34" spans="1:17" s="74" customFormat="1" ht="21.95" customHeight="1">
      <c r="A34" s="74" t="s">
        <v>157</v>
      </c>
    </row>
    <row r="35" spans="1:17" s="74" customFormat="1" ht="21.95" customHeight="1">
      <c r="B35" s="74" t="s">
        <v>36</v>
      </c>
      <c r="K35" s="4">
        <v>255140.43</v>
      </c>
      <c r="M35" s="4">
        <v>1799028.03</v>
      </c>
      <c r="O35" s="4">
        <v>-184048.00999999978</v>
      </c>
      <c r="Q35" s="4">
        <v>964632.6</v>
      </c>
    </row>
    <row r="36" spans="1:17" s="74" customFormat="1" ht="21.95" customHeight="1">
      <c r="B36" s="74" t="s">
        <v>44</v>
      </c>
      <c r="K36" s="4">
        <v>11765.2</v>
      </c>
      <c r="M36" s="4">
        <v>-583633.64</v>
      </c>
      <c r="O36" s="4">
        <v>-47.299999999988358</v>
      </c>
      <c r="Q36" s="4">
        <v>-92870.760000000242</v>
      </c>
    </row>
    <row r="37" spans="1:17" s="74" customFormat="1" ht="21.95" customHeight="1">
      <c r="B37" s="74" t="s">
        <v>158</v>
      </c>
      <c r="I37" s="78"/>
      <c r="K37" s="4">
        <v>0</v>
      </c>
      <c r="M37" s="4">
        <v>-829073</v>
      </c>
      <c r="O37" s="4">
        <v>0</v>
      </c>
      <c r="Q37" s="4">
        <v>-829073</v>
      </c>
    </row>
    <row r="38" spans="1:17" s="74" customFormat="1" ht="21.95" customHeight="1">
      <c r="B38" s="74" t="s">
        <v>49</v>
      </c>
      <c r="K38" s="5">
        <v>57800</v>
      </c>
      <c r="M38" s="5">
        <v>0</v>
      </c>
      <c r="O38" s="5">
        <v>-31000</v>
      </c>
      <c r="Q38" s="5">
        <v>0</v>
      </c>
    </row>
    <row r="39" spans="1:17" s="74" customFormat="1" ht="21.95" customHeight="1">
      <c r="A39" s="73" t="s">
        <v>198</v>
      </c>
      <c r="C39" s="162"/>
      <c r="E39" s="162"/>
      <c r="F39" s="162"/>
      <c r="G39" s="162"/>
      <c r="H39" s="162"/>
      <c r="K39" s="3">
        <f>SUM(K27:K38)</f>
        <v>-1114465.1580000143</v>
      </c>
      <c r="M39" s="3">
        <f>SUM(M27:M38)</f>
        <v>-4850829.6691439264</v>
      </c>
      <c r="O39" s="3">
        <f>SUM(O27:O38)</f>
        <v>-692450.88000002247</v>
      </c>
      <c r="Q39" s="3">
        <f>SUM(Q27:Q38)</f>
        <v>-11040628.470000001</v>
      </c>
    </row>
    <row r="40" spans="1:17" s="74" customFormat="1" ht="21.95" customHeight="1">
      <c r="A40" s="74" t="s">
        <v>159</v>
      </c>
      <c r="K40" s="5">
        <v>-526901</v>
      </c>
      <c r="L40" s="18"/>
      <c r="M40" s="5">
        <v>-685858.26</v>
      </c>
      <c r="N40" s="18"/>
      <c r="O40" s="5">
        <v>-2131.9099999999744</v>
      </c>
      <c r="P40" s="18"/>
      <c r="Q40" s="5">
        <v>-11623.83</v>
      </c>
    </row>
    <row r="41" spans="1:17" s="74" customFormat="1" ht="21.95" customHeight="1">
      <c r="A41" s="73" t="s">
        <v>160</v>
      </c>
      <c r="K41" s="7">
        <f>SUM(K39,K40:K40)</f>
        <v>-1641366.1580000143</v>
      </c>
      <c r="L41" s="81"/>
      <c r="M41" s="7">
        <f>SUM(M39,M40:M40)</f>
        <v>-5536687.9291439261</v>
      </c>
      <c r="N41" s="81"/>
      <c r="O41" s="7">
        <f>SUM(O39,O40:O40)</f>
        <v>-694582.79000002239</v>
      </c>
      <c r="P41" s="81"/>
      <c r="Q41" s="7">
        <f>SUM(Q39,Q40:Q40)</f>
        <v>-11052252.300000001</v>
      </c>
    </row>
    <row r="42" spans="1:17" s="74" customFormat="1" ht="21.95" customHeight="1">
      <c r="A42" s="73"/>
      <c r="K42" s="14"/>
      <c r="L42" s="81"/>
      <c r="M42" s="14"/>
      <c r="N42" s="81"/>
      <c r="O42" s="14"/>
      <c r="P42" s="81"/>
      <c r="Q42" s="14"/>
    </row>
    <row r="43" spans="1:17" s="74" customFormat="1" ht="21.95" customHeight="1">
      <c r="A43" s="162" t="s">
        <v>32</v>
      </c>
      <c r="K43" s="14"/>
      <c r="L43" s="81"/>
      <c r="M43" s="14"/>
      <c r="N43" s="81"/>
      <c r="O43" s="14"/>
      <c r="P43" s="81"/>
      <c r="Q43" s="14"/>
    </row>
    <row r="44" spans="1:17" s="74" customFormat="1" ht="21.95" customHeight="1">
      <c r="A44" s="162"/>
      <c r="K44" s="14"/>
      <c r="L44" s="81"/>
      <c r="M44" s="14"/>
      <c r="N44" s="81"/>
      <c r="O44" s="14"/>
      <c r="P44" s="81"/>
      <c r="Q44" s="14"/>
    </row>
    <row r="45" spans="1:17" s="74" customFormat="1" ht="21.95" customHeight="1">
      <c r="A45" s="162"/>
      <c r="K45" s="14"/>
      <c r="L45" s="81"/>
      <c r="M45" s="14"/>
      <c r="N45" s="81"/>
      <c r="O45" s="14"/>
      <c r="P45" s="81"/>
      <c r="Q45" s="14"/>
    </row>
    <row r="46" spans="1:17" s="74" customFormat="1" ht="21.95" customHeight="1">
      <c r="A46" s="162"/>
      <c r="K46" s="14"/>
      <c r="L46" s="81"/>
      <c r="M46" s="14"/>
      <c r="N46" s="81"/>
      <c r="O46" s="14"/>
      <c r="P46" s="81"/>
      <c r="Q46" s="14"/>
    </row>
    <row r="47" spans="1:17" s="74" customFormat="1" ht="21.95" customHeight="1">
      <c r="A47" s="162"/>
      <c r="K47" s="14"/>
      <c r="L47" s="81"/>
      <c r="M47" s="14"/>
      <c r="N47" s="81"/>
      <c r="O47" s="14"/>
      <c r="P47" s="81"/>
      <c r="Q47" s="14"/>
    </row>
    <row r="48" spans="1:17" s="74" customFormat="1" ht="21.95" customHeight="1">
      <c r="A48" s="162"/>
      <c r="K48" s="14"/>
      <c r="L48" s="81"/>
      <c r="M48" s="14"/>
      <c r="N48" s="81"/>
      <c r="O48" s="14"/>
      <c r="P48" s="81"/>
      <c r="Q48" s="14"/>
    </row>
    <row r="49" spans="1:17" s="74" customFormat="1" ht="21.95" customHeight="1">
      <c r="A49" s="162"/>
      <c r="K49" s="14"/>
      <c r="L49" s="81"/>
      <c r="M49" s="14"/>
      <c r="N49" s="81"/>
      <c r="O49" s="14"/>
      <c r="P49" s="81"/>
      <c r="Q49" s="14"/>
    </row>
    <row r="50" spans="1:17" s="74" customFormat="1" ht="37.5" customHeight="1">
      <c r="A50" s="162"/>
      <c r="C50" s="162"/>
      <c r="E50" s="162"/>
      <c r="F50" s="162"/>
      <c r="G50" s="162"/>
      <c r="H50" s="162"/>
      <c r="K50" s="3"/>
      <c r="M50" s="3"/>
      <c r="O50" s="3"/>
      <c r="Q50" s="3"/>
    </row>
    <row r="51" spans="1:17" ht="21.95" customHeight="1">
      <c r="A51" s="82"/>
      <c r="K51" s="74"/>
      <c r="L51" s="56"/>
      <c r="M51" s="74"/>
      <c r="N51" s="56"/>
      <c r="O51" s="56"/>
      <c r="P51" s="56"/>
      <c r="Q51" s="56"/>
    </row>
    <row r="52" spans="1:17" ht="21.95" customHeight="1">
      <c r="A52" s="82"/>
      <c r="K52" s="74"/>
      <c r="L52" s="56"/>
      <c r="M52" s="74"/>
      <c r="N52" s="56"/>
      <c r="O52" s="56"/>
      <c r="P52" s="56"/>
      <c r="Q52" s="56"/>
    </row>
    <row r="53" spans="1:17" ht="21.95" customHeight="1">
      <c r="A53" s="82"/>
      <c r="K53" s="74"/>
      <c r="L53" s="16"/>
      <c r="M53" s="74"/>
      <c r="N53" s="16"/>
      <c r="O53" s="16"/>
      <c r="P53" s="16"/>
      <c r="Q53" s="16"/>
    </row>
    <row r="54" spans="1:17" ht="21.95" customHeight="1">
      <c r="A54" s="83"/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6"/>
      <c r="P54" s="83"/>
      <c r="Q54" s="6" t="s">
        <v>205</v>
      </c>
    </row>
    <row r="55" spans="1:17" s="74" customFormat="1" ht="21.95" customHeight="1">
      <c r="A55" s="73" t="s">
        <v>0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</row>
    <row r="56" spans="1:17" s="74" customFormat="1" ht="21.95" customHeight="1">
      <c r="A56" s="73" t="s">
        <v>161</v>
      </c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</row>
    <row r="57" spans="1:17" s="74" customFormat="1" ht="21.95" customHeight="1">
      <c r="A57" s="73" t="str">
        <f>A3</f>
        <v>สำหรับงวดหกเดือน สิ้นสุดวันที่ 30 มิถุนายน 2569</v>
      </c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</row>
    <row r="58" spans="1:17" s="74" customFormat="1" ht="21.95" customHeight="1">
      <c r="K58" s="43"/>
      <c r="M58" s="43"/>
      <c r="O58" s="43"/>
      <c r="Q58" s="43"/>
    </row>
    <row r="59" spans="1:17" s="74" customFormat="1" ht="21.95" customHeight="1">
      <c r="K59" s="176" t="s">
        <v>2</v>
      </c>
      <c r="L59" s="176"/>
      <c r="M59" s="176"/>
      <c r="N59" s="176"/>
      <c r="O59" s="176"/>
      <c r="P59" s="176"/>
      <c r="Q59" s="176"/>
    </row>
    <row r="60" spans="1:17" s="74" customFormat="1" ht="21.95" customHeight="1">
      <c r="K60" s="177" t="s">
        <v>3</v>
      </c>
      <c r="L60" s="177"/>
      <c r="M60" s="177"/>
      <c r="N60" s="75"/>
      <c r="O60" s="177" t="s">
        <v>4</v>
      </c>
      <c r="P60" s="177"/>
      <c r="Q60" s="177"/>
    </row>
    <row r="61" spans="1:17" s="74" customFormat="1" ht="21.95" customHeight="1">
      <c r="I61" s="76" t="s">
        <v>7</v>
      </c>
      <c r="K61" s="161" t="s">
        <v>188</v>
      </c>
      <c r="L61" s="77"/>
      <c r="M61" s="161" t="s">
        <v>67</v>
      </c>
      <c r="N61" s="77"/>
      <c r="O61" s="161" t="s">
        <v>188</v>
      </c>
      <c r="P61" s="77"/>
      <c r="Q61" s="161" t="s">
        <v>67</v>
      </c>
    </row>
    <row r="62" spans="1:17" s="74" customFormat="1" ht="3.95" customHeight="1">
      <c r="A62" s="73"/>
      <c r="I62" s="78"/>
      <c r="K62" s="3"/>
      <c r="L62" s="84"/>
      <c r="M62" s="3"/>
      <c r="N62" s="84"/>
      <c r="O62" s="3"/>
      <c r="P62" s="84"/>
      <c r="Q62" s="3"/>
    </row>
    <row r="63" spans="1:17" s="73" customFormat="1" ht="21.95" customHeight="1">
      <c r="A63" s="73" t="s">
        <v>162</v>
      </c>
      <c r="K63" s="8"/>
      <c r="M63" s="8"/>
    </row>
    <row r="64" spans="1:17" s="73" customFormat="1" ht="21.95" customHeight="1">
      <c r="A64" s="74" t="s">
        <v>163</v>
      </c>
      <c r="I64" s="78">
        <v>5.2</v>
      </c>
      <c r="K64" s="4">
        <v>0</v>
      </c>
      <c r="M64" s="4">
        <v>15000000</v>
      </c>
      <c r="O64" s="4">
        <v>3000000</v>
      </c>
      <c r="Q64" s="4">
        <v>17500000</v>
      </c>
    </row>
    <row r="65" spans="1:17" s="73" customFormat="1" ht="21.95" customHeight="1">
      <c r="A65" s="74" t="s">
        <v>164</v>
      </c>
      <c r="I65" s="78"/>
      <c r="K65" s="6">
        <v>0</v>
      </c>
      <c r="L65" s="84"/>
      <c r="M65" s="6">
        <v>0</v>
      </c>
      <c r="N65" s="84"/>
      <c r="O65" s="4">
        <v>0</v>
      </c>
      <c r="P65" s="84"/>
      <c r="Q65" s="4">
        <v>500000</v>
      </c>
    </row>
    <row r="66" spans="1:17" s="74" customFormat="1" ht="21.95" customHeight="1">
      <c r="A66" s="74" t="s">
        <v>165</v>
      </c>
      <c r="I66" s="78">
        <v>11</v>
      </c>
      <c r="K66" s="4">
        <v>-315799.62</v>
      </c>
      <c r="L66" s="84"/>
      <c r="M66" s="4">
        <v>-978027.13</v>
      </c>
      <c r="N66" s="84"/>
      <c r="O66" s="4">
        <v>-315799.620000083</v>
      </c>
      <c r="P66" s="84"/>
      <c r="Q66" s="4">
        <v>-978027.13000005286</v>
      </c>
    </row>
    <row r="67" spans="1:17" s="74" customFormat="1" ht="21.95" customHeight="1">
      <c r="A67" s="74" t="s">
        <v>166</v>
      </c>
      <c r="I67" s="78"/>
      <c r="K67" s="4">
        <v>0</v>
      </c>
      <c r="L67" s="84"/>
      <c r="M67" s="4">
        <v>-650250</v>
      </c>
      <c r="N67" s="84"/>
      <c r="O67" s="4">
        <v>0</v>
      </c>
      <c r="P67" s="84"/>
      <c r="Q67" s="4">
        <v>-650249.99999999988</v>
      </c>
    </row>
    <row r="68" spans="1:17" s="74" customFormat="1" ht="21.95" customHeight="1">
      <c r="A68" s="74" t="s">
        <v>167</v>
      </c>
      <c r="I68" s="78"/>
      <c r="K68" s="4">
        <v>12143.2</v>
      </c>
      <c r="L68" s="84"/>
      <c r="M68" s="4">
        <v>12931</v>
      </c>
      <c r="N68" s="84"/>
      <c r="O68" s="4">
        <v>12143.2</v>
      </c>
      <c r="P68" s="84"/>
      <c r="Q68" s="4">
        <v>12931</v>
      </c>
    </row>
    <row r="69" spans="1:17" s="74" customFormat="1" ht="21.95" customHeight="1">
      <c r="A69" s="74" t="s">
        <v>168</v>
      </c>
      <c r="I69" s="78"/>
      <c r="K69" s="4">
        <v>310973.28999999998</v>
      </c>
      <c r="L69" s="84"/>
      <c r="M69" s="4">
        <v>194190.33</v>
      </c>
      <c r="N69" s="84"/>
      <c r="O69" s="4">
        <v>782974.2</v>
      </c>
      <c r="P69" s="84"/>
      <c r="Q69" s="4">
        <v>7518937.8200000003</v>
      </c>
    </row>
    <row r="70" spans="1:17" s="74" customFormat="1" ht="21.95" customHeight="1">
      <c r="A70" s="73" t="s">
        <v>169</v>
      </c>
      <c r="I70" s="78"/>
      <c r="K70" s="9">
        <f>SUM(K64:K69)</f>
        <v>7316.8699999999953</v>
      </c>
      <c r="L70" s="84"/>
      <c r="M70" s="9">
        <f>SUM(M64:M69)</f>
        <v>13578844.199999999</v>
      </c>
      <c r="N70" s="84"/>
      <c r="O70" s="9">
        <f>SUM(O64:O69)</f>
        <v>3479317.7799999174</v>
      </c>
      <c r="P70" s="84"/>
      <c r="Q70" s="9">
        <f>SUM(Q64:Q69)</f>
        <v>23903591.689999949</v>
      </c>
    </row>
    <row r="71" spans="1:17" s="74" customFormat="1" ht="12" customHeight="1">
      <c r="A71" s="73"/>
      <c r="L71" s="16"/>
      <c r="N71" s="16"/>
      <c r="O71" s="16"/>
      <c r="P71" s="16"/>
      <c r="Q71" s="16"/>
    </row>
    <row r="72" spans="1:17" s="74" customFormat="1" ht="21.95" customHeight="1">
      <c r="A72" s="73" t="s">
        <v>170</v>
      </c>
      <c r="I72" s="78"/>
      <c r="K72" s="4"/>
      <c r="L72" s="84"/>
      <c r="M72" s="4"/>
      <c r="N72" s="84"/>
      <c r="O72" s="44"/>
      <c r="P72" s="84"/>
      <c r="Q72" s="44"/>
    </row>
    <row r="73" spans="1:17" s="74" customFormat="1" ht="21.95" customHeight="1">
      <c r="A73" s="74" t="s">
        <v>199</v>
      </c>
      <c r="I73" s="78"/>
      <c r="K73" s="4">
        <v>0</v>
      </c>
      <c r="L73" s="84"/>
      <c r="M73" s="4">
        <v>499104.48</v>
      </c>
      <c r="N73" s="84"/>
      <c r="O73" s="4">
        <v>0</v>
      </c>
      <c r="P73" s="84"/>
      <c r="Q73" s="4">
        <v>0</v>
      </c>
    </row>
    <row r="74" spans="1:17" s="74" customFormat="1" ht="21.95" customHeight="1">
      <c r="A74" s="74" t="s">
        <v>171</v>
      </c>
      <c r="I74" s="78">
        <v>12.2</v>
      </c>
      <c r="K74" s="4">
        <v>-2764973.3299999996</v>
      </c>
      <c r="L74" s="84"/>
      <c r="M74" s="4">
        <v>-2659589.41</v>
      </c>
      <c r="N74" s="84"/>
      <c r="O74" s="51">
        <v>-6377248.5500000678</v>
      </c>
      <c r="P74" s="84"/>
      <c r="Q74" s="51">
        <v>-7712276.1300000101</v>
      </c>
    </row>
    <row r="75" spans="1:17" s="74" customFormat="1" ht="21.95" customHeight="1">
      <c r="A75" s="74" t="s">
        <v>172</v>
      </c>
      <c r="I75" s="78"/>
      <c r="K75" s="4">
        <v>-186760.02</v>
      </c>
      <c r="L75" s="84"/>
      <c r="M75" s="4">
        <v>-173715</v>
      </c>
      <c r="N75" s="84"/>
      <c r="O75" s="4">
        <v>-1717507.31</v>
      </c>
      <c r="P75" s="84"/>
      <c r="Q75" s="4">
        <v>-263439.23</v>
      </c>
    </row>
    <row r="76" spans="1:17" s="74" customFormat="1" ht="21.95" customHeight="1">
      <c r="A76" s="74" t="s">
        <v>131</v>
      </c>
      <c r="I76" s="78">
        <v>17</v>
      </c>
      <c r="K76" s="4">
        <v>-990686.28</v>
      </c>
      <c r="L76" s="84"/>
      <c r="M76" s="4">
        <v>0</v>
      </c>
      <c r="N76" s="84"/>
      <c r="O76" s="4">
        <v>-990686.27999999933</v>
      </c>
      <c r="P76" s="84"/>
      <c r="Q76" s="4">
        <v>0</v>
      </c>
    </row>
    <row r="77" spans="1:17" s="74" customFormat="1" ht="21.95" customHeight="1">
      <c r="A77" s="73" t="s">
        <v>173</v>
      </c>
      <c r="I77" s="78"/>
      <c r="K77" s="9">
        <f>SUM(K73:K76)</f>
        <v>-3942419.63</v>
      </c>
      <c r="L77" s="84"/>
      <c r="M77" s="9">
        <f>SUM(M73:M76)</f>
        <v>-2334199.9300000002</v>
      </c>
      <c r="N77" s="84"/>
      <c r="O77" s="9">
        <f>SUM(O73:O76)</f>
        <v>-9085442.1400000677</v>
      </c>
      <c r="P77" s="84"/>
      <c r="Q77" s="9">
        <f>SUM(Q73:Q76)</f>
        <v>-7975715.3600000106</v>
      </c>
    </row>
    <row r="78" spans="1:17" s="74" customFormat="1" ht="12" customHeight="1">
      <c r="A78" s="73"/>
      <c r="I78" s="78"/>
      <c r="K78" s="3"/>
      <c r="L78" s="84"/>
      <c r="M78" s="3"/>
      <c r="N78" s="84"/>
      <c r="O78" s="3"/>
      <c r="P78" s="84"/>
      <c r="Q78" s="3"/>
    </row>
    <row r="79" spans="1:17" s="74" customFormat="1" ht="21.95" customHeight="1">
      <c r="A79" s="73" t="s">
        <v>200</v>
      </c>
      <c r="B79" s="73"/>
      <c r="I79" s="78"/>
      <c r="K79" s="4">
        <f>SUM(K41,K70,K77)</f>
        <v>-5576468.9180000145</v>
      </c>
      <c r="L79" s="84"/>
      <c r="M79" s="4">
        <f>SUM(M41,M70,M77)</f>
        <v>5707956.3408560734</v>
      </c>
      <c r="N79" s="84"/>
      <c r="O79" s="4">
        <f>SUM(O41,O70,O77)</f>
        <v>-6300707.1500001727</v>
      </c>
      <c r="P79" s="84"/>
      <c r="Q79" s="4">
        <f>SUM(Q41,Q70,Q77)</f>
        <v>4875624.0299999379</v>
      </c>
    </row>
    <row r="80" spans="1:17" s="74" customFormat="1" ht="21.95" customHeight="1">
      <c r="A80" s="74" t="s">
        <v>174</v>
      </c>
      <c r="B80" s="73"/>
      <c r="I80" s="78"/>
      <c r="K80" s="84"/>
      <c r="L80" s="84"/>
      <c r="M80" s="84"/>
      <c r="N80" s="84"/>
      <c r="O80" s="44"/>
      <c r="P80" s="84"/>
      <c r="Q80" s="44"/>
    </row>
    <row r="81" spans="1:17" s="74" customFormat="1" ht="21.95" customHeight="1">
      <c r="B81" s="74" t="s">
        <v>175</v>
      </c>
      <c r="I81" s="78"/>
      <c r="K81" s="5">
        <v>-181457.67</v>
      </c>
      <c r="L81" s="84"/>
      <c r="M81" s="5">
        <v>-23306.080000000002</v>
      </c>
      <c r="N81" s="84"/>
      <c r="O81" s="5">
        <v>-194482.27</v>
      </c>
      <c r="P81" s="84"/>
      <c r="Q81" s="5">
        <v>-11003.359999999993</v>
      </c>
    </row>
    <row r="82" spans="1:17" s="74" customFormat="1" ht="8.25" customHeight="1">
      <c r="I82" s="78"/>
      <c r="K82" s="3"/>
      <c r="L82" s="84"/>
      <c r="M82" s="3"/>
      <c r="N82" s="84"/>
      <c r="O82" s="3" t="s">
        <v>193</v>
      </c>
      <c r="P82" s="84"/>
      <c r="Q82" s="3"/>
    </row>
    <row r="83" spans="1:17" s="73" customFormat="1" ht="21.95" customHeight="1">
      <c r="A83" s="73" t="s">
        <v>201</v>
      </c>
      <c r="I83" s="85"/>
      <c r="K83" s="4">
        <f>SUM(K79:K81)</f>
        <v>-5757926.5880000144</v>
      </c>
      <c r="L83" s="165"/>
      <c r="M83" s="4">
        <f>SUM(M79:M81)</f>
        <v>5684650.2608560733</v>
      </c>
      <c r="N83" s="165"/>
      <c r="O83" s="4">
        <f>SUM(O79:O81)</f>
        <v>-6495189.4200001722</v>
      </c>
      <c r="P83" s="165"/>
      <c r="Q83" s="4">
        <f>SUM(Q79:Q81)</f>
        <v>4864620.6699999375</v>
      </c>
    </row>
    <row r="84" spans="1:17" s="74" customFormat="1" ht="21.95" customHeight="1">
      <c r="A84" s="73" t="s">
        <v>176</v>
      </c>
      <c r="B84" s="73"/>
      <c r="I84" s="78">
        <v>6</v>
      </c>
      <c r="K84" s="45">
        <v>182912667.91</v>
      </c>
      <c r="L84" s="84"/>
      <c r="M84" s="45">
        <v>171880603.63</v>
      </c>
      <c r="N84" s="84"/>
      <c r="O84" s="45">
        <v>170548053.22999999</v>
      </c>
      <c r="P84" s="84"/>
      <c r="Q84" s="45">
        <v>159964980.94999999</v>
      </c>
    </row>
    <row r="85" spans="1:17" s="74" customFormat="1" ht="21.95" customHeight="1" thickBot="1">
      <c r="A85" s="73" t="s">
        <v>177</v>
      </c>
      <c r="B85" s="73"/>
      <c r="I85" s="78">
        <v>6</v>
      </c>
      <c r="K85" s="46">
        <f>SUM(K83:K84)</f>
        <v>177154741.32199997</v>
      </c>
      <c r="L85" s="84"/>
      <c r="M85" s="46">
        <f>SUM(M83:M84)</f>
        <v>177565253.89085606</v>
      </c>
      <c r="N85" s="84"/>
      <c r="O85" s="166">
        <f>SUM(O83:O84)</f>
        <v>164052863.80999982</v>
      </c>
      <c r="P85" s="84"/>
      <c r="Q85" s="166">
        <f>SUM(Q83:Q84)</f>
        <v>164829601.61999992</v>
      </c>
    </row>
    <row r="86" spans="1:17" s="74" customFormat="1" ht="21.95" customHeight="1" thickTop="1">
      <c r="K86" s="47"/>
      <c r="M86" s="47"/>
      <c r="O86" s="47"/>
      <c r="Q86" s="47"/>
    </row>
    <row r="87" spans="1:17" s="74" customFormat="1" ht="21.95" customHeight="1">
      <c r="A87" s="73" t="s">
        <v>178</v>
      </c>
      <c r="K87" s="47"/>
      <c r="M87" s="47"/>
      <c r="O87" s="47"/>
      <c r="Q87" s="47"/>
    </row>
    <row r="88" spans="1:17" s="74" customFormat="1" ht="7.9" customHeight="1">
      <c r="A88" s="167"/>
      <c r="B88" s="168"/>
      <c r="C88" s="168"/>
      <c r="D88" s="169"/>
      <c r="K88" s="48"/>
      <c r="L88" s="18"/>
      <c r="M88" s="48"/>
      <c r="N88" s="18"/>
      <c r="O88" s="48"/>
      <c r="P88" s="18"/>
      <c r="Q88" s="48"/>
    </row>
    <row r="89" spans="1:17" s="74" customFormat="1" ht="21.95" customHeight="1">
      <c r="A89" s="74" t="s">
        <v>183</v>
      </c>
    </row>
    <row r="90" spans="1:17" s="74" customFormat="1" ht="21.95" customHeight="1">
      <c r="C90" s="74" t="s">
        <v>184</v>
      </c>
      <c r="I90" s="78">
        <v>12</v>
      </c>
      <c r="K90" s="80">
        <v>3652318.45</v>
      </c>
      <c r="M90" s="80">
        <v>3605015.33</v>
      </c>
      <c r="O90" s="80">
        <v>3652318.45</v>
      </c>
      <c r="Q90" s="80">
        <v>3605015.33</v>
      </c>
    </row>
    <row r="91" spans="1:17" s="74" customFormat="1" ht="21.95" customHeight="1">
      <c r="A91" s="170" t="s">
        <v>204</v>
      </c>
      <c r="I91" s="78">
        <v>17</v>
      </c>
      <c r="K91" s="80">
        <v>1509313.72</v>
      </c>
      <c r="M91" s="84">
        <v>0</v>
      </c>
      <c r="O91" s="80">
        <v>1509313.72</v>
      </c>
      <c r="Q91" s="80">
        <v>0</v>
      </c>
    </row>
    <row r="92" spans="1:17" s="74" customFormat="1" ht="21.95" customHeight="1">
      <c r="A92" s="170" t="s">
        <v>203</v>
      </c>
      <c r="K92" s="47"/>
      <c r="M92" s="47"/>
      <c r="O92" s="47"/>
      <c r="Q92" s="47"/>
    </row>
    <row r="93" spans="1:17" s="74" customFormat="1" ht="21.95" customHeight="1">
      <c r="C93" s="74" t="s">
        <v>179</v>
      </c>
      <c r="K93" s="171">
        <v>237</v>
      </c>
      <c r="L93" s="54"/>
      <c r="M93" s="171">
        <v>237</v>
      </c>
      <c r="N93" s="55"/>
      <c r="O93" s="172">
        <v>224</v>
      </c>
      <c r="P93" s="55"/>
      <c r="Q93" s="172">
        <v>224</v>
      </c>
    </row>
    <row r="94" spans="1:17" s="74" customFormat="1" ht="21.95" customHeight="1">
      <c r="A94" s="162"/>
      <c r="C94" s="162"/>
      <c r="K94" s="15"/>
      <c r="L94" s="16"/>
      <c r="M94" s="15"/>
      <c r="N94" s="16"/>
      <c r="O94" s="15"/>
      <c r="P94" s="16"/>
      <c r="Q94" s="15"/>
    </row>
    <row r="95" spans="1:17" s="74" customFormat="1" ht="21.95" customHeight="1">
      <c r="A95" s="162" t="s">
        <v>32</v>
      </c>
      <c r="C95" s="162"/>
      <c r="K95" s="15"/>
      <c r="L95" s="16"/>
      <c r="M95" s="15"/>
      <c r="N95" s="16"/>
      <c r="O95" s="15"/>
      <c r="P95" s="16"/>
      <c r="Q95" s="15"/>
    </row>
    <row r="96" spans="1:17" s="74" customFormat="1" ht="21.95" customHeight="1">
      <c r="A96" s="162"/>
      <c r="C96" s="162"/>
      <c r="K96" s="15"/>
      <c r="L96" s="16"/>
      <c r="M96" s="15"/>
      <c r="N96" s="16"/>
      <c r="O96" s="15"/>
      <c r="P96" s="16"/>
      <c r="Q96" s="15"/>
    </row>
    <row r="97" spans="1:17" s="74" customFormat="1" ht="21.95" customHeight="1">
      <c r="A97" s="162"/>
      <c r="C97" s="162"/>
      <c r="K97" s="15"/>
      <c r="L97" s="16"/>
      <c r="M97" s="15"/>
      <c r="N97" s="16"/>
      <c r="O97" s="15"/>
      <c r="P97" s="16"/>
      <c r="Q97" s="15"/>
    </row>
    <row r="98" spans="1:17" s="74" customFormat="1" ht="21.95" customHeight="1">
      <c r="A98" s="162"/>
      <c r="C98" s="162"/>
      <c r="K98" s="15"/>
      <c r="L98" s="16"/>
      <c r="M98" s="15"/>
      <c r="N98" s="16"/>
      <c r="O98" s="15"/>
      <c r="P98" s="16"/>
      <c r="Q98" s="15"/>
    </row>
    <row r="99" spans="1:17" s="74" customFormat="1" ht="21.95" customHeight="1">
      <c r="K99" s="86"/>
      <c r="M99" s="86"/>
      <c r="O99" s="86"/>
      <c r="Q99" s="86"/>
    </row>
    <row r="100" spans="1:17" s="74" customFormat="1" ht="21.95" customHeight="1">
      <c r="K100" s="86"/>
      <c r="M100" s="86"/>
      <c r="O100" s="86"/>
      <c r="Q100" s="86"/>
    </row>
    <row r="101" spans="1:17" s="74" customFormat="1" ht="21.95" customHeight="1">
      <c r="K101" s="86"/>
      <c r="M101" s="86"/>
      <c r="O101" s="86"/>
      <c r="Q101" s="86"/>
    </row>
    <row r="102" spans="1:17" s="74" customFormat="1" ht="21.95" customHeight="1">
      <c r="K102" s="86"/>
      <c r="M102" s="86"/>
      <c r="O102" s="86"/>
      <c r="Q102" s="86"/>
    </row>
    <row r="103" spans="1:17" s="74" customFormat="1" ht="21.95" customHeight="1">
      <c r="K103" s="86"/>
      <c r="M103" s="86"/>
      <c r="O103" s="86"/>
      <c r="Q103" s="86"/>
    </row>
    <row r="104" spans="1:17" s="74" customFormat="1" ht="21.95" customHeight="1">
      <c r="K104" s="86"/>
      <c r="M104" s="86"/>
      <c r="O104" s="86"/>
      <c r="Q104" s="86"/>
    </row>
    <row r="105" spans="1:17" s="74" customFormat="1" ht="21.95" customHeight="1">
      <c r="K105" s="86"/>
      <c r="M105" s="86"/>
      <c r="O105" s="86"/>
      <c r="Q105" s="86"/>
    </row>
    <row r="106" spans="1:17" s="74" customFormat="1" ht="41.45" customHeight="1">
      <c r="K106" s="86"/>
      <c r="M106" s="86"/>
      <c r="O106" s="86"/>
      <c r="Q106" s="86"/>
    </row>
    <row r="107" spans="1:17" ht="21.95" customHeight="1">
      <c r="A107" s="82"/>
      <c r="K107" s="74"/>
      <c r="L107" s="56"/>
      <c r="M107" s="74"/>
      <c r="N107" s="56"/>
      <c r="O107" s="56"/>
      <c r="P107" s="56"/>
      <c r="Q107" s="56"/>
    </row>
    <row r="108" spans="1:17" ht="21.95" customHeight="1">
      <c r="A108" s="82"/>
      <c r="K108" s="74"/>
      <c r="L108" s="56"/>
      <c r="M108" s="74"/>
      <c r="N108" s="56"/>
      <c r="O108" s="56"/>
      <c r="P108" s="56"/>
      <c r="Q108" s="56"/>
    </row>
    <row r="109" spans="1:17" ht="21.95" customHeight="1">
      <c r="A109" s="83"/>
      <c r="B109" s="83"/>
      <c r="C109" s="83"/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3"/>
      <c r="O109" s="16"/>
      <c r="P109" s="83"/>
      <c r="Q109" s="16"/>
    </row>
    <row r="110" spans="1:17" ht="21.95" customHeight="1">
      <c r="B110" s="173"/>
      <c r="D110" s="87"/>
      <c r="K110" s="74"/>
      <c r="M110" s="74"/>
      <c r="O110" s="6"/>
      <c r="Q110" s="6" t="s">
        <v>206</v>
      </c>
    </row>
  </sheetData>
  <mergeCells count="6">
    <mergeCell ref="O6:Q6"/>
    <mergeCell ref="K5:Q5"/>
    <mergeCell ref="K59:Q59"/>
    <mergeCell ref="O60:Q60"/>
    <mergeCell ref="K60:M60"/>
    <mergeCell ref="K6:M6"/>
  </mergeCells>
  <phoneticPr fontId="0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cellComments="asDisplayed" r:id="rId1"/>
  <headerFooter alignWithMargins="0"/>
  <rowBreaks count="1" manualBreakCount="1">
    <brk id="54" max="1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1" ma:contentTypeDescription="Create a new document." ma:contentTypeScope="" ma:versionID="5632a06ab43fbe694f2365b74d635fc4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cf3fa2f50f05a44b4dc85577b84158d6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352471e1-bd50-4930-b604-4fbcc4a70cd3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7DC0A1-B554-47E9-BA87-146CDD48F1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05223D-8008-4999-9EB2-C87533CD0BC6}">
  <ds:schemaRefs>
    <ds:schemaRef ds:uri="http://purl.org/dc/elements/1.1/"/>
    <ds:schemaRef ds:uri="http://schemas.microsoft.com/office/infopath/2007/PartnerControls"/>
    <ds:schemaRef ds:uri="http://www.w3.org/XML/1998/namespace"/>
    <ds:schemaRef ds:uri="589e0076-fbe0-4568-9ccd-f8619a670cac"/>
    <ds:schemaRef ds:uri="http://purl.org/dc/terms/"/>
    <ds:schemaRef ds:uri="http://schemas.microsoft.com/office/2006/documentManagement/types"/>
    <ds:schemaRef ds:uri="02e7c2bb-7144-4b30-ad47-2d09cbb786f6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C7FEB50-973A-42B9-ABE1-BCAA728550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</vt:lpstr>
      <vt:lpstr>PL(3M)</vt:lpstr>
      <vt:lpstr>PL(6M)</vt:lpstr>
      <vt:lpstr>งบเปลี่ยนแปลงรวม</vt:lpstr>
      <vt:lpstr>งบเปลี่ยนแปลงเฉพาะ</vt:lpstr>
      <vt:lpstr>งบกระแสเงินสด</vt:lpstr>
      <vt:lpstr>'BS '!Print_Area</vt:lpstr>
      <vt:lpstr>'PL(3M)'!Print_Area</vt:lpstr>
      <vt:lpstr>'PL(6M)'!Print_Area</vt:lpstr>
      <vt:lpstr>งบเปลี่ยนแปลงเฉพาะ!Print_Area</vt:lpstr>
      <vt:lpstr>งบเปลี่ยนแปลงรวม!Print_Area</vt:lpstr>
      <vt:lpstr>งบกระแสเงินสด!Print_Area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Chanatwan Moonsiri</cp:lastModifiedBy>
  <cp:revision/>
  <cp:lastPrinted>2026-08-14T10:27:50Z</cp:lastPrinted>
  <dcterms:created xsi:type="dcterms:W3CDTF">2003-12-15T02:14:16Z</dcterms:created>
  <dcterms:modified xsi:type="dcterms:W3CDTF">2026-08-14T11:35:32Z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535105000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