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D007/Shared Documents/2026/financial statement/TYPIST/Q2 ' 2569/ENG/Final_E  --  ส่ง ตลาด/"/>
    </mc:Choice>
  </mc:AlternateContent>
  <xr:revisionPtr revIDLastSave="240" documentId="13_ncr:1_{9AA94511-D792-4DAC-AC6B-C550BD9F1E14}" xr6:coauthVersionLast="47" xr6:coauthVersionMax="47" xr10:uidLastSave="{9C7A3DB8-B089-48D0-B076-98960613AF20}"/>
  <bookViews>
    <workbookView xWindow="-120" yWindow="-120" windowWidth="29040" windowHeight="15720" tabRatio="674" xr2:uid="{00000000-000D-0000-FFFF-FFFF00000000}"/>
  </bookViews>
  <sheets>
    <sheet name="BS" sheetId="18" r:id="rId1"/>
    <sheet name="PL3M" sheetId="19" r:id="rId2"/>
    <sheet name="PL6M" sheetId="13" r:id="rId3"/>
    <sheet name="CE-Conso" sheetId="15" r:id="rId4"/>
    <sheet name="CE-Sep" sheetId="16" r:id="rId5"/>
    <sheet name="Cashflow" sheetId="9" r:id="rId6"/>
  </sheets>
  <definedNames>
    <definedName name="_xlnm.Print_Area" localSheetId="0">BS!$A$1:$P$111</definedName>
    <definedName name="_xlnm.Print_Area" localSheetId="5">Cashflow!$A$1:$Q$109</definedName>
    <definedName name="_xlnm.Print_Area" localSheetId="3">'CE-Conso'!$A$1:$Z$40</definedName>
    <definedName name="_xlnm.Print_Area" localSheetId="4">'CE-Sep'!$A$1:$V$35</definedName>
    <definedName name="_xlnm.Print_Area" localSheetId="1">PL3M!$A$1:$P$58</definedName>
    <definedName name="_xlnm.Print_Area" localSheetId="2">PL6M!$A$1:$P$58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9" l="1"/>
  <c r="L95" i="18"/>
  <c r="J95" i="18"/>
  <c r="O68" i="9"/>
  <c r="M68" i="9"/>
  <c r="Q76" i="9"/>
  <c r="O76" i="9"/>
  <c r="M76" i="9"/>
  <c r="K76" i="9"/>
  <c r="N27" i="16"/>
  <c r="V25" i="16"/>
  <c r="T25" i="16"/>
  <c r="V24" i="16"/>
  <c r="T24" i="16"/>
  <c r="T22" i="16"/>
  <c r="V22" i="16" s="1"/>
  <c r="N28" i="15"/>
  <c r="N74" i="18"/>
  <c r="V27" i="16" l="1"/>
  <c r="L44" i="19"/>
  <c r="J44" i="19"/>
  <c r="M40" i="19"/>
  <c r="M38" i="19" s="1"/>
  <c r="P33" i="19"/>
  <c r="N33" i="19"/>
  <c r="L33" i="19"/>
  <c r="J33" i="19"/>
  <c r="O20" i="19"/>
  <c r="P19" i="19"/>
  <c r="N19" i="19"/>
  <c r="L19" i="19"/>
  <c r="J19" i="19"/>
  <c r="P12" i="19"/>
  <c r="P21" i="19" s="1"/>
  <c r="P23" i="19" s="1"/>
  <c r="P25" i="19" s="1"/>
  <c r="N12" i="19"/>
  <c r="L12" i="19"/>
  <c r="L21" i="19" s="1"/>
  <c r="L23" i="19" s="1"/>
  <c r="L25" i="19" s="1"/>
  <c r="J12" i="19"/>
  <c r="J74" i="18"/>
  <c r="R26" i="16"/>
  <c r="L26" i="16"/>
  <c r="J26" i="16"/>
  <c r="H26" i="16"/>
  <c r="P26" i="16"/>
  <c r="N26" i="16"/>
  <c r="R17" i="16"/>
  <c r="P17" i="16"/>
  <c r="N17" i="16"/>
  <c r="L17" i="16"/>
  <c r="J17" i="16"/>
  <c r="H17" i="16"/>
  <c r="V16" i="16"/>
  <c r="T16" i="16"/>
  <c r="V15" i="16"/>
  <c r="T15" i="16"/>
  <c r="T17" i="16" s="1"/>
  <c r="X27" i="15"/>
  <c r="R27" i="15"/>
  <c r="P27" i="15"/>
  <c r="N27" i="15"/>
  <c r="L27" i="15"/>
  <c r="J27" i="15"/>
  <c r="H27" i="15"/>
  <c r="P33" i="13"/>
  <c r="N33" i="13"/>
  <c r="L33" i="13"/>
  <c r="J33" i="13"/>
  <c r="V27" i="15" l="1"/>
  <c r="Z27" i="15" s="1"/>
  <c r="J21" i="19"/>
  <c r="J23" i="19" s="1"/>
  <c r="J25" i="19" s="1"/>
  <c r="J35" i="19" s="1"/>
  <c r="J45" i="19" s="1"/>
  <c r="J43" i="19" s="1"/>
  <c r="N21" i="19"/>
  <c r="N23" i="19" s="1"/>
  <c r="N25" i="19" s="1"/>
  <c r="N48" i="19" s="1"/>
  <c r="O19" i="19"/>
  <c r="P35" i="19"/>
  <c r="P48" i="19"/>
  <c r="L40" i="19"/>
  <c r="L35" i="19"/>
  <c r="L45" i="19" s="1"/>
  <c r="L43" i="19" s="1"/>
  <c r="V17" i="16"/>
  <c r="V26" i="16"/>
  <c r="T26" i="16"/>
  <c r="Z28" i="15"/>
  <c r="T27" i="15"/>
  <c r="P74" i="18"/>
  <c r="J32" i="18"/>
  <c r="J40" i="19" l="1"/>
  <c r="J38" i="19" s="1"/>
  <c r="J48" i="19" s="1"/>
  <c r="L38" i="19"/>
  <c r="L48" i="19" s="1"/>
  <c r="N35" i="19"/>
  <c r="L44" i="13"/>
  <c r="A3" i="9" l="1"/>
  <c r="A3" i="16"/>
  <c r="A3" i="15" l="1"/>
  <c r="K68" i="9" l="1"/>
  <c r="Q68" i="9" l="1"/>
  <c r="P95" i="18"/>
  <c r="P97" i="18" s="1"/>
  <c r="L97" i="18"/>
  <c r="P80" i="18"/>
  <c r="N80" i="18"/>
  <c r="L80" i="18"/>
  <c r="J80" i="18"/>
  <c r="L74" i="18"/>
  <c r="A58" i="18"/>
  <c r="P32" i="18"/>
  <c r="N32" i="18"/>
  <c r="L32" i="18"/>
  <c r="P20" i="18"/>
  <c r="N20" i="18"/>
  <c r="L20" i="18"/>
  <c r="J20" i="18"/>
  <c r="L82" i="18" l="1"/>
  <c r="L99" i="18" s="1"/>
  <c r="N82" i="18"/>
  <c r="L34" i="18"/>
  <c r="P82" i="18"/>
  <c r="P99" i="18" s="1"/>
  <c r="P34" i="18"/>
  <c r="O20" i="18"/>
  <c r="N34" i="18"/>
  <c r="J82" i="18"/>
  <c r="J34" i="18"/>
  <c r="R27" i="16" l="1"/>
  <c r="R18" i="16" l="1"/>
  <c r="P27" i="16"/>
  <c r="P18" i="16"/>
  <c r="L27" i="16"/>
  <c r="J27" i="16"/>
  <c r="H27" i="16"/>
  <c r="L18" i="16"/>
  <c r="J18" i="16"/>
  <c r="H18" i="16"/>
  <c r="X28" i="15"/>
  <c r="R28" i="15"/>
  <c r="P28" i="15"/>
  <c r="L28" i="15"/>
  <c r="J28" i="15"/>
  <c r="H28" i="15"/>
  <c r="X18" i="15"/>
  <c r="X19" i="15" s="1"/>
  <c r="R18" i="15"/>
  <c r="R19" i="15" s="1"/>
  <c r="P18" i="15"/>
  <c r="P19" i="15" s="1"/>
  <c r="L18" i="15"/>
  <c r="L19" i="15" s="1"/>
  <c r="J18" i="15"/>
  <c r="J19" i="15" s="1"/>
  <c r="H18" i="15"/>
  <c r="H19" i="15" s="1"/>
  <c r="L19" i="13" l="1"/>
  <c r="P19" i="13"/>
  <c r="N19" i="13"/>
  <c r="J19" i="13"/>
  <c r="O20" i="13"/>
  <c r="M40" i="13"/>
  <c r="M38" i="13" s="1"/>
  <c r="J44" i="13"/>
  <c r="P12" i="13"/>
  <c r="N12" i="13"/>
  <c r="L12" i="13"/>
  <c r="J12" i="13"/>
  <c r="A56" i="9"/>
  <c r="T27" i="16" l="1"/>
  <c r="T28" i="15"/>
  <c r="T18" i="16"/>
  <c r="T18" i="15"/>
  <c r="T19" i="15" s="1"/>
  <c r="P21" i="13"/>
  <c r="P23" i="13" s="1"/>
  <c r="N21" i="13"/>
  <c r="N23" i="13" s="1"/>
  <c r="O19" i="13"/>
  <c r="J21" i="13"/>
  <c r="J23" i="13" s="1"/>
  <c r="L21" i="13"/>
  <c r="L23" i="13" s="1"/>
  <c r="L25" i="13" s="1"/>
  <c r="L40" i="13" s="1"/>
  <c r="L38" i="13" s="1"/>
  <c r="L48" i="13" s="1"/>
  <c r="N25" i="13" l="1"/>
  <c r="N48" i="13" s="1"/>
  <c r="O26" i="9"/>
  <c r="J25" i="13"/>
  <c r="J40" i="13" s="1"/>
  <c r="J38" i="13" s="1"/>
  <c r="J48" i="13" s="1"/>
  <c r="P25" i="13"/>
  <c r="P48" i="13" s="1"/>
  <c r="Q26" i="9"/>
  <c r="M26" i="9"/>
  <c r="M38" i="9" s="1"/>
  <c r="K38" i="9" l="1"/>
  <c r="K40" i="9" s="1"/>
  <c r="O38" i="9"/>
  <c r="O40" i="9" s="1"/>
  <c r="Q38" i="9"/>
  <c r="Q40" i="9" s="1"/>
  <c r="M40" i="9"/>
  <c r="M78" i="9" s="1"/>
  <c r="N18" i="15"/>
  <c r="N19" i="15" s="1"/>
  <c r="J35" i="13"/>
  <c r="J45" i="13" s="1"/>
  <c r="J43" i="13" s="1"/>
  <c r="N35" i="13"/>
  <c r="L35" i="13"/>
  <c r="L45" i="13" s="1"/>
  <c r="L43" i="13" s="1"/>
  <c r="P35" i="13"/>
  <c r="Q78" i="9" l="1"/>
  <c r="Q82" i="9" s="1"/>
  <c r="Q84" i="9" s="1"/>
  <c r="M82" i="9"/>
  <c r="M84" i="9" s="1"/>
  <c r="O78" i="9"/>
  <c r="O82" i="9" s="1"/>
  <c r="O84" i="9" s="1"/>
  <c r="K78" i="9"/>
  <c r="K82" i="9" s="1"/>
  <c r="K84" i="9" s="1"/>
  <c r="N18" i="16"/>
  <c r="V18" i="16"/>
  <c r="J97" i="18" l="1"/>
  <c r="N95" i="18"/>
  <c r="V18" i="15"/>
  <c r="V19" i="15" s="1"/>
  <c r="Z18" i="15"/>
  <c r="Z19" i="15" s="1"/>
  <c r="V28" i="15"/>
  <c r="N97" i="18" l="1"/>
  <c r="N99" i="18" s="1"/>
  <c r="J99" i="18"/>
</calcChain>
</file>

<file path=xl/sharedStrings.xml><?xml version="1.0" encoding="utf-8"?>
<sst xmlns="http://schemas.openxmlformats.org/spreadsheetml/2006/main" count="358" uniqueCount="208">
  <si>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</si>
  <si>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</si>
  <si>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</si>
  <si>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</si>
  <si>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</si>
  <si>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</si>
  <si>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</si>
  <si>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</si>
  <si>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</si>
  <si>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</si>
  <si>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</si>
  <si>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</si>
  <si>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</si>
  <si>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</si>
  <si>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5.2 , 7</t>
  </si>
  <si>
    <t>Current portion of</t>
  </si>
  <si>
    <t>Inventories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</si>
  <si>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</si>
  <si>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</si>
  <si>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</si>
  <si>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</si>
  <si>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</si>
  <si>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</si>
  <si>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</si>
  <si>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5.2 , 12.1</t>
  </si>
  <si>
    <t>Intangible assets - net</t>
  </si>
  <si>
    <t>Deferred tax assets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</si>
  <si>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</si>
  <si>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</si>
  <si>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</si>
  <si>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</si>
  <si>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</si>
  <si>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</si>
  <si>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5.2 , 14</t>
  </si>
  <si>
    <t>5.2 , 12.2</t>
  </si>
  <si>
    <t>Other current liabilities</t>
  </si>
  <si>
    <t>Total current liabilities</t>
  </si>
  <si>
    <t>NON - CURRENT LIABILITIES</t>
  </si>
  <si>
    <t>Lease liabilities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</si>
  <si>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</si>
  <si>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</si>
  <si>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</si>
  <si>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</si>
  <si>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</si>
  <si>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</si>
  <si>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</si>
  <si>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</si>
  <si>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</si>
  <si>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</si>
  <si>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</si>
  <si>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</si>
  <si>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</si>
  <si>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</si>
  <si>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</si>
  <si>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</si>
  <si>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</si>
  <si>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</si>
  <si>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</si>
  <si>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</si>
  <si>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</si>
  <si>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</si>
  <si>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</si>
  <si>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</si>
  <si>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</si>
  <si>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</si>
  <si>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</si>
  <si>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</si>
  <si>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</si>
  <si>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</si>
  <si>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</si>
  <si>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</si>
  <si>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13.2.1</t>
  </si>
  <si>
    <t>OTHER COMPREHENSIVE INCOME (LOSS)</t>
  </si>
  <si>
    <t xml:space="preserve">Other comprehensive income (loss) to be reclassified to </t>
  </si>
  <si>
    <t>profit or loss in subsequent periods :</t>
  </si>
  <si>
    <t>fair value through other comprehensive</t>
  </si>
  <si>
    <t>13.2.2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</si>
  <si>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</si>
  <si>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</si>
  <si>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</si>
  <si>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</si>
  <si>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</si>
  <si>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</si>
  <si>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</si>
  <si>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</si>
  <si>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 xml:space="preserve">Gain (loss) on investment </t>
  </si>
  <si>
    <t>Issued and</t>
  </si>
  <si>
    <t>in equity instruments measure</t>
  </si>
  <si>
    <t>Total equity</t>
  </si>
  <si>
    <t>Total</t>
  </si>
  <si>
    <t>paid - up</t>
  </si>
  <si>
    <t>Appropriated for</t>
  </si>
  <si>
    <t>fair value through other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</si>
  <si>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</si>
  <si>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</si>
  <si>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</si>
  <si>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</si>
  <si>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</si>
  <si>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</si>
  <si>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</si>
  <si>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</si>
  <si>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</si>
  <si>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comprehensive income (loss)</t>
  </si>
  <si>
    <t>remeasurement gains (loss)</t>
  </si>
  <si>
    <t>of shareholders' equity</t>
  </si>
  <si>
    <t>shareholders' equity</t>
  </si>
  <si>
    <t>interests</t>
  </si>
  <si>
    <t>equity</t>
  </si>
  <si>
    <t>Change in shareholders' equity:</t>
  </si>
  <si>
    <t>Net profit (loss)</t>
  </si>
  <si>
    <t>Other comprehensive income (loss)</t>
  </si>
  <si>
    <t>Beginning balance as at January 1, 2025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</si>
  <si>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</si>
  <si>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</si>
  <si>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</si>
  <si>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</si>
  <si>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</si>
  <si>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</si>
  <si>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 xml:space="preserve">Reconciliations of net profit (loss) to net cash </t>
  </si>
  <si>
    <t xml:space="preserve">  provided by (used in) operating activities </t>
  </si>
  <si>
    <t>Expected credit losses (reversal)</t>
  </si>
  <si>
    <t>Provision for returned goods (reversal)</t>
  </si>
  <si>
    <t>Loss for diminution in value of inventories (reversal)</t>
  </si>
  <si>
    <t>Depreciation</t>
  </si>
  <si>
    <t>Amortization of intangible assets</t>
  </si>
  <si>
    <t>Write off assets to expenses</t>
  </si>
  <si>
    <t>Interest income</t>
  </si>
  <si>
    <t>Interest expenses</t>
  </si>
  <si>
    <t>operating assets and liabilities</t>
  </si>
  <si>
    <t>Inventories</t>
  </si>
  <si>
    <t>Other current assets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</si>
  <si>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</si>
  <si>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</si>
  <si>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</si>
  <si>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</si>
  <si>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</si>
  <si>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</si>
  <si>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received from short - term loans to related companies</t>
  </si>
  <si>
    <t>Cash received from long - term loans to related companies</t>
  </si>
  <si>
    <t>Net cash provided by (used in) investing activities</t>
  </si>
  <si>
    <t>CASH FLOWS FROM FINANCING ACTIVITIES</t>
  </si>
  <si>
    <t>Cash paid for lease liabilities</t>
  </si>
  <si>
    <t>Interest paid</t>
  </si>
  <si>
    <t>Net cash provided by (used in) financing activities</t>
  </si>
  <si>
    <t xml:space="preserve">Unrealized gain (loss) from exchange rate of </t>
  </si>
  <si>
    <t>cash and cash equivalents</t>
  </si>
  <si>
    <t>Supplemental disclosures of cash flows information</t>
  </si>
  <si>
    <t>(Unit : Million Baht)</t>
  </si>
  <si>
    <t>Condensed notes to the interim financial information are an integral part of these interim financial information.</t>
  </si>
  <si>
    <t xml:space="preserve">STATEMENT OF COMPREHENSIVE INCOME </t>
  </si>
  <si>
    <t>Cash and cash equivalent as at beginning balance of the period</t>
  </si>
  <si>
    <t>Cash and cash equivalent as at ending balance of the period</t>
  </si>
  <si>
    <t>NET PROFIT (LOSS) FOR THE PERIOD</t>
  </si>
  <si>
    <t>TOTAL OTHER COMPREHENSIVE INCOME (LOSS) FOR THE PERIOD</t>
  </si>
  <si>
    <t>COMPREHENSIVE INCOME (LOSS) FOR THE PERIOD</t>
  </si>
  <si>
    <t>Comprehensive income (loss) for the period</t>
  </si>
  <si>
    <t>Total comprehensive income (loss) for the period</t>
  </si>
  <si>
    <t>Cash paid for advance payment for rent</t>
  </si>
  <si>
    <t>December 31, 2025</t>
  </si>
  <si>
    <t>Beginning balance as at January 1, 2026</t>
  </si>
  <si>
    <t>10, 11, 12</t>
  </si>
  <si>
    <t>Current portion of lease liabilities</t>
  </si>
  <si>
    <t>Profit (loss) before income tax</t>
  </si>
  <si>
    <t>(Increase) decrease in operating assets :</t>
  </si>
  <si>
    <t>5.2 , 15</t>
  </si>
  <si>
    <t>1. Right-of-use assets and lease liabilities</t>
  </si>
  <si>
    <t>June 30, 2026</t>
  </si>
  <si>
    <t>AS AT JUNE 30, 2026</t>
  </si>
  <si>
    <t>FOR THE SIX - MONTH PERIOD ENDED JUNE 30, 2026</t>
  </si>
  <si>
    <t>Ending balance as at June 30, 2026</t>
  </si>
  <si>
    <t>Ending balance as at June 30, 2025</t>
  </si>
  <si>
    <t>Dividend received</t>
  </si>
  <si>
    <t xml:space="preserve">Increase in bank overdrafts and short term loans </t>
  </si>
  <si>
    <t>from financial of institution</t>
  </si>
  <si>
    <t>Dividend income</t>
  </si>
  <si>
    <t>Dividends paid</t>
  </si>
  <si>
    <t xml:space="preserve">3. Unutilized credit facilities for future working capital </t>
  </si>
  <si>
    <t>Net cash and cash equivalents increase (decrease)</t>
  </si>
  <si>
    <t>Depreciation - advance payment for rent</t>
  </si>
  <si>
    <t>Page 1 of 31</t>
  </si>
  <si>
    <t>Page 2 of 31</t>
  </si>
  <si>
    <t>Page 3 of 31</t>
  </si>
  <si>
    <t>Page 4 of 31</t>
  </si>
  <si>
    <t>Page 5 of 31</t>
  </si>
  <si>
    <t>Page 6 of 31</t>
  </si>
  <si>
    <t>Page 7 of 31</t>
  </si>
  <si>
    <t>Page 8 of 31</t>
  </si>
  <si>
    <t>Long - term loans to related companies - net</t>
  </si>
  <si>
    <t>Current advance payment for rent</t>
  </si>
  <si>
    <t>Trade accounts and other current payables</t>
  </si>
  <si>
    <t>Accrued corporate income tax</t>
  </si>
  <si>
    <t>Current provisions for employee benefits</t>
  </si>
  <si>
    <t>Accrued dividends</t>
  </si>
  <si>
    <t>Non - current provisions for employee benefits - net</t>
  </si>
  <si>
    <t>FOR THE THREE - MONTH PERIOD ENDED JUNE 30, 2026</t>
  </si>
  <si>
    <t xml:space="preserve">Gain (loss) on investment in equity instruments measure  </t>
  </si>
  <si>
    <t>income - net of income tax</t>
  </si>
  <si>
    <t>Loss from obsoleted inventories (reversal)</t>
  </si>
  <si>
    <t>Provisions for employee benefits</t>
  </si>
  <si>
    <t>Unrealized loss from exchange rate</t>
  </si>
  <si>
    <t xml:space="preserve">Profit (loss) from operating activities before change in </t>
  </si>
  <si>
    <t>Trade accounts and other current receivables</t>
  </si>
  <si>
    <t>Increase (decrease) in operating liabilities :</t>
  </si>
  <si>
    <t>Cash paid for purchase of fixed assets</t>
  </si>
  <si>
    <t>Cash paid for purchase of Intangible assets</t>
  </si>
  <si>
    <t>Net increase (decrease) in cash and cash equivalent</t>
  </si>
  <si>
    <t>increased from remeasurement of lease liabilities.</t>
  </si>
  <si>
    <t>2.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</si>
</sst>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  <numFmt numFmtId="231" formatCode="_-* #,##0.000000_-;\-* #,##0.000000_-;_-* &quot;-&quot;??_-;_-@_-"/>
    <numFmt numFmtId="232" formatCode="_ * #,##0_ ;_ * \-#,##0_ ;_ * &quot;-&quot;??_ ;_ @_ "/>
    <numFmt numFmtId="233" formatCode="&quot;฿&quot;#,##0.00;[Red]\-&quot;฿&quot;#,##0.00"/>
    <numFmt numFmtId="234" formatCode="\t&quot;$&quot;#,##0_);\(\t&quot;$&quot;#,##0\)"/>
    <numFmt numFmtId="235" formatCode="_-* #,##0.0_-;\-* #,##0.0_-;_-* &quot;-&quot;??_-;_-@_-"/>
    <numFmt numFmtId="236" formatCode="_(* #,##0.0000_);_(* \(#,##0.0000\);_(* &quot;-&quot;??_);_(@_)"/>
    <numFmt numFmtId="237" formatCode="[$-1010000]d/m/yy;@"/>
    <numFmt numFmtId="238" formatCode="0.0000"/>
    <numFmt numFmtId="239" formatCode="0.000%"/>
    <numFmt numFmtId="240" formatCode="B1d/m/yyyy"/>
    <numFmt numFmtId="241" formatCode="\t&quot;$&quot;#,##0.00_);[Red]\(\t&quot;$&quot;#,##0.00\)"/>
    <numFmt numFmtId="242" formatCode="#,##0;\(#,##0\)"/>
    <numFmt numFmtId="243" formatCode="\t&quot;$&quot;#,##0_);[Red]\(\t&quot;$&quot;#,##0\)"/>
    <numFmt numFmtId="244" formatCode="###0_);[Red]\(###0\)"/>
    <numFmt numFmtId="245" formatCode="\t0.00"/>
    <numFmt numFmtId="246" formatCode="_-* #,##0.000_-;\-* #,##0.000_-;_-* &quot;-&quot;??_-;_-@_-"/>
    <numFmt numFmtId="247" formatCode="#,###,##0.00;\(#,###,##0.00\)"/>
    <numFmt numFmtId="248" formatCode="[$-1070000]d/mm/yyyy;@"/>
    <numFmt numFmtId="249" formatCode="#,##0.0;\(#,##0.0\)"/>
    <numFmt numFmtId="250" formatCode="[$-1070000]d/m/yy;@"/>
    <numFmt numFmtId="251" formatCode="#,##0.00;[Red]\ \(#,##0.00\)"/>
    <numFmt numFmtId="252" formatCode="_*\ #,##0.00_);_(* \(#,##0.00\);_(&quot;$&quot;* &quot;-&quot;_);_(@_)"/>
    <numFmt numFmtId="253" formatCode="\$#,##0.00;\(\$#,##0.00\)"/>
    <numFmt numFmtId="254" formatCode="\$#,##0;\(\$#,##0\)"/>
    <numFmt numFmtId="255" formatCode="[$USD]\ #,##0.00;\-[$USD]\ #,##0.00"/>
  </numFmts>
  <fonts count="20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name val="Angsana New"/>
      <family val="1"/>
    </font>
    <font>
      <sz val="14"/>
      <name val="CordiaUPC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9"/>
      <color indexed="8"/>
      <name val="Tahoma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792">
    <xf numFmtId="178" fontId="0" fillId="0" borderId="0"/>
    <xf numFmtId="168" fontId="28" fillId="0" borderId="0" applyFont="0" applyFill="0" applyBorder="0" applyAlignment="0" applyProtection="0"/>
    <xf numFmtId="39" fontId="40" fillId="0" borderId="0"/>
    <xf numFmtId="39" fontId="40" fillId="0" borderId="0"/>
    <xf numFmtId="167" fontId="28" fillId="0" borderId="0" applyFont="0" applyFill="0" applyBorder="0" applyAlignment="0" applyProtection="0"/>
    <xf numFmtId="39" fontId="40" fillId="0" borderId="0"/>
    <xf numFmtId="39" fontId="40" fillId="0" borderId="0"/>
    <xf numFmtId="0" fontId="59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200" fontId="2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7" fillId="0" borderId="0"/>
    <xf numFmtId="39" fontId="40" fillId="0" borderId="0"/>
    <xf numFmtId="0" fontId="9" fillId="2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9" fillId="2" borderId="0" applyNumberFormat="0" applyBorder="0" applyAlignment="0" applyProtection="0"/>
    <xf numFmtId="0" fontId="119" fillId="3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3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9" fillId="3" borderId="0" applyNumberFormat="0" applyBorder="0" applyAlignment="0" applyProtection="0"/>
    <xf numFmtId="0" fontId="119" fillId="3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4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9" fillId="4" borderId="0" applyNumberFormat="0" applyBorder="0" applyAlignment="0" applyProtection="0"/>
    <xf numFmtId="0" fontId="119" fillId="3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5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9" fillId="5" borderId="0" applyNumberFormat="0" applyBorder="0" applyAlignment="0" applyProtection="0"/>
    <xf numFmtId="0" fontId="119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9" fillId="6" borderId="0" applyNumberFormat="0" applyBorder="0" applyAlignment="0" applyProtection="0"/>
    <xf numFmtId="0" fontId="119" fillId="3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6" borderId="0" applyNumberFormat="0" applyBorder="0" applyAlignment="0" applyProtection="0"/>
    <xf numFmtId="0" fontId="9" fillId="7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9" fillId="7" borderId="0" applyNumberFormat="0" applyBorder="0" applyAlignment="0" applyProtection="0"/>
    <xf numFmtId="0" fontId="119" fillId="3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4" fillId="7" borderId="0" applyNumberFormat="0" applyBorder="0" applyAlignment="0" applyProtection="0"/>
    <xf numFmtId="0" fontId="9" fillId="8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9" fillId="8" borderId="0" applyNumberFormat="0" applyBorder="0" applyAlignment="0" applyProtection="0"/>
    <xf numFmtId="0" fontId="119" fillId="3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8" borderId="0" applyNumberFormat="0" applyBorder="0" applyAlignment="0" applyProtection="0"/>
    <xf numFmtId="0" fontId="9" fillId="9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9" fillId="9" borderId="0" applyNumberFormat="0" applyBorder="0" applyAlignment="0" applyProtection="0"/>
    <xf numFmtId="0" fontId="119" fillId="3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9" borderId="0" applyNumberFormat="0" applyBorder="0" applyAlignment="0" applyProtection="0"/>
    <xf numFmtId="0" fontId="9" fillId="10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9" fillId="10" borderId="0" applyNumberFormat="0" applyBorder="0" applyAlignment="0" applyProtection="0"/>
    <xf numFmtId="0" fontId="11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10" borderId="0" applyNumberFormat="0" applyBorder="0" applyAlignment="0" applyProtection="0"/>
    <xf numFmtId="0" fontId="9" fillId="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9" fillId="5" borderId="0" applyNumberFormat="0" applyBorder="0" applyAlignment="0" applyProtection="0"/>
    <xf numFmtId="0" fontId="11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8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9" fillId="8" borderId="0" applyNumberFormat="0" applyBorder="0" applyAlignment="0" applyProtection="0"/>
    <xf numFmtId="0" fontId="119" fillId="4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8" borderId="0" applyNumberFormat="0" applyBorder="0" applyAlignment="0" applyProtection="0"/>
    <xf numFmtId="0" fontId="9" fillId="1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9" fillId="11" borderId="0" applyNumberFormat="0" applyBorder="0" applyAlignment="0" applyProtection="0"/>
    <xf numFmtId="0" fontId="119" fillId="4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4" fillId="11" borderId="0" applyNumberFormat="0" applyBorder="0" applyAlignment="0" applyProtection="0"/>
    <xf numFmtId="169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0" fontId="10" fillId="1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0" fillId="12" borderId="0" applyNumberFormat="0" applyBorder="0" applyAlignment="0" applyProtection="0"/>
    <xf numFmtId="0" fontId="120" fillId="4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7" fillId="12" borderId="0" applyNumberFormat="0" applyBorder="0" applyAlignment="0" applyProtection="0"/>
    <xf numFmtId="0" fontId="10" fillId="9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0" fillId="9" borderId="0" applyNumberFormat="0" applyBorder="0" applyAlignment="0" applyProtection="0"/>
    <xf numFmtId="0" fontId="120" fillId="4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7" fillId="9" borderId="0" applyNumberFormat="0" applyBorder="0" applyAlignment="0" applyProtection="0"/>
    <xf numFmtId="0" fontId="10" fillId="10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0" fillId="10" borderId="0" applyNumberFormat="0" applyBorder="0" applyAlignment="0" applyProtection="0"/>
    <xf numFmtId="0" fontId="120" fillId="44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7" fillId="10" borderId="0" applyNumberFormat="0" applyBorder="0" applyAlignment="0" applyProtection="0"/>
    <xf numFmtId="0" fontId="10" fillId="13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0" fillId="13" borderId="0" applyNumberFormat="0" applyBorder="0" applyAlignment="0" applyProtection="0"/>
    <xf numFmtId="0" fontId="120" fillId="4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7" fillId="13" borderId="0" applyNumberFormat="0" applyBorder="0" applyAlignment="0" applyProtection="0"/>
    <xf numFmtId="0" fontId="10" fillId="14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0" fillId="14" borderId="0" applyNumberFormat="0" applyBorder="0" applyAlignment="0" applyProtection="0"/>
    <xf numFmtId="0" fontId="120" fillId="4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7" fillId="14" borderId="0" applyNumberFormat="0" applyBorder="0" applyAlignment="0" applyProtection="0"/>
    <xf numFmtId="0" fontId="10" fillId="15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0" fillId="15" borderId="0" applyNumberFormat="0" applyBorder="0" applyAlignment="0" applyProtection="0"/>
    <xf numFmtId="0" fontId="120" fillId="4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7" fillId="15" borderId="0" applyNumberFormat="0" applyBorder="0" applyAlignment="0" applyProtection="0"/>
    <xf numFmtId="9" fontId="27" fillId="0" borderId="0"/>
    <xf numFmtId="0" fontId="61" fillId="0" borderId="2">
      <alignment horizontal="center"/>
    </xf>
    <xf numFmtId="0" fontId="62" fillId="0" borderId="0"/>
    <xf numFmtId="0" fontId="62" fillId="0" borderId="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6" borderId="0"/>
    <xf numFmtId="0" fontId="61" fillId="0" borderId="0">
      <protection locked="0"/>
    </xf>
    <xf numFmtId="0" fontId="61" fillId="0" borderId="0"/>
    <xf numFmtId="201" fontId="61" fillId="0" borderId="0"/>
    <xf numFmtId="202" fontId="61" fillId="0" borderId="0"/>
    <xf numFmtId="0" fontId="62" fillId="17" borderId="0">
      <alignment horizontal="right"/>
    </xf>
    <xf numFmtId="0" fontId="61" fillId="0" borderId="0"/>
    <xf numFmtId="0" fontId="10" fillId="1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0" fillId="18" borderId="0" applyNumberFormat="0" applyBorder="0" applyAlignment="0" applyProtection="0"/>
    <xf numFmtId="0" fontId="120" fillId="4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7" fillId="18" borderId="0" applyNumberFormat="0" applyBorder="0" applyAlignment="0" applyProtection="0"/>
    <xf numFmtId="0" fontId="10" fillId="1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0" fillId="19" borderId="0" applyNumberFormat="0" applyBorder="0" applyAlignment="0" applyProtection="0"/>
    <xf numFmtId="0" fontId="120" fillId="4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7" fillId="19" borderId="0" applyNumberFormat="0" applyBorder="0" applyAlignment="0" applyProtection="0"/>
    <xf numFmtId="0" fontId="10" fillId="2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0" fillId="20" borderId="0" applyNumberFormat="0" applyBorder="0" applyAlignment="0" applyProtection="0"/>
    <xf numFmtId="0" fontId="120" fillId="5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97" fillId="20" borderId="0" applyNumberFormat="0" applyBorder="0" applyAlignment="0" applyProtection="0"/>
    <xf numFmtId="0" fontId="10" fillId="1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0" fillId="13" borderId="0" applyNumberFormat="0" applyBorder="0" applyAlignment="0" applyProtection="0"/>
    <xf numFmtId="0" fontId="120" fillId="5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7" fillId="13" borderId="0" applyNumberFormat="0" applyBorder="0" applyAlignment="0" applyProtection="0"/>
    <xf numFmtId="0" fontId="10" fillId="14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0" fillId="14" borderId="0" applyNumberFormat="0" applyBorder="0" applyAlignment="0" applyProtection="0"/>
    <xf numFmtId="0" fontId="120" fillId="5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7" fillId="14" borderId="0" applyNumberFormat="0" applyBorder="0" applyAlignment="0" applyProtection="0"/>
    <xf numFmtId="0" fontId="10" fillId="21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0" fillId="21" borderId="0" applyNumberFormat="0" applyBorder="0" applyAlignment="0" applyProtection="0"/>
    <xf numFmtId="0" fontId="120" fillId="53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7" fillId="21" borderId="0" applyNumberFormat="0" applyBorder="0" applyAlignment="0" applyProtection="0"/>
    <xf numFmtId="0" fontId="11" fillId="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1" fillId="3" borderId="0" applyNumberFormat="0" applyBorder="0" applyAlignment="0" applyProtection="0"/>
    <xf numFmtId="0" fontId="121" fillId="5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98" fillId="3" borderId="0" applyNumberFormat="0" applyBorder="0" applyAlignment="0" applyProtection="0"/>
    <xf numFmtId="0" fontId="83" fillId="0" borderId="0" applyNumberFormat="0" applyFill="0" applyBorder="0" applyAlignment="0" applyProtection="0"/>
    <xf numFmtId="219" fontId="84" fillId="0" borderId="4" applyAlignment="0" applyProtection="0"/>
    <xf numFmtId="184" fontId="35" fillId="0" borderId="0" applyFill="0" applyBorder="0" applyAlignment="0"/>
    <xf numFmtId="185" fontId="35" fillId="0" borderId="0" applyFill="0" applyBorder="0" applyAlignment="0"/>
    <xf numFmtId="186" fontId="35" fillId="0" borderId="0" applyFill="0" applyBorder="0" applyAlignment="0"/>
    <xf numFmtId="187" fontId="35" fillId="0" borderId="0" applyFill="0" applyBorder="0" applyAlignment="0"/>
    <xf numFmtId="188" fontId="35" fillId="0" borderId="0" applyFill="0" applyBorder="0" applyAlignment="0"/>
    <xf numFmtId="184" fontId="35" fillId="0" borderId="0" applyFill="0" applyBorder="0" applyAlignment="0"/>
    <xf numFmtId="189" fontId="35" fillId="0" borderId="0" applyFill="0" applyBorder="0" applyAlignment="0"/>
    <xf numFmtId="185" fontId="35" fillId="0" borderId="0" applyFill="0" applyBorder="0" applyAlignment="0"/>
    <xf numFmtId="0" fontId="12" fillId="22" borderId="5" applyNumberFormat="0" applyAlignment="0" applyProtection="0"/>
    <xf numFmtId="0" fontId="122" fillId="55" borderId="26" applyNumberFormat="0" applyAlignment="0" applyProtection="0"/>
    <xf numFmtId="0" fontId="122" fillId="55" borderId="26" applyNumberFormat="0" applyAlignment="0" applyProtection="0"/>
    <xf numFmtId="0" fontId="12" fillId="22" borderId="5" applyNumberFormat="0" applyAlignment="0" applyProtection="0"/>
    <xf numFmtId="0" fontId="122" fillId="55" borderId="26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99" fillId="22" borderId="5" applyNumberFormat="0" applyAlignment="0" applyProtection="0"/>
    <xf numFmtId="0" fontId="41" fillId="0" borderId="0"/>
    <xf numFmtId="0" fontId="13" fillId="23" borderId="6" applyNumberFormat="0" applyAlignment="0" applyProtection="0"/>
    <xf numFmtId="0" fontId="123" fillId="56" borderId="27" applyNumberFormat="0" applyAlignment="0" applyProtection="0"/>
    <xf numFmtId="0" fontId="123" fillId="56" borderId="27" applyNumberFormat="0" applyAlignment="0" applyProtection="0"/>
    <xf numFmtId="0" fontId="13" fillId="23" borderId="6" applyNumberFormat="0" applyAlignment="0" applyProtection="0"/>
    <xf numFmtId="0" fontId="123" fillId="56" borderId="27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00" fillId="23" borderId="6" applyNumberFormat="0" applyAlignment="0" applyProtection="0"/>
    <xf numFmtId="43" fontId="3" fillId="0" borderId="0" applyFont="0" applyFill="0" applyBorder="0" applyAlignment="0" applyProtection="0"/>
    <xf numFmtId="0" fontId="29" fillId="0" borderId="0"/>
    <xf numFmtId="203" fontId="63" fillId="0" borderId="0"/>
    <xf numFmtId="203" fontId="63" fillId="0" borderId="0"/>
    <xf numFmtId="203" fontId="63" fillId="0" borderId="0"/>
    <xf numFmtId="203" fontId="63" fillId="0" borderId="0"/>
    <xf numFmtId="203" fontId="63" fillId="0" borderId="0"/>
    <xf numFmtId="39" fontId="40" fillId="0" borderId="0"/>
    <xf numFmtId="39" fontId="40" fillId="0" borderId="0"/>
    <xf numFmtId="184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8" fillId="0" borderId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8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27" fillId="0" borderId="0"/>
    <xf numFmtId="3" fontId="28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29" fillId="0" borderId="0"/>
    <xf numFmtId="0" fontId="29" fillId="0" borderId="0"/>
    <xf numFmtId="185" fontId="35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04" fontId="27" fillId="0" borderId="0" applyFont="0" applyFill="0" applyBorder="0" applyAlignment="0" applyProtection="0"/>
    <xf numFmtId="181" fontId="27" fillId="0" borderId="0"/>
    <xf numFmtId="224" fontId="27" fillId="0" borderId="0"/>
    <xf numFmtId="0" fontId="35" fillId="0" borderId="0" applyProtection="0"/>
    <xf numFmtId="14" fontId="43" fillId="0" borderId="0" applyFill="0" applyBorder="0" applyAlignment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0" fontId="27" fillId="0" borderId="0"/>
    <xf numFmtId="225" fontId="27" fillId="0" borderId="0"/>
    <xf numFmtId="190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4" fontId="35" fillId="0" borderId="0" applyFill="0" applyBorder="0" applyAlignment="0"/>
    <xf numFmtId="185" fontId="35" fillId="0" borderId="0" applyFill="0" applyBorder="0" applyAlignment="0"/>
    <xf numFmtId="184" fontId="35" fillId="0" borderId="0" applyFill="0" applyBorder="0" applyAlignment="0"/>
    <xf numFmtId="189" fontId="35" fillId="0" borderId="0" applyFill="0" applyBorder="0" applyAlignment="0"/>
    <xf numFmtId="185" fontId="35" fillId="0" borderId="0" applyFill="0" applyBorder="0" applyAlignment="0"/>
    <xf numFmtId="0" fontId="65" fillId="0" borderId="0" applyNumberFormat="0" applyAlignment="0">
      <alignment horizontal="left"/>
    </xf>
    <xf numFmtId="226" fontId="6" fillId="16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35" fillId="0" borderId="0" applyProtection="0"/>
    <xf numFmtId="205" fontId="66" fillId="0" borderId="0">
      <alignment horizontal="right"/>
    </xf>
    <xf numFmtId="0" fontId="15" fillId="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5" fillId="4" borderId="0" applyNumberFormat="0" applyBorder="0" applyAlignment="0" applyProtection="0"/>
    <xf numFmtId="0" fontId="125" fillId="5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2" fillId="4" borderId="0" applyNumberFormat="0" applyBorder="0" applyAlignment="0" applyProtection="0"/>
    <xf numFmtId="38" fontId="30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0" fontId="46" fillId="0" borderId="0">
      <alignment horizontal="left"/>
    </xf>
    <xf numFmtId="0" fontId="46" fillId="25" borderId="7"/>
    <xf numFmtId="0" fontId="47" fillId="0" borderId="8" applyNumberFormat="0" applyAlignment="0" applyProtection="0">
      <alignment horizontal="left" vertical="center"/>
    </xf>
    <xf numFmtId="0" fontId="47" fillId="0" borderId="9">
      <alignment horizontal="left" vertical="center"/>
    </xf>
    <xf numFmtId="14" fontId="37" fillId="26" borderId="3">
      <alignment horizontal="center" vertical="center" wrapText="1"/>
    </xf>
    <xf numFmtId="0" fontId="16" fillId="0" borderId="10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6" fillId="0" borderId="10" applyNumberFormat="0" applyFill="0" applyAlignment="0" applyProtection="0"/>
    <xf numFmtId="0" fontId="126" fillId="0" borderId="28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03" fillId="0" borderId="10" applyNumberFormat="0" applyFill="0" applyAlignment="0" applyProtection="0"/>
    <xf numFmtId="0" fontId="17" fillId="0" borderId="11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7" fillId="0" borderId="11" applyNumberFormat="0" applyFill="0" applyAlignment="0" applyProtection="0"/>
    <xf numFmtId="0" fontId="127" fillId="0" borderId="29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04" fillId="0" borderId="11" applyNumberFormat="0" applyFill="0" applyAlignment="0" applyProtection="0"/>
    <xf numFmtId="0" fontId="18" fillId="0" borderId="12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8" fillId="0" borderId="12" applyNumberFormat="0" applyFill="0" applyAlignment="0" applyProtection="0"/>
    <xf numFmtId="0" fontId="128" fillId="0" borderId="30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05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" fontId="50" fillId="0" borderId="0" applyFont="0" applyFill="0" applyBorder="0" applyAlignment="0" applyProtection="0"/>
    <xf numFmtId="10" fontId="30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0" fontId="19" fillId="7" borderId="5" applyNumberFormat="0" applyAlignment="0" applyProtection="0"/>
    <xf numFmtId="0" fontId="129" fillId="58" borderId="26" applyNumberFormat="0" applyAlignment="0" applyProtection="0"/>
    <xf numFmtId="0" fontId="129" fillId="58" borderId="26" applyNumberFormat="0" applyAlignment="0" applyProtection="0"/>
    <xf numFmtId="0" fontId="19" fillId="7" borderId="5" applyNumberFormat="0" applyAlignment="0" applyProtection="0"/>
    <xf numFmtId="0" fontId="129" fillId="58" borderId="26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06" fillId="7" borderId="5" applyNumberFormat="0" applyAlignment="0" applyProtection="0"/>
    <xf numFmtId="0" fontId="106" fillId="7" borderId="5" applyNumberFormat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67" fillId="0" borderId="0"/>
    <xf numFmtId="38" fontId="68" fillId="0" borderId="0"/>
    <xf numFmtId="38" fontId="69" fillId="0" borderId="0"/>
    <xf numFmtId="38" fontId="70" fillId="0" borderId="0"/>
    <xf numFmtId="0" fontId="66" fillId="0" borderId="0"/>
    <xf numFmtId="0" fontId="66" fillId="0" borderId="0"/>
    <xf numFmtId="1" fontId="90" fillId="0" borderId="0" applyProtection="0">
      <protection locked="0"/>
    </xf>
    <xf numFmtId="0" fontId="71" fillId="0" borderId="0" applyNumberFormat="0" applyFont="0" applyFill="0" applyBorder="0" applyProtection="0">
      <alignment horizontal="left" vertical="center"/>
    </xf>
    <xf numFmtId="184" fontId="35" fillId="0" borderId="0" applyFill="0" applyBorder="0" applyAlignment="0"/>
    <xf numFmtId="185" fontId="35" fillId="0" borderId="0" applyFill="0" applyBorder="0" applyAlignment="0"/>
    <xf numFmtId="184" fontId="35" fillId="0" borderId="0" applyFill="0" applyBorder="0" applyAlignment="0"/>
    <xf numFmtId="189" fontId="35" fillId="0" borderId="0" applyFill="0" applyBorder="0" applyAlignment="0"/>
    <xf numFmtId="185" fontId="35" fillId="0" borderId="0" applyFill="0" applyBorder="0" applyAlignment="0"/>
    <xf numFmtId="0" fontId="20" fillId="0" borderId="13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20" fillId="0" borderId="13" applyNumberFormat="0" applyFill="0" applyAlignment="0" applyProtection="0"/>
    <xf numFmtId="0" fontId="130" fillId="0" borderId="31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07" fillId="0" borderId="13" applyNumberFormat="0" applyFill="0" applyAlignment="0" applyProtection="0"/>
    <xf numFmtId="206" fontId="36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51" fillId="0" borderId="3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07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65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21" fillId="28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21" fillId="28" borderId="0" applyNumberFormat="0" applyBorder="0" applyAlignment="0" applyProtection="0"/>
    <xf numFmtId="0" fontId="131" fillId="59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8" fillId="28" borderId="0" applyNumberFormat="0" applyBorder="0" applyAlignment="0" applyProtection="0"/>
    <xf numFmtId="37" fontId="32" fillId="0" borderId="0"/>
    <xf numFmtId="0" fontId="33" fillId="0" borderId="0"/>
    <xf numFmtId="0" fontId="52" fillId="0" borderId="0"/>
    <xf numFmtId="0" fontId="29" fillId="0" borderId="0"/>
    <xf numFmtId="0" fontId="28" fillId="0" borderId="0"/>
    <xf numFmtId="169" fontId="28" fillId="0" borderId="0"/>
    <xf numFmtId="225" fontId="28" fillId="0" borderId="0"/>
    <xf numFmtId="178" fontId="28" fillId="0" borderId="0"/>
    <xf numFmtId="0" fontId="28" fillId="0" borderId="0"/>
    <xf numFmtId="178" fontId="28" fillId="0" borderId="0"/>
    <xf numFmtId="43" fontId="28" fillId="0" borderId="0"/>
    <xf numFmtId="178" fontId="28" fillId="0" borderId="0"/>
    <xf numFmtId="178" fontId="28" fillId="0" borderId="0"/>
    <xf numFmtId="0" fontId="118" fillId="0" borderId="0"/>
    <xf numFmtId="0" fontId="6" fillId="0" borderId="0"/>
    <xf numFmtId="40" fontId="28" fillId="0" borderId="0"/>
    <xf numFmtId="178" fontId="28" fillId="0" borderId="0"/>
    <xf numFmtId="178" fontId="28" fillId="0" borderId="0"/>
    <xf numFmtId="0" fontId="28" fillId="0" borderId="0"/>
    <xf numFmtId="0" fontId="132" fillId="0" borderId="0"/>
    <xf numFmtId="178" fontId="6" fillId="0" borderId="0"/>
    <xf numFmtId="0" fontId="28" fillId="0" borderId="0"/>
    <xf numFmtId="178" fontId="28" fillId="0" borderId="0"/>
    <xf numFmtId="0" fontId="28" fillId="0" borderId="0"/>
    <xf numFmtId="177" fontId="79" fillId="0" borderId="0"/>
    <xf numFmtId="0" fontId="35" fillId="0" borderId="0"/>
    <xf numFmtId="178" fontId="28" fillId="0" borderId="0"/>
    <xf numFmtId="0" fontId="86" fillId="0" borderId="0"/>
    <xf numFmtId="0" fontId="133" fillId="0" borderId="0"/>
    <xf numFmtId="178" fontId="6" fillId="0" borderId="0"/>
    <xf numFmtId="0" fontId="28" fillId="0" borderId="0"/>
    <xf numFmtId="178" fontId="28" fillId="0" borderId="0"/>
    <xf numFmtId="177" fontId="79" fillId="0" borderId="0"/>
    <xf numFmtId="178" fontId="6" fillId="0" borderId="0"/>
    <xf numFmtId="0" fontId="28" fillId="0" borderId="0"/>
    <xf numFmtId="178" fontId="28" fillId="0" borderId="0"/>
    <xf numFmtId="225" fontId="28" fillId="0" borderId="0"/>
    <xf numFmtId="0" fontId="28" fillId="0" borderId="0"/>
    <xf numFmtId="0" fontId="118" fillId="0" borderId="0"/>
    <xf numFmtId="178" fontId="6" fillId="0" borderId="0"/>
    <xf numFmtId="0" fontId="28" fillId="0" borderId="0"/>
    <xf numFmtId="178" fontId="28" fillId="0" borderId="0"/>
    <xf numFmtId="178" fontId="6" fillId="0" borderId="0"/>
    <xf numFmtId="178" fontId="6" fillId="0" borderId="0"/>
    <xf numFmtId="0" fontId="134" fillId="0" borderId="0"/>
    <xf numFmtId="178" fontId="6" fillId="0" borderId="0"/>
    <xf numFmtId="0" fontId="118" fillId="0" borderId="0"/>
    <xf numFmtId="0" fontId="28" fillId="0" borderId="0"/>
    <xf numFmtId="178" fontId="6" fillId="0" borderId="0"/>
    <xf numFmtId="178" fontId="6" fillId="0" borderId="0"/>
    <xf numFmtId="178" fontId="28" fillId="0" borderId="0"/>
    <xf numFmtId="178" fontId="28" fillId="0" borderId="0"/>
    <xf numFmtId="171" fontId="28" fillId="0" borderId="0"/>
    <xf numFmtId="178" fontId="28" fillId="0" borderId="0"/>
    <xf numFmtId="171" fontId="28" fillId="0" borderId="0"/>
    <xf numFmtId="171" fontId="28" fillId="0" borderId="0"/>
    <xf numFmtId="0" fontId="118" fillId="0" borderId="0"/>
    <xf numFmtId="178" fontId="6" fillId="0" borderId="0"/>
    <xf numFmtId="178" fontId="6" fillId="0" borderId="0"/>
    <xf numFmtId="178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8" fontId="28" fillId="0" borderId="0"/>
    <xf numFmtId="178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8" fontId="28" fillId="0" borderId="0"/>
    <xf numFmtId="0" fontId="53" fillId="0" borderId="0"/>
    <xf numFmtId="0" fontId="53" fillId="0" borderId="0"/>
    <xf numFmtId="174" fontId="28" fillId="0" borderId="0"/>
    <xf numFmtId="174" fontId="28" fillId="0" borderId="0"/>
    <xf numFmtId="174" fontId="28" fillId="0" borderId="0"/>
    <xf numFmtId="178" fontId="28" fillId="0" borderId="0"/>
    <xf numFmtId="174" fontId="28" fillId="0" borderId="0"/>
    <xf numFmtId="178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0" fontId="28" fillId="0" borderId="0"/>
    <xf numFmtId="174" fontId="28" fillId="0" borderId="0"/>
    <xf numFmtId="174" fontId="28" fillId="0" borderId="0"/>
    <xf numFmtId="178" fontId="28" fillId="0" borderId="0"/>
    <xf numFmtId="0" fontId="28" fillId="0" borderId="0"/>
    <xf numFmtId="231" fontId="6" fillId="0" borderId="0"/>
    <xf numFmtId="178" fontId="28" fillId="0" borderId="0"/>
    <xf numFmtId="178" fontId="28" fillId="0" borderId="0"/>
    <xf numFmtId="0" fontId="28" fillId="0" borderId="0"/>
    <xf numFmtId="178" fontId="28" fillId="0" borderId="0"/>
    <xf numFmtId="178" fontId="6" fillId="0" borderId="0"/>
    <xf numFmtId="178" fontId="79" fillId="0" borderId="0"/>
    <xf numFmtId="178" fontId="6" fillId="0" borderId="0"/>
    <xf numFmtId="0" fontId="28" fillId="0" borderId="0"/>
    <xf numFmtId="0" fontId="87" fillId="0" borderId="0"/>
    <xf numFmtId="0" fontId="28" fillId="0" borderId="0"/>
    <xf numFmtId="178" fontId="6" fillId="0" borderId="0"/>
    <xf numFmtId="178" fontId="6" fillId="0" borderId="0"/>
    <xf numFmtId="0" fontId="118" fillId="0" borderId="0"/>
    <xf numFmtId="0" fontId="132" fillId="0" borderId="0"/>
    <xf numFmtId="0" fontId="86" fillId="0" borderId="0"/>
    <xf numFmtId="0" fontId="118" fillId="0" borderId="0"/>
    <xf numFmtId="178" fontId="6" fillId="0" borderId="0"/>
    <xf numFmtId="225" fontId="28" fillId="0" borderId="0"/>
    <xf numFmtId="0" fontId="118" fillId="0" borderId="0"/>
    <xf numFmtId="178" fontId="6" fillId="0" borderId="0"/>
    <xf numFmtId="225" fontId="28" fillId="0" borderId="0"/>
    <xf numFmtId="0" fontId="118" fillId="0" borderId="0"/>
    <xf numFmtId="178" fontId="6" fillId="0" borderId="0"/>
    <xf numFmtId="227" fontId="92" fillId="0" borderId="0"/>
    <xf numFmtId="0" fontId="118" fillId="0" borderId="0"/>
    <xf numFmtId="178" fontId="6" fillId="0" borderId="0"/>
    <xf numFmtId="0" fontId="28" fillId="0" borderId="0"/>
    <xf numFmtId="0" fontId="28" fillId="0" borderId="0"/>
    <xf numFmtId="0" fontId="118" fillId="0" borderId="0"/>
    <xf numFmtId="225" fontId="28" fillId="0" borderId="0"/>
    <xf numFmtId="178" fontId="6" fillId="0" borderId="0"/>
    <xf numFmtId="225" fontId="28" fillId="0" borderId="0"/>
    <xf numFmtId="0" fontId="118" fillId="0" borderId="0"/>
    <xf numFmtId="0" fontId="118" fillId="0" borderId="0"/>
    <xf numFmtId="225" fontId="28" fillId="0" borderId="0"/>
    <xf numFmtId="0" fontId="118" fillId="0" borderId="0"/>
    <xf numFmtId="178" fontId="28" fillId="0" borderId="0"/>
    <xf numFmtId="178" fontId="28" fillId="0" borderId="0"/>
    <xf numFmtId="0" fontId="118" fillId="0" borderId="0"/>
    <xf numFmtId="178" fontId="6" fillId="0" borderId="0"/>
    <xf numFmtId="178" fontId="28" fillId="0" borderId="0"/>
    <xf numFmtId="178" fontId="28" fillId="0" borderId="0"/>
    <xf numFmtId="0" fontId="135" fillId="0" borderId="0"/>
    <xf numFmtId="0" fontId="135" fillId="0" borderId="0"/>
    <xf numFmtId="177" fontId="28" fillId="0" borderId="0"/>
    <xf numFmtId="177" fontId="28" fillId="0" borderId="0"/>
    <xf numFmtId="178" fontId="28" fillId="0" borderId="0"/>
    <xf numFmtId="0" fontId="118" fillId="0" borderId="0"/>
    <xf numFmtId="0" fontId="28" fillId="0" borderId="0"/>
    <xf numFmtId="0" fontId="118" fillId="0" borderId="0"/>
    <xf numFmtId="0" fontId="6" fillId="0" borderId="0"/>
    <xf numFmtId="0" fontId="134" fillId="0" borderId="0"/>
    <xf numFmtId="0" fontId="118" fillId="0" borderId="0"/>
    <xf numFmtId="0" fontId="119" fillId="0" borderId="0"/>
    <xf numFmtId="0" fontId="118" fillId="0" borderId="0"/>
    <xf numFmtId="178" fontId="79" fillId="0" borderId="0"/>
    <xf numFmtId="0" fontId="118" fillId="0" borderId="0"/>
    <xf numFmtId="178" fontId="6" fillId="0" borderId="0"/>
    <xf numFmtId="0" fontId="118" fillId="0" borderId="0"/>
    <xf numFmtId="178" fontId="6" fillId="0" borderId="0"/>
    <xf numFmtId="0" fontId="118" fillId="0" borderId="0"/>
    <xf numFmtId="0" fontId="28" fillId="0" borderId="0"/>
    <xf numFmtId="0" fontId="118" fillId="0" borderId="0"/>
    <xf numFmtId="178" fontId="6" fillId="0" borderId="0"/>
    <xf numFmtId="0" fontId="118" fillId="0" borderId="0"/>
    <xf numFmtId="178" fontId="6" fillId="0" borderId="0"/>
    <xf numFmtId="0" fontId="118" fillId="0" borderId="0"/>
    <xf numFmtId="0" fontId="118" fillId="0" borderId="0"/>
    <xf numFmtId="0" fontId="118" fillId="0" borderId="0"/>
    <xf numFmtId="178" fontId="28" fillId="0" borderId="0"/>
    <xf numFmtId="0" fontId="27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227" fontId="28" fillId="0" borderId="0"/>
    <xf numFmtId="227" fontId="28" fillId="0" borderId="0"/>
    <xf numFmtId="227" fontId="28" fillId="0" borderId="0"/>
    <xf numFmtId="0" fontId="27" fillId="0" borderId="0"/>
    <xf numFmtId="0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28" fillId="0" borderId="0"/>
    <xf numFmtId="0" fontId="27" fillId="0" borderId="0"/>
    <xf numFmtId="178" fontId="6" fillId="0" borderId="0"/>
    <xf numFmtId="0" fontId="28" fillId="0" borderId="0"/>
    <xf numFmtId="178" fontId="6" fillId="0" borderId="0"/>
    <xf numFmtId="0" fontId="53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8" fontId="6" fillId="0" borderId="0"/>
    <xf numFmtId="178" fontId="6" fillId="0" borderId="0"/>
    <xf numFmtId="178" fontId="28" fillId="0" borderId="0"/>
    <xf numFmtId="0" fontId="28" fillId="0" borderId="0"/>
    <xf numFmtId="178" fontId="39" fillId="0" borderId="0"/>
    <xf numFmtId="178" fontId="39" fillId="0" borderId="0"/>
    <xf numFmtId="178" fontId="6" fillId="0" borderId="0"/>
    <xf numFmtId="178" fontId="6" fillId="0" borderId="0"/>
    <xf numFmtId="228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28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28" fillId="0" borderId="0"/>
    <xf numFmtId="178" fontId="6" fillId="0" borderId="0"/>
    <xf numFmtId="178" fontId="28" fillId="0" borderId="0"/>
    <xf numFmtId="0" fontId="28" fillId="0" borderId="0"/>
    <xf numFmtId="228" fontId="6" fillId="0" borderId="0"/>
    <xf numFmtId="228" fontId="6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178" fontId="28" fillId="0" borderId="0"/>
    <xf numFmtId="178" fontId="28" fillId="0" borderId="0"/>
    <xf numFmtId="178" fontId="28" fillId="0" borderId="0"/>
    <xf numFmtId="0" fontId="28" fillId="0" borderId="0"/>
    <xf numFmtId="0" fontId="118" fillId="0" borderId="0"/>
    <xf numFmtId="0" fontId="118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0" fontId="11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178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31" fillId="0" borderId="0"/>
    <xf numFmtId="0" fontId="28" fillId="29" borderId="14" applyNumberFormat="0" applyFont="0" applyAlignment="0" applyProtection="0"/>
    <xf numFmtId="0" fontId="75" fillId="60" borderId="32" applyNumberFormat="0" applyFont="0" applyAlignment="0" applyProtection="0"/>
    <xf numFmtId="0" fontId="75" fillId="60" borderId="32" applyNumberFormat="0" applyFont="0" applyAlignment="0" applyProtection="0"/>
    <xf numFmtId="0" fontId="28" fillId="29" borderId="14" applyNumberFormat="0" applyFont="0" applyAlignment="0" applyProtection="0"/>
    <xf numFmtId="0" fontId="75" fillId="60" borderId="32" applyNumberFormat="0" applyFont="0" applyAlignment="0" applyProtection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191" fontId="50" fillId="0" borderId="15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2" fillId="22" borderId="16" applyNumberFormat="0" applyAlignment="0" applyProtection="0"/>
    <xf numFmtId="0" fontId="136" fillId="55" borderId="33" applyNumberFormat="0" applyAlignment="0" applyProtection="0"/>
    <xf numFmtId="0" fontId="136" fillId="55" borderId="33" applyNumberFormat="0" applyAlignment="0" applyProtection="0"/>
    <xf numFmtId="0" fontId="22" fillId="22" borderId="16" applyNumberFormat="0" applyAlignment="0" applyProtection="0"/>
    <xf numFmtId="0" fontId="136" fillId="55" borderId="33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109" fillId="22" borderId="16" applyNumberFormat="0" applyAlignment="0" applyProtection="0"/>
    <xf numFmtId="192" fontId="28" fillId="0" borderId="0" applyFont="0" applyFill="0" applyBorder="0" applyAlignment="0" applyProtection="0"/>
    <xf numFmtId="188" fontId="35" fillId="0" borderId="0" applyFont="0" applyFill="0" applyBorder="0" applyAlignment="0" applyProtection="0"/>
    <xf numFmtId="193" fontId="5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17" applyNumberFormat="0" applyBorder="0"/>
    <xf numFmtId="43" fontId="28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84" fontId="35" fillId="0" borderId="0" applyFill="0" applyBorder="0" applyAlignment="0"/>
    <xf numFmtId="185" fontId="35" fillId="0" borderId="0" applyFill="0" applyBorder="0" applyAlignment="0"/>
    <xf numFmtId="184" fontId="35" fillId="0" borderId="0" applyFill="0" applyBorder="0" applyAlignment="0"/>
    <xf numFmtId="189" fontId="35" fillId="0" borderId="0" applyFill="0" applyBorder="0" applyAlignment="0"/>
    <xf numFmtId="185" fontId="35" fillId="0" borderId="0" applyFill="0" applyBorder="0" applyAlignment="0"/>
    <xf numFmtId="41" fontId="28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28" fillId="0" borderId="0">
      <alignment vertical="justify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209" fontId="28" fillId="0" borderId="0" applyNumberFormat="0" applyFill="0" applyBorder="0" applyAlignment="0" applyProtection="0">
      <alignment horizontal="left"/>
    </xf>
    <xf numFmtId="195" fontId="28" fillId="0" borderId="0"/>
    <xf numFmtId="0" fontId="71" fillId="0" borderId="19" applyAlignment="0">
      <alignment horizontal="centerContinuous"/>
    </xf>
    <xf numFmtId="0" fontId="31" fillId="0" borderId="0"/>
    <xf numFmtId="178" fontId="34" fillId="0" borderId="0"/>
    <xf numFmtId="0" fontId="34" fillId="0" borderId="0"/>
    <xf numFmtId="0" fontId="34" fillId="0" borderId="0"/>
    <xf numFmtId="178" fontId="34" fillId="0" borderId="0"/>
    <xf numFmtId="0" fontId="34" fillId="0" borderId="0"/>
    <xf numFmtId="0" fontId="34" fillId="0" borderId="0"/>
    <xf numFmtId="0" fontId="34" fillId="0" borderId="0"/>
    <xf numFmtId="178" fontId="34" fillId="0" borderId="0"/>
    <xf numFmtId="0" fontId="51" fillId="0" borderId="0"/>
    <xf numFmtId="40" fontId="74" fillId="0" borderId="0" applyBorder="0">
      <alignment horizontal="right"/>
    </xf>
    <xf numFmtId="3" fontId="28" fillId="0" borderId="2" applyNumberFormat="0" applyFont="0" applyFill="0" applyAlignment="0" applyProtection="0">
      <alignment vertical="center"/>
    </xf>
    <xf numFmtId="49" fontId="43" fillId="0" borderId="0" applyFill="0" applyBorder="0" applyAlignment="0"/>
    <xf numFmtId="196" fontId="35" fillId="0" borderId="0" applyFill="0" applyBorder="0" applyAlignment="0"/>
    <xf numFmtId="197" fontId="35" fillId="0" borderId="0" applyFill="0" applyBorder="0" applyAlignment="0"/>
    <xf numFmtId="0" fontId="38" fillId="0" borderId="0" applyFill="0" applyBorder="0" applyProtection="0">
      <alignment horizontal="left" vertical="top"/>
    </xf>
    <xf numFmtId="40" fontId="55" fillId="0" borderId="0"/>
    <xf numFmtId="0" fontId="2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24" fillId="0" borderId="20" applyNumberFormat="0" applyFill="0" applyAlignment="0" applyProtection="0"/>
    <xf numFmtId="0" fontId="138" fillId="0" borderId="34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111" fillId="0" borderId="20" applyNumberFormat="0" applyFill="0" applyAlignment="0" applyProtection="0"/>
    <xf numFmtId="4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56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28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21"/>
    <xf numFmtId="0" fontId="72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2" fillId="0" borderId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6" fillId="0" borderId="0"/>
    <xf numFmtId="0" fontId="27" fillId="0" borderId="0"/>
    <xf numFmtId="0" fontId="28" fillId="0" borderId="0"/>
    <xf numFmtId="0" fontId="28" fillId="0" borderId="0"/>
    <xf numFmtId="178" fontId="28" fillId="0" borderId="0"/>
    <xf numFmtId="0" fontId="28" fillId="0" borderId="0"/>
    <xf numFmtId="0" fontId="28" fillId="0" borderId="0"/>
    <xf numFmtId="0" fontId="118" fillId="0" borderId="0"/>
    <xf numFmtId="0" fontId="43" fillId="0" borderId="0">
      <alignment vertical="top"/>
    </xf>
    <xf numFmtId="0" fontId="27" fillId="0" borderId="0"/>
    <xf numFmtId="0" fontId="9" fillId="0" borderId="0"/>
    <xf numFmtId="170" fontId="28" fillId="0" borderId="0"/>
    <xf numFmtId="0" fontId="28" fillId="0" borderId="0"/>
    <xf numFmtId="178" fontId="6" fillId="0" borderId="0"/>
    <xf numFmtId="0" fontId="28" fillId="0" borderId="0"/>
    <xf numFmtId="0" fontId="39" fillId="0" borderId="0"/>
    <xf numFmtId="0" fontId="39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0" fontId="28" fillId="0" borderId="0"/>
    <xf numFmtId="170" fontId="28" fillId="0" borderId="0"/>
    <xf numFmtId="0" fontId="75" fillId="0" borderId="0"/>
    <xf numFmtId="164" fontId="28" fillId="0" borderId="0"/>
    <xf numFmtId="164" fontId="28" fillId="0" borderId="0"/>
    <xf numFmtId="178" fontId="6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0" fontId="28" fillId="0" borderId="0"/>
    <xf numFmtId="178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178" fontId="28" fillId="0" borderId="0"/>
    <xf numFmtId="164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178" fontId="28" fillId="0" borderId="0"/>
    <xf numFmtId="178" fontId="28" fillId="0" borderId="0"/>
    <xf numFmtId="178" fontId="28" fillId="0" borderId="0"/>
    <xf numFmtId="174" fontId="28" fillId="0" borderId="0"/>
    <xf numFmtId="174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4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210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78" fontId="34" fillId="0" borderId="0"/>
    <xf numFmtId="230" fontId="34" fillId="0" borderId="0"/>
    <xf numFmtId="0" fontId="76" fillId="0" borderId="0"/>
    <xf numFmtId="0" fontId="28" fillId="0" borderId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1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0" fontId="28" fillId="0" borderId="0"/>
    <xf numFmtId="0" fontId="94" fillId="0" borderId="0"/>
    <xf numFmtId="213" fontId="77" fillId="0" borderId="0" applyFont="0" applyFill="0" applyBorder="0" applyAlignment="0" applyProtection="0"/>
    <xf numFmtId="214" fontId="77" fillId="0" borderId="0" applyFont="0" applyFill="0" applyBorder="0" applyAlignment="0" applyProtection="0"/>
    <xf numFmtId="215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178" fontId="3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NumberFormat="0" applyFill="0" applyBorder="0" applyAlignment="0" applyProtection="0"/>
    <xf numFmtId="43" fontId="8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26" fontId="3" fillId="16" borderId="0" applyFont="0" applyFill="0" applyBorder="0" applyAlignment="0" applyProtection="0"/>
    <xf numFmtId="43" fontId="28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231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2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22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22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0" fontId="3" fillId="0" borderId="0"/>
    <xf numFmtId="9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8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79" fillId="0" borderId="0"/>
    <xf numFmtId="178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/>
    <xf numFmtId="178" fontId="27" fillId="0" borderId="0"/>
    <xf numFmtId="234" fontId="28" fillId="0" borderId="0"/>
    <xf numFmtId="234" fontId="28" fillId="0" borderId="0"/>
    <xf numFmtId="234" fontId="28" fillId="0" borderId="0"/>
    <xf numFmtId="234" fontId="28" fillId="0" borderId="0"/>
    <xf numFmtId="0" fontId="3" fillId="0" borderId="0"/>
    <xf numFmtId="178" fontId="28" fillId="0" borderId="0"/>
    <xf numFmtId="178" fontId="3" fillId="0" borderId="0"/>
    <xf numFmtId="0" fontId="94" fillId="2" borderId="0" applyNumberFormat="0" applyBorder="0" applyAlignment="0" applyProtection="0"/>
    <xf numFmtId="0" fontId="94" fillId="3" borderId="0" applyNumberFormat="0" applyBorder="0" applyAlignment="0" applyProtection="0"/>
    <xf numFmtId="0" fontId="94" fillId="4" borderId="0" applyNumberFormat="0" applyBorder="0" applyAlignment="0" applyProtection="0"/>
    <xf numFmtId="0" fontId="94" fillId="5" borderId="0" applyNumberFormat="0" applyBorder="0" applyAlignment="0" applyProtection="0"/>
    <xf numFmtId="0" fontId="94" fillId="6" borderId="0" applyNumberFormat="0" applyBorder="0" applyAlignment="0" applyProtection="0"/>
    <xf numFmtId="0" fontId="94" fillId="7" borderId="0" applyNumberFormat="0" applyBorder="0" applyAlignment="0" applyProtection="0"/>
    <xf numFmtId="0" fontId="94" fillId="8" borderId="0" applyNumberFormat="0" applyBorder="0" applyAlignment="0" applyProtection="0"/>
    <xf numFmtId="0" fontId="94" fillId="9" borderId="0" applyNumberFormat="0" applyBorder="0" applyAlignment="0" applyProtection="0"/>
    <xf numFmtId="0" fontId="94" fillId="10" borderId="0" applyNumberFormat="0" applyBorder="0" applyAlignment="0" applyProtection="0"/>
    <xf numFmtId="0" fontId="94" fillId="5" borderId="0" applyNumberFormat="0" applyBorder="0" applyAlignment="0" applyProtection="0"/>
    <xf numFmtId="0" fontId="94" fillId="8" borderId="0" applyNumberFormat="0" applyBorder="0" applyAlignment="0" applyProtection="0"/>
    <xf numFmtId="0" fontId="94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21" borderId="0" applyNumberFormat="0" applyBorder="0" applyAlignment="0" applyProtection="0"/>
    <xf numFmtId="0" fontId="98" fillId="3" borderId="0" applyNumberFormat="0" applyBorder="0" applyAlignment="0" applyProtection="0"/>
    <xf numFmtId="0" fontId="99" fillId="22" borderId="5" applyNumberFormat="0" applyAlignment="0" applyProtection="0"/>
    <xf numFmtId="0" fontId="100" fillId="23" borderId="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4" borderId="0" applyNumberFormat="0" applyBorder="0" applyAlignment="0" applyProtection="0"/>
    <xf numFmtId="0" fontId="103" fillId="0" borderId="10" applyNumberFormat="0" applyFill="0" applyAlignment="0" applyProtection="0"/>
    <xf numFmtId="0" fontId="104" fillId="0" borderId="11" applyNumberFormat="0" applyFill="0" applyAlignment="0" applyProtection="0"/>
    <xf numFmtId="0" fontId="105" fillId="0" borderId="12" applyNumberFormat="0" applyFill="0" applyAlignment="0" applyProtection="0"/>
    <xf numFmtId="0" fontId="105" fillId="0" borderId="0" applyNumberFormat="0" applyFill="0" applyBorder="0" applyAlignment="0" applyProtection="0"/>
    <xf numFmtId="0" fontId="106" fillId="7" borderId="5" applyNumberFormat="0" applyAlignment="0" applyProtection="0"/>
    <xf numFmtId="0" fontId="107" fillId="0" borderId="13" applyNumberFormat="0" applyFill="0" applyAlignment="0" applyProtection="0"/>
    <xf numFmtId="0" fontId="108" fillId="28" borderId="0" applyNumberFormat="0" applyBorder="0" applyAlignment="0" applyProtection="0"/>
    <xf numFmtId="0" fontId="28" fillId="0" borderId="0"/>
    <xf numFmtId="0" fontId="3" fillId="0" borderId="0"/>
    <xf numFmtId="178" fontId="28" fillId="0" borderId="0"/>
    <xf numFmtId="0" fontId="28" fillId="0" borderId="0"/>
    <xf numFmtId="178" fontId="28" fillId="0" borderId="0"/>
    <xf numFmtId="178" fontId="3" fillId="0" borderId="0"/>
    <xf numFmtId="0" fontId="118" fillId="0" borderId="0"/>
    <xf numFmtId="0" fontId="3" fillId="0" borderId="0"/>
    <xf numFmtId="0" fontId="28" fillId="29" borderId="14" applyNumberFormat="0" applyFont="0" applyAlignment="0" applyProtection="0"/>
    <xf numFmtId="0" fontId="109" fillId="22" borderId="16" applyNumberFormat="0" applyAlignment="0" applyProtection="0"/>
    <xf numFmtId="0" fontId="110" fillId="0" borderId="0" applyNumberFormat="0" applyFill="0" applyBorder="0" applyAlignment="0" applyProtection="0"/>
    <xf numFmtId="0" fontId="111" fillId="0" borderId="20" applyNumberFormat="0" applyFill="0" applyAlignment="0" applyProtection="0"/>
    <xf numFmtId="0" fontId="112" fillId="0" borderId="0" applyNumberFormat="0" applyFill="0" applyBorder="0" applyAlignment="0" applyProtection="0"/>
    <xf numFmtId="0" fontId="43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8" fontId="28" fillId="0" borderId="0"/>
    <xf numFmtId="43" fontId="3" fillId="0" borderId="0" applyFont="0" applyFill="0" applyBorder="0" applyAlignment="0" applyProtection="0"/>
    <xf numFmtId="178" fontId="28" fillId="0" borderId="0"/>
    <xf numFmtId="0" fontId="3" fillId="0" borderId="0"/>
    <xf numFmtId="0" fontId="3" fillId="0" borderId="0"/>
    <xf numFmtId="0" fontId="3" fillId="0" borderId="0"/>
    <xf numFmtId="0" fontId="42" fillId="0" borderId="0"/>
    <xf numFmtId="168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0" fontId="118" fillId="0" borderId="0"/>
    <xf numFmtId="178" fontId="28" fillId="0" borderId="0"/>
    <xf numFmtId="0" fontId="3" fillId="0" borderId="0"/>
    <xf numFmtId="0" fontId="27" fillId="0" borderId="0"/>
    <xf numFmtId="0" fontId="118" fillId="0" borderId="0"/>
    <xf numFmtId="9" fontId="3" fillId="0" borderId="0" applyFont="0" applyFill="0" applyBorder="0" applyAlignment="0" applyProtection="0"/>
    <xf numFmtId="0" fontId="161" fillId="0" borderId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/>
    <xf numFmtId="0" fontId="162" fillId="0" borderId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30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38" fontId="30" fillId="24" borderId="0" applyNumberFormat="0" applyBorder="0" applyAlignment="0" applyProtection="0"/>
    <xf numFmtId="38" fontId="30" fillId="24" borderId="0" applyNumberFormat="0" applyBorder="0" applyAlignment="0" applyProtection="0"/>
    <xf numFmtId="38" fontId="45" fillId="24" borderId="0" applyNumberFormat="0" applyBorder="0" applyAlignment="0" applyProtection="0"/>
    <xf numFmtId="38" fontId="45" fillId="24" borderId="0" applyNumberFormat="0" applyBorder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30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10" fontId="30" fillId="27" borderId="2" applyNumberFormat="0" applyBorder="0" applyAlignment="0" applyProtection="0"/>
    <xf numFmtId="10" fontId="30" fillId="27" borderId="2" applyNumberFormat="0" applyBorder="0" applyAlignment="0" applyProtection="0"/>
    <xf numFmtId="10" fontId="45" fillId="27" borderId="2" applyNumberFormat="0" applyBorder="0" applyAlignment="0" applyProtection="0"/>
    <xf numFmtId="10" fontId="45" fillId="27" borderId="2" applyNumberFormat="0" applyBorder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40" fontId="28" fillId="0" borderId="0"/>
    <xf numFmtId="40" fontId="28" fillId="0" borderId="0"/>
    <xf numFmtId="40" fontId="28" fillId="0" borderId="0"/>
    <xf numFmtId="0" fontId="28" fillId="0" borderId="0"/>
    <xf numFmtId="43" fontId="28" fillId="0" borderId="0"/>
    <xf numFmtId="43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40" fontId="28" fillId="0" borderId="0"/>
    <xf numFmtId="239" fontId="28" fillId="0" borderId="0"/>
    <xf numFmtId="0" fontId="1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118" fillId="0" borderId="0"/>
    <xf numFmtId="194" fontId="28" fillId="0" borderId="0"/>
    <xf numFmtId="178" fontId="3" fillId="0" borderId="0"/>
    <xf numFmtId="194" fontId="28" fillId="0" borderId="0"/>
    <xf numFmtId="194" fontId="28" fillId="0" borderId="0"/>
    <xf numFmtId="0" fontId="28" fillId="0" borderId="0"/>
    <xf numFmtId="194" fontId="28" fillId="0" borderId="0"/>
    <xf numFmtId="0" fontId="42" fillId="0" borderId="0"/>
    <xf numFmtId="0" fontId="42" fillId="0" borderId="0"/>
    <xf numFmtId="0" fontId="28" fillId="0" borderId="0"/>
    <xf numFmtId="239" fontId="28" fillId="0" borderId="0"/>
    <xf numFmtId="0" fontId="28" fillId="0" borderId="0"/>
    <xf numFmtId="0" fontId="28" fillId="0" borderId="0"/>
    <xf numFmtId="239" fontId="28" fillId="0" borderId="0"/>
    <xf numFmtId="0" fontId="28" fillId="0" borderId="0"/>
    <xf numFmtId="0" fontId="28" fillId="0" borderId="0"/>
    <xf numFmtId="239" fontId="28" fillId="0" borderId="0"/>
    <xf numFmtId="0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0" fontId="28" fillId="0" borderId="0"/>
    <xf numFmtId="178" fontId="28" fillId="0" borderId="0"/>
    <xf numFmtId="178" fontId="28" fillId="0" borderId="0"/>
    <xf numFmtId="0" fontId="28" fillId="0" borderId="0"/>
    <xf numFmtId="0" fontId="28" fillId="0" borderId="0"/>
    <xf numFmtId="240" fontId="28" fillId="0" borderId="0"/>
    <xf numFmtId="0" fontId="28" fillId="0" borderId="0"/>
    <xf numFmtId="240" fontId="28" fillId="0" borderId="0"/>
    <xf numFmtId="0" fontId="28" fillId="0" borderId="0"/>
    <xf numFmtId="0" fontId="28" fillId="0" borderId="0"/>
    <xf numFmtId="239" fontId="28" fillId="0" borderId="0"/>
    <xf numFmtId="0" fontId="28" fillId="0" borderId="0"/>
    <xf numFmtId="239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0" fontId="79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28" fillId="0" borderId="0"/>
    <xf numFmtId="239" fontId="28" fillId="0" borderId="0"/>
    <xf numFmtId="43" fontId="28" fillId="0" borderId="0"/>
    <xf numFmtId="239" fontId="28" fillId="0" borderId="0"/>
    <xf numFmtId="43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3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43" fontId="39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39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43" fontId="28" fillId="0" borderId="0"/>
    <xf numFmtId="0" fontId="28" fillId="0" borderId="0"/>
    <xf numFmtId="0" fontId="28" fillId="0" borderId="0"/>
    <xf numFmtId="0" fontId="28" fillId="0" borderId="0"/>
    <xf numFmtId="43" fontId="28" fillId="0" borderId="0"/>
    <xf numFmtId="43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0" fontId="3" fillId="29" borderId="14" applyNumberFormat="0" applyFont="0" applyAlignment="0" applyProtection="0"/>
    <xf numFmtId="41" fontId="28" fillId="0" borderId="0" applyFont="0" applyFill="0" applyBorder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1" fillId="0" borderId="17" applyNumberFormat="0" applyBorder="0"/>
    <xf numFmtId="9" fontId="31" fillId="0" borderId="17" applyNumberFormat="0" applyBorder="0"/>
    <xf numFmtId="9" fontId="31" fillId="0" borderId="17" applyNumberFormat="0" applyBorder="0"/>
    <xf numFmtId="9" fontId="31" fillId="0" borderId="17" applyNumberFormat="0" applyBorder="0"/>
    <xf numFmtId="241" fontId="34" fillId="0" borderId="0"/>
    <xf numFmtId="178" fontId="34" fillId="0" borderId="0"/>
    <xf numFmtId="178" fontId="34" fillId="0" borderId="0"/>
    <xf numFmtId="241" fontId="34" fillId="0" borderId="0"/>
    <xf numFmtId="241" fontId="34" fillId="0" borderId="0"/>
    <xf numFmtId="177" fontId="34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6" fontId="3" fillId="0" borderId="0"/>
    <xf numFmtId="0" fontId="28" fillId="0" borderId="0"/>
    <xf numFmtId="236" fontId="3" fillId="0" borderId="0"/>
    <xf numFmtId="0" fontId="28" fillId="0" borderId="0"/>
    <xf numFmtId="236" fontId="3" fillId="0" borderId="0"/>
    <xf numFmtId="236" fontId="3" fillId="0" borderId="0"/>
    <xf numFmtId="236" fontId="3" fillId="0" borderId="0"/>
    <xf numFmtId="236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236" fontId="3" fillId="0" borderId="0"/>
    <xf numFmtId="236" fontId="3" fillId="0" borderId="0"/>
    <xf numFmtId="236" fontId="3" fillId="0" borderId="0"/>
    <xf numFmtId="236" fontId="3" fillId="0" borderId="0"/>
    <xf numFmtId="236" fontId="3" fillId="0" borderId="0"/>
    <xf numFmtId="236" fontId="3" fillId="0" borderId="0"/>
    <xf numFmtId="0" fontId="28" fillId="0" borderId="0"/>
    <xf numFmtId="0" fontId="28" fillId="0" borderId="0"/>
    <xf numFmtId="0" fontId="28" fillId="0" borderId="0"/>
    <xf numFmtId="236" fontId="3" fillId="0" borderId="0"/>
    <xf numFmtId="236" fontId="3" fillId="0" borderId="0"/>
    <xf numFmtId="236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18" fillId="0" borderId="0"/>
    <xf numFmtId="0" fontId="28" fillId="0" borderId="0" applyFont="0" applyFill="0" applyBorder="0" applyAlignment="0" applyProtection="0"/>
    <xf numFmtId="178" fontId="3" fillId="0" borderId="0"/>
    <xf numFmtId="0" fontId="163" fillId="0" borderId="0"/>
    <xf numFmtId="0" fontId="42" fillId="0" borderId="0"/>
    <xf numFmtId="43" fontId="42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3" fillId="0" borderId="0"/>
    <xf numFmtId="0" fontId="75" fillId="0" borderId="0"/>
    <xf numFmtId="43" fontId="3" fillId="0" borderId="0" applyFont="0" applyFill="0" applyBorder="0" applyAlignment="0" applyProtection="0"/>
    <xf numFmtId="178" fontId="3" fillId="0" borderId="0"/>
    <xf numFmtId="0" fontId="166" fillId="0" borderId="0"/>
    <xf numFmtId="166" fontId="28" fillId="0" borderId="0"/>
    <xf numFmtId="171" fontId="28" fillId="0" borderId="0"/>
    <xf numFmtId="178" fontId="28" fillId="0" borderId="0"/>
    <xf numFmtId="40" fontId="28" fillId="0" borderId="0"/>
    <xf numFmtId="0" fontId="175" fillId="59" borderId="0" applyNumberFormat="0" applyBorder="0" applyAlignment="0" applyProtection="0"/>
    <xf numFmtId="9" fontId="42" fillId="0" borderId="0" applyFont="0" applyFill="0" applyBorder="0" applyAlignment="0" applyProtection="0"/>
    <xf numFmtId="0" fontId="166" fillId="35" borderId="0" applyNumberFormat="0" applyBorder="0" applyAlignment="0" applyProtection="0"/>
    <xf numFmtId="0" fontId="75" fillId="0" borderId="0"/>
    <xf numFmtId="0" fontId="11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3" fontId="60" fillId="0" borderId="1">
      <alignment horizontal="right" vertical="center"/>
    </xf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41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220" fontId="28" fillId="0" borderId="0" applyFont="0" applyFill="0" applyBorder="0" applyAlignment="0" applyProtection="0"/>
    <xf numFmtId="167" fontId="88" fillId="0" borderId="0" applyFill="0" applyBorder="0" applyAlignment="0" applyProtection="0"/>
    <xf numFmtId="43" fontId="3" fillId="0" borderId="0" applyFont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222" fontId="28" fillId="0" borderId="0" applyFont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3" fillId="0" borderId="0"/>
    <xf numFmtId="0" fontId="3" fillId="0" borderId="0"/>
    <xf numFmtId="0" fontId="27" fillId="0" borderId="0"/>
    <xf numFmtId="191" fontId="28" fillId="0" borderId="0"/>
    <xf numFmtId="0" fontId="28" fillId="0" borderId="0"/>
    <xf numFmtId="0" fontId="92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167" fontId="28" fillId="0" borderId="0"/>
    <xf numFmtId="178" fontId="3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177" fontId="28" fillId="0" borderId="0"/>
    <xf numFmtId="0" fontId="27" fillId="0" borderId="0"/>
    <xf numFmtId="0" fontId="27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8" fillId="29" borderId="14" applyNumberFormat="0" applyFont="0" applyAlignment="0" applyProtection="0"/>
    <xf numFmtId="0" fontId="28" fillId="29" borderId="14" applyNumberFormat="0" applyFont="0" applyAlignment="0" applyProtection="0"/>
    <xf numFmtId="0" fontId="118" fillId="0" borderId="0"/>
    <xf numFmtId="0" fontId="3" fillId="0" borderId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177" fillId="55" borderId="33" applyNumberFormat="0" applyAlignment="0" applyProtection="0"/>
    <xf numFmtId="0" fontId="42" fillId="0" borderId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3" fillId="58" borderId="26" applyNumberFormat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1" fillId="0" borderId="0"/>
    <xf numFmtId="165" fontId="28" fillId="0" borderId="0"/>
    <xf numFmtId="0" fontId="28" fillId="0" borderId="0"/>
    <xf numFmtId="0" fontId="166" fillId="32" borderId="0" applyNumberFormat="0" applyBorder="0" applyAlignment="0" applyProtection="0"/>
    <xf numFmtId="9" fontId="7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2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1" fillId="3" borderId="0" applyNumberFormat="0" applyBorder="0" applyAlignment="0" applyProtection="0"/>
    <xf numFmtId="244" fontId="28" fillId="0" borderId="0" applyFill="0" applyBorder="0" applyAlignment="0"/>
    <xf numFmtId="0" fontId="12" fillId="22" borderId="5" applyNumberFormat="0" applyAlignment="0" applyProtection="0"/>
    <xf numFmtId="0" fontId="13" fillId="23" borderId="6" applyNumberFormat="0" applyAlignment="0" applyProtection="0"/>
    <xf numFmtId="203" fontId="63" fillId="0" borderId="0"/>
    <xf numFmtId="203" fontId="63" fillId="0" borderId="0"/>
    <xf numFmtId="43" fontId="89" fillId="0" borderId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71" fillId="0" borderId="0"/>
    <xf numFmtId="200" fontId="34" fillId="0" borderId="0"/>
    <xf numFmtId="0" fontId="28" fillId="0" borderId="0" applyFont="0" applyFill="0" applyBorder="0" applyAlignment="0" applyProtection="0"/>
    <xf numFmtId="245" fontId="34" fillId="0" borderId="0"/>
    <xf numFmtId="0" fontId="14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15" fillId="4" borderId="0" applyNumberFormat="0" applyBorder="0" applyAlignment="0" applyProtection="0"/>
    <xf numFmtId="0" fontId="49" fillId="0" borderId="8" applyNumberFormat="0" applyAlignment="0" applyProtection="0">
      <alignment horizontal="left" vertical="center"/>
    </xf>
    <xf numFmtId="0" fontId="49" fillId="0" borderId="9">
      <alignment horizontal="left" vertical="center"/>
    </xf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3" applyNumberFormat="0" applyFill="0" applyAlignment="0" applyProtection="0"/>
    <xf numFmtId="0" fontId="21" fillId="28" borderId="0" applyNumberFormat="0" applyBorder="0" applyAlignment="0" applyProtection="0"/>
    <xf numFmtId="0" fontId="118" fillId="0" borderId="0"/>
    <xf numFmtId="40" fontId="28" fillId="0" borderId="0"/>
    <xf numFmtId="178" fontId="28" fillId="0" borderId="0"/>
    <xf numFmtId="0" fontId="28" fillId="0" borderId="0"/>
    <xf numFmtId="0" fontId="28" fillId="0" borderId="0"/>
    <xf numFmtId="0" fontId="43" fillId="0" borderId="0">
      <alignment vertical="top"/>
    </xf>
    <xf numFmtId="178" fontId="28" fillId="0" borderId="0"/>
    <xf numFmtId="0" fontId="42" fillId="0" borderId="0"/>
    <xf numFmtId="0" fontId="22" fillId="22" borderId="16" applyNumberFormat="0" applyAlignment="0" applyProtection="0"/>
    <xf numFmtId="9" fontId="7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72" fillId="5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178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85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0" fontId="118" fillId="0" borderId="0"/>
    <xf numFmtId="0" fontId="28" fillId="0" borderId="0"/>
    <xf numFmtId="0" fontId="164" fillId="0" borderId="0"/>
    <xf numFmtId="0" fontId="118" fillId="0" borderId="0"/>
    <xf numFmtId="0" fontId="3" fillId="0" borderId="0"/>
    <xf numFmtId="0" fontId="118" fillId="0" borderId="0"/>
    <xf numFmtId="178" fontId="3" fillId="0" borderId="0"/>
    <xf numFmtId="0" fontId="75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34" applyNumberFormat="0" applyFill="0" applyAlignment="0" applyProtection="0"/>
    <xf numFmtId="0" fontId="161" fillId="0" borderId="0"/>
    <xf numFmtId="0" fontId="3" fillId="0" borderId="0"/>
    <xf numFmtId="17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top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66" fillId="60" borderId="32" applyNumberFormat="0" applyFont="0" applyAlignment="0" applyProtection="0"/>
    <xf numFmtId="0" fontId="79" fillId="0" borderId="0"/>
    <xf numFmtId="0" fontId="28" fillId="0" borderId="0"/>
    <xf numFmtId="0" fontId="42" fillId="0" borderId="0"/>
    <xf numFmtId="0" fontId="28" fillId="0" borderId="0"/>
    <xf numFmtId="0" fontId="118" fillId="0" borderId="0"/>
    <xf numFmtId="178" fontId="28" fillId="0" borderId="0"/>
    <xf numFmtId="0" fontId="166" fillId="0" borderId="0"/>
    <xf numFmtId="178" fontId="3" fillId="0" borderId="0"/>
    <xf numFmtId="0" fontId="176" fillId="0" borderId="0"/>
    <xf numFmtId="0" fontId="3" fillId="0" borderId="0"/>
    <xf numFmtId="178" fontId="3" fillId="0" borderId="0"/>
    <xf numFmtId="0" fontId="53" fillId="0" borderId="0"/>
    <xf numFmtId="41" fontId="28" fillId="0" borderId="0"/>
    <xf numFmtId="41" fontId="28" fillId="0" borderId="0"/>
    <xf numFmtId="41" fontId="28" fillId="0" borderId="0"/>
    <xf numFmtId="41" fontId="28" fillId="0" borderId="0"/>
    <xf numFmtId="0" fontId="3" fillId="0" borderId="0"/>
    <xf numFmtId="178" fontId="28" fillId="0" borderId="0"/>
    <xf numFmtId="171" fontId="28" fillId="0" borderId="0"/>
    <xf numFmtId="171" fontId="28" fillId="0" borderId="0"/>
    <xf numFmtId="246" fontId="28" fillId="0" borderId="0"/>
    <xf numFmtId="178" fontId="28" fillId="0" borderId="0"/>
    <xf numFmtId="0" fontId="53" fillId="0" borderId="0"/>
    <xf numFmtId="171" fontId="28" fillId="0" borderId="0"/>
    <xf numFmtId="0" fontId="174" fillId="0" borderId="31" applyNumberFormat="0" applyFill="0" applyAlignment="0" applyProtection="0"/>
    <xf numFmtId="0" fontId="173" fillId="58" borderId="26" applyNumberFormat="0" applyAlignment="0" applyProtection="0"/>
    <xf numFmtId="0" fontId="171" fillId="0" borderId="0" applyNumberFormat="0" applyFill="0" applyBorder="0" applyAlignment="0" applyProtection="0"/>
    <xf numFmtId="43" fontId="166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70" fillId="56" borderId="27" applyNumberFormat="0" applyAlignment="0" applyProtection="0"/>
    <xf numFmtId="0" fontId="169" fillId="55" borderId="26" applyNumberFormat="0" applyAlignment="0" applyProtection="0"/>
    <xf numFmtId="0" fontId="168" fillId="54" borderId="0" applyNumberFormat="0" applyBorder="0" applyAlignment="0" applyProtection="0"/>
    <xf numFmtId="0" fontId="167" fillId="53" borderId="0" applyNumberFormat="0" applyBorder="0" applyAlignment="0" applyProtection="0"/>
    <xf numFmtId="0" fontId="167" fillId="52" borderId="0" applyNumberFormat="0" applyBorder="0" applyAlignment="0" applyProtection="0"/>
    <xf numFmtId="0" fontId="167" fillId="51" borderId="0" applyNumberFormat="0" applyBorder="0" applyAlignment="0" applyProtection="0"/>
    <xf numFmtId="0" fontId="167" fillId="50" borderId="0" applyNumberFormat="0" applyBorder="0" applyAlignment="0" applyProtection="0"/>
    <xf numFmtId="0" fontId="42" fillId="0" borderId="0"/>
    <xf numFmtId="0" fontId="167" fillId="49" borderId="0" applyNumberFormat="0" applyBorder="0" applyAlignment="0" applyProtection="0"/>
    <xf numFmtId="0" fontId="3" fillId="0" borderId="0"/>
    <xf numFmtId="0" fontId="167" fillId="48" borderId="0" applyNumberFormat="0" applyBorder="0" applyAlignment="0" applyProtection="0"/>
    <xf numFmtId="0" fontId="167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45" borderId="0" applyNumberFormat="0" applyBorder="0" applyAlignment="0" applyProtection="0"/>
    <xf numFmtId="0" fontId="167" fillId="44" borderId="0" applyNumberFormat="0" applyBorder="0" applyAlignment="0" applyProtection="0"/>
    <xf numFmtId="0" fontId="167" fillId="43" borderId="0" applyNumberFormat="0" applyBorder="0" applyAlignment="0" applyProtection="0"/>
    <xf numFmtId="0" fontId="167" fillId="42" borderId="0" applyNumberFormat="0" applyBorder="0" applyAlignment="0" applyProtection="0"/>
    <xf numFmtId="0" fontId="166" fillId="41" borderId="0" applyNumberFormat="0" applyBorder="0" applyAlignment="0" applyProtection="0"/>
    <xf numFmtId="0" fontId="166" fillId="40" borderId="0" applyNumberFormat="0" applyBorder="0" applyAlignment="0" applyProtection="0"/>
    <xf numFmtId="0" fontId="166" fillId="39" borderId="0" applyNumberFormat="0" applyBorder="0" applyAlignment="0" applyProtection="0"/>
    <xf numFmtId="0" fontId="166" fillId="38" borderId="0" applyNumberFormat="0" applyBorder="0" applyAlignment="0" applyProtection="0"/>
    <xf numFmtId="0" fontId="166" fillId="37" borderId="0" applyNumberFormat="0" applyBorder="0" applyAlignment="0" applyProtection="0"/>
    <xf numFmtId="0" fontId="166" fillId="36" borderId="0" applyNumberFormat="0" applyBorder="0" applyAlignment="0" applyProtection="0"/>
    <xf numFmtId="0" fontId="166" fillId="34" borderId="0" applyNumberFormat="0" applyBorder="0" applyAlignment="0" applyProtection="0"/>
    <xf numFmtId="0" fontId="166" fillId="33" borderId="0" applyNumberFormat="0" applyBorder="0" applyAlignment="0" applyProtection="0"/>
    <xf numFmtId="0" fontId="166" fillId="31" borderId="0" applyNumberFormat="0" applyBorder="0" applyAlignment="0" applyProtection="0"/>
    <xf numFmtId="0" fontId="166" fillId="30" borderId="0" applyNumberFormat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8" fontId="3" fillId="0" borderId="0"/>
    <xf numFmtId="0" fontId="42" fillId="0" borderId="0"/>
    <xf numFmtId="178" fontId="3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9" fontId="3" fillId="0" borderId="0" applyFont="0" applyFill="0" applyBorder="0" applyAlignment="0" applyProtection="0"/>
    <xf numFmtId="0" fontId="118" fillId="0" borderId="0"/>
    <xf numFmtId="0" fontId="3" fillId="0" borderId="0"/>
    <xf numFmtId="9" fontId="3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80" fillId="42" borderId="0" applyNumberFormat="0" applyBorder="0" applyAlignment="0" applyProtection="0"/>
    <xf numFmtId="0" fontId="180" fillId="43" borderId="0" applyNumberFormat="0" applyBorder="0" applyAlignment="0" applyProtection="0"/>
    <xf numFmtId="0" fontId="180" fillId="44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7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6" borderId="27" applyNumberFormat="0" applyAlignment="0" applyProtection="0"/>
    <xf numFmtId="0" fontId="186" fillId="0" borderId="31" applyNumberFormat="0" applyFill="0" applyAlignment="0" applyProtection="0"/>
    <xf numFmtId="0" fontId="187" fillId="57" borderId="0" applyNumberFormat="0" applyBorder="0" applyAlignment="0" applyProtection="0"/>
    <xf numFmtId="0" fontId="188" fillId="58" borderId="26" applyNumberFormat="0" applyAlignment="0" applyProtection="0"/>
    <xf numFmtId="0" fontId="189" fillId="59" borderId="0" applyNumberFormat="0" applyBorder="0" applyAlignment="0" applyProtection="0"/>
    <xf numFmtId="0" fontId="190" fillId="0" borderId="34" applyNumberFormat="0" applyFill="0" applyAlignment="0" applyProtection="0"/>
    <xf numFmtId="0" fontId="191" fillId="54" borderId="0" applyNumberFormat="0" applyBorder="0" applyAlignment="0" applyProtection="0"/>
    <xf numFmtId="0" fontId="180" fillId="48" borderId="0" applyNumberFormat="0" applyBorder="0" applyAlignment="0" applyProtection="0"/>
    <xf numFmtId="0" fontId="180" fillId="49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2" borderId="0" applyNumberFormat="0" applyBorder="0" applyAlignment="0" applyProtection="0"/>
    <xf numFmtId="0" fontId="180" fillId="53" borderId="0" applyNumberFormat="0" applyBorder="0" applyAlignment="0" applyProtection="0"/>
    <xf numFmtId="0" fontId="192" fillId="55" borderId="33" applyNumberFormat="0" applyAlignment="0" applyProtection="0"/>
    <xf numFmtId="0" fontId="118" fillId="60" borderId="32" applyNumberFormat="0" applyFont="0" applyAlignment="0" applyProtection="0"/>
    <xf numFmtId="0" fontId="193" fillId="0" borderId="28" applyNumberFormat="0" applyFill="0" applyAlignment="0" applyProtection="0"/>
    <xf numFmtId="0" fontId="194" fillId="0" borderId="29" applyNumberFormat="0" applyFill="0" applyAlignment="0" applyProtection="0"/>
    <xf numFmtId="0" fontId="195" fillId="0" borderId="30" applyNumberFormat="0" applyFill="0" applyAlignment="0" applyProtection="0"/>
    <xf numFmtId="0" fontId="195" fillId="0" borderId="0" applyNumberFormat="0" applyFill="0" applyBorder="0" applyAlignment="0" applyProtection="0"/>
    <xf numFmtId="178" fontId="28" fillId="0" borderId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0" fontId="28" fillId="0" borderId="0"/>
    <xf numFmtId="0" fontId="118" fillId="0" borderId="0"/>
    <xf numFmtId="178" fontId="28" fillId="0" borderId="0"/>
    <xf numFmtId="0" fontId="1" fillId="0" borderId="0"/>
    <xf numFmtId="178" fontId="28" fillId="0" borderId="0"/>
    <xf numFmtId="0" fontId="3" fillId="0" borderId="0"/>
    <xf numFmtId="0" fontId="3" fillId="0" borderId="0"/>
    <xf numFmtId="178" fontId="2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0" fontId="42" fillId="0" borderId="0"/>
    <xf numFmtId="9" fontId="11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/>
    <xf numFmtId="178" fontId="28" fillId="0" borderId="0"/>
    <xf numFmtId="164" fontId="28" fillId="0" borderId="0"/>
    <xf numFmtId="178" fontId="28" fillId="0" borderId="0"/>
    <xf numFmtId="178" fontId="28" fillId="0" borderId="0"/>
    <xf numFmtId="0" fontId="3" fillId="0" borderId="0"/>
    <xf numFmtId="232" fontId="3" fillId="0" borderId="0"/>
    <xf numFmtId="0" fontId="118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3" fillId="0" borderId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0" fontId="28" fillId="0" borderId="0"/>
    <xf numFmtId="43" fontId="118" fillId="0" borderId="0" applyFont="0" applyFill="0" applyBorder="0" applyAlignment="0" applyProtection="0"/>
    <xf numFmtId="0" fontId="118" fillId="0" borderId="0"/>
    <xf numFmtId="178" fontId="28" fillId="0" borderId="0"/>
    <xf numFmtId="9" fontId="118" fillId="0" borderId="0" applyFont="0" applyFill="0" applyBorder="0" applyAlignment="0" applyProtection="0"/>
    <xf numFmtId="0" fontId="3" fillId="0" borderId="0"/>
    <xf numFmtId="232" fontId="3" fillId="0" borderId="0"/>
    <xf numFmtId="0" fontId="3" fillId="0" borderId="0"/>
    <xf numFmtId="0" fontId="42" fillId="0" borderId="0"/>
    <xf numFmtId="43" fontId="42" fillId="0" borderId="0" applyFont="0" applyFill="0" applyBorder="0" applyAlignment="0" applyProtection="0"/>
    <xf numFmtId="40" fontId="28" fillId="0" borderId="0"/>
    <xf numFmtId="43" fontId="42" fillId="0" borderId="0" applyFont="0" applyFill="0" applyBorder="0" applyAlignment="0" applyProtection="0"/>
    <xf numFmtId="40" fontId="28" fillId="0" borderId="0"/>
    <xf numFmtId="0" fontId="42" fillId="0" borderId="0"/>
    <xf numFmtId="0" fontId="31" fillId="0" borderId="0"/>
    <xf numFmtId="178" fontId="28" fillId="0" borderId="0"/>
    <xf numFmtId="232" fontId="3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28" fillId="0" borderId="0"/>
    <xf numFmtId="178" fontId="28" fillId="0" borderId="0"/>
    <xf numFmtId="0" fontId="27" fillId="0" borderId="0"/>
    <xf numFmtId="0" fontId="27" fillId="0" borderId="0"/>
    <xf numFmtId="43" fontId="42" fillId="0" borderId="0" applyFont="0" applyFill="0" applyBorder="0" applyAlignment="0" applyProtection="0"/>
    <xf numFmtId="40" fontId="28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118" fillId="0" borderId="0"/>
    <xf numFmtId="0" fontId="118" fillId="0" borderId="0"/>
    <xf numFmtId="43" fontId="42" fillId="0" borderId="0" applyFont="0" applyFill="0" applyBorder="0" applyAlignment="0" applyProtection="0"/>
    <xf numFmtId="0" fontId="42" fillId="0" borderId="0"/>
    <xf numFmtId="0" fontId="118" fillId="0" borderId="0"/>
    <xf numFmtId="0" fontId="42" fillId="0" borderId="0"/>
    <xf numFmtId="9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42" fillId="0" borderId="0"/>
    <xf numFmtId="0" fontId="42" fillId="0" borderId="0"/>
    <xf numFmtId="43" fontId="28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96" fillId="0" borderId="0"/>
    <xf numFmtId="178" fontId="3" fillId="0" borderId="0"/>
    <xf numFmtId="0" fontId="31" fillId="0" borderId="0"/>
    <xf numFmtId="0" fontId="3" fillId="0" borderId="0"/>
    <xf numFmtId="0" fontId="31" fillId="0" borderId="0"/>
    <xf numFmtId="178" fontId="3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34" fillId="0" borderId="0"/>
    <xf numFmtId="181" fontId="3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28" fillId="0" borderId="0"/>
    <xf numFmtId="178" fontId="28" fillId="0" borderId="0"/>
    <xf numFmtId="0" fontId="27" fillId="0" borderId="0"/>
    <xf numFmtId="43" fontId="28" fillId="0" borderId="0" applyFont="0" applyFill="0" applyBorder="0" applyAlignment="0" applyProtection="0"/>
    <xf numFmtId="0" fontId="3" fillId="0" borderId="0"/>
    <xf numFmtId="0" fontId="118" fillId="0" borderId="0"/>
    <xf numFmtId="181" fontId="3" fillId="0" borderId="0"/>
    <xf numFmtId="0" fontId="118" fillId="0" borderId="0"/>
    <xf numFmtId="232" fontId="3" fillId="0" borderId="0"/>
    <xf numFmtId="43" fontId="28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9" fontId="118" fillId="0" borderId="0" applyFont="0" applyFill="0" applyBorder="0" applyAlignment="0" applyProtection="0"/>
    <xf numFmtId="178" fontId="28" fillId="0" borderId="0"/>
    <xf numFmtId="0" fontId="31" fillId="0" borderId="0"/>
    <xf numFmtId="9" fontId="118" fillId="0" borderId="0" applyFont="0" applyFill="0" applyBorder="0" applyAlignment="0" applyProtection="0"/>
    <xf numFmtId="181" fontId="34" fillId="0" borderId="0"/>
    <xf numFmtId="9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42" fillId="0" borderId="0"/>
    <xf numFmtId="178" fontId="28" fillId="0" borderId="0"/>
    <xf numFmtId="178" fontId="28" fillId="0" borderId="0"/>
    <xf numFmtId="0" fontId="118" fillId="0" borderId="0"/>
    <xf numFmtId="0" fontId="28" fillId="0" borderId="0"/>
    <xf numFmtId="43" fontId="3" fillId="0" borderId="0" applyFont="0" applyFill="0" applyBorder="0" applyAlignment="0" applyProtection="0"/>
    <xf numFmtId="178" fontId="3" fillId="0" borderId="0"/>
    <xf numFmtId="40" fontId="28" fillId="0" borderId="0"/>
    <xf numFmtId="232" fontId="3" fillId="0" borderId="0"/>
    <xf numFmtId="0" fontId="118" fillId="0" borderId="0"/>
    <xf numFmtId="232" fontId="3" fillId="0" borderId="0"/>
    <xf numFmtId="0" fontId="3" fillId="0" borderId="0"/>
    <xf numFmtId="178" fontId="28" fillId="0" borderId="0"/>
    <xf numFmtId="9" fontId="42" fillId="0" borderId="0" applyFont="0" applyFill="0" applyBorder="0" applyAlignment="0" applyProtection="0"/>
    <xf numFmtId="0" fontId="118" fillId="0" borderId="0"/>
    <xf numFmtId="181" fontId="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53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80" fillId="42" borderId="0" applyNumberFormat="0" applyBorder="0" applyAlignment="0" applyProtection="0"/>
    <xf numFmtId="0" fontId="180" fillId="43" borderId="0" applyNumberFormat="0" applyBorder="0" applyAlignment="0" applyProtection="0"/>
    <xf numFmtId="0" fontId="180" fillId="44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7" borderId="0" applyNumberFormat="0" applyBorder="0" applyAlignment="0" applyProtection="0"/>
    <xf numFmtId="0" fontId="180" fillId="48" borderId="0" applyNumberFormat="0" applyBorder="0" applyAlignment="0" applyProtection="0"/>
    <xf numFmtId="0" fontId="180" fillId="49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2" borderId="0" applyNumberFormat="0" applyBorder="0" applyAlignment="0" applyProtection="0"/>
    <xf numFmtId="0" fontId="180" fillId="53" borderId="0" applyNumberFormat="0" applyBorder="0" applyAlignment="0" applyProtection="0"/>
    <xf numFmtId="0" fontId="191" fillId="54" borderId="0" applyNumberFormat="0" applyBorder="0" applyAlignment="0" applyProtection="0"/>
    <xf numFmtId="0" fontId="181" fillId="55" borderId="26" applyNumberFormat="0" applyAlignment="0" applyProtection="0"/>
    <xf numFmtId="0" fontId="185" fillId="56" borderId="27" applyNumberFormat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7" fillId="57" borderId="0" applyNumberFormat="0" applyBorder="0" applyAlignment="0" applyProtection="0"/>
    <xf numFmtId="0" fontId="193" fillId="0" borderId="28" applyNumberFormat="0" applyFill="0" applyAlignment="0" applyProtection="0"/>
    <xf numFmtId="0" fontId="194" fillId="0" borderId="29" applyNumberFormat="0" applyFill="0" applyAlignment="0" applyProtection="0"/>
    <xf numFmtId="0" fontId="195" fillId="0" borderId="30" applyNumberFormat="0" applyFill="0" applyAlignment="0" applyProtection="0"/>
    <xf numFmtId="0" fontId="195" fillId="0" borderId="0" applyNumberFormat="0" applyFill="0" applyBorder="0" applyAlignment="0" applyProtection="0"/>
    <xf numFmtId="0" fontId="188" fillId="58" borderId="26" applyNumberFormat="0" applyAlignment="0" applyProtection="0"/>
    <xf numFmtId="0" fontId="186" fillId="0" borderId="31" applyNumberFormat="0" applyFill="0" applyAlignment="0" applyProtection="0"/>
    <xf numFmtId="0" fontId="189" fillId="59" borderId="0" applyNumberFormat="0" applyBorder="0" applyAlignment="0" applyProtection="0"/>
    <xf numFmtId="0" fontId="118" fillId="0" borderId="0"/>
    <xf numFmtId="0" fontId="3" fillId="0" borderId="0"/>
    <xf numFmtId="0" fontId="118" fillId="0" borderId="0"/>
    <xf numFmtId="248" fontId="3" fillId="0" borderId="0"/>
    <xf numFmtId="0" fontId="118" fillId="0" borderId="0"/>
    <xf numFmtId="0" fontId="118" fillId="60" borderId="32" applyNumberFormat="0" applyFont="0" applyAlignment="0" applyProtection="0"/>
    <xf numFmtId="0" fontId="9" fillId="60" borderId="32" applyNumberFormat="0" applyFont="0" applyAlignment="0" applyProtection="0"/>
    <xf numFmtId="0" fontId="118" fillId="60" borderId="32" applyNumberFormat="0" applyFont="0" applyAlignment="0" applyProtection="0"/>
    <xf numFmtId="0" fontId="9" fillId="60" borderId="32" applyNumberFormat="0" applyFont="0" applyAlignment="0" applyProtection="0"/>
    <xf numFmtId="0" fontId="9" fillId="60" borderId="32" applyNumberFormat="0" applyFont="0" applyAlignment="0" applyProtection="0"/>
    <xf numFmtId="0" fontId="192" fillId="55" borderId="33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90" fillId="0" borderId="34" applyNumberFormat="0" applyFill="0" applyAlignment="0" applyProtection="0"/>
    <xf numFmtId="0" fontId="182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9" borderId="0" applyNumberFormat="0" applyBorder="0" applyAlignment="0" applyProtection="0"/>
    <xf numFmtId="0" fontId="145" fillId="10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9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134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8" fillId="0" borderId="0"/>
    <xf numFmtId="0" fontId="118" fillId="0" borderId="0"/>
    <xf numFmtId="238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189" fontId="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7" fontId="198" fillId="0" borderId="0"/>
    <xf numFmtId="0" fontId="118" fillId="60" borderId="32" applyNumberFormat="0" applyFont="0" applyAlignment="0" applyProtection="0"/>
    <xf numFmtId="178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8" fillId="0" borderId="0"/>
    <xf numFmtId="43" fontId="197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/>
    <xf numFmtId="0" fontId="118" fillId="0" borderId="0"/>
    <xf numFmtId="178" fontId="28" fillId="0" borderId="0"/>
    <xf numFmtId="0" fontId="118" fillId="0" borderId="0"/>
    <xf numFmtId="40" fontId="28" fillId="0" borderId="0"/>
    <xf numFmtId="239" fontId="28" fillId="0" borderId="0"/>
    <xf numFmtId="40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2" fontId="3" fillId="0" borderId="0"/>
    <xf numFmtId="192" fontId="3" fillId="0" borderId="0"/>
    <xf numFmtId="0" fontId="197" fillId="0" borderId="0"/>
    <xf numFmtId="178" fontId="28" fillId="0" borderId="0"/>
    <xf numFmtId="0" fontId="42" fillId="0" borderId="0"/>
    <xf numFmtId="0" fontId="197" fillId="0" borderId="0"/>
    <xf numFmtId="0" fontId="118" fillId="0" borderId="0"/>
    <xf numFmtId="178" fontId="79" fillId="0" borderId="0"/>
    <xf numFmtId="0" fontId="118" fillId="0" borderId="0"/>
    <xf numFmtId="0" fontId="118" fillId="0" borderId="0"/>
    <xf numFmtId="0" fontId="135" fillId="0" borderId="0"/>
    <xf numFmtId="178" fontId="79" fillId="0" borderId="0"/>
    <xf numFmtId="178" fontId="79" fillId="0" borderId="0"/>
    <xf numFmtId="178" fontId="28" fillId="0" borderId="0"/>
    <xf numFmtId="0" fontId="134" fillId="0" borderId="0"/>
    <xf numFmtId="0" fontId="28" fillId="0" borderId="0"/>
    <xf numFmtId="164" fontId="28" fillId="0" borderId="0"/>
    <xf numFmtId="0" fontId="28" fillId="0" borderId="0"/>
    <xf numFmtId="0" fontId="118" fillId="0" borderId="0"/>
    <xf numFmtId="0" fontId="118" fillId="0" borderId="0"/>
    <xf numFmtId="178" fontId="28" fillId="0" borderId="0"/>
    <xf numFmtId="0" fontId="133" fillId="0" borderId="0"/>
    <xf numFmtId="0" fontId="11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78" fontId="3" fillId="0" borderId="0"/>
    <xf numFmtId="178" fontId="28" fillId="0" borderId="0"/>
    <xf numFmtId="0" fontId="28" fillId="0" borderId="0"/>
    <xf numFmtId="0" fontId="3" fillId="0" borderId="0"/>
    <xf numFmtId="0" fontId="28" fillId="0" borderId="0"/>
    <xf numFmtId="239" fontId="28" fillId="0" borderId="0"/>
    <xf numFmtId="9" fontId="11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9" fillId="0" borderId="0" applyNumberFormat="0" applyBorder="0" applyAlignment="0"/>
    <xf numFmtId="0" fontId="147" fillId="22" borderId="5" applyNumberFormat="0" applyAlignment="0" applyProtection="0"/>
    <xf numFmtId="0" fontId="16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48" fillId="23" borderId="6" applyNumberFormat="0" applyAlignment="0" applyProtection="0"/>
    <xf numFmtId="0" fontId="155" fillId="0" borderId="13" applyNumberFormat="0" applyFill="0" applyAlignment="0" applyProtection="0"/>
    <xf numFmtId="0" fontId="150" fillId="4" borderId="0" applyNumberFormat="0" applyBorder="0" applyAlignment="0" applyProtection="0"/>
    <xf numFmtId="178" fontId="3" fillId="0" borderId="0"/>
    <xf numFmtId="0" fontId="118" fillId="0" borderId="0"/>
    <xf numFmtId="0" fontId="154" fillId="7" borderId="5" applyNumberFormat="0" applyAlignment="0" applyProtection="0"/>
    <xf numFmtId="0" fontId="156" fillId="28" borderId="0" applyNumberFormat="0" applyBorder="0" applyAlignment="0" applyProtection="0"/>
    <xf numFmtId="9" fontId="3" fillId="0" borderId="0" applyFont="0" applyFill="0" applyBorder="0" applyAlignment="0" applyProtection="0"/>
    <xf numFmtId="0" fontId="159" fillId="0" borderId="20" applyNumberFormat="0" applyFill="0" applyAlignment="0" applyProtection="0"/>
    <xf numFmtId="0" fontId="146" fillId="3" borderId="0" applyNumberFormat="0" applyBorder="0" applyAlignment="0" applyProtection="0"/>
    <xf numFmtId="0" fontId="145" fillId="18" borderId="0" applyNumberFormat="0" applyBorder="0" applyAlignment="0" applyProtection="0"/>
    <xf numFmtId="0" fontId="145" fillId="19" borderId="0" applyNumberFormat="0" applyBorder="0" applyAlignment="0" applyProtection="0"/>
    <xf numFmtId="0" fontId="145" fillId="20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21" borderId="0" applyNumberFormat="0" applyBorder="0" applyAlignment="0" applyProtection="0"/>
    <xf numFmtId="0" fontId="157" fillId="22" borderId="16" applyNumberFormat="0" applyAlignment="0" applyProtection="0"/>
    <xf numFmtId="0" fontId="28" fillId="29" borderId="14" applyNumberFormat="0" applyFont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3" fillId="0" borderId="12" applyNumberFormat="0" applyFill="0" applyAlignment="0" applyProtection="0"/>
    <xf numFmtId="0" fontId="153" fillId="0" borderId="0" applyNumberForma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20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9" fontId="2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200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3" fillId="0" borderId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0" fontId="118" fillId="0" borderId="0"/>
    <xf numFmtId="9" fontId="3" fillId="0" borderId="0" applyFont="0" applyFill="0" applyBorder="0" applyAlignment="0" applyProtection="0"/>
    <xf numFmtId="0" fontId="118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3" fillId="0" borderId="0"/>
    <xf numFmtId="9" fontId="3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2" fillId="0" borderId="0"/>
    <xf numFmtId="40" fontId="2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8" fillId="0" borderId="0"/>
    <xf numFmtId="178" fontId="28" fillId="0" borderId="0"/>
    <xf numFmtId="0" fontId="3" fillId="0" borderId="0"/>
    <xf numFmtId="0" fontId="118" fillId="0" borderId="0"/>
    <xf numFmtId="40" fontId="28" fillId="0" borderId="0"/>
    <xf numFmtId="0" fontId="42" fillId="0" borderId="0"/>
    <xf numFmtId="0" fontId="11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9" borderId="0" applyNumberFormat="0" applyBorder="0" applyAlignment="0" applyProtection="0"/>
    <xf numFmtId="0" fontId="145" fillId="10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18" borderId="0" applyNumberFormat="0" applyBorder="0" applyAlignment="0" applyProtection="0"/>
    <xf numFmtId="0" fontId="145" fillId="19" borderId="0" applyNumberFormat="0" applyBorder="0" applyAlignment="0" applyProtection="0"/>
    <xf numFmtId="0" fontId="145" fillId="20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21" borderId="0" applyNumberFormat="0" applyBorder="0" applyAlignment="0" applyProtection="0"/>
    <xf numFmtId="0" fontId="146" fillId="3" borderId="0" applyNumberFormat="0" applyBorder="0" applyAlignment="0" applyProtection="0"/>
    <xf numFmtId="0" fontId="147" fillId="22" borderId="5" applyNumberFormat="0" applyAlignment="0" applyProtection="0"/>
    <xf numFmtId="0" fontId="148" fillId="23" borderId="6" applyNumberFormat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4" borderId="0" applyNumberFormat="0" applyBorder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3" fillId="0" borderId="12" applyNumberFormat="0" applyFill="0" applyAlignment="0" applyProtection="0"/>
    <xf numFmtId="0" fontId="15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5" fillId="0" borderId="13" applyNumberFormat="0" applyFill="0" applyAlignment="0" applyProtection="0"/>
    <xf numFmtId="0" fontId="156" fillId="28" borderId="0" applyNumberFormat="0" applyBorder="0" applyAlignment="0" applyProtection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43" fontId="28" fillId="0" borderId="0"/>
    <xf numFmtId="0" fontId="118" fillId="0" borderId="0"/>
    <xf numFmtId="0" fontId="11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40" fontId="28" fillId="0" borderId="0"/>
    <xf numFmtId="4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133" fillId="0" borderId="0"/>
    <xf numFmtId="178" fontId="28" fillId="0" borderId="0"/>
    <xf numFmtId="194" fontId="28" fillId="0" borderId="0"/>
    <xf numFmtId="0" fontId="133" fillId="0" borderId="0"/>
    <xf numFmtId="178" fontId="28" fillId="0" borderId="0"/>
    <xf numFmtId="194" fontId="28" fillId="0" borderId="0"/>
    <xf numFmtId="178" fontId="28" fillId="0" borderId="0"/>
    <xf numFmtId="0" fontId="28" fillId="0" borderId="0"/>
    <xf numFmtId="0" fontId="28" fillId="0" borderId="0"/>
    <xf numFmtId="0" fontId="28" fillId="0" borderId="0"/>
    <xf numFmtId="178" fontId="3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28" fillId="0" borderId="0"/>
    <xf numFmtId="0" fontId="28" fillId="0" borderId="0"/>
    <xf numFmtId="178" fontId="28" fillId="0" borderId="0"/>
    <xf numFmtId="240" fontId="28" fillId="0" borderId="0"/>
    <xf numFmtId="178" fontId="28" fillId="0" borderId="0"/>
    <xf numFmtId="178" fontId="28" fillId="0" borderId="0"/>
    <xf numFmtId="0" fontId="1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0" fontId="1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27" fillId="0" borderId="0"/>
    <xf numFmtId="0" fontId="3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178" fontId="28" fillId="0" borderId="0"/>
    <xf numFmtId="17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0" fontId="27" fillId="0" borderId="0"/>
    <xf numFmtId="178" fontId="3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28" fillId="0" borderId="0"/>
    <xf numFmtId="17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8" fontId="28" fillId="0" borderId="0"/>
    <xf numFmtId="0" fontId="3" fillId="0" borderId="0"/>
    <xf numFmtId="0" fontId="28" fillId="0" borderId="0"/>
    <xf numFmtId="178" fontId="3" fillId="0" borderId="0"/>
    <xf numFmtId="0" fontId="133" fillId="0" borderId="0"/>
    <xf numFmtId="178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178" fontId="3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0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3" fillId="0" borderId="0"/>
    <xf numFmtId="0" fontId="3" fillId="0" borderId="0"/>
    <xf numFmtId="0" fontId="42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28" fillId="0" borderId="0"/>
    <xf numFmtId="43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3" fillId="29" borderId="14" applyNumberFormat="0" applyFont="0" applyAlignment="0" applyProtection="0"/>
    <xf numFmtId="41" fontId="28" fillId="0" borderId="0" applyFont="0" applyFill="0" applyBorder="0" applyAlignment="0" applyProtection="0"/>
    <xf numFmtId="0" fontId="157" fillId="22" borderId="16" applyNumberFormat="0" applyAlignment="0" applyProtection="0"/>
    <xf numFmtId="19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5" fontId="28" fillId="0" borderId="0"/>
    <xf numFmtId="3" fontId="28" fillId="0" borderId="2" applyNumberFormat="0" applyFont="0" applyFill="0" applyAlignment="0" applyProtection="0">
      <alignment vertical="center"/>
    </xf>
    <xf numFmtId="0" fontId="158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249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28" fillId="0" borderId="0"/>
    <xf numFmtId="0" fontId="28" fillId="0" borderId="0"/>
    <xf numFmtId="0" fontId="28" fillId="0" borderId="0"/>
    <xf numFmtId="0" fontId="28" fillId="0" borderId="0"/>
    <xf numFmtId="236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236" fontId="3" fillId="0" borderId="0"/>
    <xf numFmtId="236" fontId="3" fillId="0" borderId="0"/>
    <xf numFmtId="236" fontId="3" fillId="0" borderId="0"/>
    <xf numFmtId="0" fontId="28" fillId="0" borderId="0"/>
    <xf numFmtId="0" fontId="28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4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/>
    <xf numFmtId="0" fontId="9" fillId="0" borderId="0"/>
    <xf numFmtId="0" fontId="27" fillId="0" borderId="0"/>
    <xf numFmtId="0" fontId="118" fillId="0" borderId="0"/>
    <xf numFmtId="165" fontId="28" fillId="0" borderId="0"/>
    <xf numFmtId="0" fontId="3" fillId="0" borderId="0"/>
    <xf numFmtId="0" fontId="118" fillId="0" borderId="0"/>
    <xf numFmtId="0" fontId="118" fillId="0" borderId="0"/>
    <xf numFmtId="0" fontId="3" fillId="0" borderId="0"/>
    <xf numFmtId="25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0" fontId="13" fillId="23" borderId="6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8" fillId="0" borderId="0"/>
    <xf numFmtId="178" fontId="28" fillId="0" borderId="0"/>
    <xf numFmtId="0" fontId="118" fillId="0" borderId="0"/>
    <xf numFmtId="0" fontId="118" fillId="0" borderId="0"/>
    <xf numFmtId="178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64" fillId="0" borderId="0"/>
    <xf numFmtId="178" fontId="79" fillId="0" borderId="0"/>
    <xf numFmtId="178" fontId="79" fillId="0" borderId="0"/>
    <xf numFmtId="0" fontId="1" fillId="0" borderId="0"/>
    <xf numFmtId="178" fontId="3" fillId="0" borderId="0"/>
    <xf numFmtId="0" fontId="118" fillId="0" borderId="0"/>
    <xf numFmtId="178" fontId="79" fillId="0" borderId="0"/>
    <xf numFmtId="0" fontId="118" fillId="0" borderId="0"/>
    <xf numFmtId="178" fontId="28" fillId="0" borderId="0"/>
    <xf numFmtId="0" fontId="134" fillId="0" borderId="0"/>
    <xf numFmtId="0" fontId="28" fillId="0" borderId="0"/>
    <xf numFmtId="178" fontId="28" fillId="0" borderId="0"/>
    <xf numFmtId="251" fontId="28" fillId="0" borderId="0"/>
    <xf numFmtId="0" fontId="3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78" fontId="3" fillId="0" borderId="0"/>
    <xf numFmtId="0" fontId="22" fillId="22" borderId="16" applyNumberFormat="0" applyAlignment="0" applyProtection="0"/>
    <xf numFmtId="0" fontId="22" fillId="22" borderId="16" applyNumberFormat="0" applyAlignment="0" applyProtection="0"/>
    <xf numFmtId="0" fontId="22" fillId="22" borderId="16" applyNumberFormat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187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27" fillId="0" borderId="0"/>
    <xf numFmtId="0" fontId="43" fillId="0" borderId="0">
      <alignment vertical="top"/>
    </xf>
    <xf numFmtId="252" fontId="3" fillId="0" borderId="0"/>
    <xf numFmtId="43" fontId="28" fillId="0" borderId="0"/>
    <xf numFmtId="0" fontId="3" fillId="0" borderId="0"/>
    <xf numFmtId="178" fontId="28" fillId="0" borderId="0"/>
    <xf numFmtId="178" fontId="28" fillId="0" borderId="0"/>
    <xf numFmtId="0" fontId="28" fillId="0" borderId="0"/>
    <xf numFmtId="0" fontId="3" fillId="0" borderId="0"/>
    <xf numFmtId="165" fontId="28" fillId="0" borderId="0"/>
    <xf numFmtId="0" fontId="28" fillId="0" borderId="0"/>
    <xf numFmtId="0" fontId="42" fillId="0" borderId="0"/>
    <xf numFmtId="0" fontId="42" fillId="0" borderId="0"/>
    <xf numFmtId="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178" fontId="3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8" fillId="0" borderId="0" applyFill="0" applyBorder="0" applyAlignment="0" applyProtection="0"/>
    <xf numFmtId="43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8" fillId="0" borderId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8" fillId="0" borderId="0" applyFill="0" applyBorder="0" applyAlignment="0" applyProtection="0"/>
    <xf numFmtId="43" fontId="3" fillId="0" borderId="0" applyFont="0" applyFill="0" applyBorder="0" applyAlignment="0" applyProtection="0"/>
    <xf numFmtId="167" fontId="8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8" fillId="0" borderId="0" applyFill="0" applyBorder="0" applyAlignment="0" applyProtection="0"/>
    <xf numFmtId="0" fontId="28" fillId="0" borderId="0" applyFont="0" applyFill="0" applyBorder="0" applyAlignment="0" applyProtection="0"/>
    <xf numFmtId="167" fontId="88" fillId="0" borderId="0" applyFill="0" applyBorder="0" applyAlignment="0" applyProtection="0"/>
    <xf numFmtId="0" fontId="28" fillId="0" borderId="0" applyFont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43" fontId="134" fillId="0" borderId="0" applyFont="0" applyFill="0" applyBorder="0" applyAlignment="0" applyProtection="0"/>
    <xf numFmtId="167" fontId="88" fillId="0" borderId="0" applyFill="0" applyBorder="0" applyAlignment="0" applyProtection="0"/>
    <xf numFmtId="0" fontId="28" fillId="0" borderId="0" applyFont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167" fontId="88" fillId="0" borderId="0" applyFill="0" applyBorder="0" applyAlignment="0" applyProtection="0"/>
    <xf numFmtId="0" fontId="28" fillId="0" borderId="0" applyFont="0" applyFill="0" applyBorder="0" applyAlignment="0" applyProtection="0"/>
    <xf numFmtId="167" fontId="88" fillId="0" borderId="0" applyFill="0" applyBorder="0" applyAlignment="0" applyProtection="0"/>
    <xf numFmtId="16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88" fillId="0" borderId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8" fillId="0" borderId="0" applyFont="0" applyFill="0" applyBorder="0" applyAlignment="0" applyProtection="0"/>
    <xf numFmtId="253" fontId="71" fillId="0" borderId="0"/>
    <xf numFmtId="254" fontId="7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9" fillId="7" borderId="5" applyNumberFormat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9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06" fillId="7" borderId="5" applyNumberFormat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" fillId="0" borderId="0"/>
    <xf numFmtId="40" fontId="28" fillId="0" borderId="0"/>
    <xf numFmtId="0" fontId="118" fillId="0" borderId="0"/>
    <xf numFmtId="0" fontId="118" fillId="0" borderId="0"/>
    <xf numFmtId="0" fontId="28" fillId="0" borderId="0"/>
    <xf numFmtId="43" fontId="28" fillId="0" borderId="0"/>
    <xf numFmtId="43" fontId="28" fillId="0" borderId="0"/>
    <xf numFmtId="251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3" fillId="0" borderId="0"/>
    <xf numFmtId="0" fontId="1" fillId="0" borderId="0"/>
    <xf numFmtId="194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178" fontId="3" fillId="0" borderId="0"/>
    <xf numFmtId="0" fontId="27" fillId="0" borderId="0"/>
    <xf numFmtId="0" fontId="28" fillId="0" borderId="0"/>
    <xf numFmtId="0" fontId="118" fillId="0" borderId="0"/>
    <xf numFmtId="251" fontId="28" fillId="0" borderId="0"/>
    <xf numFmtId="191" fontId="28" fillId="0" borderId="0"/>
    <xf numFmtId="171" fontId="28" fillId="0" borderId="0"/>
    <xf numFmtId="0" fontId="28" fillId="0" borderId="0"/>
    <xf numFmtId="0" fontId="53" fillId="0" borderId="0"/>
    <xf numFmtId="0" fontId="75" fillId="0" borderId="0"/>
    <xf numFmtId="0" fontId="75" fillId="0" borderId="0"/>
    <xf numFmtId="0" fontId="3" fillId="0" borderId="0"/>
    <xf numFmtId="178" fontId="28" fillId="0" borderId="0"/>
    <xf numFmtId="0" fontId="28" fillId="0" borderId="0"/>
    <xf numFmtId="0" fontId="118" fillId="0" borderId="0"/>
    <xf numFmtId="0" fontId="118" fillId="0" borderId="0"/>
    <xf numFmtId="178" fontId="28" fillId="0" borderId="0"/>
    <xf numFmtId="178" fontId="28" fillId="0" borderId="0"/>
    <xf numFmtId="39" fontId="3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40" fontId="28" fillId="0" borderId="0"/>
    <xf numFmtId="240" fontId="28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178" fontId="3" fillId="0" borderId="0"/>
    <xf numFmtId="178" fontId="3" fillId="0" borderId="0"/>
    <xf numFmtId="0" fontId="53" fillId="0" borderId="0"/>
    <xf numFmtId="0" fontId="3" fillId="0" borderId="0"/>
    <xf numFmtId="178" fontId="3" fillId="0" borderId="0"/>
    <xf numFmtId="0" fontId="28" fillId="0" borderId="0"/>
    <xf numFmtId="0" fontId="3" fillId="0" borderId="0"/>
    <xf numFmtId="0" fontId="42" fillId="0" borderId="0"/>
    <xf numFmtId="0" fontId="3" fillId="0" borderId="0"/>
    <xf numFmtId="178" fontId="3" fillId="0" borderId="0"/>
    <xf numFmtId="178" fontId="3" fillId="0" borderId="0"/>
    <xf numFmtId="178" fontId="28" fillId="0" borderId="0"/>
    <xf numFmtId="0" fontId="118" fillId="0" borderId="0"/>
    <xf numFmtId="0" fontId="118" fillId="0" borderId="0"/>
    <xf numFmtId="0" fontId="118" fillId="0" borderId="0"/>
    <xf numFmtId="0" fontId="28" fillId="0" borderId="0"/>
    <xf numFmtId="0" fontId="118" fillId="0" borderId="0"/>
    <xf numFmtId="0" fontId="118" fillId="0" borderId="0"/>
    <xf numFmtId="0" fontId="118" fillId="0" borderId="0"/>
    <xf numFmtId="0" fontId="176" fillId="0" borderId="0"/>
    <xf numFmtId="39" fontId="34" fillId="0" borderId="0"/>
    <xf numFmtId="178" fontId="3" fillId="0" borderId="0"/>
    <xf numFmtId="178" fontId="202" fillId="0" borderId="0"/>
    <xf numFmtId="0" fontId="166" fillId="0" borderId="0"/>
    <xf numFmtId="0" fontId="118" fillId="0" borderId="0"/>
    <xf numFmtId="0" fontId="118" fillId="0" borderId="0"/>
    <xf numFmtId="0" fontId="118" fillId="0" borderId="0"/>
    <xf numFmtId="0" fontId="28" fillId="0" borderId="0"/>
    <xf numFmtId="0" fontId="3" fillId="0" borderId="0"/>
    <xf numFmtId="0" fontId="3" fillId="0" borderId="0"/>
    <xf numFmtId="235" fontId="3" fillId="0" borderId="0"/>
    <xf numFmtId="177" fontId="28" fillId="0" borderId="0"/>
    <xf numFmtId="0" fontId="118" fillId="0" borderId="0"/>
    <xf numFmtId="0" fontId="118" fillId="0" borderId="0"/>
    <xf numFmtId="0" fontId="118" fillId="0" borderId="0"/>
    <xf numFmtId="43" fontId="28" fillId="0" borderId="0"/>
    <xf numFmtId="43" fontId="28" fillId="0" borderId="0"/>
    <xf numFmtId="0" fontId="118" fillId="0" borderId="0"/>
    <xf numFmtId="178" fontId="28" fillId="0" borderId="0"/>
    <xf numFmtId="178" fontId="3" fillId="0" borderId="0"/>
    <xf numFmtId="178" fontId="3" fillId="0" borderId="0"/>
    <xf numFmtId="177" fontId="28" fillId="0" borderId="0"/>
    <xf numFmtId="178" fontId="3" fillId="0" borderId="0"/>
    <xf numFmtId="0" fontId="3" fillId="0" borderId="0"/>
    <xf numFmtId="43" fontId="39" fillId="0" borderId="0"/>
    <xf numFmtId="239" fontId="28" fillId="0" borderId="0"/>
    <xf numFmtId="39" fontId="34" fillId="0" borderId="0"/>
    <xf numFmtId="0" fontId="43" fillId="0" borderId="0">
      <alignment vertical="top"/>
    </xf>
    <xf numFmtId="0" fontId="118" fillId="0" borderId="0"/>
    <xf numFmtId="0" fontId="118" fillId="0" borderId="0"/>
    <xf numFmtId="0" fontId="118" fillId="0" borderId="0"/>
    <xf numFmtId="177" fontId="28" fillId="0" borderId="0"/>
    <xf numFmtId="0" fontId="42" fillId="0" borderId="0"/>
    <xf numFmtId="178" fontId="28" fillId="0" borderId="0"/>
    <xf numFmtId="0" fontId="75" fillId="0" borderId="0"/>
    <xf numFmtId="0" fontId="79" fillId="0" borderId="0"/>
    <xf numFmtId="0" fontId="118" fillId="0" borderId="0"/>
    <xf numFmtId="0" fontId="3" fillId="0" borderId="0"/>
    <xf numFmtId="0" fontId="161" fillId="0" borderId="0"/>
    <xf numFmtId="178" fontId="3" fillId="0" borderId="0"/>
    <xf numFmtId="0" fontId="161" fillId="0" borderId="0"/>
    <xf numFmtId="0" fontId="3" fillId="29" borderId="14" applyNumberFormat="0" applyFont="0" applyAlignment="0" applyProtection="0"/>
    <xf numFmtId="0" fontId="28" fillId="29" borderId="14" applyNumberFormat="0" applyFont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241" fontId="34" fillId="0" borderId="0"/>
    <xf numFmtId="43" fontId="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92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9" fillId="0" borderId="0"/>
    <xf numFmtId="0" fontId="27" fillId="0" borderId="0"/>
    <xf numFmtId="178" fontId="3" fillId="0" borderId="0"/>
    <xf numFmtId="0" fontId="27" fillId="0" borderId="0"/>
    <xf numFmtId="0" fontId="43" fillId="0" borderId="0">
      <alignment vertical="top"/>
    </xf>
    <xf numFmtId="0" fontId="92" fillId="0" borderId="0"/>
    <xf numFmtId="178" fontId="28" fillId="0" borderId="0"/>
    <xf numFmtId="178" fontId="3" fillId="0" borderId="0"/>
    <xf numFmtId="0" fontId="3" fillId="0" borderId="0"/>
    <xf numFmtId="25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28" fillId="0" borderId="0"/>
    <xf numFmtId="0" fontId="3" fillId="0" borderId="0"/>
    <xf numFmtId="0" fontId="28" fillId="0" borderId="0"/>
    <xf numFmtId="0" fontId="1" fillId="0" borderId="0"/>
    <xf numFmtId="0" fontId="75" fillId="0" borderId="0"/>
    <xf numFmtId="165" fontId="28" fillId="0" borderId="0"/>
    <xf numFmtId="0" fontId="28" fillId="0" borderId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178" fontId="3" fillId="0" borderId="0"/>
    <xf numFmtId="9" fontId="3" fillId="0" borderId="0" applyFont="0" applyFill="0" applyBorder="0" applyAlignment="0" applyProtection="0"/>
    <xf numFmtId="40" fontId="28" fillId="0" borderId="0"/>
    <xf numFmtId="40" fontId="28" fillId="0" borderId="0"/>
    <xf numFmtId="40" fontId="28" fillId="0" borderId="0"/>
    <xf numFmtId="40" fontId="28" fillId="0" borderId="0"/>
    <xf numFmtId="40" fontId="2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9" fontId="3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60" borderId="32" applyNumberFormat="0" applyFont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8" fontId="28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18" fillId="3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8" fillId="31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118" fillId="32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18" fillId="3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118" fillId="34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18" fillId="3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118" fillId="36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8" fillId="3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18" fillId="38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18" fillId="3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118" fillId="4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18" fillId="4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80" fillId="42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80" fillId="43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80" fillId="44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80" fillId="45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80" fillId="46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80" fillId="47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80" fillId="48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80" fillId="49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80" fillId="5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80" fillId="51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80" fillId="52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80" fillId="5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91" fillId="54" borderId="0" applyNumberFormat="0" applyBorder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47" fillId="22" borderId="5" applyNumberFormat="0" applyAlignment="0" applyProtection="0"/>
    <xf numFmtId="0" fontId="181" fillId="55" borderId="26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0" fontId="148" fillId="23" borderId="6" applyNumberFormat="0" applyAlignment="0" applyProtection="0"/>
    <xf numFmtId="0" fontId="185" fillId="56" borderId="27" applyNumberFormat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87" fillId="57" borderId="0" applyNumberFormat="0" applyBorder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51" fillId="0" borderId="10" applyNumberFormat="0" applyFill="0" applyAlignment="0" applyProtection="0"/>
    <xf numFmtId="0" fontId="193" fillId="0" borderId="28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94" fillId="0" borderId="29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53" fillId="0" borderId="12" applyNumberFormat="0" applyFill="0" applyAlignment="0" applyProtection="0"/>
    <xf numFmtId="0" fontId="195" fillId="0" borderId="30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" fillId="7" borderId="5" applyNumberFormat="0" applyAlignment="0" applyProtection="0"/>
    <xf numFmtId="0" fontId="19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54" fillId="7" borderId="5" applyNumberFormat="0" applyAlignment="0" applyProtection="0"/>
    <xf numFmtId="0" fontId="188" fillId="58" borderId="26" applyNumberFormat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86" fillId="0" borderId="31" applyNumberFormat="0" applyFill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89" fillId="59" borderId="0" applyNumberFormat="0" applyBorder="0" applyAlignment="0" applyProtection="0"/>
    <xf numFmtId="0" fontId="118" fillId="0" borderId="0"/>
    <xf numFmtId="40" fontId="28" fillId="0" borderId="0"/>
    <xf numFmtId="40" fontId="28" fillId="0" borderId="0"/>
    <xf numFmtId="40" fontId="28" fillId="0" borderId="0"/>
    <xf numFmtId="40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0" fontId="28" fillId="0" borderId="0"/>
    <xf numFmtId="43" fontId="28" fillId="0" borderId="0"/>
    <xf numFmtId="40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39" fontId="28" fillId="0" borderId="0"/>
    <xf numFmtId="40" fontId="28" fillId="0" borderId="0"/>
    <xf numFmtId="178" fontId="3" fillId="0" borderId="0"/>
    <xf numFmtId="0" fontId="118" fillId="0" borderId="0"/>
    <xf numFmtId="194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8" fontId="28" fillId="0" borderId="0"/>
    <xf numFmtId="178" fontId="3" fillId="0" borderId="0"/>
    <xf numFmtId="0" fontId="118" fillId="0" borderId="0"/>
    <xf numFmtId="0" fontId="28" fillId="0" borderId="0"/>
    <xf numFmtId="0" fontId="75" fillId="0" borderId="0"/>
    <xf numFmtId="0" fontId="3" fillId="0" borderId="0"/>
    <xf numFmtId="178" fontId="28" fillId="0" borderId="0"/>
    <xf numFmtId="0" fontId="3" fillId="0" borderId="0"/>
    <xf numFmtId="178" fontId="28" fillId="0" borderId="0"/>
    <xf numFmtId="178" fontId="28" fillId="0" borderId="0"/>
    <xf numFmtId="0" fontId="28" fillId="0" borderId="0"/>
    <xf numFmtId="0" fontId="118" fillId="0" borderId="0"/>
    <xf numFmtId="0" fontId="118" fillId="0" borderId="0"/>
    <xf numFmtId="0" fontId="28" fillId="0" borderId="0"/>
    <xf numFmtId="0" fontId="28" fillId="0" borderId="0"/>
    <xf numFmtId="0" fontId="118" fillId="0" borderId="0"/>
    <xf numFmtId="0" fontId="2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8" fontId="28" fillId="0" borderId="0"/>
    <xf numFmtId="167" fontId="28" fillId="0" borderId="0"/>
    <xf numFmtId="178" fontId="28" fillId="0" borderId="0"/>
    <xf numFmtId="178" fontId="3" fillId="0" borderId="0"/>
    <xf numFmtId="0" fontId="118" fillId="0" borderId="0"/>
    <xf numFmtId="0" fontId="118" fillId="0" borderId="0"/>
    <xf numFmtId="0" fontId="118" fillId="0" borderId="0"/>
    <xf numFmtId="178" fontId="28" fillId="0" borderId="0"/>
    <xf numFmtId="41" fontId="28" fillId="0" borderId="0"/>
    <xf numFmtId="0" fontId="3" fillId="0" borderId="0"/>
    <xf numFmtId="178" fontId="3" fillId="0" borderId="0"/>
    <xf numFmtId="0" fontId="3" fillId="0" borderId="0"/>
    <xf numFmtId="178" fontId="28" fillId="0" borderId="0"/>
    <xf numFmtId="178" fontId="28" fillId="0" borderId="0"/>
    <xf numFmtId="0" fontId="163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8" fillId="0" borderId="0"/>
    <xf numFmtId="0" fontId="118" fillId="0" borderId="0"/>
    <xf numFmtId="0" fontId="118" fillId="0" borderId="0"/>
    <xf numFmtId="178" fontId="202" fillId="0" borderId="0"/>
    <xf numFmtId="0" fontId="118" fillId="0" borderId="0"/>
    <xf numFmtId="0" fontId="118" fillId="0" borderId="0"/>
    <xf numFmtId="178" fontId="28" fillId="0" borderId="0"/>
    <xf numFmtId="0" fontId="118" fillId="0" borderId="0"/>
    <xf numFmtId="178" fontId="202" fillId="0" borderId="0"/>
    <xf numFmtId="0" fontId="53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235" fontId="3" fillId="0" borderId="0"/>
    <xf numFmtId="0" fontId="118" fillId="0" borderId="0"/>
    <xf numFmtId="0" fontId="118" fillId="0" borderId="0"/>
    <xf numFmtId="0" fontId="118" fillId="0" borderId="0"/>
    <xf numFmtId="43" fontId="28" fillId="0" borderId="0"/>
    <xf numFmtId="43" fontId="28" fillId="0" borderId="0"/>
    <xf numFmtId="178" fontId="3" fillId="0" borderId="0"/>
    <xf numFmtId="178" fontId="3" fillId="0" borderId="0"/>
    <xf numFmtId="0" fontId="118" fillId="0" borderId="0"/>
    <xf numFmtId="178" fontId="3" fillId="0" borderId="0"/>
    <xf numFmtId="0" fontId="3" fillId="0" borderId="0"/>
    <xf numFmtId="178" fontId="3" fillId="0" borderId="0"/>
    <xf numFmtId="0" fontId="28" fillId="0" borderId="0"/>
    <xf numFmtId="178" fontId="3" fillId="0" borderId="0"/>
    <xf numFmtId="43" fontId="39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0" fontId="42" fillId="0" borderId="0"/>
    <xf numFmtId="239" fontId="28" fillId="0" borderId="0"/>
    <xf numFmtId="0" fontId="28" fillId="0" borderId="0"/>
    <xf numFmtId="0" fontId="3" fillId="0" borderId="0"/>
    <xf numFmtId="0" fontId="118" fillId="0" borderId="0"/>
    <xf numFmtId="178" fontId="3" fillId="0" borderId="0"/>
    <xf numFmtId="0" fontId="161" fillId="0" borderId="0"/>
    <xf numFmtId="0" fontId="204" fillId="60" borderId="32" applyNumberFormat="0" applyFont="0" applyAlignment="0" applyProtection="0"/>
    <xf numFmtId="0" fontId="39" fillId="60" borderId="32" applyNumberFormat="0" applyFont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0" fontId="157" fillId="22" borderId="16" applyNumberFormat="0" applyAlignment="0" applyProtection="0"/>
    <xf numFmtId="0" fontId="192" fillId="55" borderId="33" applyNumberFormat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90" fillId="0" borderId="34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28" fillId="0" borderId="0"/>
    <xf numFmtId="0" fontId="27" fillId="0" borderId="0"/>
    <xf numFmtId="0" fontId="39" fillId="0" borderId="0"/>
    <xf numFmtId="0" fontId="27" fillId="0" borderId="0"/>
    <xf numFmtId="0" fontId="1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178" fontId="28" fillId="0" borderId="0"/>
    <xf numFmtId="255" fontId="28" fillId="0" borderId="0"/>
    <xf numFmtId="0" fontId="118" fillId="0" borderId="0"/>
    <xf numFmtId="0" fontId="118" fillId="0" borderId="0"/>
    <xf numFmtId="0" fontId="1" fillId="0" borderId="0"/>
    <xf numFmtId="255" fontId="28" fillId="0" borderId="0"/>
    <xf numFmtId="255" fontId="28" fillId="0" borderId="0"/>
    <xf numFmtId="255" fontId="28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1">
      <alignment horizontal="right" vertical="center"/>
    </xf>
    <xf numFmtId="43" fontId="60" fillId="0" borderId="1">
      <alignment horizontal="right" vertical="center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0" fontId="118" fillId="0" borderId="0"/>
    <xf numFmtId="0" fontId="75" fillId="0" borderId="0"/>
    <xf numFmtId="0" fontId="118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28" fillId="0" borderId="0"/>
    <xf numFmtId="0" fontId="27" fillId="0" borderId="0"/>
    <xf numFmtId="0" fontId="27" fillId="0" borderId="0"/>
    <xf numFmtId="178" fontId="28" fillId="0" borderId="0"/>
    <xf numFmtId="0" fontId="27" fillId="0" borderId="0"/>
    <xf numFmtId="178" fontId="3" fillId="0" borderId="0"/>
    <xf numFmtId="178" fontId="28" fillId="0" borderId="0"/>
    <xf numFmtId="178" fontId="28" fillId="0" borderId="0"/>
    <xf numFmtId="0" fontId="1" fillId="0" borderId="0"/>
    <xf numFmtId="0" fontId="3" fillId="0" borderId="0"/>
    <xf numFmtId="178" fontId="28" fillId="0" borderId="0"/>
    <xf numFmtId="0" fontId="3" fillId="0" borderId="0"/>
    <xf numFmtId="178" fontId="28" fillId="0" borderId="0"/>
    <xf numFmtId="178" fontId="3" fillId="0" borderId="0"/>
    <xf numFmtId="0" fontId="118" fillId="0" borderId="0"/>
    <xf numFmtId="0" fontId="118" fillId="0" borderId="0"/>
    <xf numFmtId="0" fontId="118" fillId="0" borderId="0"/>
    <xf numFmtId="178" fontId="28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75" fillId="60" borderId="32" applyNumberFormat="0" applyFont="0" applyAlignment="0" applyProtection="0"/>
    <xf numFmtId="0" fontId="94" fillId="60" borderId="32" applyNumberFormat="0" applyFont="0" applyAlignment="0" applyProtection="0"/>
    <xf numFmtId="0" fontId="75" fillId="60" borderId="32" applyNumberFormat="0" applyFont="0" applyAlignment="0" applyProtection="0"/>
    <xf numFmtId="0" fontId="94" fillId="60" borderId="32" applyNumberFormat="0" applyFont="0" applyAlignment="0" applyProtection="0"/>
    <xf numFmtId="0" fontId="75" fillId="60" borderId="32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94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8" fillId="58" borderId="26" applyNumberForma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20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43" fontId="2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0" fontId="118" fillId="60" borderId="32" applyNumberFormat="0" applyFont="0" applyAlignment="0" applyProtection="0"/>
    <xf numFmtId="9" fontId="1" fillId="0" borderId="0" applyFont="0" applyFill="0" applyBorder="0" applyAlignment="0" applyProtection="0"/>
    <xf numFmtId="0" fontId="118" fillId="0" borderId="0"/>
    <xf numFmtId="0" fontId="184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42" fillId="0" borderId="0"/>
    <xf numFmtId="0" fontId="189" fillId="59" borderId="0" applyNumberFormat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0" fontId="118" fillId="0" borderId="0"/>
    <xf numFmtId="0" fontId="28" fillId="0" borderId="0"/>
    <xf numFmtId="0" fontId="42" fillId="0" borderId="0"/>
    <xf numFmtId="0" fontId="180" fillId="42" borderId="0" applyNumberFormat="0" applyBorder="0" applyAlignment="0" applyProtection="0"/>
    <xf numFmtId="0" fontId="180" fillId="43" borderId="0" applyNumberFormat="0" applyBorder="0" applyAlignment="0" applyProtection="0"/>
    <xf numFmtId="9" fontId="42" fillId="0" borderId="0" applyFont="0" applyFill="0" applyBorder="0" applyAlignment="0" applyProtection="0"/>
    <xf numFmtId="0" fontId="180" fillId="44" borderId="0" applyNumberFormat="0" applyBorder="0" applyAlignment="0" applyProtection="0"/>
    <xf numFmtId="43" fontId="28" fillId="0" borderId="0" applyFont="0" applyFill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43" fontId="42" fillId="0" borderId="0" applyFont="0" applyFill="0" applyBorder="0" applyAlignment="0" applyProtection="0"/>
    <xf numFmtId="0" fontId="180" fillId="47" borderId="0" applyNumberFormat="0" applyBorder="0" applyAlignment="0" applyProtection="0"/>
    <xf numFmtId="0" fontId="118" fillId="0" borderId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18" fillId="0" borderId="0"/>
    <xf numFmtId="0" fontId="118" fillId="60" borderId="32" applyNumberFormat="0" applyFont="0" applyAlignment="0" applyProtection="0"/>
    <xf numFmtId="0" fontId="118" fillId="30" borderId="0" applyNumberFormat="0" applyBorder="0" applyAlignment="0" applyProtection="0"/>
    <xf numFmtId="0" fontId="118" fillId="36" borderId="0" applyNumberFormat="0" applyBorder="0" applyAlignment="0" applyProtection="0"/>
    <xf numFmtId="0" fontId="118" fillId="31" borderId="0" applyNumberFormat="0" applyBorder="0" applyAlignment="0" applyProtection="0"/>
    <xf numFmtId="0" fontId="118" fillId="37" borderId="0" applyNumberFormat="0" applyBorder="0" applyAlignment="0" applyProtection="0"/>
    <xf numFmtId="0" fontId="118" fillId="32" borderId="0" applyNumberFormat="0" applyBorder="0" applyAlignment="0" applyProtection="0"/>
    <xf numFmtId="0" fontId="118" fillId="38" borderId="0" applyNumberFormat="0" applyBorder="0" applyAlignment="0" applyProtection="0"/>
    <xf numFmtId="0" fontId="118" fillId="33" borderId="0" applyNumberFormat="0" applyBorder="0" applyAlignment="0" applyProtection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8" fontId="28" fillId="0" borderId="0"/>
    <xf numFmtId="43" fontId="28" fillId="0" borderId="0" applyFont="0" applyFill="0" applyBorder="0" applyAlignment="0" applyProtection="0"/>
    <xf numFmtId="0" fontId="118" fillId="0" borderId="0"/>
    <xf numFmtId="178" fontId="3" fillId="0" borderId="0"/>
    <xf numFmtId="43" fontId="3" fillId="0" borderId="0" applyFont="0" applyFill="0" applyBorder="0" applyAlignment="0" applyProtection="0"/>
    <xf numFmtId="0" fontId="106" fillId="7" borderId="5" applyNumberFormat="0" applyAlignment="0" applyProtection="0"/>
    <xf numFmtId="178" fontId="3" fillId="0" borderId="0"/>
  </cellStyleXfs>
  <cellXfs count="175">
    <xf numFmtId="0" fontId="0" fillId="0" borderId="0" xfId="0" applyNumberFormat="1"/>
    <xf numFmtId="169" fontId="113" fillId="0" borderId="0" xfId="315" applyNumberFormat="1" applyFont="1" applyFill="1" applyAlignment="1">
      <alignment horizontal="right"/>
    </xf>
    <xf numFmtId="169" fontId="113" fillId="0" borderId="0" xfId="423" applyNumberFormat="1" applyFont="1" applyFill="1" applyAlignment="1">
      <alignment horizontal="right"/>
    </xf>
    <xf numFmtId="43" fontId="113" fillId="0" borderId="0" xfId="423" applyFont="1" applyFill="1" applyAlignment="1">
      <alignment horizontal="right"/>
    </xf>
    <xf numFmtId="169" fontId="113" fillId="0" borderId="22" xfId="315" applyNumberFormat="1" applyFont="1" applyFill="1" applyBorder="1" applyAlignment="1">
      <alignment horizontal="right"/>
    </xf>
    <xf numFmtId="169" fontId="113" fillId="0" borderId="0" xfId="315" applyNumberFormat="1" applyFont="1" applyFill="1" applyBorder="1" applyAlignment="1">
      <alignment horizontal="right"/>
    </xf>
    <xf numFmtId="43" fontId="113" fillId="0" borderId="0" xfId="657" applyFont="1" applyFill="1" applyAlignment="1">
      <alignment horizontal="right"/>
    </xf>
    <xf numFmtId="43" fontId="113" fillId="0" borderId="0" xfId="315" applyFont="1" applyFill="1" applyAlignment="1">
      <alignment horizontal="right"/>
    </xf>
    <xf numFmtId="43" fontId="113" fillId="0" borderId="0" xfId="315" applyFont="1" applyFill="1" applyBorder="1" applyAlignment="1">
      <alignment horizontal="right"/>
    </xf>
    <xf numFmtId="43" fontId="113" fillId="0" borderId="0" xfId="315" applyFont="1" applyFill="1" applyBorder="1" applyAlignment="1"/>
    <xf numFmtId="179" fontId="113" fillId="0" borderId="0" xfId="657" applyNumberFormat="1" applyFont="1" applyFill="1" applyBorder="1" applyAlignment="1">
      <alignment horizontal="right"/>
    </xf>
    <xf numFmtId="179" fontId="113" fillId="0" borderId="9" xfId="657" applyNumberFormat="1" applyFont="1" applyFill="1" applyBorder="1" applyAlignment="1">
      <alignment horizontal="right"/>
    </xf>
    <xf numFmtId="179" fontId="113" fillId="0" borderId="22" xfId="657" applyNumberFormat="1" applyFont="1" applyFill="1" applyBorder="1" applyAlignment="1">
      <alignment horizontal="right"/>
    </xf>
    <xf numFmtId="179" fontId="113" fillId="0" borderId="0" xfId="657" applyNumberFormat="1" applyFont="1" applyFill="1" applyAlignment="1">
      <alignment horizontal="right"/>
    </xf>
    <xf numFmtId="179" fontId="113" fillId="0" borderId="4" xfId="315" applyNumberFormat="1" applyFont="1" applyFill="1" applyBorder="1" applyAlignment="1">
      <alignment horizontal="right"/>
    </xf>
    <xf numFmtId="179" fontId="113" fillId="0" borderId="0" xfId="315" applyNumberFormat="1" applyFont="1" applyFill="1" applyBorder="1" applyAlignment="1">
      <alignment horizontal="right"/>
    </xf>
    <xf numFmtId="179" fontId="113" fillId="0" borderId="9" xfId="315" applyNumberFormat="1" applyFont="1" applyFill="1" applyBorder="1" applyAlignment="1">
      <alignment horizontal="right"/>
    </xf>
    <xf numFmtId="179" fontId="113" fillId="0" borderId="23" xfId="315" applyNumberFormat="1" applyFont="1" applyFill="1" applyBorder="1" applyAlignment="1">
      <alignment horizontal="right"/>
    </xf>
    <xf numFmtId="179" fontId="113" fillId="0" borderId="0" xfId="315" applyNumberFormat="1" applyFont="1" applyFill="1" applyAlignment="1">
      <alignment horizontal="right"/>
    </xf>
    <xf numFmtId="177" fontId="113" fillId="0" borderId="0" xfId="657" applyNumberFormat="1" applyFont="1" applyFill="1" applyBorder="1" applyAlignment="1">
      <alignment horizontal="right"/>
    </xf>
    <xf numFmtId="177" fontId="113" fillId="0" borderId="0" xfId="657" applyNumberFormat="1" applyFont="1" applyFill="1" applyAlignment="1">
      <alignment horizontal="right"/>
    </xf>
    <xf numFmtId="43" fontId="113" fillId="0" borderId="0" xfId="657" applyFont="1" applyFill="1" applyBorder="1" applyAlignment="1">
      <alignment horizontal="right"/>
    </xf>
    <xf numFmtId="179" fontId="113" fillId="0" borderId="25" xfId="657" applyNumberFormat="1" applyFont="1" applyFill="1" applyBorder="1" applyAlignment="1">
      <alignment horizontal="right"/>
    </xf>
    <xf numFmtId="39" fontId="142" fillId="0" borderId="0" xfId="657" applyNumberFormat="1" applyFont="1" applyFill="1" applyBorder="1" applyAlignment="1">
      <alignment horizontal="right"/>
    </xf>
    <xf numFmtId="39" fontId="113" fillId="0" borderId="0" xfId="657" applyNumberFormat="1" applyFont="1" applyFill="1" applyBorder="1" applyAlignment="1">
      <alignment horizontal="right" shrinkToFit="1" readingOrder="2"/>
    </xf>
    <xf numFmtId="39" fontId="142" fillId="0" borderId="0" xfId="657" applyNumberFormat="1" applyFont="1" applyFill="1" applyBorder="1" applyAlignment="1"/>
    <xf numFmtId="179" fontId="113" fillId="0" borderId="0" xfId="836" applyNumberFormat="1" applyFont="1" applyFill="1" applyBorder="1" applyAlignment="1">
      <alignment horizontal="right"/>
    </xf>
    <xf numFmtId="179" fontId="113" fillId="0" borderId="4" xfId="836" applyNumberFormat="1" applyFont="1" applyFill="1" applyBorder="1" applyAlignment="1">
      <alignment horizontal="right"/>
    </xf>
    <xf numFmtId="169" fontId="113" fillId="0" borderId="0" xfId="1093" applyNumberFormat="1" applyFont="1" applyFill="1" applyBorder="1" applyAlignment="1">
      <alignment horizontal="right"/>
    </xf>
    <xf numFmtId="169" fontId="113" fillId="0" borderId="23" xfId="1093" applyNumberFormat="1" applyFont="1" applyFill="1" applyBorder="1" applyAlignment="1">
      <alignment horizontal="right"/>
    </xf>
    <xf numFmtId="37" fontId="113" fillId="0" borderId="0" xfId="836" applyNumberFormat="1" applyFont="1" applyFill="1" applyAlignment="1"/>
    <xf numFmtId="39" fontId="113" fillId="0" borderId="0" xfId="315" applyNumberFormat="1" applyFont="1" applyFill="1" applyAlignment="1"/>
    <xf numFmtId="39" fontId="114" fillId="0" borderId="0" xfId="315" applyNumberFormat="1" applyFont="1" applyFill="1" applyAlignment="1">
      <alignment horizontal="right"/>
    </xf>
    <xf numFmtId="169" fontId="113" fillId="0" borderId="9" xfId="315" applyNumberFormat="1" applyFont="1" applyFill="1" applyBorder="1" applyAlignment="1">
      <alignment horizontal="right"/>
    </xf>
    <xf numFmtId="169" fontId="113" fillId="0" borderId="23" xfId="315" applyNumberFormat="1" applyFont="1" applyFill="1" applyBorder="1" applyAlignment="1">
      <alignment horizontal="right"/>
    </xf>
    <xf numFmtId="177" fontId="113" fillId="0" borderId="0" xfId="315" applyNumberFormat="1" applyFont="1" applyFill="1" applyAlignment="1">
      <alignment horizontal="right"/>
    </xf>
    <xf numFmtId="176" fontId="113" fillId="0" borderId="0" xfId="657" applyNumberFormat="1" applyFont="1" applyFill="1" applyAlignment="1">
      <alignment horizontal="right"/>
    </xf>
    <xf numFmtId="176" fontId="113" fillId="0" borderId="0" xfId="315" applyNumberFormat="1" applyFont="1" applyFill="1" applyAlignment="1">
      <alignment horizontal="right"/>
    </xf>
    <xf numFmtId="43" fontId="113" fillId="0" borderId="0" xfId="328" applyFont="1" applyFill="1" applyAlignment="1"/>
    <xf numFmtId="43" fontId="113" fillId="0" borderId="0" xfId="328" applyFont="1" applyFill="1" applyAlignment="1">
      <alignment horizontal="right"/>
    </xf>
    <xf numFmtId="43" fontId="113" fillId="0" borderId="9" xfId="328" applyFont="1" applyFill="1" applyBorder="1" applyAlignment="1">
      <alignment horizontal="right"/>
    </xf>
    <xf numFmtId="43" fontId="113" fillId="0" borderId="0" xfId="328" applyFont="1" applyFill="1" applyBorder="1" applyAlignment="1">
      <alignment horizontal="right"/>
    </xf>
    <xf numFmtId="43" fontId="113" fillId="0" borderId="23" xfId="328" applyFont="1" applyFill="1" applyBorder="1" applyAlignment="1">
      <alignment horizontal="right"/>
    </xf>
    <xf numFmtId="43" fontId="113" fillId="0" borderId="22" xfId="328" applyFont="1" applyFill="1" applyBorder="1" applyAlignment="1">
      <alignment horizontal="right"/>
    </xf>
    <xf numFmtId="37" fontId="113" fillId="0" borderId="0" xfId="328" applyNumberFormat="1" applyFont="1" applyFill="1" applyAlignment="1">
      <alignment horizontal="right"/>
    </xf>
    <xf numFmtId="43" fontId="113" fillId="0" borderId="24" xfId="328" applyFont="1" applyFill="1" applyBorder="1" applyAlignment="1">
      <alignment horizontal="right"/>
    </xf>
    <xf numFmtId="43" fontId="113" fillId="0" borderId="0" xfId="328" applyFont="1" applyFill="1" applyBorder="1" applyAlignment="1"/>
    <xf numFmtId="179" fontId="113" fillId="0" borderId="0" xfId="657" applyNumberFormat="1" applyFont="1" applyFill="1" applyBorder="1" applyAlignment="1"/>
    <xf numFmtId="179" fontId="113" fillId="0" borderId="0" xfId="1093" applyNumberFormat="1" applyFont="1" applyFill="1" applyBorder="1" applyAlignment="1">
      <alignment horizontal="right"/>
    </xf>
    <xf numFmtId="169" fontId="113" fillId="0" borderId="0" xfId="657" applyNumberFormat="1" applyFont="1" applyFill="1" applyBorder="1" applyAlignment="1">
      <alignment horizontal="right"/>
    </xf>
    <xf numFmtId="169" fontId="113" fillId="0" borderId="0" xfId="1093" applyNumberFormat="1" applyFont="1" applyFill="1" applyBorder="1" applyAlignment="1"/>
    <xf numFmtId="169" fontId="113" fillId="0" borderId="25" xfId="1093" applyNumberFormat="1" applyFont="1" applyFill="1" applyBorder="1" applyAlignment="1">
      <alignment horizontal="right"/>
    </xf>
    <xf numFmtId="43" fontId="113" fillId="0" borderId="0" xfId="315" applyFont="1" applyFill="1" applyAlignment="1"/>
    <xf numFmtId="39" fontId="113" fillId="0" borderId="22" xfId="315" applyNumberFormat="1" applyFont="1" applyFill="1" applyBorder="1" applyAlignment="1"/>
    <xf numFmtId="43" fontId="113" fillId="0" borderId="22" xfId="315" applyFont="1" applyFill="1" applyBorder="1" applyAlignment="1"/>
    <xf numFmtId="43" fontId="113" fillId="0" borderId="0" xfId="315" applyFont="1" applyFill="1" applyAlignment="1">
      <alignment horizontal="center"/>
    </xf>
    <xf numFmtId="39" fontId="113" fillId="0" borderId="0" xfId="315" applyNumberFormat="1" applyFont="1" applyFill="1" applyBorder="1" applyAlignment="1"/>
    <xf numFmtId="43" fontId="113" fillId="0" borderId="0" xfId="2797" applyFont="1" applyFill="1" applyAlignment="1"/>
    <xf numFmtId="39" fontId="113" fillId="0" borderId="22" xfId="3116" applyNumberFormat="1" applyFont="1" applyFill="1" applyBorder="1" applyAlignment="1"/>
    <xf numFmtId="169" fontId="113" fillId="0" borderId="0" xfId="3116" applyNumberFormat="1" applyFont="1" applyFill="1" applyAlignment="1"/>
    <xf numFmtId="169" fontId="113" fillId="0" borderId="22" xfId="3116" applyNumberFormat="1" applyFont="1" applyFill="1" applyBorder="1" applyAlignment="1"/>
    <xf numFmtId="43" fontId="113" fillId="0" borderId="0" xfId="3116" applyFont="1" applyFill="1" applyAlignment="1"/>
    <xf numFmtId="43" fontId="113" fillId="0" borderId="0" xfId="315" applyFont="1" applyFill="1" applyBorder="1" applyAlignment="1">
      <alignment horizontal="center"/>
    </xf>
    <xf numFmtId="179" fontId="113" fillId="0" borderId="0" xfId="2691" applyNumberFormat="1" applyFont="1" applyFill="1" applyAlignment="1">
      <alignment horizontal="center"/>
    </xf>
    <xf numFmtId="179" fontId="113" fillId="0" borderId="22" xfId="2691" applyNumberFormat="1" applyFont="1" applyFill="1" applyBorder="1" applyAlignment="1"/>
    <xf numFmtId="179" fontId="113" fillId="0" borderId="0" xfId="2691" applyNumberFormat="1" applyFont="1" applyFill="1" applyBorder="1" applyAlignment="1"/>
    <xf numFmtId="179" fontId="113" fillId="0" borderId="0" xfId="2691" applyNumberFormat="1" applyFont="1" applyFill="1" applyBorder="1" applyAlignment="1">
      <alignment horizontal="center"/>
    </xf>
    <xf numFmtId="179" fontId="113" fillId="0" borderId="0" xfId="315" applyNumberFormat="1" applyFont="1" applyFill="1" applyBorder="1" applyAlignment="1"/>
    <xf numFmtId="179" fontId="113" fillId="0" borderId="9" xfId="315" applyNumberFormat="1" applyFont="1" applyFill="1" applyBorder="1" applyAlignment="1"/>
    <xf numFmtId="39" fontId="113" fillId="0" borderId="0" xfId="2691" applyNumberFormat="1" applyFont="1" applyFill="1" applyBorder="1" applyAlignment="1">
      <alignment horizontal="right" shrinkToFit="1" readingOrder="2"/>
    </xf>
    <xf numFmtId="169" fontId="113" fillId="0" borderId="0" xfId="3116" applyNumberFormat="1" applyFont="1" applyFill="1" applyBorder="1" applyAlignment="1"/>
    <xf numFmtId="169" fontId="113" fillId="0" borderId="0" xfId="3097" applyNumberFormat="1" applyFont="1" applyFill="1" applyBorder="1" applyAlignment="1"/>
    <xf numFmtId="169" fontId="113" fillId="0" borderId="22" xfId="3097" applyNumberFormat="1" applyFont="1" applyFill="1" applyBorder="1" applyAlignment="1"/>
    <xf numFmtId="43" fontId="113" fillId="0" borderId="9" xfId="315" applyFont="1" applyFill="1" applyBorder="1" applyAlignment="1"/>
    <xf numFmtId="169" fontId="113" fillId="0" borderId="9" xfId="3097" applyNumberFormat="1" applyFont="1" applyFill="1" applyBorder="1" applyAlignment="1"/>
    <xf numFmtId="169" fontId="113" fillId="0" borderId="0" xfId="3097" applyNumberFormat="1" applyFont="1" applyFill="1" applyAlignment="1"/>
    <xf numFmtId="169" fontId="113" fillId="0" borderId="0" xfId="3316" applyNumberFormat="1" applyFont="1" applyFill="1" applyAlignment="1">
      <alignment horizontal="right"/>
    </xf>
    <xf numFmtId="3" fontId="113" fillId="0" borderId="0" xfId="2387" applyNumberFormat="1" applyFont="1" applyFill="1" applyBorder="1" applyAlignment="1"/>
    <xf numFmtId="3" fontId="113" fillId="0" borderId="0" xfId="2387" applyNumberFormat="1" applyFont="1" applyFill="1" applyAlignment="1"/>
    <xf numFmtId="43" fontId="113" fillId="0" borderId="0" xfId="2387" quotePrefix="1" applyFont="1" applyFill="1" applyBorder="1" applyAlignment="1">
      <alignment horizontal="center"/>
    </xf>
    <xf numFmtId="43" fontId="113" fillId="0" borderId="0" xfId="2387" applyFont="1" applyFill="1" applyBorder="1" applyAlignment="1"/>
    <xf numFmtId="43" fontId="113" fillId="0" borderId="0" xfId="2387" applyFont="1" applyFill="1" applyAlignment="1"/>
    <xf numFmtId="179" fontId="113" fillId="0" borderId="0" xfId="2691" applyNumberFormat="1" applyFont="1" applyFill="1" applyBorder="1" applyAlignment="1">
      <alignment horizontal="right"/>
    </xf>
    <xf numFmtId="179" fontId="113" fillId="0" borderId="22" xfId="2691" applyNumberFormat="1" applyFont="1" applyFill="1" applyBorder="1" applyAlignment="1">
      <alignment horizontal="right"/>
    </xf>
    <xf numFmtId="169" fontId="113" fillId="0" borderId="0" xfId="2465" applyNumberFormat="1" applyFont="1" applyFill="1" applyAlignment="1">
      <alignment horizontal="right"/>
    </xf>
    <xf numFmtId="43" fontId="113" fillId="0" borderId="0" xfId="2465" applyFont="1" applyFill="1" applyAlignment="1">
      <alignment horizontal="right"/>
    </xf>
    <xf numFmtId="169" fontId="113" fillId="0" borderId="22" xfId="2465" applyNumberFormat="1" applyFont="1" applyFill="1" applyBorder="1" applyAlignment="1">
      <alignment horizontal="right"/>
    </xf>
    <xf numFmtId="169" fontId="113" fillId="0" borderId="0" xfId="2637" applyNumberFormat="1" applyFont="1" applyFill="1" applyBorder="1" applyAlignment="1">
      <alignment horizontal="right"/>
    </xf>
    <xf numFmtId="169" fontId="113" fillId="0" borderId="22" xfId="2637" applyNumberFormat="1" applyFont="1" applyFill="1" applyBorder="1" applyAlignment="1">
      <alignment horizontal="right"/>
    </xf>
    <xf numFmtId="179" fontId="113" fillId="0" borderId="0" xfId="3097" applyNumberFormat="1" applyFont="1" applyFill="1" applyBorder="1" applyAlignment="1"/>
    <xf numFmtId="169" fontId="113" fillId="0" borderId="0" xfId="2387" applyNumberFormat="1" applyFont="1" applyFill="1" applyAlignment="1">
      <alignment horizontal="right"/>
    </xf>
    <xf numFmtId="169" fontId="113" fillId="0" borderId="22" xfId="315" applyNumberFormat="1" applyFont="1" applyFill="1" applyBorder="1" applyAlignment="1"/>
    <xf numFmtId="177" fontId="113" fillId="0" borderId="0" xfId="315" applyNumberFormat="1" applyFont="1" applyFill="1" applyAlignment="1"/>
    <xf numFmtId="0" fontId="114" fillId="0" borderId="0" xfId="0" applyNumberFormat="1" applyFont="1" applyAlignment="1">
      <alignment horizontal="left"/>
    </xf>
    <xf numFmtId="0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centerContinuous"/>
    </xf>
    <xf numFmtId="43" fontId="114" fillId="0" borderId="0" xfId="0" applyNumberFormat="1" applyFont="1" applyAlignment="1">
      <alignment horizontal="centerContinuous"/>
    </xf>
    <xf numFmtId="37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left"/>
    </xf>
    <xf numFmtId="0" fontId="113" fillId="0" borderId="0" xfId="0" applyNumberFormat="1" applyFont="1" applyAlignment="1">
      <alignment horizontal="center"/>
    </xf>
    <xf numFmtId="37" fontId="113" fillId="0" borderId="0" xfId="0" applyNumberFormat="1" applyFont="1" applyAlignment="1">
      <alignment horizontal="center"/>
    </xf>
    <xf numFmtId="15" fontId="113" fillId="0" borderId="0" xfId="0" quotePrefix="1" applyNumberFormat="1" applyFont="1" applyAlignment="1">
      <alignment horizontal="center"/>
    </xf>
    <xf numFmtId="0" fontId="113" fillId="0" borderId="0" xfId="0" quotePrefix="1" applyNumberFormat="1" applyFont="1" applyAlignment="1">
      <alignment horizontal="center"/>
    </xf>
    <xf numFmtId="0" fontId="143" fillId="0" borderId="0" xfId="0" applyNumberFormat="1" applyFont="1" applyAlignment="1">
      <alignment horizontal="center"/>
    </xf>
    <xf numFmtId="0" fontId="113" fillId="0" borderId="22" xfId="0" applyNumberFormat="1" applyFont="1" applyBorder="1" applyAlignment="1">
      <alignment horizontal="center"/>
    </xf>
    <xf numFmtId="0" fontId="143" fillId="0" borderId="22" xfId="0" applyNumberFormat="1" applyFont="1" applyBorder="1" applyAlignment="1">
      <alignment horizontal="center"/>
    </xf>
    <xf numFmtId="0" fontId="143" fillId="0" borderId="0" xfId="2293" applyFont="1" applyAlignment="1">
      <alignment horizontal="center"/>
    </xf>
    <xf numFmtId="0" fontId="143" fillId="0" borderId="22" xfId="2293" applyFont="1" applyBorder="1" applyAlignment="1">
      <alignment horizontal="center"/>
    </xf>
    <xf numFmtId="0" fontId="140" fillId="0" borderId="0" xfId="0" applyNumberFormat="1" applyFont="1" applyAlignment="1">
      <alignment horizontal="left"/>
    </xf>
    <xf numFmtId="0" fontId="113" fillId="0" borderId="0" xfId="1826" applyFont="1" applyAlignment="1">
      <alignment horizontal="left"/>
    </xf>
    <xf numFmtId="43" fontId="113" fillId="0" borderId="9" xfId="0" applyNumberFormat="1" applyFont="1" applyBorder="1" applyAlignment="1">
      <alignment horizontal="right"/>
    </xf>
    <xf numFmtId="0" fontId="113" fillId="0" borderId="0" xfId="0" applyNumberFormat="1" applyFont="1" applyAlignment="1">
      <alignment horizontal="right"/>
    </xf>
    <xf numFmtId="0" fontId="141" fillId="0" borderId="0" xfId="0" applyNumberFormat="1" applyFont="1" applyAlignment="1">
      <alignment horizontal="left"/>
    </xf>
    <xf numFmtId="0" fontId="114" fillId="0" borderId="0" xfId="0" applyNumberFormat="1" applyFont="1" applyAlignment="1">
      <alignment horizontal="center"/>
    </xf>
    <xf numFmtId="232" fontId="113" fillId="0" borderId="0" xfId="2293" applyNumberFormat="1" applyFont="1" applyAlignment="1">
      <alignment horizontal="centerContinuous"/>
    </xf>
    <xf numFmtId="0" fontId="113" fillId="0" borderId="0" xfId="2293" applyFont="1" applyAlignment="1">
      <alignment horizontal="centerContinuous"/>
    </xf>
    <xf numFmtId="0" fontId="113" fillId="0" borderId="0" xfId="1621" applyNumberFormat="1" applyFont="1" applyAlignment="1">
      <alignment horizontal="left"/>
    </xf>
    <xf numFmtId="0" fontId="114" fillId="0" borderId="0" xfId="0" applyNumberFormat="1" applyFont="1"/>
    <xf numFmtId="0" fontId="115" fillId="0" borderId="0" xfId="0" applyNumberFormat="1" applyFont="1"/>
    <xf numFmtId="0" fontId="113" fillId="0" borderId="0" xfId="0" applyNumberFormat="1" applyFont="1"/>
    <xf numFmtId="0" fontId="140" fillId="0" borderId="0" xfId="0" applyNumberFormat="1" applyFont="1"/>
    <xf numFmtId="37" fontId="113" fillId="0" borderId="0" xfId="0" applyNumberFormat="1" applyFont="1"/>
    <xf numFmtId="0" fontId="141" fillId="0" borderId="0" xfId="0" applyNumberFormat="1" applyFont="1"/>
    <xf numFmtId="0" fontId="113" fillId="0" borderId="0" xfId="2293" applyFont="1"/>
    <xf numFmtId="0" fontId="113" fillId="0" borderId="0" xfId="3395" applyNumberFormat="1" applyFont="1"/>
    <xf numFmtId="43" fontId="113" fillId="0" borderId="0" xfId="0" applyNumberFormat="1" applyFont="1"/>
    <xf numFmtId="0" fontId="113" fillId="0" borderId="0" xfId="3667" applyNumberFormat="1" applyFont="1"/>
    <xf numFmtId="39" fontId="113" fillId="0" borderId="0" xfId="0" applyNumberFormat="1" applyFont="1"/>
    <xf numFmtId="39" fontId="113" fillId="0" borderId="22" xfId="0" applyNumberFormat="1" applyFont="1" applyBorder="1"/>
    <xf numFmtId="43" fontId="113" fillId="0" borderId="22" xfId="0" applyNumberFormat="1" applyFont="1" applyBorder="1"/>
    <xf numFmtId="0" fontId="113" fillId="0" borderId="0" xfId="1621" applyNumberFormat="1" applyFont="1"/>
    <xf numFmtId="43" fontId="115" fillId="0" borderId="0" xfId="0" applyNumberFormat="1" applyFont="1"/>
    <xf numFmtId="37" fontId="115" fillId="0" borderId="0" xfId="0" applyNumberFormat="1" applyFont="1"/>
    <xf numFmtId="0" fontId="114" fillId="0" borderId="0" xfId="1621" applyNumberFormat="1" applyFont="1" applyAlignment="1">
      <alignment horizontal="left"/>
    </xf>
    <xf numFmtId="0" fontId="113" fillId="0" borderId="0" xfId="1621" applyNumberFormat="1" applyFont="1" applyAlignment="1">
      <alignment horizontal="center"/>
    </xf>
    <xf numFmtId="37" fontId="113" fillId="0" borderId="0" xfId="1621" applyNumberFormat="1" applyFont="1" applyAlignment="1">
      <alignment horizontal="center"/>
    </xf>
    <xf numFmtId="0" fontId="113" fillId="0" borderId="22" xfId="1621" applyNumberFormat="1" applyFont="1" applyBorder="1" applyAlignment="1">
      <alignment horizontal="center"/>
    </xf>
    <xf numFmtId="0" fontId="113" fillId="0" borderId="22" xfId="1621" quotePrefix="1" applyNumberFormat="1" applyFont="1" applyBorder="1" applyAlignment="1">
      <alignment horizontal="center"/>
    </xf>
    <xf numFmtId="179" fontId="113" fillId="0" borderId="0" xfId="1621" applyNumberFormat="1" applyFont="1" applyAlignment="1">
      <alignment horizontal="right"/>
    </xf>
    <xf numFmtId="179" fontId="113" fillId="0" borderId="9" xfId="1621" applyNumberFormat="1" applyFont="1" applyBorder="1" applyAlignment="1">
      <alignment horizontal="right"/>
    </xf>
    <xf numFmtId="0" fontId="141" fillId="0" borderId="0" xfId="1621" applyNumberFormat="1" applyFont="1" applyAlignment="1">
      <alignment horizontal="left"/>
    </xf>
    <xf numFmtId="179" fontId="115" fillId="0" borderId="0" xfId="3397" applyNumberFormat="1" applyFont="1" applyAlignment="1">
      <alignment horizontal="right"/>
    </xf>
    <xf numFmtId="37" fontId="113" fillId="0" borderId="0" xfId="1621" applyNumberFormat="1" applyFont="1" applyAlignment="1">
      <alignment horizontal="right"/>
    </xf>
    <xf numFmtId="0" fontId="140" fillId="0" borderId="0" xfId="1621" applyNumberFormat="1" applyFont="1" applyAlignment="1">
      <alignment horizontal="left"/>
    </xf>
    <xf numFmtId="169" fontId="142" fillId="0" borderId="0" xfId="1586" applyNumberFormat="1" applyFont="1" applyAlignment="1">
      <alignment horizontal="right" shrinkToFit="1" readingOrder="2"/>
    </xf>
    <xf numFmtId="0" fontId="114" fillId="0" borderId="0" xfId="1621" applyNumberFormat="1" applyFont="1"/>
    <xf numFmtId="0" fontId="115" fillId="0" borderId="0" xfId="1621" applyNumberFormat="1" applyFont="1"/>
    <xf numFmtId="37" fontId="113" fillId="0" borderId="0" xfId="1621" applyNumberFormat="1" applyFont="1"/>
    <xf numFmtId="0" fontId="113" fillId="0" borderId="0" xfId="0" applyNumberFormat="1" applyFont="1" applyProtection="1">
      <protection locked="0"/>
    </xf>
    <xf numFmtId="37" fontId="115" fillId="0" borderId="0" xfId="1621" applyNumberFormat="1" applyFont="1"/>
    <xf numFmtId="0" fontId="113" fillId="0" borderId="9" xfId="1621" applyNumberFormat="1" applyFont="1" applyBorder="1" applyAlignment="1">
      <alignment horizontal="center"/>
    </xf>
    <xf numFmtId="178" fontId="113" fillId="0" borderId="22" xfId="0" applyFont="1" applyBorder="1" applyAlignment="1">
      <alignment horizontal="center"/>
    </xf>
    <xf numFmtId="178" fontId="113" fillId="0" borderId="0" xfId="0" applyFont="1" applyAlignment="1">
      <alignment horizontal="center"/>
    </xf>
    <xf numFmtId="49" fontId="113" fillId="0" borderId="0" xfId="2291" applyNumberFormat="1" applyFont="1" applyAlignment="1">
      <alignment horizontal="center"/>
    </xf>
    <xf numFmtId="179" fontId="113" fillId="0" borderId="0" xfId="0" applyNumberFormat="1" applyFont="1" applyAlignment="1">
      <alignment horizontal="right"/>
    </xf>
    <xf numFmtId="0" fontId="113" fillId="0" borderId="0" xfId="2293" applyFont="1" applyAlignment="1">
      <alignment horizontal="left"/>
    </xf>
    <xf numFmtId="169" fontId="113" fillId="0" borderId="0" xfId="0" applyNumberFormat="1" applyFont="1" applyAlignment="1">
      <alignment horizontal="right"/>
    </xf>
    <xf numFmtId="49" fontId="113" fillId="0" borderId="22" xfId="2291" applyNumberFormat="1" applyFont="1" applyBorder="1" applyAlignment="1">
      <alignment horizontal="center"/>
    </xf>
    <xf numFmtId="169" fontId="113" fillId="0" borderId="0" xfId="0" applyNumberFormat="1" applyFont="1"/>
    <xf numFmtId="179" fontId="113" fillId="0" borderId="0" xfId="0" applyNumberFormat="1" applyFont="1"/>
    <xf numFmtId="0" fontId="116" fillId="0" borderId="0" xfId="0" applyNumberFormat="1" applyFont="1"/>
    <xf numFmtId="169" fontId="114" fillId="0" borderId="0" xfId="0" applyNumberFormat="1" applyFont="1" applyAlignment="1">
      <alignment horizontal="right"/>
    </xf>
    <xf numFmtId="169" fontId="113" fillId="0" borderId="25" xfId="0" applyNumberFormat="1" applyFont="1" applyBorder="1" applyAlignment="1">
      <alignment horizontal="right"/>
    </xf>
    <xf numFmtId="0" fontId="113" fillId="0" borderId="0" xfId="2292" applyFont="1" applyAlignment="1">
      <alignment horizontal="left"/>
    </xf>
    <xf numFmtId="3" fontId="144" fillId="0" borderId="0" xfId="0" applyNumberFormat="1" applyFont="1"/>
    <xf numFmtId="3" fontId="113" fillId="0" borderId="0" xfId="0" applyNumberFormat="1" applyFont="1"/>
    <xf numFmtId="37" fontId="113" fillId="0" borderId="22" xfId="0" applyNumberFormat="1" applyFont="1" applyBorder="1" applyAlignment="1">
      <alignment horizontal="center"/>
    </xf>
    <xf numFmtId="37" fontId="113" fillId="0" borderId="9" xfId="0" applyNumberFormat="1" applyFont="1" applyBorder="1" applyAlignment="1">
      <alignment horizontal="center"/>
    </xf>
    <xf numFmtId="37" fontId="113" fillId="0" borderId="22" xfId="1621" applyNumberFormat="1" applyFont="1" applyBorder="1" applyAlignment="1">
      <alignment horizontal="center"/>
    </xf>
    <xf numFmtId="37" fontId="113" fillId="0" borderId="9" xfId="1621" applyNumberFormat="1" applyFont="1" applyBorder="1" applyAlignment="1">
      <alignment horizontal="center"/>
    </xf>
    <xf numFmtId="0" fontId="113" fillId="0" borderId="22" xfId="0" applyNumberFormat="1" applyFont="1" applyBorder="1" applyAlignment="1">
      <alignment horizontal="center"/>
    </xf>
    <xf numFmtId="0" fontId="113" fillId="0" borderId="9" xfId="1621" applyNumberFormat="1" applyFont="1" applyBorder="1" applyAlignment="1">
      <alignment horizontal="center"/>
    </xf>
    <xf numFmtId="178" fontId="113" fillId="0" borderId="22" xfId="0" applyFont="1" applyBorder="1" applyAlignment="1">
      <alignment horizontal="center"/>
    </xf>
    <xf numFmtId="0" fontId="113" fillId="0" borderId="9" xfId="0" applyNumberFormat="1" applyFont="1" applyBorder="1" applyAlignment="1">
      <alignment horizontal="center"/>
    </xf>
    <xf numFmtId="0" fontId="113" fillId="0" borderId="22" xfId="1621" applyNumberFormat="1" applyFont="1" applyBorder="1" applyAlignment="1">
      <alignment horizontal="center"/>
    </xf>
  </cellXfs>
  <cellStyles count="2979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16399" xr:uid="{F97B10EC-AD85-4BE5-BACC-B275B68FF07C}"/>
    <cellStyle name="?? 3" xfId="16400" xr:uid="{B759CD73-C3C1-4E67-BA8B-E9F903802655}"/>
    <cellStyle name="?? 4" xfId="16401" xr:uid="{B9B362C9-97C0-4E5C-8672-EFED0BA26924}"/>
    <cellStyle name="?? 5" xfId="16402" xr:uid="{9DC3DA60-B9CF-43D1-A49A-34D1019E5208}"/>
    <cellStyle name="?? 6" xfId="16403" xr:uid="{D8EAE41B-AAD1-4CD4-87FA-0C2537FCCD61}"/>
    <cellStyle name="?? 7" xfId="16404" xr:uid="{3D2ED762-6ABD-4A95-AF0A-DD8AA0056D3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10" xfId="9250" xr:uid="{22BCA8AE-6CF3-4618-9257-A5C0FE004E1C}"/>
    <cellStyle name="20% - Accent1 10 2" xfId="21524" xr:uid="{8A1FC829-0F65-4142-BA71-E8323A3D2B36}"/>
    <cellStyle name="20% - Accent1 10 3" xfId="29436" xr:uid="{99E306F4-422E-4C1C-AE4A-D875A2AC3858}"/>
    <cellStyle name="20% - Accent1 11" xfId="9251" xr:uid="{C6CE3F43-D0E9-4AE8-B936-70828CFF9B44}"/>
    <cellStyle name="20% - Accent1 11 2" xfId="21525" xr:uid="{2469755D-3A3D-481B-9A0A-A7B6B1B21EAC}"/>
    <cellStyle name="20% - Accent1 11 3" xfId="29437" xr:uid="{3A86F294-5AFB-4A63-BD7E-34BD80D375A8}"/>
    <cellStyle name="20% - Accent1 12" xfId="29612" xr:uid="{67446550-49D9-41F4-8639-1661E49048FE}"/>
    <cellStyle name="20% - Accent1 13" xfId="29626" xr:uid="{82E64C32-0C44-4A20-97F4-E6B5CD0EAD27}"/>
    <cellStyle name="20% - Accent1 14" xfId="29640" xr:uid="{30C052B0-CFB6-43BF-9339-B5C886AFDC46}"/>
    <cellStyle name="20% - Accent1 15" xfId="29654" xr:uid="{10306874-422D-4C31-91F9-475FACD8F3B4}"/>
    <cellStyle name="20% - Accent1 16" xfId="29668" xr:uid="{D1FEC874-BD1A-4756-BB18-0C1D80243CF5}"/>
    <cellStyle name="20% - Accent1 17" xfId="29682" xr:uid="{3DD74671-E170-400A-B928-1994EF764707}"/>
    <cellStyle name="20% - Accent1 18" xfId="29696" xr:uid="{EF7C0B08-0ECB-4BE5-9D05-9953D9571D27}"/>
    <cellStyle name="20% - Accent1 19" xfId="29710" xr:uid="{8C49961C-2D5C-4129-8959-7E3E3C6E52EB}"/>
    <cellStyle name="20% - Accent1 2" xfId="15" xr:uid="{00000000-0005-0000-0000-00000E000000}"/>
    <cellStyle name="20% - Accent1 2 2" xfId="16" xr:uid="{00000000-0005-0000-0000-00000F000000}"/>
    <cellStyle name="20% - Accent1 2 2 2" xfId="2324" xr:uid="{C1BA6136-061F-436A-9252-E1D5A7B035BD}"/>
    <cellStyle name="20% - Accent1 2 2 2 2" xfId="17632" xr:uid="{BEACC041-9C51-4DD7-97FB-3219620455F9}"/>
    <cellStyle name="20% - Accent1 2 2 3" xfId="17412" xr:uid="{C83B6062-2B9C-4F31-A7D5-A0F8AE21089D}"/>
    <cellStyle name="20% - Accent1 2 2 4" xfId="3825" xr:uid="{40998CD0-CD12-4B2E-A145-8DCBBD5A9573}"/>
    <cellStyle name="20% - Accent1 2 3" xfId="17" xr:uid="{00000000-0005-0000-0000-000010000000}"/>
    <cellStyle name="20% - Accent1 2 3 2" xfId="2325" xr:uid="{C6E311C3-BE0C-48D9-A406-8EB81BF812E1}"/>
    <cellStyle name="20% - Accent1 2 3 3" xfId="5036" xr:uid="{438DEFB5-0DD1-4776-96F6-9B9BD8E9EB5E}"/>
    <cellStyle name="20% - Accent1 2 4" xfId="7284" xr:uid="{F0398292-4918-4AA8-90B9-4885CDF2851A}"/>
    <cellStyle name="20% - Accent1 2 4 2" xfId="9222" xr:uid="{4CD09CB8-89BB-457B-A38C-CB8FCC630C71}"/>
    <cellStyle name="20% - Accent1 2 4 2 2" xfId="12869" xr:uid="{9303B2DA-A370-4AA3-8919-1D107165975D}"/>
    <cellStyle name="20% - Accent1 2 4 2 2 2" xfId="25124" xr:uid="{BB04BA60-7AE9-41C9-A002-44D1AAA49131}"/>
    <cellStyle name="20% - Accent1 2 4 2 3" xfId="16365" xr:uid="{7D7008A2-0DB9-46C4-88E3-4E723497FF01}"/>
    <cellStyle name="20% - Accent1 2 4 2 3 2" xfId="28598" xr:uid="{3B70859B-A355-486E-9520-FCA1676002E5}"/>
    <cellStyle name="20% - Accent1 2 4 2 4" xfId="21500" xr:uid="{028CFBC7-9CCF-43C8-8C8F-32F38E49F394}"/>
    <cellStyle name="20% - Accent1 2 4 3" xfId="11109" xr:uid="{587C2631-E4FF-4A55-9A30-50DB1B33BF05}"/>
    <cellStyle name="20% - Accent1 2 4 3 2" xfId="23364" xr:uid="{05DF946F-63E6-4EDD-95DB-0DE5154576DD}"/>
    <cellStyle name="20% - Accent1 2 4 4" xfId="14605" xr:uid="{A966B32B-7183-4116-ACF3-19E5FECF35E3}"/>
    <cellStyle name="20% - Accent1 2 4 4 2" xfId="26838" xr:uid="{6455F2EA-F0BB-418C-AE41-C95DF041D373}"/>
    <cellStyle name="20% - Accent1 2 4 5" xfId="19740" xr:uid="{32876552-3264-44CE-A0E9-F699C5764329}"/>
    <cellStyle name="20% - Accent1 2 4 6" xfId="28719" xr:uid="{AF6DF647-1CB7-48B6-8910-BAA131B2459E}"/>
    <cellStyle name="20% - Accent1 2 5" xfId="9252" xr:uid="{0E11C797-1787-4C5F-AD94-10193170B39D}"/>
    <cellStyle name="20% - Accent1 2 5 2" xfId="21526" xr:uid="{2A34266B-493A-487B-93B6-25CF2F6E446E}"/>
    <cellStyle name="20% - Accent1 2 6" xfId="29438" xr:uid="{8E01B936-E74E-4051-85B6-EF31726B1F26}"/>
    <cellStyle name="20% - Accent1 2 7" xfId="3824" xr:uid="{6E06334A-C8FA-403B-ACC2-A62F0E57BE5B}"/>
    <cellStyle name="20% - Accent1 20" xfId="29724" xr:uid="{83460587-3EBB-4BE4-8E24-0656CD83DCB6}"/>
    <cellStyle name="20% - Accent1 21" xfId="29738" xr:uid="{C3A1BE25-F326-492D-BF15-CF112970093E}"/>
    <cellStyle name="20% - Accent1 22" xfId="29752" xr:uid="{7210E1F1-3A7E-41A8-9B77-151A2FFC680E}"/>
    <cellStyle name="20% - Accent1 23" xfId="29766" xr:uid="{50928245-5CE3-408F-BFE3-CDBE0B48CA54}"/>
    <cellStyle name="20% - Accent1 24" xfId="29418" xr:uid="{E959DD56-D46B-4DAE-A782-FAAD1A54CE6E}"/>
    <cellStyle name="20% - Accent1 25" xfId="5272" xr:uid="{AA1BEEE3-829B-4806-816C-E27D51EA8B89}"/>
    <cellStyle name="20% - Accent1 26" xfId="3688" xr:uid="{6A696C98-52C6-436C-962C-07272EEBCA5C}"/>
    <cellStyle name="20% - Accent1 3" xfId="18" xr:uid="{00000000-0005-0000-0000-000011000000}"/>
    <cellStyle name="20% - Accent1 3 2" xfId="19" xr:uid="{00000000-0005-0000-0000-000012000000}"/>
    <cellStyle name="20% - Accent1 3 2 2" xfId="2326" xr:uid="{8EE8BCD7-6815-4BE1-86FB-889D9023C060}"/>
    <cellStyle name="20% - Accent1 3 2 2 2" xfId="17633" xr:uid="{18071A23-84E1-4C86-8E5F-1B2A6C524B8A}"/>
    <cellStyle name="20% - Accent1 3 2 3" xfId="17413" xr:uid="{999214B3-D181-40F6-8E9A-931AC8354238}"/>
    <cellStyle name="20% - Accent1 3 2 4" xfId="3827" xr:uid="{AD6F119D-A97C-4A9A-B03F-8EB46D2ED879}"/>
    <cellStyle name="20% - Accent1 3 3" xfId="5037" xr:uid="{3536A260-4FF8-44A9-81A4-CE2133426580}"/>
    <cellStyle name="20% - Accent1 3 4" xfId="9253" xr:uid="{9A87D9C9-926A-4D07-8073-16BFCE10112A}"/>
    <cellStyle name="20% - Accent1 3 4 2" xfId="21527" xr:uid="{A12D0C0F-5810-4F73-8605-B1D131E431A6}"/>
    <cellStyle name="20% - Accent1 3 4 3" xfId="28720" xr:uid="{1D9C388F-A0CE-4EDE-B10D-15F7458E2398}"/>
    <cellStyle name="20% - Accent1 3 5" xfId="29439" xr:uid="{7D69A45F-8BD9-48FD-9E5D-170AEA6BA10B}"/>
    <cellStyle name="20% - Accent1 3 6" xfId="3826" xr:uid="{BC137FBA-0FEC-4FC9-BB18-2F45D88E0200}"/>
    <cellStyle name="20% - Accent1 4" xfId="20" xr:uid="{00000000-0005-0000-0000-000013000000}"/>
    <cellStyle name="20% - Accent1 4 2" xfId="5038" xr:uid="{DA0AF7FF-8AF5-481E-80DC-D39D56CC8165}"/>
    <cellStyle name="20% - Accent1 4 3" xfId="9254" xr:uid="{8C43A376-70FC-428D-B8E1-2A21124CF620}"/>
    <cellStyle name="20% - Accent1 4 3 2" xfId="21528" xr:uid="{02229F63-22E7-45DD-8476-FA71E76BBAF4}"/>
    <cellStyle name="20% - Accent1 4 3 3" xfId="28721" xr:uid="{31FA3DF3-8D57-4D1D-BE20-91802C0E4D26}"/>
    <cellStyle name="20% - Accent1 4 4" xfId="29440" xr:uid="{B66A3BCB-C85C-447D-9934-A5A543CD6A3B}"/>
    <cellStyle name="20% - Accent1 4 5" xfId="3828" xr:uid="{56DF6F07-CADA-4A26-8402-EF2C2CA69EE0}"/>
    <cellStyle name="20% - Accent1 5" xfId="21" xr:uid="{00000000-0005-0000-0000-000014000000}"/>
    <cellStyle name="20% - Accent1 5 2" xfId="9255" xr:uid="{9C1D38F3-B2C1-4B75-86E4-859DFCD2D54F}"/>
    <cellStyle name="20% - Accent1 5 2 2" xfId="17414" xr:uid="{0578B51A-FCDC-41BE-A0F8-773B53811C68}"/>
    <cellStyle name="20% - Accent1 5 2 3" xfId="21529" xr:uid="{EE1A38EA-4B63-43A7-820C-5D5C4529AD70}"/>
    <cellStyle name="20% - Accent1 5 3" xfId="16405" xr:uid="{1E7DFE3D-A196-4555-B2B6-E0DC0F39DEF5}"/>
    <cellStyle name="20% - Accent1 5 4" xfId="29441" xr:uid="{E62FE80C-095A-4845-9BBA-EEAE38EF2066}"/>
    <cellStyle name="20% - Accent1 6" xfId="22" xr:uid="{00000000-0005-0000-0000-000015000000}"/>
    <cellStyle name="20% - Accent1 6 2" xfId="5452" xr:uid="{5282A8A9-EF97-40E6-ADA4-0C63E1A1FFA0}"/>
    <cellStyle name="20% - Accent1 6 3" xfId="9256" xr:uid="{37850B0E-1C29-4A7B-AFB5-2EA7FB2CC298}"/>
    <cellStyle name="20% - Accent1 6 3 2" xfId="21530" xr:uid="{675A32B5-1CFF-4C49-B614-DFAE7CF1D338}"/>
    <cellStyle name="20% - Accent1 6 4" xfId="29442" xr:uid="{10E260C7-0192-4F3A-9664-26BA59B2C71A}"/>
    <cellStyle name="20% - Accent1 7" xfId="23" xr:uid="{00000000-0005-0000-0000-000016000000}"/>
    <cellStyle name="20% - Accent1 7 2" xfId="9257" xr:uid="{86BF2712-1D93-4B13-AE6C-9F13D3EBCAA3}"/>
    <cellStyle name="20% - Accent1 7 2 2" xfId="21531" xr:uid="{5997300A-2477-4FBF-8554-A68D00851969}"/>
    <cellStyle name="20% - Accent1 7 3" xfId="29443" xr:uid="{0F905E5E-D2C2-4296-A56F-C3ECB8776BB1}"/>
    <cellStyle name="20% - Accent1 8" xfId="24" xr:uid="{00000000-0005-0000-0000-000017000000}"/>
    <cellStyle name="20% - Accent1 8 2" xfId="9258" xr:uid="{D5A44E75-295A-4FA9-974A-761DEF72AF7E}"/>
    <cellStyle name="20% - Accent1 8 2 2" xfId="21532" xr:uid="{9C7C5229-A755-4748-8BF1-304D3849C359}"/>
    <cellStyle name="20% - Accent1 8 3" xfId="29444" xr:uid="{84B40A47-F18B-45E4-9088-DED355E2F1C6}"/>
    <cellStyle name="20% - Accent1 9" xfId="9259" xr:uid="{C2057FD4-0533-4237-B930-E4F6C63B0A7F}"/>
    <cellStyle name="20% - Accent1 9 2" xfId="21533" xr:uid="{4502F640-66C3-436F-8E34-6DD59B459567}"/>
    <cellStyle name="20% - Accent1 9 3" xfId="28722" xr:uid="{D1BC42B1-9C2A-4B8B-936A-19C9AB3A133F}"/>
    <cellStyle name="20% - Accent1 9 4" xfId="29445" xr:uid="{951E8C05-DD5B-436E-8809-5BB1ED580668}"/>
    <cellStyle name="20% - Accent2 10" xfId="9260" xr:uid="{366669D7-E588-4FDB-A686-BDA0ED432901}"/>
    <cellStyle name="20% - Accent2 10 2" xfId="21534" xr:uid="{480F039C-4694-4988-8703-5707BAFB6FEF}"/>
    <cellStyle name="20% - Accent2 10 3" xfId="29446" xr:uid="{4508F19E-FAB2-48B4-B846-44BD5AB7722E}"/>
    <cellStyle name="20% - Accent2 11" xfId="9261" xr:uid="{FBD839D0-B7C8-4B24-87AA-A77D037BEEBE}"/>
    <cellStyle name="20% - Accent2 11 2" xfId="21535" xr:uid="{5DF85D30-1398-4F99-951B-BBEC2BABAE1A}"/>
    <cellStyle name="20% - Accent2 11 3" xfId="29447" xr:uid="{98D75EE1-2263-4474-8CD9-0786DFAA648F}"/>
    <cellStyle name="20% - Accent2 12" xfId="29614" xr:uid="{BF8EA70B-6AE6-4E70-97BE-EC88A2193E1C}"/>
    <cellStyle name="20% - Accent2 13" xfId="29628" xr:uid="{D8AB42BB-9563-4340-947C-8E64AC9FC2BA}"/>
    <cellStyle name="20% - Accent2 14" xfId="29642" xr:uid="{B6F7EF29-AFAE-4C54-A9B8-6AE3C3BCE958}"/>
    <cellStyle name="20% - Accent2 15" xfId="29656" xr:uid="{DE18A145-6CC9-4A31-8DED-96D17AFB77D4}"/>
    <cellStyle name="20% - Accent2 16" xfId="29670" xr:uid="{7BC13EFF-D482-4B31-BF16-C3C7B1E85A0D}"/>
    <cellStyle name="20% - Accent2 17" xfId="29684" xr:uid="{2CF9A621-F1C3-4350-A703-1AAD13E7DBE6}"/>
    <cellStyle name="20% - Accent2 18" xfId="29698" xr:uid="{E2C15120-8086-4A86-B1B4-7A61C85321A7}"/>
    <cellStyle name="20% - Accent2 19" xfId="29712" xr:uid="{9F5C14E4-7458-4A37-805B-E1259D658DD4}"/>
    <cellStyle name="20% - Accent2 2" xfId="25" xr:uid="{00000000-0005-0000-0000-000018000000}"/>
    <cellStyle name="20% - Accent2 2 2" xfId="26" xr:uid="{00000000-0005-0000-0000-000019000000}"/>
    <cellStyle name="20% - Accent2 2 2 2" xfId="2327" xr:uid="{8E8289F7-4B7B-4A87-9C21-F4ABA9FD8D7E}"/>
    <cellStyle name="20% - Accent2 2 2 2 2" xfId="17634" xr:uid="{D4FA86EC-252B-4FE2-A737-4AD7E4DF0DB8}"/>
    <cellStyle name="20% - Accent2 2 2 3" xfId="17415" xr:uid="{3862523E-6C9F-413C-8C79-613AD4342B56}"/>
    <cellStyle name="20% - Accent2 2 2 4" xfId="3830" xr:uid="{A56A76D4-0573-4786-9078-5177D9E176CF}"/>
    <cellStyle name="20% - Accent2 2 3" xfId="27" xr:uid="{00000000-0005-0000-0000-00001A000000}"/>
    <cellStyle name="20% - Accent2 2 3 2" xfId="2328" xr:uid="{8B6CCCC2-4A90-46B2-9387-A5C53DD35B0F}"/>
    <cellStyle name="20% - Accent2 2 3 3" xfId="5039" xr:uid="{6ACBACDB-0AB5-4D2C-A1B8-8C31E5B287C9}"/>
    <cellStyle name="20% - Accent2 2 4" xfId="7285" xr:uid="{B5321FF7-E149-476B-A065-4E215D76C9E2}"/>
    <cellStyle name="20% - Accent2 2 4 2" xfId="9223" xr:uid="{8AB9327A-E396-4FD0-9545-813AF480825D}"/>
    <cellStyle name="20% - Accent2 2 4 2 2" xfId="12870" xr:uid="{0B617130-B5EB-493A-8933-C3BA186BB1B6}"/>
    <cellStyle name="20% - Accent2 2 4 2 2 2" xfId="25125" xr:uid="{99B6345E-3715-43DF-985F-F3AB3093EF44}"/>
    <cellStyle name="20% - Accent2 2 4 2 3" xfId="16366" xr:uid="{BE73611A-D2F4-4146-84D2-4FEF49C2E642}"/>
    <cellStyle name="20% - Accent2 2 4 2 3 2" xfId="28599" xr:uid="{22F34449-F98F-4308-9798-5CED573DB135}"/>
    <cellStyle name="20% - Accent2 2 4 2 4" xfId="21501" xr:uid="{B42E9B96-63F1-4096-8C83-B82BDFFA972B}"/>
    <cellStyle name="20% - Accent2 2 4 3" xfId="11110" xr:uid="{466BEB59-F7BF-478D-9562-027A40D45A57}"/>
    <cellStyle name="20% - Accent2 2 4 3 2" xfId="23365" xr:uid="{6BCE170A-726D-4345-9624-55F6A7860C2B}"/>
    <cellStyle name="20% - Accent2 2 4 4" xfId="14606" xr:uid="{6D0158B2-C89F-4E05-9081-9A2B96F33709}"/>
    <cellStyle name="20% - Accent2 2 4 4 2" xfId="26839" xr:uid="{24ACBB47-86EB-42D8-9194-472F7AC7D3D6}"/>
    <cellStyle name="20% - Accent2 2 4 5" xfId="19741" xr:uid="{24FD256B-5760-45C4-9EAB-037E88CDC409}"/>
    <cellStyle name="20% - Accent2 2 4 6" xfId="28723" xr:uid="{CA7BA84D-4EE4-4566-88A9-71E23A4046E0}"/>
    <cellStyle name="20% - Accent2 2 5" xfId="9262" xr:uid="{2BC96B97-F003-421C-8976-4DB83F92FC78}"/>
    <cellStyle name="20% - Accent2 2 5 2" xfId="21536" xr:uid="{E7E816EB-D2AA-4743-A2E2-3903D10751E1}"/>
    <cellStyle name="20% - Accent2 2 6" xfId="29448" xr:uid="{28D1B5CB-A971-4738-8FE8-B3D467AE471F}"/>
    <cellStyle name="20% - Accent2 2 7" xfId="3829" xr:uid="{C6CAC674-4BC9-4D3B-9C0F-905381D1CF83}"/>
    <cellStyle name="20% - Accent2 20" xfId="29726" xr:uid="{256BA82B-8EE2-4D27-9D88-D4302F9C57CB}"/>
    <cellStyle name="20% - Accent2 21" xfId="29740" xr:uid="{15FB23D8-43C3-4776-B5F5-3F1EFE2EF920}"/>
    <cellStyle name="20% - Accent2 22" xfId="29754" xr:uid="{D05075F6-FF05-476F-9E22-BAA1DE623E1C}"/>
    <cellStyle name="20% - Accent2 23" xfId="29768" xr:uid="{3789A548-36C9-421C-88D9-26CAC72BFDF3}"/>
    <cellStyle name="20% - Accent2 24" xfId="29420" xr:uid="{BF6839FE-CF0F-4E60-A60F-A34F1AB5D83D}"/>
    <cellStyle name="20% - Accent2 25" xfId="5273" xr:uid="{8BAF62B8-16A1-442F-88B1-6375434D8C4E}"/>
    <cellStyle name="20% - Accent2 26" xfId="3689" xr:uid="{A2DD5E17-8286-4366-A8F4-44CB1D0CADD5}"/>
    <cellStyle name="20% - Accent2 3" xfId="28" xr:uid="{00000000-0005-0000-0000-00001B000000}"/>
    <cellStyle name="20% - Accent2 3 2" xfId="29" xr:uid="{00000000-0005-0000-0000-00001C000000}"/>
    <cellStyle name="20% - Accent2 3 2 2" xfId="2329" xr:uid="{446C38D9-2924-40DC-9951-722EBF8ECA4C}"/>
    <cellStyle name="20% - Accent2 3 2 2 2" xfId="17635" xr:uid="{3FCCA217-6175-43A9-86A9-9BD496855661}"/>
    <cellStyle name="20% - Accent2 3 2 3" xfId="17416" xr:uid="{21540822-C36D-4FC2-9AC9-ACE2D465D249}"/>
    <cellStyle name="20% - Accent2 3 2 4" xfId="3832" xr:uid="{3278C56C-54C7-44E1-8DB4-933E4C639B88}"/>
    <cellStyle name="20% - Accent2 3 3" xfId="5040" xr:uid="{20B366F7-CBFC-4CF5-88C3-EFBDA6DA0C80}"/>
    <cellStyle name="20% - Accent2 3 4" xfId="9263" xr:uid="{65F066B6-E7B8-4796-8F62-93AC436A7120}"/>
    <cellStyle name="20% - Accent2 3 4 2" xfId="21537" xr:uid="{AC38C6C8-7016-43DE-8AB0-6272F3B7E009}"/>
    <cellStyle name="20% - Accent2 3 4 3" xfId="28724" xr:uid="{0B591D33-4FC7-44CF-858E-55C2FA904CAC}"/>
    <cellStyle name="20% - Accent2 3 5" xfId="29449" xr:uid="{E148C7A1-A5A6-4F5C-A9AE-E54C7305D97D}"/>
    <cellStyle name="20% - Accent2 3 6" xfId="3831" xr:uid="{52AB236C-F5C8-4383-8881-F00C041C8E76}"/>
    <cellStyle name="20% - Accent2 4" xfId="30" xr:uid="{00000000-0005-0000-0000-00001D000000}"/>
    <cellStyle name="20% - Accent2 4 2" xfId="5041" xr:uid="{AC76A98F-EC0E-4EB0-9832-02598814A5AE}"/>
    <cellStyle name="20% - Accent2 4 3" xfId="9264" xr:uid="{6263336F-719F-47A4-80DF-9390B71C7417}"/>
    <cellStyle name="20% - Accent2 4 3 2" xfId="21538" xr:uid="{D75FBF2F-615F-44C6-8C2D-698C520CDB01}"/>
    <cellStyle name="20% - Accent2 4 3 3" xfId="28725" xr:uid="{0B95AACE-B0B7-459F-A59E-018D8CF263E4}"/>
    <cellStyle name="20% - Accent2 4 4" xfId="29450" xr:uid="{228985DB-2CD6-4BD1-9648-C005CFA4D4DB}"/>
    <cellStyle name="20% - Accent2 4 5" xfId="3833" xr:uid="{9C7B5B2E-DF43-4747-BB84-47F6A90443DF}"/>
    <cellStyle name="20% - Accent2 5" xfId="31" xr:uid="{00000000-0005-0000-0000-00001E000000}"/>
    <cellStyle name="20% - Accent2 5 2" xfId="9265" xr:uid="{1DF927C2-B00C-4E8B-AF09-79E0B06B6A4C}"/>
    <cellStyle name="20% - Accent2 5 2 2" xfId="17417" xr:uid="{8C207174-A28A-4317-91C5-7F1A97EDC0CC}"/>
    <cellStyle name="20% - Accent2 5 2 3" xfId="21539" xr:uid="{CACFAC5C-FBAF-4CB5-827B-7DC6B41FD378}"/>
    <cellStyle name="20% - Accent2 5 3" xfId="16406" xr:uid="{9E7C37BB-8465-43E3-916B-63982B2C4BBB}"/>
    <cellStyle name="20% - Accent2 5 4" xfId="29451" xr:uid="{48D09242-2BBD-4C2C-84DE-54E6FDE8AF75}"/>
    <cellStyle name="20% - Accent2 6" xfId="32" xr:uid="{00000000-0005-0000-0000-00001F000000}"/>
    <cellStyle name="20% - Accent2 6 2" xfId="5451" xr:uid="{C0D827AD-D0C4-4D70-A42D-00BF15A3EEED}"/>
    <cellStyle name="20% - Accent2 6 3" xfId="9266" xr:uid="{83FF57C1-62CD-4E52-9215-4936924990F0}"/>
    <cellStyle name="20% - Accent2 6 3 2" xfId="21540" xr:uid="{E5C8490F-A003-470D-8029-A45DA1DC0EF8}"/>
    <cellStyle name="20% - Accent2 6 4" xfId="29452" xr:uid="{DD0B2DE0-3219-4F05-B26E-17A825FCA02F}"/>
    <cellStyle name="20% - Accent2 7" xfId="33" xr:uid="{00000000-0005-0000-0000-000020000000}"/>
    <cellStyle name="20% - Accent2 7 2" xfId="9267" xr:uid="{174EA8CB-9FD7-4D95-99F7-DEB079DFEC55}"/>
    <cellStyle name="20% - Accent2 7 2 2" xfId="21541" xr:uid="{D7D638A9-E7CA-4BB0-84CB-2C44FF31FF58}"/>
    <cellStyle name="20% - Accent2 7 3" xfId="29453" xr:uid="{6744AED8-6627-4885-A276-897D3C5B6A18}"/>
    <cellStyle name="20% - Accent2 8" xfId="34" xr:uid="{00000000-0005-0000-0000-000021000000}"/>
    <cellStyle name="20% - Accent2 8 2" xfId="9268" xr:uid="{75DFAC4D-C1A2-46D0-844B-EAD190DF21D3}"/>
    <cellStyle name="20% - Accent2 8 2 2" xfId="21542" xr:uid="{F482778C-70B6-432E-98E7-26E19D890915}"/>
    <cellStyle name="20% - Accent2 8 3" xfId="29454" xr:uid="{AD7BFD5C-AFBD-41B4-9F53-B7563029461B}"/>
    <cellStyle name="20% - Accent2 9" xfId="9269" xr:uid="{D3799E04-38A1-4CAB-88F6-D355979F4C91}"/>
    <cellStyle name="20% - Accent2 9 2" xfId="21543" xr:uid="{E70CCBDA-1698-4A3D-B243-754496127891}"/>
    <cellStyle name="20% - Accent2 9 3" xfId="28726" xr:uid="{8AA31DA1-F75E-4949-A342-DA26BF03B399}"/>
    <cellStyle name="20% - Accent2 9 4" xfId="29455" xr:uid="{2A4AFC5D-6532-4533-8FDF-FF8F0FB1E7C6}"/>
    <cellStyle name="20% - Accent3 10" xfId="9270" xr:uid="{07689955-C2AE-4933-A22E-D807A7EC7FEB}"/>
    <cellStyle name="20% - Accent3 10 2" xfId="21544" xr:uid="{B8AE05DC-C3D8-4DC8-BB52-039619E648A2}"/>
    <cellStyle name="20% - Accent3 10 3" xfId="29456" xr:uid="{AF5420C0-F397-4FF0-985B-6CDA10AAAEBC}"/>
    <cellStyle name="20% - Accent3 11" xfId="9271" xr:uid="{BD15F77E-E62B-4BA9-ADF5-D50ECBCBD924}"/>
    <cellStyle name="20% - Accent3 11 2" xfId="21545" xr:uid="{D2FBD177-47CF-40DB-B9D9-12102D499812}"/>
    <cellStyle name="20% - Accent3 11 3" xfId="29457" xr:uid="{7D5C3327-6D62-4DB8-8407-FE979C8BE571}"/>
    <cellStyle name="20% - Accent3 12" xfId="29616" xr:uid="{BB8621F8-B172-47B0-BB21-9121669A0F56}"/>
    <cellStyle name="20% - Accent3 13" xfId="29630" xr:uid="{5C7006C8-6AE7-49E8-A324-BF5CD1EBBFB9}"/>
    <cellStyle name="20% - Accent3 14" xfId="29644" xr:uid="{F7A19784-9A70-47C2-81B4-97994167FAD6}"/>
    <cellStyle name="20% - Accent3 15" xfId="29658" xr:uid="{191A33F0-E98F-4308-913C-BDB294A6C306}"/>
    <cellStyle name="20% - Accent3 16" xfId="29672" xr:uid="{2C9A242E-4445-4020-9734-1F5F8A8C62B1}"/>
    <cellStyle name="20% - Accent3 17" xfId="29686" xr:uid="{EC83C55B-4589-4715-91EB-732E0AEE98E0}"/>
    <cellStyle name="20% - Accent3 18" xfId="29700" xr:uid="{0904BE8D-4FD4-4F30-9B4D-2398A074AE15}"/>
    <cellStyle name="20% - Accent3 19" xfId="29714" xr:uid="{B9E3E0ED-525C-45F9-907E-084EC0653DF4}"/>
    <cellStyle name="20% - Accent3 2" xfId="35" xr:uid="{00000000-0005-0000-0000-000022000000}"/>
    <cellStyle name="20% - Accent3 2 2" xfId="36" xr:uid="{00000000-0005-0000-0000-000023000000}"/>
    <cellStyle name="20% - Accent3 2 2 2" xfId="2330" xr:uid="{162B3427-8D2C-4E8A-B8DF-FC49CE2153B0}"/>
    <cellStyle name="20% - Accent3 2 2 2 2" xfId="17636" xr:uid="{B2D59522-CF0F-4EAC-BE9B-A35C620E1178}"/>
    <cellStyle name="20% - Accent3 2 2 3" xfId="17418" xr:uid="{D12E6312-5485-4429-80D0-50BECD407DE0}"/>
    <cellStyle name="20% - Accent3 2 2 4" xfId="3835" xr:uid="{3B1CC30F-E5DD-4F65-86E4-F7DC6B40C539}"/>
    <cellStyle name="20% - Accent3 2 3" xfId="37" xr:uid="{00000000-0005-0000-0000-000024000000}"/>
    <cellStyle name="20% - Accent3 2 3 2" xfId="2331" xr:uid="{EFDD9126-BF5A-4E6B-8D87-CF9185304E4C}"/>
    <cellStyle name="20% - Accent3 2 3 3" xfId="5042" xr:uid="{2DC6894D-B9ED-43BA-B757-D2D8389B0689}"/>
    <cellStyle name="20% - Accent3 2 4" xfId="7286" xr:uid="{30E02B0E-BB83-4752-BE62-394F066BCB97}"/>
    <cellStyle name="20% - Accent3 2 4 2" xfId="9224" xr:uid="{106B9FEB-9EA9-4109-9332-116FF1D234B2}"/>
    <cellStyle name="20% - Accent3 2 4 2 2" xfId="12871" xr:uid="{9F9DF3D8-B877-4305-9FFD-3E3DCDADB6E3}"/>
    <cellStyle name="20% - Accent3 2 4 2 2 2" xfId="25126" xr:uid="{7F5C6C98-D689-4FAA-A3B6-99A8692B8637}"/>
    <cellStyle name="20% - Accent3 2 4 2 3" xfId="16367" xr:uid="{0A7C9933-7FED-4131-9C14-EDA3B7561A86}"/>
    <cellStyle name="20% - Accent3 2 4 2 3 2" xfId="28600" xr:uid="{608E97CB-57D2-42F2-AE11-1091387C75EF}"/>
    <cellStyle name="20% - Accent3 2 4 2 4" xfId="21502" xr:uid="{E7B1E0B5-BE48-4F53-A5F5-9182FDAC7998}"/>
    <cellStyle name="20% - Accent3 2 4 3" xfId="11111" xr:uid="{62AD638A-EEC7-4E31-B602-B239593FDCD5}"/>
    <cellStyle name="20% - Accent3 2 4 3 2" xfId="23366" xr:uid="{AB7A4EDF-1A85-4E36-9177-EDE0345841F6}"/>
    <cellStyle name="20% - Accent3 2 4 4" xfId="14607" xr:uid="{72E9674D-01FD-449F-9EE6-956BAECCA993}"/>
    <cellStyle name="20% - Accent3 2 4 4 2" xfId="26840" xr:uid="{4CCD16C7-01EF-49E8-ABE8-1C8496F7C68B}"/>
    <cellStyle name="20% - Accent3 2 4 5" xfId="19742" xr:uid="{1C41D922-0A10-4ADD-8CE8-AA3D30737F40}"/>
    <cellStyle name="20% - Accent3 2 4 6" xfId="28727" xr:uid="{0DA2EAA4-71A4-479B-A12F-D09459B411DF}"/>
    <cellStyle name="20% - Accent3 2 5" xfId="9272" xr:uid="{044E14D7-D6C2-4E39-A7EA-036CD626EBDC}"/>
    <cellStyle name="20% - Accent3 2 5 2" xfId="21546" xr:uid="{9F977409-83EA-4359-BBA9-0CDA43A0A679}"/>
    <cellStyle name="20% - Accent3 2 6" xfId="29458" xr:uid="{447CFE6A-FACC-49C2-8A5F-26BA43DA5226}"/>
    <cellStyle name="20% - Accent3 2 7" xfId="3834" xr:uid="{A8AB3FD9-8493-44BB-8934-E1B5C173401B}"/>
    <cellStyle name="20% - Accent3 20" xfId="29728" xr:uid="{59770A35-33A5-4C9C-83C0-FE40D150C788}"/>
    <cellStyle name="20% - Accent3 21" xfId="29742" xr:uid="{E453453C-6C7C-48BE-9166-DE225FFA1DB5}"/>
    <cellStyle name="20% - Accent3 22" xfId="29756" xr:uid="{549C9B21-8CEC-46AA-856C-5A112DECF8FC}"/>
    <cellStyle name="20% - Accent3 23" xfId="29770" xr:uid="{8C88B2A9-FB5D-4D40-B1ED-1CB9A7C81161}"/>
    <cellStyle name="20% - Accent3 24" xfId="29422" xr:uid="{A789D9EE-E4BC-40CA-AD45-B060AE9E9D6F}"/>
    <cellStyle name="20% - Accent3 25" xfId="5274" xr:uid="{C1718B6D-CA38-4770-B76C-434E640DD0BC}"/>
    <cellStyle name="20% - Accent3 26" xfId="3690" xr:uid="{D9086C37-E535-41E2-8644-76760AED6BF3}"/>
    <cellStyle name="20% - Accent3 3" xfId="38" xr:uid="{00000000-0005-0000-0000-000025000000}"/>
    <cellStyle name="20% - Accent3 3 2" xfId="39" xr:uid="{00000000-0005-0000-0000-000026000000}"/>
    <cellStyle name="20% - Accent3 3 2 2" xfId="2332" xr:uid="{2540E5E7-5B4B-4044-9828-1C006F48C2EF}"/>
    <cellStyle name="20% - Accent3 3 2 2 2" xfId="17637" xr:uid="{3D06535E-6860-466F-B8D9-4EC73B62B532}"/>
    <cellStyle name="20% - Accent3 3 2 3" xfId="17419" xr:uid="{497AC71D-12B9-451D-852A-8B9643843C55}"/>
    <cellStyle name="20% - Accent3 3 2 4" xfId="3837" xr:uid="{FA8386FC-EE8E-46A8-9954-2630E7D29E5D}"/>
    <cellStyle name="20% - Accent3 3 3" xfId="5043" xr:uid="{EC03358C-7133-49B5-81F9-8AA0284DC04E}"/>
    <cellStyle name="20% - Accent3 3 4" xfId="9273" xr:uid="{FDB69D04-159A-4E77-9BFE-EF0C997B5C60}"/>
    <cellStyle name="20% - Accent3 3 4 2" xfId="21547" xr:uid="{AD063213-8EA1-4173-B2D6-04CA5AB7ACCC}"/>
    <cellStyle name="20% - Accent3 3 4 3" xfId="28728" xr:uid="{364BB268-9416-4A75-89B4-D8558C26AAEC}"/>
    <cellStyle name="20% - Accent3 3 5" xfId="29459" xr:uid="{517EA1D6-3936-43C9-8A00-E097A15638D4}"/>
    <cellStyle name="20% - Accent3 3 6" xfId="3836" xr:uid="{C393CC71-F4E7-4A85-9525-1FD9C9D5ED5F}"/>
    <cellStyle name="20% - Accent3 4" xfId="40" xr:uid="{00000000-0005-0000-0000-000027000000}"/>
    <cellStyle name="20% - Accent3 4 2" xfId="5044" xr:uid="{4E518A84-ECE0-4B42-896A-EC5039F8D64B}"/>
    <cellStyle name="20% - Accent3 4 3" xfId="9274" xr:uid="{7A4FBF49-7C85-42AB-99E7-8E04884AB839}"/>
    <cellStyle name="20% - Accent3 4 3 2" xfId="21548" xr:uid="{8AA1767D-41AF-4506-888C-8A090838B478}"/>
    <cellStyle name="20% - Accent3 4 3 3" xfId="28729" xr:uid="{09863F23-6A92-48C1-AFC6-4C25EC8ADD97}"/>
    <cellStyle name="20% - Accent3 4 4" xfId="29460" xr:uid="{8F24C3AB-DFE7-4262-B5EF-2CB97E978234}"/>
    <cellStyle name="20% - Accent3 4 5" xfId="3838" xr:uid="{AA642130-DD07-462A-9A28-426709C7F901}"/>
    <cellStyle name="20% - Accent3 5" xfId="41" xr:uid="{00000000-0005-0000-0000-000028000000}"/>
    <cellStyle name="20% - Accent3 5 2" xfId="9275" xr:uid="{286193BF-8922-4DB7-A540-F8F88494E0F5}"/>
    <cellStyle name="20% - Accent3 5 2 2" xfId="17420" xr:uid="{6F6714BD-F8A8-4510-AF08-5F4C849A0C98}"/>
    <cellStyle name="20% - Accent3 5 2 3" xfId="21549" xr:uid="{D91FF9AB-B66E-4CBD-AFFF-C813C8B1F3BD}"/>
    <cellStyle name="20% - Accent3 5 3" xfId="16407" xr:uid="{E0EA47DD-C0E3-4F11-BC45-16678E778D7A}"/>
    <cellStyle name="20% - Accent3 5 4" xfId="29461" xr:uid="{46C7DB08-DBA6-45A6-965F-5389B907A59D}"/>
    <cellStyle name="20% - Accent3 6" xfId="42" xr:uid="{00000000-0005-0000-0000-000029000000}"/>
    <cellStyle name="20% - Accent3 6 2" xfId="5266" xr:uid="{21F0465E-20FC-4E56-8DCD-A3C6AB6555F7}"/>
    <cellStyle name="20% - Accent3 6 3" xfId="9276" xr:uid="{3046E825-6B7E-4CF4-A714-9A2800FD6F69}"/>
    <cellStyle name="20% - Accent3 6 3 2" xfId="21550" xr:uid="{213D236D-5132-4B83-B4B1-25CEDB95556F}"/>
    <cellStyle name="20% - Accent3 6 4" xfId="29462" xr:uid="{76B64F53-BCD5-4EF5-AFA0-27D67F93770E}"/>
    <cellStyle name="20% - Accent3 7" xfId="43" xr:uid="{00000000-0005-0000-0000-00002A000000}"/>
    <cellStyle name="20% - Accent3 7 2" xfId="9277" xr:uid="{DF9324A9-3B73-4AB2-A6FB-35D628ECE772}"/>
    <cellStyle name="20% - Accent3 7 2 2" xfId="21551" xr:uid="{64AE0329-F5C4-45BA-BFDA-4E712816DAD9}"/>
    <cellStyle name="20% - Accent3 7 3" xfId="29463" xr:uid="{2FD86A37-CED0-4C3B-8E9D-A85E97732602}"/>
    <cellStyle name="20% - Accent3 8" xfId="44" xr:uid="{00000000-0005-0000-0000-00002B000000}"/>
    <cellStyle name="20% - Accent3 8 2" xfId="9278" xr:uid="{816AA313-FD15-491A-B34A-DBCA1519F4A0}"/>
    <cellStyle name="20% - Accent3 8 2 2" xfId="21552" xr:uid="{B364E8C3-4850-41F1-B0D9-CD382F1C96F6}"/>
    <cellStyle name="20% - Accent3 8 3" xfId="29464" xr:uid="{47C4CDAE-2F6E-43A4-B173-AC41F7BE0FC9}"/>
    <cellStyle name="20% - Accent3 9" xfId="9279" xr:uid="{B633B30D-4B59-447D-827E-9D210AEDD5E4}"/>
    <cellStyle name="20% - Accent3 9 2" xfId="21553" xr:uid="{3E216BD7-1FAB-4030-BD8A-C62578D5E20C}"/>
    <cellStyle name="20% - Accent3 9 3" xfId="28730" xr:uid="{4A08F3EE-69F1-443E-B87D-FDA0E93003B9}"/>
    <cellStyle name="20% - Accent3 9 4" xfId="29465" xr:uid="{A1A5A751-7103-425F-B603-B5BFEF96AF3C}"/>
    <cellStyle name="20% - Accent4 10" xfId="9280" xr:uid="{7B1FB6A1-AF9F-4EC5-A24E-57A3AF075CF9}"/>
    <cellStyle name="20% - Accent4 10 2" xfId="21554" xr:uid="{E083DF0F-024C-44DB-A16D-49D5AD5B7B44}"/>
    <cellStyle name="20% - Accent4 10 3" xfId="29466" xr:uid="{BC7C7A3A-C297-46E5-8F64-2670F7CD83F6}"/>
    <cellStyle name="20% - Accent4 11" xfId="9281" xr:uid="{EBED8261-77C5-419F-8C7C-190E27A9059A}"/>
    <cellStyle name="20% - Accent4 11 2" xfId="21555" xr:uid="{27BEF5AE-9034-405A-A734-3FAC0B2A1E18}"/>
    <cellStyle name="20% - Accent4 11 3" xfId="29467" xr:uid="{32D43924-CA71-45E8-ADED-BC3020014506}"/>
    <cellStyle name="20% - Accent4 12" xfId="29618" xr:uid="{1FF67E58-8918-4E54-882F-C4109108AA76}"/>
    <cellStyle name="20% - Accent4 13" xfId="29632" xr:uid="{714064AF-C630-4D03-9ACC-E2A646076573}"/>
    <cellStyle name="20% - Accent4 14" xfId="29646" xr:uid="{B4CD31A5-EFB1-4B8C-B0F8-211BD2B2AE09}"/>
    <cellStyle name="20% - Accent4 15" xfId="29660" xr:uid="{C757B3E1-F53D-4E05-A384-F114C1E36C43}"/>
    <cellStyle name="20% - Accent4 16" xfId="29674" xr:uid="{FB6EF1FB-41EC-4D6E-82B8-19E2749A343D}"/>
    <cellStyle name="20% - Accent4 17" xfId="29688" xr:uid="{85E3BDBB-1100-4269-A96F-7B38F9296446}"/>
    <cellStyle name="20% - Accent4 18" xfId="29702" xr:uid="{7325D2C7-2CA5-468D-B523-CB3786340CAF}"/>
    <cellStyle name="20% - Accent4 19" xfId="29716" xr:uid="{49BAA675-F155-4364-9359-2E4B5FEA651E}"/>
    <cellStyle name="20% - Accent4 2" xfId="45" xr:uid="{00000000-0005-0000-0000-00002C000000}"/>
    <cellStyle name="20% - Accent4 2 2" xfId="46" xr:uid="{00000000-0005-0000-0000-00002D000000}"/>
    <cellStyle name="20% - Accent4 2 2 2" xfId="2333" xr:uid="{65CA3AD9-0250-473D-ACC6-5947E9073349}"/>
    <cellStyle name="20% - Accent4 2 2 2 2" xfId="17638" xr:uid="{7B2E8C92-CB9A-4E7B-8D4D-C7003F93B828}"/>
    <cellStyle name="20% - Accent4 2 2 3" xfId="17421" xr:uid="{786EDC0A-649D-440D-BF5C-92FEFE3E0ADC}"/>
    <cellStyle name="20% - Accent4 2 2 4" xfId="3840" xr:uid="{E577EE79-90AD-47D9-B6AC-1BD63D6D3A9E}"/>
    <cellStyle name="20% - Accent4 2 3" xfId="47" xr:uid="{00000000-0005-0000-0000-00002E000000}"/>
    <cellStyle name="20% - Accent4 2 3 2" xfId="2334" xr:uid="{B6CA3D35-BD7F-4189-85E4-242E401DB6A3}"/>
    <cellStyle name="20% - Accent4 2 3 3" xfId="5045" xr:uid="{ACD0952E-F1C8-4203-83A6-E2B7311AF657}"/>
    <cellStyle name="20% - Accent4 2 4" xfId="7287" xr:uid="{E252C13A-9F43-4371-AA1A-1E92F5111F5E}"/>
    <cellStyle name="20% - Accent4 2 4 2" xfId="9225" xr:uid="{DB444620-796A-4182-A8C9-0DD9D54AA30B}"/>
    <cellStyle name="20% - Accent4 2 4 2 2" xfId="12872" xr:uid="{11A73F1C-2FE7-42AD-A5AC-B7BCE2C5302F}"/>
    <cellStyle name="20% - Accent4 2 4 2 2 2" xfId="25127" xr:uid="{080D9CEE-294F-40F2-B46B-7AEE7D10A6EF}"/>
    <cellStyle name="20% - Accent4 2 4 2 3" xfId="16368" xr:uid="{F20BBA63-23DD-4337-9861-332B3B17D841}"/>
    <cellStyle name="20% - Accent4 2 4 2 3 2" xfId="28601" xr:uid="{AE90EFE9-7A8D-4407-A25B-E405DDABD044}"/>
    <cellStyle name="20% - Accent4 2 4 2 4" xfId="21503" xr:uid="{1B39CAFE-94C2-47CA-A262-BA37E9A8BA9C}"/>
    <cellStyle name="20% - Accent4 2 4 3" xfId="11112" xr:uid="{C80A3429-BE03-42DB-BA36-19DDAE62F995}"/>
    <cellStyle name="20% - Accent4 2 4 3 2" xfId="23367" xr:uid="{BDF38D49-2DDC-447C-8F06-5BFD352E170C}"/>
    <cellStyle name="20% - Accent4 2 4 4" xfId="14608" xr:uid="{40D75EB2-FDEF-462F-91D1-6B870CC6CEFA}"/>
    <cellStyle name="20% - Accent4 2 4 4 2" xfId="26841" xr:uid="{4464DACA-3432-4137-9382-2D058B8D62DC}"/>
    <cellStyle name="20% - Accent4 2 4 5" xfId="19743" xr:uid="{A3A61828-7CE4-4079-8E62-18E2D924567C}"/>
    <cellStyle name="20% - Accent4 2 4 6" xfId="28731" xr:uid="{89B80531-9F23-4367-A50E-36D8AB409C67}"/>
    <cellStyle name="20% - Accent4 2 5" xfId="9282" xr:uid="{0132F078-B6CE-41E9-9648-B056C0B9C6C6}"/>
    <cellStyle name="20% - Accent4 2 5 2" xfId="21556" xr:uid="{25D4B9AD-A175-4651-A8DA-40A8D6BABE1D}"/>
    <cellStyle name="20% - Accent4 2 6" xfId="29468" xr:uid="{2214C277-35A9-42A4-B534-4FC5ECAF375E}"/>
    <cellStyle name="20% - Accent4 2 7" xfId="3839" xr:uid="{A2E37FF7-ED9E-41D3-8261-FB8591450CB4}"/>
    <cellStyle name="20% - Accent4 20" xfId="29730" xr:uid="{11774753-37E1-4831-AF9C-0376F04434E7}"/>
    <cellStyle name="20% - Accent4 21" xfId="29744" xr:uid="{F264F533-914F-4BEE-8716-061282E42E7A}"/>
    <cellStyle name="20% - Accent4 22" xfId="29758" xr:uid="{0B96E0CB-E81F-4926-B72F-D9D8A1CC4C0C}"/>
    <cellStyle name="20% - Accent4 23" xfId="29772" xr:uid="{5C99C2A0-8091-4459-864A-291878DC844B}"/>
    <cellStyle name="20% - Accent4 24" xfId="29424" xr:uid="{C0F92FD0-3129-4236-B408-F7B1DF080E0E}"/>
    <cellStyle name="20% - Accent4 25" xfId="5275" xr:uid="{F50ED525-3367-41E3-A39C-ADFE97277995}"/>
    <cellStyle name="20% - Accent4 26" xfId="3691" xr:uid="{EDC03C9F-AF07-46F7-A195-30E888743233}"/>
    <cellStyle name="20% - Accent4 3" xfId="48" xr:uid="{00000000-0005-0000-0000-00002F000000}"/>
    <cellStyle name="20% - Accent4 3 2" xfId="49" xr:uid="{00000000-0005-0000-0000-000030000000}"/>
    <cellStyle name="20% - Accent4 3 2 2" xfId="2335" xr:uid="{AFCECABA-45F6-4FF4-9902-AA398DDA5197}"/>
    <cellStyle name="20% - Accent4 3 2 2 2" xfId="17639" xr:uid="{ED58E958-4EF2-4D71-A27D-6B59F808E5B4}"/>
    <cellStyle name="20% - Accent4 3 2 3" xfId="17422" xr:uid="{D25D4F4C-9E84-405D-BBA0-CBF081C0CCDF}"/>
    <cellStyle name="20% - Accent4 3 2 4" xfId="3842" xr:uid="{D972004E-5611-4742-B9D9-ED274D756E71}"/>
    <cellStyle name="20% - Accent4 3 3" xfId="5046" xr:uid="{F06EEDAB-08F6-4D15-9EC4-340DCAB535D6}"/>
    <cellStyle name="20% - Accent4 3 4" xfId="9283" xr:uid="{12DC8352-4C46-4718-9120-5778282EB99C}"/>
    <cellStyle name="20% - Accent4 3 4 2" xfId="21557" xr:uid="{B39B6DAA-E3C2-493C-9F40-EDC304AC1F00}"/>
    <cellStyle name="20% - Accent4 3 4 3" xfId="28732" xr:uid="{E5A0A7B3-8392-44EE-A47B-6644C9DB26A3}"/>
    <cellStyle name="20% - Accent4 3 5" xfId="29469" xr:uid="{5369FB2F-BF17-49A7-9F22-C1DA7EB756DD}"/>
    <cellStyle name="20% - Accent4 3 6" xfId="3841" xr:uid="{BB2DE217-36CC-4A7E-9419-83374BDC8BCC}"/>
    <cellStyle name="20% - Accent4 4" xfId="50" xr:uid="{00000000-0005-0000-0000-000031000000}"/>
    <cellStyle name="20% - Accent4 4 2" xfId="5047" xr:uid="{4DC6116F-8D99-4772-B687-89DEB64C7832}"/>
    <cellStyle name="20% - Accent4 4 3" xfId="9284" xr:uid="{CF72F6D4-42D0-4C3C-AAD0-AA649DCFD8FD}"/>
    <cellStyle name="20% - Accent4 4 3 2" xfId="21558" xr:uid="{DBFC0E88-E993-49E8-B045-0550DE9546F7}"/>
    <cellStyle name="20% - Accent4 4 3 3" xfId="28733" xr:uid="{624FBE8E-68CD-4A24-8F71-422DBEABC5C3}"/>
    <cellStyle name="20% - Accent4 4 4" xfId="29470" xr:uid="{1CC6E281-12D3-4697-B526-4F4ABB73294F}"/>
    <cellStyle name="20% - Accent4 4 5" xfId="3843" xr:uid="{A7550552-D908-424E-AEB8-7FBAE7C15826}"/>
    <cellStyle name="20% - Accent4 5" xfId="51" xr:uid="{00000000-0005-0000-0000-000032000000}"/>
    <cellStyle name="20% - Accent4 5 2" xfId="9285" xr:uid="{D0E99B69-B5C2-4884-87B4-1149E49CED59}"/>
    <cellStyle name="20% - Accent4 5 2 2" xfId="17423" xr:uid="{CBB8032A-66B5-437A-A9A6-125DA95029E5}"/>
    <cellStyle name="20% - Accent4 5 2 3" xfId="21559" xr:uid="{3824735F-4BEA-428A-8935-34488FBE0A8E}"/>
    <cellStyle name="20% - Accent4 5 3" xfId="16408" xr:uid="{8DEEFB1D-EE13-4726-953C-B57A2A175FD5}"/>
    <cellStyle name="20% - Accent4 5 4" xfId="29471" xr:uid="{07685924-71A6-4854-AD89-FDD4329465CB}"/>
    <cellStyle name="20% - Accent4 6" xfId="52" xr:uid="{00000000-0005-0000-0000-000033000000}"/>
    <cellStyle name="20% - Accent4 6 2" xfId="5450" xr:uid="{9C4C8E6D-87E4-494D-A9D4-4D28B4744804}"/>
    <cellStyle name="20% - Accent4 6 3" xfId="9286" xr:uid="{7717886A-D58F-428E-9FE7-ACE62E9B2DB3}"/>
    <cellStyle name="20% - Accent4 6 3 2" xfId="21560" xr:uid="{57834F64-A3AE-484D-B281-C3845BEAB261}"/>
    <cellStyle name="20% - Accent4 6 4" xfId="29472" xr:uid="{30B7FEBA-3481-4C6A-8A45-E303B80756AB}"/>
    <cellStyle name="20% - Accent4 7" xfId="53" xr:uid="{00000000-0005-0000-0000-000034000000}"/>
    <cellStyle name="20% - Accent4 7 2" xfId="9287" xr:uid="{930C8433-C49B-4A0D-B552-C56C27FF7CE1}"/>
    <cellStyle name="20% - Accent4 7 2 2" xfId="21561" xr:uid="{605922B6-E211-4112-9F65-73C3F2C71E19}"/>
    <cellStyle name="20% - Accent4 7 3" xfId="29473" xr:uid="{7F264B74-E2F1-40A5-A49B-95491A65B6C0}"/>
    <cellStyle name="20% - Accent4 8" xfId="54" xr:uid="{00000000-0005-0000-0000-000035000000}"/>
    <cellStyle name="20% - Accent4 8 2" xfId="9288" xr:uid="{B81282D8-9219-4B00-A311-28F9E4E00FD9}"/>
    <cellStyle name="20% - Accent4 8 2 2" xfId="21562" xr:uid="{69194C32-6BB1-4FBD-A3F4-88342E85DD2E}"/>
    <cellStyle name="20% - Accent4 8 3" xfId="29474" xr:uid="{095D3A02-8A2E-442A-A8AB-275E6928080D}"/>
    <cellStyle name="20% - Accent4 9" xfId="9289" xr:uid="{8D639ACC-406F-48A9-B728-02DDF9D62B2A}"/>
    <cellStyle name="20% - Accent4 9 2" xfId="21563" xr:uid="{98D3CEA7-E3CE-427B-B5FF-3399DEFE9CE5}"/>
    <cellStyle name="20% - Accent4 9 3" xfId="28734" xr:uid="{442417F0-45E4-4F1E-A104-96BF4A2D2DFC}"/>
    <cellStyle name="20% - Accent4 9 4" xfId="29475" xr:uid="{11274E40-0ED8-4677-AD5E-2D62C0DED97A}"/>
    <cellStyle name="20% - Accent5 10" xfId="9290" xr:uid="{2AABD0F8-5345-42E4-B532-BE3589FEF2FB}"/>
    <cellStyle name="20% - Accent5 10 2" xfId="21564" xr:uid="{128A3D33-F917-40B3-A081-ED3C2B6B820A}"/>
    <cellStyle name="20% - Accent5 10 3" xfId="29476" xr:uid="{A9A8D882-3861-41FB-AF98-4D47D3F603C5}"/>
    <cellStyle name="20% - Accent5 11" xfId="9291" xr:uid="{4989D328-8185-4A7E-8167-E0B1C20045FE}"/>
    <cellStyle name="20% - Accent5 11 2" xfId="21565" xr:uid="{7279318C-C4A1-43D6-80E2-505D9816CE06}"/>
    <cellStyle name="20% - Accent5 11 3" xfId="29477" xr:uid="{FF9C447F-F507-4164-8FB3-1BEDFED464E9}"/>
    <cellStyle name="20% - Accent5 12" xfId="29620" xr:uid="{81B0B88B-0AE7-40A4-84C6-867B232A9561}"/>
    <cellStyle name="20% - Accent5 13" xfId="29634" xr:uid="{EA319979-A28C-4524-9E62-B891653DFE5A}"/>
    <cellStyle name="20% - Accent5 14" xfId="29648" xr:uid="{0D59E999-F432-4E15-B407-6A09B828EB1D}"/>
    <cellStyle name="20% - Accent5 15" xfId="29662" xr:uid="{BCF0665C-64C1-4CB9-8274-830B0A82543A}"/>
    <cellStyle name="20% - Accent5 16" xfId="29676" xr:uid="{292F8B98-218E-41F6-856E-2E4B63CE01EA}"/>
    <cellStyle name="20% - Accent5 17" xfId="29690" xr:uid="{190C7CF7-1627-4B6D-8CDB-F7E4FA5062E0}"/>
    <cellStyle name="20% - Accent5 18" xfId="29704" xr:uid="{84BC3C29-237D-4F34-BF9B-F2B7544903E5}"/>
    <cellStyle name="20% - Accent5 19" xfId="29718" xr:uid="{8BD306FD-8C3F-4F47-9B25-7D595FB9AC75}"/>
    <cellStyle name="20% - Accent5 2" xfId="55" xr:uid="{00000000-0005-0000-0000-000036000000}"/>
    <cellStyle name="20% - Accent5 2 2" xfId="56" xr:uid="{00000000-0005-0000-0000-000037000000}"/>
    <cellStyle name="20% - Accent5 2 2 2" xfId="2336" xr:uid="{7C6D0984-766D-4A06-A3CD-23174045A17A}"/>
    <cellStyle name="20% - Accent5 2 2 2 2" xfId="17640" xr:uid="{BCE78C1A-70D1-4B88-8D20-4227CB385F59}"/>
    <cellStyle name="20% - Accent5 2 2 3" xfId="17424" xr:uid="{465BB18E-D837-4765-A1C2-A0C365EF42A5}"/>
    <cellStyle name="20% - Accent5 2 2 4" xfId="3845" xr:uid="{1382AF21-076A-47BE-B69E-1D9712E4F8D6}"/>
    <cellStyle name="20% - Accent5 2 3" xfId="57" xr:uid="{00000000-0005-0000-0000-000038000000}"/>
    <cellStyle name="20% - Accent5 2 3 2" xfId="2337" xr:uid="{6D16DDB0-7EB5-4B12-8F0D-6DDED7E51CD5}"/>
    <cellStyle name="20% - Accent5 2 3 3" xfId="5048" xr:uid="{E6127D6D-4DA5-4902-AC76-86B7036E95F9}"/>
    <cellStyle name="20% - Accent5 2 4" xfId="7288" xr:uid="{6628B7CB-C0EA-45E8-AE5C-65FE69E7B729}"/>
    <cellStyle name="20% - Accent5 2 4 2" xfId="9226" xr:uid="{7D46E933-D901-4567-B22B-703BDD3A4FDC}"/>
    <cellStyle name="20% - Accent5 2 4 2 2" xfId="12873" xr:uid="{6E96A27A-8CFD-4397-AE2A-9571076FA403}"/>
    <cellStyle name="20% - Accent5 2 4 2 2 2" xfId="25128" xr:uid="{67E6EF4D-080F-4606-A9A5-7E544C4B7F04}"/>
    <cellStyle name="20% - Accent5 2 4 2 3" xfId="16369" xr:uid="{39D05E84-BBE3-4894-9BE2-072F9E46D700}"/>
    <cellStyle name="20% - Accent5 2 4 2 3 2" xfId="28602" xr:uid="{4C9F640C-D9E3-4CF2-BDEB-1800937D4639}"/>
    <cellStyle name="20% - Accent5 2 4 2 4" xfId="21504" xr:uid="{CE25DF8D-B29A-48A1-B652-758CF30B1968}"/>
    <cellStyle name="20% - Accent5 2 4 3" xfId="11113" xr:uid="{7DD3DAEB-5D49-491E-9A40-C8B300A2682F}"/>
    <cellStyle name="20% - Accent5 2 4 3 2" xfId="23368" xr:uid="{0F9352B9-668E-490D-A371-9167182F5CEE}"/>
    <cellStyle name="20% - Accent5 2 4 4" xfId="14609" xr:uid="{EECB0929-1FE7-4884-BCD1-EB25D0970AF4}"/>
    <cellStyle name="20% - Accent5 2 4 4 2" xfId="26842" xr:uid="{F7FE0E12-4ED3-4BC9-AB3B-5250C27FEE98}"/>
    <cellStyle name="20% - Accent5 2 4 5" xfId="19744" xr:uid="{37A90515-50CC-4A65-A7C3-F06CE6FAE5FD}"/>
    <cellStyle name="20% - Accent5 2 4 6" xfId="28735" xr:uid="{61F6B808-2DD2-4FF2-A536-6D7D2482FD0A}"/>
    <cellStyle name="20% - Accent5 2 5" xfId="9292" xr:uid="{CCD7779E-ED31-4BBE-A9E6-0153EEA6CAAC}"/>
    <cellStyle name="20% - Accent5 2 5 2" xfId="21566" xr:uid="{502E89F2-0042-4674-A9DF-F58CF593CF9B}"/>
    <cellStyle name="20% - Accent5 2 6" xfId="29478" xr:uid="{34653E93-B633-4BC4-805D-9F5F28FB9EB9}"/>
    <cellStyle name="20% - Accent5 2 7" xfId="3844" xr:uid="{A20D8DE5-041A-4368-BEDE-2D17839E35DC}"/>
    <cellStyle name="20% - Accent5 20" xfId="29732" xr:uid="{F5B127B7-80DF-482B-8806-8379284C3B3B}"/>
    <cellStyle name="20% - Accent5 21" xfId="29746" xr:uid="{1613EB60-9EAE-4D30-AFE7-BD74A9CCB6B3}"/>
    <cellStyle name="20% - Accent5 22" xfId="29760" xr:uid="{21294E8A-3296-460C-B74F-E000E16BCEAA}"/>
    <cellStyle name="20% - Accent5 23" xfId="29774" xr:uid="{D2522709-74C1-4F34-92FD-E7C7E09B5059}"/>
    <cellStyle name="20% - Accent5 24" xfId="29426" xr:uid="{AD508124-3B17-459D-9FAF-3B881118D0C7}"/>
    <cellStyle name="20% - Accent5 25" xfId="5276" xr:uid="{394DB138-E405-434A-A1D4-FD4837907B63}"/>
    <cellStyle name="20% - Accent5 26" xfId="3692" xr:uid="{E87550E8-AE7F-4171-A479-445888CAFA8E}"/>
    <cellStyle name="20% - Accent5 3" xfId="58" xr:uid="{00000000-0005-0000-0000-000039000000}"/>
    <cellStyle name="20% - Accent5 3 2" xfId="59" xr:uid="{00000000-0005-0000-0000-00003A000000}"/>
    <cellStyle name="20% - Accent5 3 2 2" xfId="2338" xr:uid="{0553E1FC-ACD8-4D3B-BBB0-C4F88D9B6137}"/>
    <cellStyle name="20% - Accent5 3 2 2 2" xfId="17641" xr:uid="{61C91948-5AE0-402F-AF54-D688ED462EF0}"/>
    <cellStyle name="20% - Accent5 3 2 3" xfId="17425" xr:uid="{4E56BB4A-AB09-4FA8-A5A5-B3D12C41D1F9}"/>
    <cellStyle name="20% - Accent5 3 2 4" xfId="3847" xr:uid="{BCE5D0E7-7E90-4054-A40E-0C135B735FF6}"/>
    <cellStyle name="20% - Accent5 3 3" xfId="5049" xr:uid="{1EB3466E-AC70-418F-8E46-E7BCD8394A3B}"/>
    <cellStyle name="20% - Accent5 3 4" xfId="9293" xr:uid="{DB1CA213-A6A4-45E7-BC17-556978C413E3}"/>
    <cellStyle name="20% - Accent5 3 4 2" xfId="21567" xr:uid="{0AA87E82-8D16-4BFE-AD0F-4185CC111E44}"/>
    <cellStyle name="20% - Accent5 3 4 3" xfId="28736" xr:uid="{17AEA5EB-A0CF-4CF7-A048-9ADA68D7E01C}"/>
    <cellStyle name="20% - Accent5 3 5" xfId="29479" xr:uid="{78471C5D-351D-418A-932D-3770CD26E3A1}"/>
    <cellStyle name="20% - Accent5 3 6" xfId="3846" xr:uid="{1422AEA4-6454-4D7A-ACCD-C474FE2C4D1B}"/>
    <cellStyle name="20% - Accent5 4" xfId="60" xr:uid="{00000000-0005-0000-0000-00003B000000}"/>
    <cellStyle name="20% - Accent5 4 2" xfId="5050" xr:uid="{48835F59-3134-4419-A04A-72A1417C47DF}"/>
    <cellStyle name="20% - Accent5 4 3" xfId="9294" xr:uid="{F85583F8-C284-4992-9DE5-9D312223B30E}"/>
    <cellStyle name="20% - Accent5 4 3 2" xfId="21568" xr:uid="{FA2AE730-1B4C-4DE1-9B29-5219504A942E}"/>
    <cellStyle name="20% - Accent5 4 3 3" xfId="28737" xr:uid="{1A806723-6C79-4EBD-8A0A-0286D625BFAC}"/>
    <cellStyle name="20% - Accent5 4 4" xfId="29480" xr:uid="{5A010761-B65F-4980-96FF-A71AC69CDF44}"/>
    <cellStyle name="20% - Accent5 4 5" xfId="3848" xr:uid="{E81F8FE8-4E1D-4F36-836F-174F35B35D2D}"/>
    <cellStyle name="20% - Accent5 5" xfId="61" xr:uid="{00000000-0005-0000-0000-00003C000000}"/>
    <cellStyle name="20% - Accent5 5 2" xfId="9295" xr:uid="{602B7A6B-9887-497D-9F1D-E390F432E639}"/>
    <cellStyle name="20% - Accent5 5 2 2" xfId="17426" xr:uid="{6E4756CE-BBE6-4E8C-8E2D-E0E5F2CE4415}"/>
    <cellStyle name="20% - Accent5 5 2 3" xfId="21569" xr:uid="{505715A8-4E9D-43A8-9B5E-BB33F8D07AB2}"/>
    <cellStyle name="20% - Accent5 5 3" xfId="16409" xr:uid="{E497A36F-D1FC-4489-86D6-17729622C1BE}"/>
    <cellStyle name="20% - Accent5 5 4" xfId="29481" xr:uid="{5A42C5F3-8374-4030-ABE6-C089085E1A4B}"/>
    <cellStyle name="20% - Accent5 6" xfId="62" xr:uid="{00000000-0005-0000-0000-00003D000000}"/>
    <cellStyle name="20% - Accent5 6 2" xfId="5449" xr:uid="{A39642DA-B986-49B1-8985-06543D9F4EAB}"/>
    <cellStyle name="20% - Accent5 6 3" xfId="9296" xr:uid="{649969D5-06C3-45ED-B0E8-12FE28BC9CD8}"/>
    <cellStyle name="20% - Accent5 6 3 2" xfId="21570" xr:uid="{9C02B001-2670-4B1A-90DC-7CBB97EEB279}"/>
    <cellStyle name="20% - Accent5 6 4" xfId="29482" xr:uid="{51A3276A-482E-4792-9417-3F11B2794BCE}"/>
    <cellStyle name="20% - Accent5 7" xfId="63" xr:uid="{00000000-0005-0000-0000-00003E000000}"/>
    <cellStyle name="20% - Accent5 7 2" xfId="9297" xr:uid="{71E3A660-87B2-42AD-95B7-5284225305A7}"/>
    <cellStyle name="20% - Accent5 7 2 2" xfId="21571" xr:uid="{71817D9C-F32E-4928-B63E-CFD110FDF49B}"/>
    <cellStyle name="20% - Accent5 7 3" xfId="29483" xr:uid="{E8403468-05AB-4B8D-B584-527151A647C4}"/>
    <cellStyle name="20% - Accent5 8" xfId="64" xr:uid="{00000000-0005-0000-0000-00003F000000}"/>
    <cellStyle name="20% - Accent5 8 2" xfId="9298" xr:uid="{1AE252EB-3E86-4E4F-932E-A063310353EF}"/>
    <cellStyle name="20% - Accent5 8 2 2" xfId="21572" xr:uid="{29F83240-4BE1-4281-B347-4104A30C3169}"/>
    <cellStyle name="20% - Accent5 8 3" xfId="29484" xr:uid="{3FC7D452-FFE8-4DA1-83CF-904657B7D678}"/>
    <cellStyle name="20% - Accent5 9" xfId="9299" xr:uid="{88EBBB17-EDAF-4E4E-857F-C69878FD045F}"/>
    <cellStyle name="20% - Accent5 9 2" xfId="21573" xr:uid="{91C3D174-CD57-479B-92F5-17D17A4CAD49}"/>
    <cellStyle name="20% - Accent5 9 3" xfId="28738" xr:uid="{B758AF6B-69F5-44D2-9FC0-16544DA5305B}"/>
    <cellStyle name="20% - Accent5 9 4" xfId="29485" xr:uid="{51937284-52D2-49DD-BA95-6F8CCABA1C60}"/>
    <cellStyle name="20% - Accent6 10" xfId="9300" xr:uid="{762D6946-EC0C-4687-A349-731676273881}"/>
    <cellStyle name="20% - Accent6 10 2" xfId="21574" xr:uid="{A4A305B6-C268-4666-9F04-824615AAC5D8}"/>
    <cellStyle name="20% - Accent6 10 3" xfId="29486" xr:uid="{203F1883-FA8D-498F-B857-6BECEA4F6EAB}"/>
    <cellStyle name="20% - Accent6 11" xfId="9301" xr:uid="{62D9CECA-0111-4F6D-A0D7-A786C77B5834}"/>
    <cellStyle name="20% - Accent6 11 2" xfId="21575" xr:uid="{F70DBBA6-281C-427D-B057-9ED2DF1F6BBD}"/>
    <cellStyle name="20% - Accent6 11 3" xfId="29487" xr:uid="{2FA38ECB-2659-4F43-A4BB-F499D9050B6F}"/>
    <cellStyle name="20% - Accent6 12" xfId="29622" xr:uid="{C06C0204-8321-46ED-838D-5003F7408F57}"/>
    <cellStyle name="20% - Accent6 13" xfId="29636" xr:uid="{81887822-CA9B-4C9E-B1AB-E07B980C52D2}"/>
    <cellStyle name="20% - Accent6 14" xfId="29650" xr:uid="{C2902A05-9CC7-46C6-A979-4666BEE184A2}"/>
    <cellStyle name="20% - Accent6 15" xfId="29664" xr:uid="{03052313-8895-418E-A2C5-AF1A787F197D}"/>
    <cellStyle name="20% - Accent6 16" xfId="29678" xr:uid="{BA058FC5-EE9A-49D3-B525-9232832B931C}"/>
    <cellStyle name="20% - Accent6 17" xfId="29692" xr:uid="{78246792-CDF1-499C-880D-2EABC1BC09DD}"/>
    <cellStyle name="20% - Accent6 18" xfId="29706" xr:uid="{F3579BE1-C1E9-408B-AD0D-0AA3979A60DE}"/>
    <cellStyle name="20% - Accent6 19" xfId="29720" xr:uid="{3CDFBFF8-3CF7-4377-9567-E2975F7736C3}"/>
    <cellStyle name="20% - Accent6 2" xfId="65" xr:uid="{00000000-0005-0000-0000-000040000000}"/>
    <cellStyle name="20% - Accent6 2 2" xfId="66" xr:uid="{00000000-0005-0000-0000-000041000000}"/>
    <cellStyle name="20% - Accent6 2 2 2" xfId="2339" xr:uid="{8E603840-A87B-42AF-A4C5-55D084E3D9A0}"/>
    <cellStyle name="20% - Accent6 2 2 2 2" xfId="17642" xr:uid="{4C063734-DE61-4F32-8D8D-E1C50C362A19}"/>
    <cellStyle name="20% - Accent6 2 2 3" xfId="17427" xr:uid="{B21B7A81-174F-4E5A-9571-DD4CDDC80720}"/>
    <cellStyle name="20% - Accent6 2 2 4" xfId="3850" xr:uid="{55BE0855-A960-445C-8241-EC9D8AED6683}"/>
    <cellStyle name="20% - Accent6 2 3" xfId="67" xr:uid="{00000000-0005-0000-0000-000042000000}"/>
    <cellStyle name="20% - Accent6 2 3 2" xfId="2340" xr:uid="{C6D63541-E8ED-4C80-8380-68A5B200C341}"/>
    <cellStyle name="20% - Accent6 2 3 3" xfId="5051" xr:uid="{FD35D3EF-96ED-4CFF-86A6-C153007822BD}"/>
    <cellStyle name="20% - Accent6 2 4" xfId="7289" xr:uid="{94F2C01A-37B4-49A6-A1E8-F2AF8565FCA7}"/>
    <cellStyle name="20% - Accent6 2 4 2" xfId="9227" xr:uid="{82FAB93E-F2CA-448F-929A-ABDA9B37E832}"/>
    <cellStyle name="20% - Accent6 2 4 2 2" xfId="12874" xr:uid="{B720F7EA-8363-4BE7-9836-A65E5828907E}"/>
    <cellStyle name="20% - Accent6 2 4 2 2 2" xfId="25129" xr:uid="{CF9F04FF-B237-468D-8D11-77AAEEA6C205}"/>
    <cellStyle name="20% - Accent6 2 4 2 3" xfId="16370" xr:uid="{A2E2FA38-29D6-4A0F-868C-C68EED7C07FE}"/>
    <cellStyle name="20% - Accent6 2 4 2 3 2" xfId="28603" xr:uid="{3F7DAC90-ACA8-4552-9D4B-D2011E032BFF}"/>
    <cellStyle name="20% - Accent6 2 4 2 4" xfId="21505" xr:uid="{2A7DBE0C-2922-4028-A64E-1A65F40B8CF3}"/>
    <cellStyle name="20% - Accent6 2 4 3" xfId="11114" xr:uid="{A7B43A9C-F2C5-4F36-AB7A-A410D7604AEF}"/>
    <cellStyle name="20% - Accent6 2 4 3 2" xfId="23369" xr:uid="{227458E4-55C5-4944-8E0A-8602FB8D87BC}"/>
    <cellStyle name="20% - Accent6 2 4 4" xfId="14610" xr:uid="{F8307AC3-DB42-4D10-AEE0-3D18DF26B033}"/>
    <cellStyle name="20% - Accent6 2 4 4 2" xfId="26843" xr:uid="{0BC51108-EDC0-4009-8A15-280F54F7471E}"/>
    <cellStyle name="20% - Accent6 2 4 5" xfId="19745" xr:uid="{5F0C1297-9D4F-4020-BAF2-22528F84343C}"/>
    <cellStyle name="20% - Accent6 2 4 6" xfId="28739" xr:uid="{B78B5171-A35F-4502-83D4-43D546EDCEAD}"/>
    <cellStyle name="20% - Accent6 2 5" xfId="9302" xr:uid="{F9C63B91-2A5A-4893-B06E-BA39B7AC3ADD}"/>
    <cellStyle name="20% - Accent6 2 5 2" xfId="21576" xr:uid="{D0F246D4-FCC7-4349-A86E-6B4A34A67B1B}"/>
    <cellStyle name="20% - Accent6 2 6" xfId="29488" xr:uid="{42A2AE08-5FC5-4BA8-A3E0-1FF7505137D3}"/>
    <cellStyle name="20% - Accent6 2 7" xfId="3849" xr:uid="{83D7EC4F-6BB6-4160-A902-EF1FFBB5FF13}"/>
    <cellStyle name="20% - Accent6 20" xfId="29734" xr:uid="{EFDAF3BA-2781-4CF2-A045-1A9919AD09A2}"/>
    <cellStyle name="20% - Accent6 21" xfId="29748" xr:uid="{DCF6DC52-888E-42A6-A8A8-4CE6CD5FF80E}"/>
    <cellStyle name="20% - Accent6 22" xfId="29762" xr:uid="{5A6243C8-5639-42E2-B9C6-97A2BD4EE62E}"/>
    <cellStyle name="20% - Accent6 23" xfId="29776" xr:uid="{FF509602-C8FE-4C61-97CD-C422AD9E058B}"/>
    <cellStyle name="20% - Accent6 24" xfId="29428" xr:uid="{6811F940-799C-43E8-B4FF-D5E52663FD18}"/>
    <cellStyle name="20% - Accent6 25" xfId="5277" xr:uid="{D3094E55-AF83-42BA-BBDB-4C5B17295392}"/>
    <cellStyle name="20% - Accent6 26" xfId="3693" xr:uid="{B1277A66-2562-439E-A118-EF20CAE18343}"/>
    <cellStyle name="20% - Accent6 3" xfId="68" xr:uid="{00000000-0005-0000-0000-000043000000}"/>
    <cellStyle name="20% - Accent6 3 2" xfId="69" xr:uid="{00000000-0005-0000-0000-000044000000}"/>
    <cellStyle name="20% - Accent6 3 2 2" xfId="2341" xr:uid="{42CF33D2-07E9-48F7-993C-C047498CABBE}"/>
    <cellStyle name="20% - Accent6 3 2 2 2" xfId="17643" xr:uid="{46A86838-9EA9-4C4D-B6A5-37C78663C7F7}"/>
    <cellStyle name="20% - Accent6 3 2 3" xfId="17428" xr:uid="{683E4D2F-BDBB-4EBD-8B80-69B70EDD2930}"/>
    <cellStyle name="20% - Accent6 3 2 4" xfId="3852" xr:uid="{409F4001-5227-47E4-839E-9DC545B43731}"/>
    <cellStyle name="20% - Accent6 3 3" xfId="5052" xr:uid="{D554B31E-B4F5-4B2F-A792-E320E2BED36C}"/>
    <cellStyle name="20% - Accent6 3 4" xfId="9303" xr:uid="{B430039D-BA78-49C2-8334-63EE1BD0B65B}"/>
    <cellStyle name="20% - Accent6 3 4 2" xfId="21577" xr:uid="{F46729E1-70F1-4EE5-B017-F16C92A03D8C}"/>
    <cellStyle name="20% - Accent6 3 4 3" xfId="28740" xr:uid="{E5683384-E45B-41CE-AF24-89EDC8BCA046}"/>
    <cellStyle name="20% - Accent6 3 5" xfId="29489" xr:uid="{A5B80FAB-442D-434F-9213-584135CB603F}"/>
    <cellStyle name="20% - Accent6 3 6" xfId="3851" xr:uid="{736DC7AC-0A42-4E26-B71E-5EBEF80AB8E6}"/>
    <cellStyle name="20% - Accent6 4" xfId="70" xr:uid="{00000000-0005-0000-0000-000045000000}"/>
    <cellStyle name="20% - Accent6 4 2" xfId="5053" xr:uid="{B544AB98-418C-4BBE-9D62-C68AD47BD81C}"/>
    <cellStyle name="20% - Accent6 4 3" xfId="9304" xr:uid="{DBC21C14-38EC-4F89-99B4-0BB319A91487}"/>
    <cellStyle name="20% - Accent6 4 3 2" xfId="21578" xr:uid="{05279B5A-7F1E-48D4-A853-359495C01AAA}"/>
    <cellStyle name="20% - Accent6 4 3 3" xfId="28741" xr:uid="{2DB3DFB2-7941-43C5-AEF5-A219132F6B57}"/>
    <cellStyle name="20% - Accent6 4 4" xfId="29490" xr:uid="{EA262A4A-BF65-45B1-85CE-58DF8A64C109}"/>
    <cellStyle name="20% - Accent6 4 5" xfId="3853" xr:uid="{55F21D4A-6267-406F-B3F5-36B12631761C}"/>
    <cellStyle name="20% - Accent6 5" xfId="71" xr:uid="{00000000-0005-0000-0000-000046000000}"/>
    <cellStyle name="20% - Accent6 5 2" xfId="9305" xr:uid="{27A9CBF0-3A9E-4050-87F4-E1693F8476EC}"/>
    <cellStyle name="20% - Accent6 5 2 2" xfId="17429" xr:uid="{7FF12C17-732E-4E95-B4F7-04C3A47D4F6A}"/>
    <cellStyle name="20% - Accent6 5 2 3" xfId="21579" xr:uid="{E370BE49-95BE-4A3D-8E02-322C6692540C}"/>
    <cellStyle name="20% - Accent6 5 3" xfId="16410" xr:uid="{29C2501D-4BEC-4106-BA66-F438702547BC}"/>
    <cellStyle name="20% - Accent6 5 4" xfId="29491" xr:uid="{76574CC9-59F5-415E-A1F1-C4571197C49F}"/>
    <cellStyle name="20% - Accent6 6" xfId="72" xr:uid="{00000000-0005-0000-0000-000047000000}"/>
    <cellStyle name="20% - Accent6 6 2" xfId="5033" xr:uid="{A5A73374-2B74-41A3-BD82-3A8674E4B006}"/>
    <cellStyle name="20% - Accent6 6 3" xfId="9306" xr:uid="{6855918C-9888-4289-A49D-F1F10575B5AD}"/>
    <cellStyle name="20% - Accent6 6 3 2" xfId="21580" xr:uid="{CD571B3F-D9D6-44F5-8820-9892C38AEB24}"/>
    <cellStyle name="20% - Accent6 6 4" xfId="29492" xr:uid="{BE529384-5553-4ACB-ABA2-1CD7A9EB8EE8}"/>
    <cellStyle name="20% - Accent6 7" xfId="73" xr:uid="{00000000-0005-0000-0000-000048000000}"/>
    <cellStyle name="20% - Accent6 7 2" xfId="9307" xr:uid="{9217BEAD-B460-4FBB-9A19-0B32A44D84A1}"/>
    <cellStyle name="20% - Accent6 7 2 2" xfId="21581" xr:uid="{C7C789C2-8BE6-436E-B3B9-C35214608E5A}"/>
    <cellStyle name="20% - Accent6 7 3" xfId="29493" xr:uid="{42E40D57-80A8-4E3A-9ED9-2F41E2BF0AF9}"/>
    <cellStyle name="20% - Accent6 8" xfId="74" xr:uid="{00000000-0005-0000-0000-000049000000}"/>
    <cellStyle name="20% - Accent6 8 2" xfId="9308" xr:uid="{7EA0CFD9-21A7-47C4-91E0-B04D7B7A028F}"/>
    <cellStyle name="20% - Accent6 8 2 2" xfId="21582" xr:uid="{AE0E1CBB-CFE6-4B24-AA93-4BE0EAAEE6C2}"/>
    <cellStyle name="20% - Accent6 8 3" xfId="29494" xr:uid="{16E5273E-334E-4E02-9BE1-FBAD9E80C163}"/>
    <cellStyle name="20% - Accent6 9" xfId="9309" xr:uid="{8163CFF0-76AD-4341-9C3D-4A09C0FCB80C}"/>
    <cellStyle name="20% - Accent6 9 2" xfId="21583" xr:uid="{F8DFF5EB-FF6D-41EB-8BD8-EEFB43A3CFAF}"/>
    <cellStyle name="20% - Accent6 9 3" xfId="28742" xr:uid="{D5EB91BF-3569-48A5-B666-6041D7D173E9}"/>
    <cellStyle name="20% - Accent6 9 4" xfId="29495" xr:uid="{EC7186B4-62F1-4906-B285-3BE59C0CA7C3}"/>
    <cellStyle name="20% - ส่วนที่ถูกเน้น1 2" xfId="5520" xr:uid="{9F9ADC6F-0136-4606-ABF9-02F07761FDF1}"/>
    <cellStyle name="20% - ส่วนที่ถูกเน้น1 2 2" xfId="5884" xr:uid="{579B9AFC-F7C5-4EC9-9507-4BD234754064}"/>
    <cellStyle name="20% - ส่วนที่ถูกเน้น1 2 2 2" xfId="6306" xr:uid="{441E8183-5944-4183-99BA-F3FC6FEEDF52}"/>
    <cellStyle name="20% - ส่วนที่ถูกเน้น1 2 2 2 2" xfId="7152" xr:uid="{C5819BFD-8FDB-457A-9917-4EBCA3894D12}"/>
    <cellStyle name="20% - ส่วนที่ถูกเน้น1 2 2 2 2 2" xfId="9089" xr:uid="{51728361-D4A3-4306-9C15-FF0C0C74FCC3}"/>
    <cellStyle name="20% - ส่วนที่ถูกเน้น1 2 2 2 2 2 2" xfId="12736" xr:uid="{4D3DD39A-5792-4ADC-84A7-03B6B1B5CE00}"/>
    <cellStyle name="20% - ส่วนที่ถูกเน้น1 2 2 2 2 2 2 2" xfId="24991" xr:uid="{24C2214A-FAB8-45D9-85C7-1B5DE201C546}"/>
    <cellStyle name="20% - ส่วนที่ถูกเน้น1 2 2 2 2 2 3" xfId="16232" xr:uid="{34DDB4D3-6311-4E5E-88CA-C81D8AE1F051}"/>
    <cellStyle name="20% - ส่วนที่ถูกเน้น1 2 2 2 2 2 3 2" xfId="28465" xr:uid="{9855E4DC-1DAF-43DB-874C-06A04EA2BCF9}"/>
    <cellStyle name="20% - ส่วนที่ถูกเน้น1 2 2 2 2 2 4" xfId="21367" xr:uid="{B9497B09-4993-4F2E-A138-461BF37B2E43}"/>
    <cellStyle name="20% - ส่วนที่ถูกเน้น1 2 2 2 2 3" xfId="10976" xr:uid="{FB329D04-0FFE-4395-97AA-70187CA8BA70}"/>
    <cellStyle name="20% - ส่วนที่ถูกเน้น1 2 2 2 2 3 2" xfId="23231" xr:uid="{EEEF7B30-E34B-479F-B357-7CC8AC700F36}"/>
    <cellStyle name="20% - ส่วนที่ถูกเน้น1 2 2 2 2 4" xfId="14472" xr:uid="{3E016BB2-5C77-4F6F-83E2-8E66B5C15AF7}"/>
    <cellStyle name="20% - ส่วนที่ถูกเน้น1 2 2 2 2 4 2" xfId="26705" xr:uid="{ADAC14DB-5768-452A-BBB1-73B50CC735E3}"/>
    <cellStyle name="20% - ส่วนที่ถูกเน้น1 2 2 2 2 5" xfId="19607" xr:uid="{FC184EA5-56AF-43A5-998A-432DDF2723CD}"/>
    <cellStyle name="20% - ส่วนที่ถูกเน้น1 2 2 2 3" xfId="8243" xr:uid="{06C579CA-CBFC-4662-8E50-67611E32F70C}"/>
    <cellStyle name="20% - ส่วนที่ถูกเน้น1 2 2 2 3 2" xfId="11890" xr:uid="{948DC23B-A73E-424F-A05D-2DD54678F744}"/>
    <cellStyle name="20% - ส่วนที่ถูกเน้น1 2 2 2 3 2 2" xfId="24145" xr:uid="{88646D85-C87B-4442-B0FA-1608697C478A}"/>
    <cellStyle name="20% - ส่วนที่ถูกเน้น1 2 2 2 3 3" xfId="15386" xr:uid="{FEA2A296-58B8-42AA-A1F9-195E887EE83D}"/>
    <cellStyle name="20% - ส่วนที่ถูกเน้น1 2 2 2 3 3 2" xfId="27619" xr:uid="{01FEFA2F-F3C4-488C-B617-3FDB185ECE97}"/>
    <cellStyle name="20% - ส่วนที่ถูกเน้น1 2 2 2 3 4" xfId="20521" xr:uid="{D577BA7A-617A-4A7A-BDA8-F86658529ABE}"/>
    <cellStyle name="20% - ส่วนที่ถูกเน้น1 2 2 2 4" xfId="10130" xr:uid="{4CCFE5DD-E1ED-4C0D-A4AA-00521E145AEF}"/>
    <cellStyle name="20% - ส่วนที่ถูกเน้น1 2 2 2 4 2" xfId="22385" xr:uid="{5B0ADEFA-3940-42E0-9A6D-768F01FF6656}"/>
    <cellStyle name="20% - ส่วนที่ถูกเน้น1 2 2 2 5" xfId="13626" xr:uid="{1481B7C5-EF30-4923-858D-748703118D9C}"/>
    <cellStyle name="20% - ส่วนที่ถูกเน้น1 2 2 2 5 2" xfId="25859" xr:uid="{03FAD228-FFA2-4E9F-BA82-17F0FE1BA5C9}"/>
    <cellStyle name="20% - ส่วนที่ถูกเน้น1 2 2 2 6" xfId="18761" xr:uid="{EC8D8839-998B-4011-BD61-9EBED687D305}"/>
    <cellStyle name="20% - ส่วนที่ถูกเน้น1 2 2 3" xfId="6729" xr:uid="{B19597D3-DBD2-4FD0-A330-DD72F8AFC9E3}"/>
    <cellStyle name="20% - ส่วนที่ถูกเน้น1 2 2 3 2" xfId="8666" xr:uid="{06E7F883-3072-4609-A6CB-A07DE1C0D6F7}"/>
    <cellStyle name="20% - ส่วนที่ถูกเน้น1 2 2 3 2 2" xfId="12313" xr:uid="{D1E9B37F-ECAD-496A-A634-DBC4A5DE84EC}"/>
    <cellStyle name="20% - ส่วนที่ถูกเน้น1 2 2 3 2 2 2" xfId="24568" xr:uid="{5C530AFE-2434-4B8F-92DC-44E3B7AF1A51}"/>
    <cellStyle name="20% - ส่วนที่ถูกเน้น1 2 2 3 2 3" xfId="15809" xr:uid="{845F17A7-BC18-4D9D-9D81-253F31E86F8E}"/>
    <cellStyle name="20% - ส่วนที่ถูกเน้น1 2 2 3 2 3 2" xfId="28042" xr:uid="{A0497101-B234-49D8-B5FA-7905346D7387}"/>
    <cellStyle name="20% - ส่วนที่ถูกเน้น1 2 2 3 2 4" xfId="20944" xr:uid="{9F2A4862-BDFD-4BCE-9FEB-11B0F825998B}"/>
    <cellStyle name="20% - ส่วนที่ถูกเน้น1 2 2 3 3" xfId="10553" xr:uid="{358939E5-C087-4959-9976-ADB4A4B9CF4F}"/>
    <cellStyle name="20% - ส่วนที่ถูกเน้น1 2 2 3 3 2" xfId="22808" xr:uid="{D44AC6D0-8A4F-4FD4-8365-C45C918A26EF}"/>
    <cellStyle name="20% - ส่วนที่ถูกเน้น1 2 2 3 4" xfId="14049" xr:uid="{67CB4F0F-41DD-4E00-800E-0EA1C97D9282}"/>
    <cellStyle name="20% - ส่วนที่ถูกเน้น1 2 2 3 4 2" xfId="26282" xr:uid="{47B39622-1943-4341-A058-1E523CEB3525}"/>
    <cellStyle name="20% - ส่วนที่ถูกเน้น1 2 2 3 5" xfId="19184" xr:uid="{E03E2AD7-2441-429D-AB99-35438FA72EE0}"/>
    <cellStyle name="20% - ส่วนที่ถูกเน้น1 2 2 4" xfId="7820" xr:uid="{D6489C48-E623-4077-BB0B-D790F931D723}"/>
    <cellStyle name="20% - ส่วนที่ถูกเน้น1 2 2 4 2" xfId="11467" xr:uid="{32009290-056F-4732-A1B3-DA099B7F2589}"/>
    <cellStyle name="20% - ส่วนที่ถูกเน้น1 2 2 4 2 2" xfId="23722" xr:uid="{00C167E9-FE52-4090-B9F7-5AEA8A07726D}"/>
    <cellStyle name="20% - ส่วนที่ถูกเน้น1 2 2 4 3" xfId="14963" xr:uid="{E9BF529E-4DEB-4699-8396-A17EEB116DF4}"/>
    <cellStyle name="20% - ส่วนที่ถูกเน้น1 2 2 4 3 2" xfId="27196" xr:uid="{9A6663D7-C505-44A8-A953-A819C4540F56}"/>
    <cellStyle name="20% - ส่วนที่ถูกเน้น1 2 2 4 4" xfId="20098" xr:uid="{96E12385-8149-48D7-915D-CED06CB5A056}"/>
    <cellStyle name="20% - ส่วนที่ถูกเน้น1 2 2 5" xfId="9707" xr:uid="{7BD1560C-0490-4E68-B322-4B4DBAFC422D}"/>
    <cellStyle name="20% - ส่วนที่ถูกเน้น1 2 2 5 2" xfId="21962" xr:uid="{D87782D6-5A16-4AF1-887D-EBA5AFF51CC9}"/>
    <cellStyle name="20% - ส่วนที่ถูกเน้น1 2 2 6" xfId="13203" xr:uid="{063B0B54-ED7D-429E-AD65-BF02054128AD}"/>
    <cellStyle name="20% - ส่วนที่ถูกเน้น1 2 2 6 2" xfId="25436" xr:uid="{5D67F4A3-95D8-4473-A96F-F80B9F025C0D}"/>
    <cellStyle name="20% - ส่วนที่ถูกเน้น1 2 2 7" xfId="18338" xr:uid="{353B568C-25FD-4569-9461-929498AF6D4E}"/>
    <cellStyle name="20% - ส่วนที่ถูกเน้น1 2 3" xfId="6097" xr:uid="{2C255632-D5AD-4D47-856D-7ED5A7467DE7}"/>
    <cellStyle name="20% - ส่วนที่ถูกเน้น1 2 3 2" xfId="6943" xr:uid="{57979A0C-90D5-4838-AC26-2ECF8DE1C560}"/>
    <cellStyle name="20% - ส่วนที่ถูกเน้น1 2 3 2 2" xfId="8880" xr:uid="{80EDD7EA-A3BB-45E0-922E-66D1520CB7EE}"/>
    <cellStyle name="20% - ส่วนที่ถูกเน้น1 2 3 2 2 2" xfId="12527" xr:uid="{F8D1CD33-2E46-445B-9516-F8DFD940730D}"/>
    <cellStyle name="20% - ส่วนที่ถูกเน้น1 2 3 2 2 2 2" xfId="24782" xr:uid="{234ACB64-4842-46BF-9A20-4780310B2091}"/>
    <cellStyle name="20% - ส่วนที่ถูกเน้น1 2 3 2 2 3" xfId="16023" xr:uid="{3554F68F-D890-4D14-A120-68D46DD0447A}"/>
    <cellStyle name="20% - ส่วนที่ถูกเน้น1 2 3 2 2 3 2" xfId="28256" xr:uid="{7A894D56-E20F-4383-97C1-053F82ECE26A}"/>
    <cellStyle name="20% - ส่วนที่ถูกเน้น1 2 3 2 2 4" xfId="21158" xr:uid="{7A9E9D90-ACC0-45A3-8B44-469CE7B23499}"/>
    <cellStyle name="20% - ส่วนที่ถูกเน้น1 2 3 2 3" xfId="10767" xr:uid="{91D12306-CA0B-4274-B68A-995B5C514A7E}"/>
    <cellStyle name="20% - ส่วนที่ถูกเน้น1 2 3 2 3 2" xfId="23022" xr:uid="{552DDECE-5733-4F89-8E58-B6C506CF91A5}"/>
    <cellStyle name="20% - ส่วนที่ถูกเน้น1 2 3 2 4" xfId="14263" xr:uid="{4E00DFEF-7DFE-4810-B03A-9080061477D3}"/>
    <cellStyle name="20% - ส่วนที่ถูกเน้น1 2 3 2 4 2" xfId="26496" xr:uid="{D4461CE8-15EA-4E93-89D8-B8B481E2E420}"/>
    <cellStyle name="20% - ส่วนที่ถูกเน้น1 2 3 2 5" xfId="19398" xr:uid="{C3F4B624-ED16-43FA-B39D-B217DE62A6CC}"/>
    <cellStyle name="20% - ส่วนที่ถูกเน้น1 2 3 3" xfId="8034" xr:uid="{3362BB4E-523D-4AC8-B10B-047A304DFAD4}"/>
    <cellStyle name="20% - ส่วนที่ถูกเน้น1 2 3 3 2" xfId="11681" xr:uid="{D98C40A0-2C07-4C3D-B605-D8452531BA52}"/>
    <cellStyle name="20% - ส่วนที่ถูกเน้น1 2 3 3 2 2" xfId="23936" xr:uid="{B819EB42-576A-4D61-BB0C-D1879F19B555}"/>
    <cellStyle name="20% - ส่วนที่ถูกเน้น1 2 3 3 3" xfId="15177" xr:uid="{F781B2C9-3ECD-4941-8A4F-EF011005A35E}"/>
    <cellStyle name="20% - ส่วนที่ถูกเน้น1 2 3 3 3 2" xfId="27410" xr:uid="{D13CB621-3B4A-4439-90ED-A10D263F1BC3}"/>
    <cellStyle name="20% - ส่วนที่ถูกเน้น1 2 3 3 4" xfId="20312" xr:uid="{6D9D3574-375D-4C3E-ADFD-3CF4BA1F855A}"/>
    <cellStyle name="20% - ส่วนที่ถูกเน้น1 2 3 4" xfId="9921" xr:uid="{4CB286C1-9064-4211-88BF-416C935F10AF}"/>
    <cellStyle name="20% - ส่วนที่ถูกเน้น1 2 3 4 2" xfId="22176" xr:uid="{5D560F69-1BF7-4CAA-B81A-E39C4979A924}"/>
    <cellStyle name="20% - ส่วนที่ถูกเน้น1 2 3 5" xfId="13417" xr:uid="{DB8E7E54-CCE7-4B9C-8CC6-CD364040FA56}"/>
    <cellStyle name="20% - ส่วนที่ถูกเน้น1 2 3 5 2" xfId="25650" xr:uid="{B6C238EA-A92B-4E38-89BF-E4A9DD6854A1}"/>
    <cellStyle name="20% - ส่วนที่ถูกเน้น1 2 3 6" xfId="18552" xr:uid="{6E34EFE1-252D-4DB7-8D35-D722E38FB600}"/>
    <cellStyle name="20% - ส่วนที่ถูกเน้น1 2 4" xfId="6520" xr:uid="{8E277B70-51A7-4415-A188-62F769E98BBB}"/>
    <cellStyle name="20% - ส่วนที่ถูกเน้น1 2 4 2" xfId="8457" xr:uid="{5DB1EAB6-D4F3-4D47-900B-C0AF32D78699}"/>
    <cellStyle name="20% - ส่วนที่ถูกเน้น1 2 4 2 2" xfId="12104" xr:uid="{79162F8D-CC99-44A9-9631-3BCC87A0CFE7}"/>
    <cellStyle name="20% - ส่วนที่ถูกเน้น1 2 4 2 2 2" xfId="24359" xr:uid="{06BF071C-44BB-4B22-9000-C22DF2755A01}"/>
    <cellStyle name="20% - ส่วนที่ถูกเน้น1 2 4 2 3" xfId="15600" xr:uid="{85756C32-9EDC-45D8-98E8-F5E96395CCB4}"/>
    <cellStyle name="20% - ส่วนที่ถูกเน้น1 2 4 2 3 2" xfId="27833" xr:uid="{72EB9341-D2E4-41DF-8BA1-CCF3E9EC91E6}"/>
    <cellStyle name="20% - ส่วนที่ถูกเน้น1 2 4 2 4" xfId="20735" xr:uid="{49955A53-94D6-44D1-900C-CD5AD87759EA}"/>
    <cellStyle name="20% - ส่วนที่ถูกเน้น1 2 4 3" xfId="10344" xr:uid="{67940971-92C8-424A-9AEC-1BED545553D1}"/>
    <cellStyle name="20% - ส่วนที่ถูกเน้น1 2 4 3 2" xfId="22599" xr:uid="{8BF98131-568D-4E12-AB57-21F0F927D220}"/>
    <cellStyle name="20% - ส่วนที่ถูกเน้น1 2 4 4" xfId="13840" xr:uid="{C5CD5E66-8BD7-4D3C-9424-92629B97EBBC}"/>
    <cellStyle name="20% - ส่วนที่ถูกเน้น1 2 4 4 2" xfId="26073" xr:uid="{7131922D-ADE4-4170-AED4-4673ED23CED9}"/>
    <cellStyle name="20% - ส่วนที่ถูกเน้น1 2 4 5" xfId="18975" xr:uid="{A9CE18AE-5C08-4183-BDD0-FA0457A38A6A}"/>
    <cellStyle name="20% - ส่วนที่ถูกเน้น1 2 5" xfId="7355" xr:uid="{79F7ECDE-E533-4036-BE57-7DA4D760F97A}"/>
    <cellStyle name="20% - ส่วนที่ถูกเน้น1 2 5 2" xfId="11131" xr:uid="{5BC6AABF-8C66-4498-9F1E-6B8926092F53}"/>
    <cellStyle name="20% - ส่วนที่ถูกเน้น1 2 5 2 2" xfId="23386" xr:uid="{454458B5-682B-4484-8E0C-918DADB4D758}"/>
    <cellStyle name="20% - ส่วนที่ถูกเน้น1 2 5 3" xfId="14627" xr:uid="{F8AEEA59-C6B8-4190-8CEE-A33D177B1921}"/>
    <cellStyle name="20% - ส่วนที่ถูกเน้น1 2 5 3 2" xfId="26860" xr:uid="{30894377-FDE1-4950-8FA1-E36E0D32D2BD}"/>
    <cellStyle name="20% - ส่วนที่ถูกเน้น1 2 5 4" xfId="19762" xr:uid="{887CCB44-5E85-4FF5-9E7A-8EB082C305CB}"/>
    <cellStyle name="20% - ส่วนที่ถูกเน้น1 2 6" xfId="7611" xr:uid="{350A503A-33B6-4F0A-A492-262BCAB473E4}"/>
    <cellStyle name="20% - ส่วนที่ถูกเน้น1 2 6 2" xfId="11258" xr:uid="{EB703E0F-3B2C-4BEF-8C9E-394F2D4D7E72}"/>
    <cellStyle name="20% - ส่วนที่ถูกเน้น1 2 6 2 2" xfId="23513" xr:uid="{B1D8EB63-EE82-4505-9EE5-1F15BCBA120A}"/>
    <cellStyle name="20% - ส่วนที่ถูกเน้น1 2 6 3" xfId="14754" xr:uid="{F9B02293-D441-48D4-ACA8-A5E8EEAAA583}"/>
    <cellStyle name="20% - ส่วนที่ถูกเน้น1 2 6 3 2" xfId="26987" xr:uid="{AE950779-648D-42FC-8BAD-B597C0A9E565}"/>
    <cellStyle name="20% - ส่วนที่ถูกเน้น1 2 6 4" xfId="19889" xr:uid="{DD1BA9BC-C1DA-40E6-A23B-A3056A4DEEA3}"/>
    <cellStyle name="20% - ส่วนที่ถูกเน้น1 2 7" xfId="9497" xr:uid="{D8CB96F2-F2C2-4967-8783-D2342F3C6300}"/>
    <cellStyle name="20% - ส่วนที่ถูกเน้น1 2 7 2" xfId="21753" xr:uid="{A4F52F87-6ED5-466C-AF20-70F9A0E99793}"/>
    <cellStyle name="20% - ส่วนที่ถูกเน้น1 2 8" xfId="12994" xr:uid="{635DFC2F-273D-44AC-9113-E5D2C995E9F1}"/>
    <cellStyle name="20% - ส่วนที่ถูกเน้น1 2 8 2" xfId="25227" xr:uid="{557BDC5A-5226-4AE6-8035-11218D63E3F8}"/>
    <cellStyle name="20% - ส่วนที่ถูกเน้น1 2 9" xfId="18129" xr:uid="{9AADFF4D-DAB4-4EBD-BD43-B852C39FC40A}"/>
    <cellStyle name="20% - ส่วนที่ถูกเน้น1 3" xfId="7345" xr:uid="{5DC5B54E-798D-475A-BB6E-A6BEA2B8BCA2}"/>
    <cellStyle name="20% - ส่วนที่ถูกเน้น2 2" xfId="5521" xr:uid="{8B958065-F548-4E5F-A3AB-DD3F71098585}"/>
    <cellStyle name="20% - ส่วนที่ถูกเน้น2 2 2" xfId="5885" xr:uid="{877675A1-B69C-4A08-9AC0-F987E91BE3E9}"/>
    <cellStyle name="20% - ส่วนที่ถูกเน้น2 2 2 2" xfId="6307" xr:uid="{0BF2425A-8A41-4110-A44C-F9BE2AA61C9D}"/>
    <cellStyle name="20% - ส่วนที่ถูกเน้น2 2 2 2 2" xfId="7153" xr:uid="{36C0CD34-B053-48F0-8DA2-101C3CDA26AA}"/>
    <cellStyle name="20% - ส่วนที่ถูกเน้น2 2 2 2 2 2" xfId="9090" xr:uid="{D1DBD953-4A80-44AA-9C2E-A596675E30D9}"/>
    <cellStyle name="20% - ส่วนที่ถูกเน้น2 2 2 2 2 2 2" xfId="12737" xr:uid="{DCB922B8-E473-47BB-A73A-8156113F44A7}"/>
    <cellStyle name="20% - ส่วนที่ถูกเน้น2 2 2 2 2 2 2 2" xfId="24992" xr:uid="{5A6E8695-CFFA-4620-A284-07FFFB378835}"/>
    <cellStyle name="20% - ส่วนที่ถูกเน้น2 2 2 2 2 2 3" xfId="16233" xr:uid="{3CCA06B2-2543-48A2-93CC-88685A4791CE}"/>
    <cellStyle name="20% - ส่วนที่ถูกเน้น2 2 2 2 2 2 3 2" xfId="28466" xr:uid="{02C15155-1D56-43DF-AC72-226B282A05A4}"/>
    <cellStyle name="20% - ส่วนที่ถูกเน้น2 2 2 2 2 2 4" xfId="21368" xr:uid="{B261F2CE-D8ED-4BA9-8BC3-885FF03337D9}"/>
    <cellStyle name="20% - ส่วนที่ถูกเน้น2 2 2 2 2 3" xfId="10977" xr:uid="{4246BACA-C6D9-4966-B229-2DE35C3D5CA2}"/>
    <cellStyle name="20% - ส่วนที่ถูกเน้น2 2 2 2 2 3 2" xfId="23232" xr:uid="{A40E2F55-77B2-4630-ADDB-8B2A75662D3D}"/>
    <cellStyle name="20% - ส่วนที่ถูกเน้น2 2 2 2 2 4" xfId="14473" xr:uid="{0E714D2C-F8EC-4114-90E7-928092C99D20}"/>
    <cellStyle name="20% - ส่วนที่ถูกเน้น2 2 2 2 2 4 2" xfId="26706" xr:uid="{927783C4-3B44-4A66-9F17-488E34405691}"/>
    <cellStyle name="20% - ส่วนที่ถูกเน้น2 2 2 2 2 5" xfId="19608" xr:uid="{88DE1BEC-FA64-4ADA-A3F0-AA2BA69395E6}"/>
    <cellStyle name="20% - ส่วนที่ถูกเน้น2 2 2 2 3" xfId="8244" xr:uid="{3079F5C8-435B-4990-9205-0F0D1E8E8A6B}"/>
    <cellStyle name="20% - ส่วนที่ถูกเน้น2 2 2 2 3 2" xfId="11891" xr:uid="{8ECA9164-3DD3-4C3A-A237-D152FD55068C}"/>
    <cellStyle name="20% - ส่วนที่ถูกเน้น2 2 2 2 3 2 2" xfId="24146" xr:uid="{1C968879-25FF-432F-B857-A49F1426F591}"/>
    <cellStyle name="20% - ส่วนที่ถูกเน้น2 2 2 2 3 3" xfId="15387" xr:uid="{E3104C1E-9630-4408-A914-443CB8E6AECB}"/>
    <cellStyle name="20% - ส่วนที่ถูกเน้น2 2 2 2 3 3 2" xfId="27620" xr:uid="{6B7028F5-5E76-429B-A59F-307B4493A797}"/>
    <cellStyle name="20% - ส่วนที่ถูกเน้น2 2 2 2 3 4" xfId="20522" xr:uid="{92E4D467-7FB8-42E6-89D8-5E3958B7EB2F}"/>
    <cellStyle name="20% - ส่วนที่ถูกเน้น2 2 2 2 4" xfId="10131" xr:uid="{4C8658E0-1C59-4575-80D7-182592C5990B}"/>
    <cellStyle name="20% - ส่วนที่ถูกเน้น2 2 2 2 4 2" xfId="22386" xr:uid="{E3AFA3B6-6B3D-4D4A-80FC-D9F0CC131423}"/>
    <cellStyle name="20% - ส่วนที่ถูกเน้น2 2 2 2 5" xfId="13627" xr:uid="{1BD623FE-DA34-4349-8354-CB35D210BCEB}"/>
    <cellStyle name="20% - ส่วนที่ถูกเน้น2 2 2 2 5 2" xfId="25860" xr:uid="{8CE380D0-AF85-4EBC-9F04-6C3AE833A380}"/>
    <cellStyle name="20% - ส่วนที่ถูกเน้น2 2 2 2 6" xfId="18762" xr:uid="{B0F6351E-1E38-4810-B5B7-5BD6EFFFB12C}"/>
    <cellStyle name="20% - ส่วนที่ถูกเน้น2 2 2 3" xfId="6730" xr:uid="{7B94E4F1-701B-4065-B753-DD93A4AFC04F}"/>
    <cellStyle name="20% - ส่วนที่ถูกเน้น2 2 2 3 2" xfId="8667" xr:uid="{3F071613-56E9-4009-BA3E-F1C77BC4FDAE}"/>
    <cellStyle name="20% - ส่วนที่ถูกเน้น2 2 2 3 2 2" xfId="12314" xr:uid="{FE3B88CF-2D07-45F8-A840-89A327A63665}"/>
    <cellStyle name="20% - ส่วนที่ถูกเน้น2 2 2 3 2 2 2" xfId="24569" xr:uid="{6CD81402-EA1B-436B-8E06-1DD2E5118178}"/>
    <cellStyle name="20% - ส่วนที่ถูกเน้น2 2 2 3 2 3" xfId="15810" xr:uid="{3465032A-154C-41CA-B5AA-90294DAAAAE0}"/>
    <cellStyle name="20% - ส่วนที่ถูกเน้น2 2 2 3 2 3 2" xfId="28043" xr:uid="{BF0D7621-88BE-4DC5-9F74-DF4165E2689F}"/>
    <cellStyle name="20% - ส่วนที่ถูกเน้น2 2 2 3 2 4" xfId="20945" xr:uid="{946BCF13-5681-40E8-A91A-58A99AB04842}"/>
    <cellStyle name="20% - ส่วนที่ถูกเน้น2 2 2 3 3" xfId="10554" xr:uid="{BB07B6E8-A812-473C-BECC-496FCFD5430F}"/>
    <cellStyle name="20% - ส่วนที่ถูกเน้น2 2 2 3 3 2" xfId="22809" xr:uid="{AC3D2B23-B941-46F2-99A9-3E6DC5175EC0}"/>
    <cellStyle name="20% - ส่วนที่ถูกเน้น2 2 2 3 4" xfId="14050" xr:uid="{0FD9F162-3F02-4E58-BDC7-D9CE4403FE93}"/>
    <cellStyle name="20% - ส่วนที่ถูกเน้น2 2 2 3 4 2" xfId="26283" xr:uid="{B7B27CA3-1518-4A1C-BBC6-15CE46647911}"/>
    <cellStyle name="20% - ส่วนที่ถูกเน้น2 2 2 3 5" xfId="19185" xr:uid="{2458A81D-337B-4D9E-AB68-687FDE583030}"/>
    <cellStyle name="20% - ส่วนที่ถูกเน้น2 2 2 4" xfId="7821" xr:uid="{54E5219E-26F2-46CD-931D-36F09651BE16}"/>
    <cellStyle name="20% - ส่วนที่ถูกเน้น2 2 2 4 2" xfId="11468" xr:uid="{10B5C4F6-C2BA-4BA9-889A-669E0B8D45A6}"/>
    <cellStyle name="20% - ส่วนที่ถูกเน้น2 2 2 4 2 2" xfId="23723" xr:uid="{BEC9826D-EA9E-4E0D-9626-61ADADCC62BB}"/>
    <cellStyle name="20% - ส่วนที่ถูกเน้น2 2 2 4 3" xfId="14964" xr:uid="{1180C40F-2B40-43A6-AF40-9D25C3D4E2E3}"/>
    <cellStyle name="20% - ส่วนที่ถูกเน้น2 2 2 4 3 2" xfId="27197" xr:uid="{D4CB0FF5-CA6E-4DBD-864E-E3AC60A308A6}"/>
    <cellStyle name="20% - ส่วนที่ถูกเน้น2 2 2 4 4" xfId="20099" xr:uid="{C829A9CB-EB94-4569-972C-C7E953F3A41F}"/>
    <cellStyle name="20% - ส่วนที่ถูกเน้น2 2 2 5" xfId="9708" xr:uid="{441220FE-37B2-4F3D-B03A-A343162BC845}"/>
    <cellStyle name="20% - ส่วนที่ถูกเน้น2 2 2 5 2" xfId="21963" xr:uid="{5465BDB9-AB85-4B72-8687-8F32FCBC0343}"/>
    <cellStyle name="20% - ส่วนที่ถูกเน้น2 2 2 6" xfId="13204" xr:uid="{A3E160C2-A903-4305-92A4-156FFEAD90A4}"/>
    <cellStyle name="20% - ส่วนที่ถูกเน้น2 2 2 6 2" xfId="25437" xr:uid="{9E7FA14D-2C5E-44EC-B9B5-19F305B1636A}"/>
    <cellStyle name="20% - ส่วนที่ถูกเน้น2 2 2 7" xfId="18339" xr:uid="{A75EC302-5CD1-4400-BC36-0009DBA5F370}"/>
    <cellStyle name="20% - ส่วนที่ถูกเน้น2 2 3" xfId="6098" xr:uid="{94222D4C-5721-49ED-8FE1-8703CDF84D1E}"/>
    <cellStyle name="20% - ส่วนที่ถูกเน้น2 2 3 2" xfId="6944" xr:uid="{5720D9DE-9855-4CF5-9C20-1D3727315B6D}"/>
    <cellStyle name="20% - ส่วนที่ถูกเน้น2 2 3 2 2" xfId="8881" xr:uid="{0CACA787-696B-4950-A4BD-7FE36157C6B4}"/>
    <cellStyle name="20% - ส่วนที่ถูกเน้น2 2 3 2 2 2" xfId="12528" xr:uid="{5FCBC27F-C080-4DBD-8E75-7D1C47F3EF4A}"/>
    <cellStyle name="20% - ส่วนที่ถูกเน้น2 2 3 2 2 2 2" xfId="24783" xr:uid="{39F7AC39-9F31-42C9-9862-969F73DA7075}"/>
    <cellStyle name="20% - ส่วนที่ถูกเน้น2 2 3 2 2 3" xfId="16024" xr:uid="{0A1B0F25-2E9C-48EA-8B75-408029307E58}"/>
    <cellStyle name="20% - ส่วนที่ถูกเน้น2 2 3 2 2 3 2" xfId="28257" xr:uid="{1BFE66C3-8556-416B-829D-50049BE86C26}"/>
    <cellStyle name="20% - ส่วนที่ถูกเน้น2 2 3 2 2 4" xfId="21159" xr:uid="{8B05E005-9084-46A6-AD9F-8BC2CAC710C8}"/>
    <cellStyle name="20% - ส่วนที่ถูกเน้น2 2 3 2 3" xfId="10768" xr:uid="{85E28F83-285F-49DA-8FB1-E2DB98466F13}"/>
    <cellStyle name="20% - ส่วนที่ถูกเน้น2 2 3 2 3 2" xfId="23023" xr:uid="{22842165-F854-4DDF-AEDA-D3BFCBFBCF41}"/>
    <cellStyle name="20% - ส่วนที่ถูกเน้น2 2 3 2 4" xfId="14264" xr:uid="{CF8CCADF-61AA-4EB6-BDEF-4D8814754C84}"/>
    <cellStyle name="20% - ส่วนที่ถูกเน้น2 2 3 2 4 2" xfId="26497" xr:uid="{12336767-0A56-47F0-B196-8363717FAF5E}"/>
    <cellStyle name="20% - ส่วนที่ถูกเน้น2 2 3 2 5" xfId="19399" xr:uid="{2C41FF56-D993-46D3-8085-C7A39DC2FB2E}"/>
    <cellStyle name="20% - ส่วนที่ถูกเน้น2 2 3 3" xfId="8035" xr:uid="{BB8E24A0-1FC5-445E-B886-A2281CC7E022}"/>
    <cellStyle name="20% - ส่วนที่ถูกเน้น2 2 3 3 2" xfId="11682" xr:uid="{B27E3D4D-1720-48D6-B157-C9D0CB3CF5CD}"/>
    <cellStyle name="20% - ส่วนที่ถูกเน้น2 2 3 3 2 2" xfId="23937" xr:uid="{A79ED944-8C6E-4920-BA90-EF4C88188234}"/>
    <cellStyle name="20% - ส่วนที่ถูกเน้น2 2 3 3 3" xfId="15178" xr:uid="{0D6596CA-A1E0-4049-A31B-20011C98EF3A}"/>
    <cellStyle name="20% - ส่วนที่ถูกเน้น2 2 3 3 3 2" xfId="27411" xr:uid="{E0463E04-2DB8-4706-9785-5F9870D38ADA}"/>
    <cellStyle name="20% - ส่วนที่ถูกเน้น2 2 3 3 4" xfId="20313" xr:uid="{CBE4EF32-83A6-4BD9-8314-462AB5D5F567}"/>
    <cellStyle name="20% - ส่วนที่ถูกเน้น2 2 3 4" xfId="9922" xr:uid="{5A0163E5-302A-407D-83BF-562821C2117F}"/>
    <cellStyle name="20% - ส่วนที่ถูกเน้น2 2 3 4 2" xfId="22177" xr:uid="{2A977F91-FE19-44D3-92B5-0C6DFF6D18B0}"/>
    <cellStyle name="20% - ส่วนที่ถูกเน้น2 2 3 5" xfId="13418" xr:uid="{2656E415-91C3-4873-904F-42EF9AE0A6A4}"/>
    <cellStyle name="20% - ส่วนที่ถูกเน้น2 2 3 5 2" xfId="25651" xr:uid="{12B85418-9DB5-4739-882B-E8DBF7117429}"/>
    <cellStyle name="20% - ส่วนที่ถูกเน้น2 2 3 6" xfId="18553" xr:uid="{186AFED3-4947-402B-A961-66FAD7B0916E}"/>
    <cellStyle name="20% - ส่วนที่ถูกเน้น2 2 4" xfId="6521" xr:uid="{0F03CC9B-1D66-4B63-A0D9-D8EAA8456E69}"/>
    <cellStyle name="20% - ส่วนที่ถูกเน้น2 2 4 2" xfId="8458" xr:uid="{5E49C5F8-0DE8-4C88-A15E-3554E629DE56}"/>
    <cellStyle name="20% - ส่วนที่ถูกเน้น2 2 4 2 2" xfId="12105" xr:uid="{7139D495-77EF-4397-83EC-00019A7B5826}"/>
    <cellStyle name="20% - ส่วนที่ถูกเน้น2 2 4 2 2 2" xfId="24360" xr:uid="{6F78F7CC-7962-44A3-8615-25B2B83048ED}"/>
    <cellStyle name="20% - ส่วนที่ถูกเน้น2 2 4 2 3" xfId="15601" xr:uid="{6BA3769F-0AD8-4CBB-92C2-7140C9C0A11C}"/>
    <cellStyle name="20% - ส่วนที่ถูกเน้น2 2 4 2 3 2" xfId="27834" xr:uid="{DB8AA8D3-0BB1-4827-8093-34D8897C6097}"/>
    <cellStyle name="20% - ส่วนที่ถูกเน้น2 2 4 2 4" xfId="20736" xr:uid="{0BBE0D53-E0BE-44F8-BF63-BDEFEEB971B1}"/>
    <cellStyle name="20% - ส่วนที่ถูกเน้น2 2 4 3" xfId="10345" xr:uid="{ABAF7743-3D25-484F-A11D-26C1A8BFFC93}"/>
    <cellStyle name="20% - ส่วนที่ถูกเน้น2 2 4 3 2" xfId="22600" xr:uid="{5DD153D5-EBA8-4DB1-89B7-9AAA524980E9}"/>
    <cellStyle name="20% - ส่วนที่ถูกเน้น2 2 4 4" xfId="13841" xr:uid="{614CB420-F6F6-4100-9671-065B951ED916}"/>
    <cellStyle name="20% - ส่วนที่ถูกเน้น2 2 4 4 2" xfId="26074" xr:uid="{120954B5-FDBD-47F7-AA57-0A91E4A21E55}"/>
    <cellStyle name="20% - ส่วนที่ถูกเน้น2 2 4 5" xfId="18976" xr:uid="{DB2B3E95-8813-4B62-BBB2-4EA922923F5F}"/>
    <cellStyle name="20% - ส่วนที่ถูกเน้น2 2 5" xfId="7356" xr:uid="{20F9C11F-8B83-42D4-88A2-F80383B999A9}"/>
    <cellStyle name="20% - ส่วนที่ถูกเน้น2 2 5 2" xfId="11132" xr:uid="{0D6A8060-435A-4903-8B24-BB3FFA5823B2}"/>
    <cellStyle name="20% - ส่วนที่ถูกเน้น2 2 5 2 2" xfId="23387" xr:uid="{F1BD4E3B-79D9-4BB5-B0D9-7C804A2C3272}"/>
    <cellStyle name="20% - ส่วนที่ถูกเน้น2 2 5 3" xfId="14628" xr:uid="{5CDAB853-B41D-4EA8-940D-4DD17BC5156C}"/>
    <cellStyle name="20% - ส่วนที่ถูกเน้น2 2 5 3 2" xfId="26861" xr:uid="{43E96F00-685D-4AE2-AF5A-4CA8973BCA7A}"/>
    <cellStyle name="20% - ส่วนที่ถูกเน้น2 2 5 4" xfId="19763" xr:uid="{AEDCD105-2093-48B0-A1D9-DEB125906A46}"/>
    <cellStyle name="20% - ส่วนที่ถูกเน้น2 2 6" xfId="7612" xr:uid="{170EF08F-23DC-4C68-8D97-9DF1B7E7B6EF}"/>
    <cellStyle name="20% - ส่วนที่ถูกเน้น2 2 6 2" xfId="11259" xr:uid="{436DD189-0C8A-4AA5-AFE0-EFA96733F95A}"/>
    <cellStyle name="20% - ส่วนที่ถูกเน้น2 2 6 2 2" xfId="23514" xr:uid="{DC55778C-4DC4-4655-8597-F580C0B187D0}"/>
    <cellStyle name="20% - ส่วนที่ถูกเน้น2 2 6 3" xfId="14755" xr:uid="{19250C19-1D91-42CC-AA03-C2C45E9FF518}"/>
    <cellStyle name="20% - ส่วนที่ถูกเน้น2 2 6 3 2" xfId="26988" xr:uid="{29E6AB90-3CCB-4417-AF9A-F691F78DE8ED}"/>
    <cellStyle name="20% - ส่วนที่ถูกเน้น2 2 6 4" xfId="19890" xr:uid="{0FD49EE7-2B28-48A0-9EF9-20DA2072F404}"/>
    <cellStyle name="20% - ส่วนที่ถูกเน้น2 2 7" xfId="9498" xr:uid="{6A726075-C3BB-42B2-A15E-8AFA5B42656D}"/>
    <cellStyle name="20% - ส่วนที่ถูกเน้น2 2 7 2" xfId="21754" xr:uid="{F734992B-45AE-4F91-9170-FE76A686EC25}"/>
    <cellStyle name="20% - ส่วนที่ถูกเน้น2 2 8" xfId="12995" xr:uid="{171C2873-48EE-49D8-82DE-F63CCFD202A5}"/>
    <cellStyle name="20% - ส่วนที่ถูกเน้น2 2 8 2" xfId="25228" xr:uid="{8B866A13-2EE3-4DDF-A4D9-F0BC63B9E2D0}"/>
    <cellStyle name="20% - ส่วนที่ถูกเน้น2 2 9" xfId="18130" xr:uid="{0CE6E7EA-6787-4BA5-87DD-E9591D422413}"/>
    <cellStyle name="20% - ส่วนที่ถูกเน้น2 3" xfId="7346" xr:uid="{79D93D8A-8083-41C5-BB1E-358B8D45E37E}"/>
    <cellStyle name="20% - ส่วนที่ถูกเน้น3 2" xfId="5522" xr:uid="{54F066E3-246B-4AE6-85E0-9E9BDC6B780D}"/>
    <cellStyle name="20% - ส่วนที่ถูกเน้น3 2 2" xfId="5886" xr:uid="{B97C3AD0-0FCE-46ED-A3A6-CBD2ACD9C0FC}"/>
    <cellStyle name="20% - ส่วนที่ถูกเน้น3 2 2 2" xfId="6308" xr:uid="{867B6852-5826-4C85-9FB3-D20975450F2C}"/>
    <cellStyle name="20% - ส่วนที่ถูกเน้น3 2 2 2 2" xfId="7154" xr:uid="{5B92CA2A-A857-416A-A189-B7FCB67AA9DD}"/>
    <cellStyle name="20% - ส่วนที่ถูกเน้น3 2 2 2 2 2" xfId="9091" xr:uid="{B85D7699-7856-4FEA-B482-3779E9CBA431}"/>
    <cellStyle name="20% - ส่วนที่ถูกเน้น3 2 2 2 2 2 2" xfId="12738" xr:uid="{DF82F19A-65EF-4E44-9F21-1D3D1668174D}"/>
    <cellStyle name="20% - ส่วนที่ถูกเน้น3 2 2 2 2 2 2 2" xfId="24993" xr:uid="{4DA5F50E-0FD5-47E8-9F9A-DCBE08351DCE}"/>
    <cellStyle name="20% - ส่วนที่ถูกเน้น3 2 2 2 2 2 3" xfId="16234" xr:uid="{031205CA-67C2-4205-9CA9-D6961482660F}"/>
    <cellStyle name="20% - ส่วนที่ถูกเน้น3 2 2 2 2 2 3 2" xfId="28467" xr:uid="{3AFE1752-3626-4576-A6C9-97CE1FAC690B}"/>
    <cellStyle name="20% - ส่วนที่ถูกเน้น3 2 2 2 2 2 4" xfId="21369" xr:uid="{27A25E2A-2524-459A-A37F-AB33177BD66B}"/>
    <cellStyle name="20% - ส่วนที่ถูกเน้น3 2 2 2 2 3" xfId="10978" xr:uid="{14559EB9-7D76-4D67-8591-B112778C2FA8}"/>
    <cellStyle name="20% - ส่วนที่ถูกเน้น3 2 2 2 2 3 2" xfId="23233" xr:uid="{107C279E-0626-4F7E-81ED-214FFF4C4C1C}"/>
    <cellStyle name="20% - ส่วนที่ถูกเน้น3 2 2 2 2 4" xfId="14474" xr:uid="{2DBDE35C-137D-4C6A-B4AC-75E4CEEA3C17}"/>
    <cellStyle name="20% - ส่วนที่ถูกเน้น3 2 2 2 2 4 2" xfId="26707" xr:uid="{E8064451-DFE3-42CC-827E-57C35E80C51F}"/>
    <cellStyle name="20% - ส่วนที่ถูกเน้น3 2 2 2 2 5" xfId="19609" xr:uid="{4DC554C3-5F07-4127-B184-4EAC150840E2}"/>
    <cellStyle name="20% - ส่วนที่ถูกเน้น3 2 2 2 3" xfId="8245" xr:uid="{1844187C-821B-401E-9CCF-1C2DCB19FB73}"/>
    <cellStyle name="20% - ส่วนที่ถูกเน้น3 2 2 2 3 2" xfId="11892" xr:uid="{065E8E14-8733-422B-A245-23F617E9D068}"/>
    <cellStyle name="20% - ส่วนที่ถูกเน้น3 2 2 2 3 2 2" xfId="24147" xr:uid="{8DF9B634-A33D-40DE-B872-969CE5A53EC5}"/>
    <cellStyle name="20% - ส่วนที่ถูกเน้น3 2 2 2 3 3" xfId="15388" xr:uid="{9EFCB344-927C-4F9E-AB0F-303E97DEBECB}"/>
    <cellStyle name="20% - ส่วนที่ถูกเน้น3 2 2 2 3 3 2" xfId="27621" xr:uid="{28AC3EBB-83F9-4E5D-9089-B1DCC535ABBD}"/>
    <cellStyle name="20% - ส่วนที่ถูกเน้น3 2 2 2 3 4" xfId="20523" xr:uid="{06D3D832-3D77-4C94-A5FF-FA32D482B734}"/>
    <cellStyle name="20% - ส่วนที่ถูกเน้น3 2 2 2 4" xfId="10132" xr:uid="{2DBBFBBD-C504-47DF-970E-97F8F1C87D32}"/>
    <cellStyle name="20% - ส่วนที่ถูกเน้น3 2 2 2 4 2" xfId="22387" xr:uid="{126625BD-C0BB-4888-B13F-3BAF819DBAB9}"/>
    <cellStyle name="20% - ส่วนที่ถูกเน้น3 2 2 2 5" xfId="13628" xr:uid="{A8676F48-53E2-4190-8FCD-6C6B03A40146}"/>
    <cellStyle name="20% - ส่วนที่ถูกเน้น3 2 2 2 5 2" xfId="25861" xr:uid="{22610752-508E-4F32-A6CE-DE475C10C73A}"/>
    <cellStyle name="20% - ส่วนที่ถูกเน้น3 2 2 2 6" xfId="18763" xr:uid="{C5CA7C16-5D6B-49A2-AAA9-2F8A880C0A6E}"/>
    <cellStyle name="20% - ส่วนที่ถูกเน้น3 2 2 3" xfId="6731" xr:uid="{B415FC88-8528-4D12-B5EE-16474270B14A}"/>
    <cellStyle name="20% - ส่วนที่ถูกเน้น3 2 2 3 2" xfId="8668" xr:uid="{95C082E1-0B69-4E6E-B178-F47001AC8F0B}"/>
    <cellStyle name="20% - ส่วนที่ถูกเน้น3 2 2 3 2 2" xfId="12315" xr:uid="{489110A0-C90F-4180-9157-263D467E910F}"/>
    <cellStyle name="20% - ส่วนที่ถูกเน้น3 2 2 3 2 2 2" xfId="24570" xr:uid="{1C39B033-0371-4480-921D-38AC1E1C7D30}"/>
    <cellStyle name="20% - ส่วนที่ถูกเน้น3 2 2 3 2 3" xfId="15811" xr:uid="{6F1D2CC6-7F95-424F-9A6A-1566FD0E64E2}"/>
    <cellStyle name="20% - ส่วนที่ถูกเน้น3 2 2 3 2 3 2" xfId="28044" xr:uid="{44A859A1-55EB-4F9D-A713-9707B3997440}"/>
    <cellStyle name="20% - ส่วนที่ถูกเน้น3 2 2 3 2 4" xfId="20946" xr:uid="{3937431E-368B-40B5-9F49-40CB58741498}"/>
    <cellStyle name="20% - ส่วนที่ถูกเน้น3 2 2 3 3" xfId="10555" xr:uid="{A05F34CA-B104-44D9-90EA-AE5DB748D89D}"/>
    <cellStyle name="20% - ส่วนที่ถูกเน้น3 2 2 3 3 2" xfId="22810" xr:uid="{457193A5-1537-4758-8C18-9BEFAE72A00F}"/>
    <cellStyle name="20% - ส่วนที่ถูกเน้น3 2 2 3 4" xfId="14051" xr:uid="{6D5E1724-2298-4319-97D2-92ADC5E73AD5}"/>
    <cellStyle name="20% - ส่วนที่ถูกเน้น3 2 2 3 4 2" xfId="26284" xr:uid="{594DE805-892F-40B3-AAE4-B4EDBE21E3F3}"/>
    <cellStyle name="20% - ส่วนที่ถูกเน้น3 2 2 3 5" xfId="19186" xr:uid="{EBCF4A47-AA5D-48F2-B78F-7E3A880757C0}"/>
    <cellStyle name="20% - ส่วนที่ถูกเน้น3 2 2 4" xfId="7822" xr:uid="{5AA9E5B6-AC22-4C0A-923F-DDE13F638E8A}"/>
    <cellStyle name="20% - ส่วนที่ถูกเน้น3 2 2 4 2" xfId="11469" xr:uid="{0F98BFA2-2346-453A-B0BE-DFDFB323420D}"/>
    <cellStyle name="20% - ส่วนที่ถูกเน้น3 2 2 4 2 2" xfId="23724" xr:uid="{BDEFB2E1-A876-4B7C-B99E-7FCB9C41009D}"/>
    <cellStyle name="20% - ส่วนที่ถูกเน้น3 2 2 4 3" xfId="14965" xr:uid="{41CEFC48-3461-4A48-82F4-33E794397374}"/>
    <cellStyle name="20% - ส่วนที่ถูกเน้น3 2 2 4 3 2" xfId="27198" xr:uid="{83593874-7CD9-4B33-87B5-1832D46F6518}"/>
    <cellStyle name="20% - ส่วนที่ถูกเน้น3 2 2 4 4" xfId="20100" xr:uid="{C3BFB28F-FE3A-4FA5-A649-4C0BB35F9D72}"/>
    <cellStyle name="20% - ส่วนที่ถูกเน้น3 2 2 5" xfId="9709" xr:uid="{6E31C98C-71D1-48A7-A1FD-9D3AC6B7C43F}"/>
    <cellStyle name="20% - ส่วนที่ถูกเน้น3 2 2 5 2" xfId="21964" xr:uid="{A85D86DA-1D3B-4519-922E-C9C7AA0CC3A2}"/>
    <cellStyle name="20% - ส่วนที่ถูกเน้น3 2 2 6" xfId="13205" xr:uid="{41A6D418-FA61-411E-AC4E-FA31E0E3A460}"/>
    <cellStyle name="20% - ส่วนที่ถูกเน้น3 2 2 6 2" xfId="25438" xr:uid="{C52A41A1-9204-40A2-832B-F0C304C791D4}"/>
    <cellStyle name="20% - ส่วนที่ถูกเน้น3 2 2 7" xfId="18340" xr:uid="{4B77E457-97CD-48F6-B1A4-AF6E3EF2211B}"/>
    <cellStyle name="20% - ส่วนที่ถูกเน้น3 2 3" xfId="6099" xr:uid="{D2BD8CD0-F3B1-4019-A8F1-60FD0EF86CB4}"/>
    <cellStyle name="20% - ส่วนที่ถูกเน้น3 2 3 2" xfId="6945" xr:uid="{59A3844F-D316-4228-9297-5802D2221E56}"/>
    <cellStyle name="20% - ส่วนที่ถูกเน้น3 2 3 2 2" xfId="8882" xr:uid="{EAB47EDF-DD25-4693-AFB8-193B5E69FF7A}"/>
    <cellStyle name="20% - ส่วนที่ถูกเน้น3 2 3 2 2 2" xfId="12529" xr:uid="{29DF8CA8-CD24-4C03-AA7E-766B82949FFD}"/>
    <cellStyle name="20% - ส่วนที่ถูกเน้น3 2 3 2 2 2 2" xfId="24784" xr:uid="{751DA48D-9C9C-4F40-B6C8-64E35AA0DA1A}"/>
    <cellStyle name="20% - ส่วนที่ถูกเน้น3 2 3 2 2 3" xfId="16025" xr:uid="{E7970199-1BE0-4798-9B70-FC9FC01A5529}"/>
    <cellStyle name="20% - ส่วนที่ถูกเน้น3 2 3 2 2 3 2" xfId="28258" xr:uid="{8E0DC2DB-CCED-416A-89A0-AB46688F1890}"/>
    <cellStyle name="20% - ส่วนที่ถูกเน้น3 2 3 2 2 4" xfId="21160" xr:uid="{EC8E3DE0-DBBE-4510-895B-B1A3EC51BFDD}"/>
    <cellStyle name="20% - ส่วนที่ถูกเน้น3 2 3 2 3" xfId="10769" xr:uid="{A825220B-6F5B-48CC-A15F-F65C440587DB}"/>
    <cellStyle name="20% - ส่วนที่ถูกเน้น3 2 3 2 3 2" xfId="23024" xr:uid="{38C8650C-8E92-4D98-A2D0-F5DC43561A06}"/>
    <cellStyle name="20% - ส่วนที่ถูกเน้น3 2 3 2 4" xfId="14265" xr:uid="{6683859E-3460-4093-837B-5B704200B06B}"/>
    <cellStyle name="20% - ส่วนที่ถูกเน้น3 2 3 2 4 2" xfId="26498" xr:uid="{CD6C6886-D38D-492E-94B4-517F2FFB2CDA}"/>
    <cellStyle name="20% - ส่วนที่ถูกเน้น3 2 3 2 5" xfId="19400" xr:uid="{123C9028-1A4A-40E2-B867-36A0FD5AA92B}"/>
    <cellStyle name="20% - ส่วนที่ถูกเน้น3 2 3 3" xfId="8036" xr:uid="{213E55D0-F9BB-438A-8AE5-78A1B8C03A34}"/>
    <cellStyle name="20% - ส่วนที่ถูกเน้น3 2 3 3 2" xfId="11683" xr:uid="{54FC5FF0-9E35-492F-9AE0-3C4133C6A027}"/>
    <cellStyle name="20% - ส่วนที่ถูกเน้น3 2 3 3 2 2" xfId="23938" xr:uid="{DDF420BF-874B-49CD-9A40-36D7D411D9AB}"/>
    <cellStyle name="20% - ส่วนที่ถูกเน้น3 2 3 3 3" xfId="15179" xr:uid="{3146B7B7-5D67-499A-9897-9166DF685963}"/>
    <cellStyle name="20% - ส่วนที่ถูกเน้น3 2 3 3 3 2" xfId="27412" xr:uid="{1EA366E2-A5C3-44AD-91A1-29EA3B05C6EB}"/>
    <cellStyle name="20% - ส่วนที่ถูกเน้น3 2 3 3 4" xfId="20314" xr:uid="{B7CDCD10-BA27-4EF7-A9B9-9BC127B001A0}"/>
    <cellStyle name="20% - ส่วนที่ถูกเน้น3 2 3 4" xfId="9923" xr:uid="{ED561187-83CC-4775-B370-017EF9749A40}"/>
    <cellStyle name="20% - ส่วนที่ถูกเน้น3 2 3 4 2" xfId="22178" xr:uid="{7AB9F61E-9D2A-4663-B50D-FA222E12F312}"/>
    <cellStyle name="20% - ส่วนที่ถูกเน้น3 2 3 5" xfId="13419" xr:uid="{D2548159-EE96-456F-9DBD-5ACFC9DF10B8}"/>
    <cellStyle name="20% - ส่วนที่ถูกเน้น3 2 3 5 2" xfId="25652" xr:uid="{0D3FB2D2-B831-49DE-B7D6-28C266FD90C7}"/>
    <cellStyle name="20% - ส่วนที่ถูกเน้น3 2 3 6" xfId="18554" xr:uid="{7B564831-BFF1-4E8E-B7BC-83D2AE16882E}"/>
    <cellStyle name="20% - ส่วนที่ถูกเน้น3 2 4" xfId="6522" xr:uid="{2DAD9885-C147-4FD0-9325-71BA4C107C5A}"/>
    <cellStyle name="20% - ส่วนที่ถูกเน้น3 2 4 2" xfId="8459" xr:uid="{B8C9B171-E065-4A1C-B928-50C8FBCA885C}"/>
    <cellStyle name="20% - ส่วนที่ถูกเน้น3 2 4 2 2" xfId="12106" xr:uid="{89DD2D35-BE34-466B-B0F4-795FADCC306B}"/>
    <cellStyle name="20% - ส่วนที่ถูกเน้น3 2 4 2 2 2" xfId="24361" xr:uid="{996EC807-705C-432F-87B6-0A848081D284}"/>
    <cellStyle name="20% - ส่วนที่ถูกเน้น3 2 4 2 3" xfId="15602" xr:uid="{E8B44E7E-4592-48B0-B11C-F0E04773149D}"/>
    <cellStyle name="20% - ส่วนที่ถูกเน้น3 2 4 2 3 2" xfId="27835" xr:uid="{4E344160-9144-4802-BFAC-EDE741838378}"/>
    <cellStyle name="20% - ส่วนที่ถูกเน้น3 2 4 2 4" xfId="20737" xr:uid="{0E63E07A-263D-4FE4-A3F8-A62256EF52BB}"/>
    <cellStyle name="20% - ส่วนที่ถูกเน้น3 2 4 3" xfId="10346" xr:uid="{E7C6E80B-661C-441F-A497-1F0637AC45CC}"/>
    <cellStyle name="20% - ส่วนที่ถูกเน้น3 2 4 3 2" xfId="22601" xr:uid="{A7715E83-0FFD-4B8B-8275-162A7C4F3EAB}"/>
    <cellStyle name="20% - ส่วนที่ถูกเน้น3 2 4 4" xfId="13842" xr:uid="{6EEB18C3-02F5-466B-A766-FA4A587921FD}"/>
    <cellStyle name="20% - ส่วนที่ถูกเน้น3 2 4 4 2" xfId="26075" xr:uid="{FE97BF1D-0616-4D80-97C5-ABBF8CAC55F5}"/>
    <cellStyle name="20% - ส่วนที่ถูกเน้น3 2 4 5" xfId="18977" xr:uid="{0714823D-E617-4375-9669-FB8B12754592}"/>
    <cellStyle name="20% - ส่วนที่ถูกเน้น3 2 5" xfId="7357" xr:uid="{16F48D84-4F50-4880-977F-843F14C8BBD2}"/>
    <cellStyle name="20% - ส่วนที่ถูกเน้น3 2 5 2" xfId="11133" xr:uid="{905FEA85-5940-474E-A2FD-0AE848DFE05C}"/>
    <cellStyle name="20% - ส่วนที่ถูกเน้น3 2 5 2 2" xfId="23388" xr:uid="{0722D485-FB40-4844-93C0-59F5F3656649}"/>
    <cellStyle name="20% - ส่วนที่ถูกเน้น3 2 5 3" xfId="14629" xr:uid="{0054F9FD-460D-40F2-A541-C64312E8A168}"/>
    <cellStyle name="20% - ส่วนที่ถูกเน้น3 2 5 3 2" xfId="26862" xr:uid="{661E5EC3-9971-4A8F-BC10-AD569B542828}"/>
    <cellStyle name="20% - ส่วนที่ถูกเน้น3 2 5 4" xfId="19764" xr:uid="{A6065DE6-E1C3-4FAE-8270-86891648D8C1}"/>
    <cellStyle name="20% - ส่วนที่ถูกเน้น3 2 6" xfId="7613" xr:uid="{81EE2832-F97E-40F8-9FF0-85843125127B}"/>
    <cellStyle name="20% - ส่วนที่ถูกเน้น3 2 6 2" xfId="11260" xr:uid="{34336D2F-B799-43CF-8E1F-ADAF5992FA38}"/>
    <cellStyle name="20% - ส่วนที่ถูกเน้น3 2 6 2 2" xfId="23515" xr:uid="{1D232890-03BA-4D7B-8EEC-50D5E5BF10B2}"/>
    <cellStyle name="20% - ส่วนที่ถูกเน้น3 2 6 3" xfId="14756" xr:uid="{B0A8CEA6-2C60-420D-AE5A-0CC2B1097396}"/>
    <cellStyle name="20% - ส่วนที่ถูกเน้น3 2 6 3 2" xfId="26989" xr:uid="{B2560B2D-0BBF-4CD0-9860-644FF6B9035F}"/>
    <cellStyle name="20% - ส่วนที่ถูกเน้น3 2 6 4" xfId="19891" xr:uid="{6176E4FE-B482-4F33-956B-3ACF0E9CC45D}"/>
    <cellStyle name="20% - ส่วนที่ถูกเน้น3 2 7" xfId="9499" xr:uid="{032A83D5-19B8-4E42-86C9-3C0FD3E2D4AA}"/>
    <cellStyle name="20% - ส่วนที่ถูกเน้น3 2 7 2" xfId="21755" xr:uid="{270292A2-5F93-4E27-85AA-5CB2B99DBA42}"/>
    <cellStyle name="20% - ส่วนที่ถูกเน้น3 2 8" xfId="12996" xr:uid="{84717535-8C8A-486B-AC10-F55A2A506925}"/>
    <cellStyle name="20% - ส่วนที่ถูกเน้น3 2 8 2" xfId="25229" xr:uid="{3D1CE124-C0B2-4184-9FD2-B7E42FFC4351}"/>
    <cellStyle name="20% - ส่วนที่ถูกเน้น3 2 9" xfId="18131" xr:uid="{9813B867-26BA-4BD2-963E-965CF0439220}"/>
    <cellStyle name="20% - ส่วนที่ถูกเน้น3 3" xfId="7347" xr:uid="{629CD02E-AB7B-4071-8AEF-98B036C64626}"/>
    <cellStyle name="20% - ส่วนที่ถูกเน้น4 2" xfId="5523" xr:uid="{4C23CA48-B373-495F-94B7-B897B4786E06}"/>
    <cellStyle name="20% - ส่วนที่ถูกเน้น4 2 2" xfId="5887" xr:uid="{E2E41B82-D217-44A5-9B0C-B32F665EBCED}"/>
    <cellStyle name="20% - ส่วนที่ถูกเน้น4 2 2 2" xfId="6309" xr:uid="{505446C1-97CF-439E-AC2A-B630252D23C7}"/>
    <cellStyle name="20% - ส่วนที่ถูกเน้น4 2 2 2 2" xfId="7155" xr:uid="{F88E8A0A-AED6-40E1-8B89-87C418226724}"/>
    <cellStyle name="20% - ส่วนที่ถูกเน้น4 2 2 2 2 2" xfId="9092" xr:uid="{384A51DB-89B0-4788-BF0C-F0101192F13A}"/>
    <cellStyle name="20% - ส่วนที่ถูกเน้น4 2 2 2 2 2 2" xfId="12739" xr:uid="{3AFBD031-495E-4BF3-AA67-6B4F9B6AAB17}"/>
    <cellStyle name="20% - ส่วนที่ถูกเน้น4 2 2 2 2 2 2 2" xfId="24994" xr:uid="{A5AD9630-6A97-40BA-981B-F388D9D82109}"/>
    <cellStyle name="20% - ส่วนที่ถูกเน้น4 2 2 2 2 2 3" xfId="16235" xr:uid="{F86EAF78-D9E4-4771-B995-A53DA54BFDDD}"/>
    <cellStyle name="20% - ส่วนที่ถูกเน้น4 2 2 2 2 2 3 2" xfId="28468" xr:uid="{5BD828E6-F2D4-452A-B1B3-ECE9B6E13148}"/>
    <cellStyle name="20% - ส่วนที่ถูกเน้น4 2 2 2 2 2 4" xfId="21370" xr:uid="{75A12F61-F4CF-4BE3-B496-CE6C5B337885}"/>
    <cellStyle name="20% - ส่วนที่ถูกเน้น4 2 2 2 2 3" xfId="10979" xr:uid="{4D1B817A-F662-4308-937D-22BFB49A5F11}"/>
    <cellStyle name="20% - ส่วนที่ถูกเน้น4 2 2 2 2 3 2" xfId="23234" xr:uid="{94980829-7E3B-42F4-A257-167053787DF1}"/>
    <cellStyle name="20% - ส่วนที่ถูกเน้น4 2 2 2 2 4" xfId="14475" xr:uid="{53ED641F-9E16-4F37-8766-A6A04A8F73B0}"/>
    <cellStyle name="20% - ส่วนที่ถูกเน้น4 2 2 2 2 4 2" xfId="26708" xr:uid="{2953F504-9CBE-4815-8206-F0EEE864CB40}"/>
    <cellStyle name="20% - ส่วนที่ถูกเน้น4 2 2 2 2 5" xfId="19610" xr:uid="{10C149BD-EED9-4DF4-9F8E-87918450AB60}"/>
    <cellStyle name="20% - ส่วนที่ถูกเน้น4 2 2 2 3" xfId="8246" xr:uid="{7416CE9F-B397-42D3-B36D-631B632D00A5}"/>
    <cellStyle name="20% - ส่วนที่ถูกเน้น4 2 2 2 3 2" xfId="11893" xr:uid="{FA2CE847-EAAC-4B94-806D-70492AB05542}"/>
    <cellStyle name="20% - ส่วนที่ถูกเน้น4 2 2 2 3 2 2" xfId="24148" xr:uid="{17BE434D-E48E-44E1-BF13-9B8ABB43DF85}"/>
    <cellStyle name="20% - ส่วนที่ถูกเน้น4 2 2 2 3 3" xfId="15389" xr:uid="{C111F35F-D71D-414C-A110-7DE66D6CB326}"/>
    <cellStyle name="20% - ส่วนที่ถูกเน้น4 2 2 2 3 3 2" xfId="27622" xr:uid="{71822039-813C-496E-9574-9C400B6387E5}"/>
    <cellStyle name="20% - ส่วนที่ถูกเน้น4 2 2 2 3 4" xfId="20524" xr:uid="{757DBBB7-47F4-4140-838C-B2CDAAC2168F}"/>
    <cellStyle name="20% - ส่วนที่ถูกเน้น4 2 2 2 4" xfId="10133" xr:uid="{75DD480B-7B56-42AB-AD65-A0102E0562A6}"/>
    <cellStyle name="20% - ส่วนที่ถูกเน้น4 2 2 2 4 2" xfId="22388" xr:uid="{86D0EA5D-8CDD-49AC-914E-969917DF4B4A}"/>
    <cellStyle name="20% - ส่วนที่ถูกเน้น4 2 2 2 5" xfId="13629" xr:uid="{86520322-3BDE-46C5-B363-6DF42C83E2B2}"/>
    <cellStyle name="20% - ส่วนที่ถูกเน้น4 2 2 2 5 2" xfId="25862" xr:uid="{DC943965-62FB-496E-88AA-2C8B2AE1E8E4}"/>
    <cellStyle name="20% - ส่วนที่ถูกเน้น4 2 2 2 6" xfId="18764" xr:uid="{33CB4CE4-4E92-4631-ADB5-EB5856084E82}"/>
    <cellStyle name="20% - ส่วนที่ถูกเน้น4 2 2 3" xfId="6732" xr:uid="{33E688ED-573E-489D-A0F2-AE521ED06D00}"/>
    <cellStyle name="20% - ส่วนที่ถูกเน้น4 2 2 3 2" xfId="8669" xr:uid="{3ABCC859-8D8B-4080-A1CA-ACE59377457D}"/>
    <cellStyle name="20% - ส่วนที่ถูกเน้น4 2 2 3 2 2" xfId="12316" xr:uid="{7B1D4CDC-1E43-44E6-8D29-EE9F790A4A40}"/>
    <cellStyle name="20% - ส่วนที่ถูกเน้น4 2 2 3 2 2 2" xfId="24571" xr:uid="{56315EEA-C983-401E-BC12-281E560D26F7}"/>
    <cellStyle name="20% - ส่วนที่ถูกเน้น4 2 2 3 2 3" xfId="15812" xr:uid="{1395AB4F-6388-444C-B20E-E4922F8FFC2C}"/>
    <cellStyle name="20% - ส่วนที่ถูกเน้น4 2 2 3 2 3 2" xfId="28045" xr:uid="{6028F464-7D46-42B1-97DC-ACD94886740B}"/>
    <cellStyle name="20% - ส่วนที่ถูกเน้น4 2 2 3 2 4" xfId="20947" xr:uid="{B4D43B78-66FD-4135-82A0-341804A47E4F}"/>
    <cellStyle name="20% - ส่วนที่ถูกเน้น4 2 2 3 3" xfId="10556" xr:uid="{67B92BE4-CC9A-4DF6-9CE4-5D531A0DC4CD}"/>
    <cellStyle name="20% - ส่วนที่ถูกเน้น4 2 2 3 3 2" xfId="22811" xr:uid="{555D2540-3C7A-4545-B82C-414075F96AC5}"/>
    <cellStyle name="20% - ส่วนที่ถูกเน้น4 2 2 3 4" xfId="14052" xr:uid="{51B88BE6-B5E9-4D60-9B7E-1B6538F4F2CA}"/>
    <cellStyle name="20% - ส่วนที่ถูกเน้น4 2 2 3 4 2" xfId="26285" xr:uid="{EDE64CA3-1540-4A02-9714-985D57DA7FFD}"/>
    <cellStyle name="20% - ส่วนที่ถูกเน้น4 2 2 3 5" xfId="19187" xr:uid="{91A753F1-1E49-4005-AC67-92D970870A6D}"/>
    <cellStyle name="20% - ส่วนที่ถูกเน้น4 2 2 4" xfId="7823" xr:uid="{C2B590FE-48D9-4CDF-877F-D331774B867F}"/>
    <cellStyle name="20% - ส่วนที่ถูกเน้น4 2 2 4 2" xfId="11470" xr:uid="{56C83E70-DF7F-44BA-80B1-15E66C492DE5}"/>
    <cellStyle name="20% - ส่วนที่ถูกเน้น4 2 2 4 2 2" xfId="23725" xr:uid="{7B855C3A-9C26-48C3-A3A5-FC6038C23F0C}"/>
    <cellStyle name="20% - ส่วนที่ถูกเน้น4 2 2 4 3" xfId="14966" xr:uid="{D8FA4034-B8D0-405D-9415-1BA5FF2DC4D9}"/>
    <cellStyle name="20% - ส่วนที่ถูกเน้น4 2 2 4 3 2" xfId="27199" xr:uid="{187A0C79-C5A9-465F-B222-756E908FAAE6}"/>
    <cellStyle name="20% - ส่วนที่ถูกเน้น4 2 2 4 4" xfId="20101" xr:uid="{308BCB22-821C-4F4F-ACF4-96D507F8F58F}"/>
    <cellStyle name="20% - ส่วนที่ถูกเน้น4 2 2 5" xfId="9710" xr:uid="{29CBF0A6-926B-4451-A919-449E4A92905B}"/>
    <cellStyle name="20% - ส่วนที่ถูกเน้น4 2 2 5 2" xfId="21965" xr:uid="{DA5A3370-88AC-421E-B8F1-E465A2216C23}"/>
    <cellStyle name="20% - ส่วนที่ถูกเน้น4 2 2 6" xfId="13206" xr:uid="{6974D41F-4E0F-49B6-8D47-0C8DAC7149D7}"/>
    <cellStyle name="20% - ส่วนที่ถูกเน้น4 2 2 6 2" xfId="25439" xr:uid="{5591F012-50D0-4A33-ABE4-F1252B8F34E7}"/>
    <cellStyle name="20% - ส่วนที่ถูกเน้น4 2 2 7" xfId="18341" xr:uid="{80019F68-5A7E-43E6-AE1F-786D33F3F707}"/>
    <cellStyle name="20% - ส่วนที่ถูกเน้น4 2 3" xfId="6100" xr:uid="{5A4F88D6-E8C8-4B9F-B87E-786BA6A9F570}"/>
    <cellStyle name="20% - ส่วนที่ถูกเน้น4 2 3 2" xfId="6946" xr:uid="{7B77FF84-129D-44BE-8B33-9C7809D0083F}"/>
    <cellStyle name="20% - ส่วนที่ถูกเน้น4 2 3 2 2" xfId="8883" xr:uid="{EA6CB354-AE72-4F65-A157-49AD226FD61D}"/>
    <cellStyle name="20% - ส่วนที่ถูกเน้น4 2 3 2 2 2" xfId="12530" xr:uid="{5A6ADC4D-186E-4D8B-A67B-3FBBAFA9AAB5}"/>
    <cellStyle name="20% - ส่วนที่ถูกเน้น4 2 3 2 2 2 2" xfId="24785" xr:uid="{8BC81884-1541-4875-831D-3A0B59B59008}"/>
    <cellStyle name="20% - ส่วนที่ถูกเน้น4 2 3 2 2 3" xfId="16026" xr:uid="{7A2DCC85-C14D-468C-B5DC-F56D7B57089B}"/>
    <cellStyle name="20% - ส่วนที่ถูกเน้น4 2 3 2 2 3 2" xfId="28259" xr:uid="{3109655E-52A0-4C37-A13C-5CFDCBC846C8}"/>
    <cellStyle name="20% - ส่วนที่ถูกเน้น4 2 3 2 2 4" xfId="21161" xr:uid="{2EFBAB13-94ED-452E-B531-776296319F8B}"/>
    <cellStyle name="20% - ส่วนที่ถูกเน้น4 2 3 2 3" xfId="10770" xr:uid="{6ED4FABA-49C2-4A42-949D-B9FA094FFEEC}"/>
    <cellStyle name="20% - ส่วนที่ถูกเน้น4 2 3 2 3 2" xfId="23025" xr:uid="{55361E1F-6B37-44E9-8DD4-CDC40DC72CCB}"/>
    <cellStyle name="20% - ส่วนที่ถูกเน้น4 2 3 2 4" xfId="14266" xr:uid="{2F2632BA-4B2C-4FCA-B79C-B27218E9956F}"/>
    <cellStyle name="20% - ส่วนที่ถูกเน้น4 2 3 2 4 2" xfId="26499" xr:uid="{B48E880D-2AB6-4CAB-9138-B2C88E40AA18}"/>
    <cellStyle name="20% - ส่วนที่ถูกเน้น4 2 3 2 5" xfId="19401" xr:uid="{FD5E00D9-89A5-4FED-B368-11DFC29B6CF6}"/>
    <cellStyle name="20% - ส่วนที่ถูกเน้น4 2 3 3" xfId="8037" xr:uid="{07DE5E26-D7DE-44D1-891D-DFB83685621F}"/>
    <cellStyle name="20% - ส่วนที่ถูกเน้น4 2 3 3 2" xfId="11684" xr:uid="{1B17BBBA-E8F4-4F8F-B12C-940CF40D8407}"/>
    <cellStyle name="20% - ส่วนที่ถูกเน้น4 2 3 3 2 2" xfId="23939" xr:uid="{B2DAC2F7-861C-4884-A706-03DCE17EEA31}"/>
    <cellStyle name="20% - ส่วนที่ถูกเน้น4 2 3 3 3" xfId="15180" xr:uid="{BDAEBCFF-8331-48F3-B0D5-6AFD64BAD6F3}"/>
    <cellStyle name="20% - ส่วนที่ถูกเน้น4 2 3 3 3 2" xfId="27413" xr:uid="{0C4AA73F-1973-48A4-963D-63ACEA2597A0}"/>
    <cellStyle name="20% - ส่วนที่ถูกเน้น4 2 3 3 4" xfId="20315" xr:uid="{ACC57D32-E069-4A62-A061-60B48E8480FD}"/>
    <cellStyle name="20% - ส่วนที่ถูกเน้น4 2 3 4" xfId="9924" xr:uid="{3CFBB657-2C14-4DD3-9107-EC7CC24F18E5}"/>
    <cellStyle name="20% - ส่วนที่ถูกเน้น4 2 3 4 2" xfId="22179" xr:uid="{A273F8CF-8B4F-4687-83AA-766EAF55DC96}"/>
    <cellStyle name="20% - ส่วนที่ถูกเน้น4 2 3 5" xfId="13420" xr:uid="{30D8A7D3-0416-43ED-8D6D-1DDD6C8E94A9}"/>
    <cellStyle name="20% - ส่วนที่ถูกเน้น4 2 3 5 2" xfId="25653" xr:uid="{2B7765AE-318A-476A-AE65-2ED10440C8B5}"/>
    <cellStyle name="20% - ส่วนที่ถูกเน้น4 2 3 6" xfId="18555" xr:uid="{51FA43DA-6241-48CD-8C77-51330457D92E}"/>
    <cellStyle name="20% - ส่วนที่ถูกเน้น4 2 4" xfId="6523" xr:uid="{D4BB8DEE-BDCE-462E-A4A7-0D2D6B9C4F56}"/>
    <cellStyle name="20% - ส่วนที่ถูกเน้น4 2 4 2" xfId="8460" xr:uid="{C1C324F3-0FBF-4D5B-803F-F07035CBF8C2}"/>
    <cellStyle name="20% - ส่วนที่ถูกเน้น4 2 4 2 2" xfId="12107" xr:uid="{98590194-10D8-4954-928E-D54B8D0C5D79}"/>
    <cellStyle name="20% - ส่วนที่ถูกเน้น4 2 4 2 2 2" xfId="24362" xr:uid="{2382C00A-157A-4B06-A951-2F3783E8636F}"/>
    <cellStyle name="20% - ส่วนที่ถูกเน้น4 2 4 2 3" xfId="15603" xr:uid="{04626D58-9148-45C9-8674-46622887CEF0}"/>
    <cellStyle name="20% - ส่วนที่ถูกเน้น4 2 4 2 3 2" xfId="27836" xr:uid="{8F0F5771-C0F7-4446-84B0-2665B4900C2C}"/>
    <cellStyle name="20% - ส่วนที่ถูกเน้น4 2 4 2 4" xfId="20738" xr:uid="{E7B8B9EA-E7E1-4671-86F3-74C23EC80594}"/>
    <cellStyle name="20% - ส่วนที่ถูกเน้น4 2 4 3" xfId="10347" xr:uid="{3F7BFC80-27DE-4C3C-96BB-3AAAB97A395D}"/>
    <cellStyle name="20% - ส่วนที่ถูกเน้น4 2 4 3 2" xfId="22602" xr:uid="{6FA52E9A-EF11-4B43-865C-6FFBF516625F}"/>
    <cellStyle name="20% - ส่วนที่ถูกเน้น4 2 4 4" xfId="13843" xr:uid="{BE9EFF5F-C49B-49AD-BEFD-DBBE9AA40925}"/>
    <cellStyle name="20% - ส่วนที่ถูกเน้น4 2 4 4 2" xfId="26076" xr:uid="{8E02DEE2-C2AE-4B8D-ADBD-0922AD22FC14}"/>
    <cellStyle name="20% - ส่วนที่ถูกเน้น4 2 4 5" xfId="18978" xr:uid="{E68CD53B-E048-48D7-9291-36F56E6BAA2A}"/>
    <cellStyle name="20% - ส่วนที่ถูกเน้น4 2 5" xfId="7358" xr:uid="{2E857111-D847-49E0-884C-FDB8A5561C69}"/>
    <cellStyle name="20% - ส่วนที่ถูกเน้น4 2 5 2" xfId="11134" xr:uid="{5B16A8E4-115D-4308-BCF2-88C870B4048D}"/>
    <cellStyle name="20% - ส่วนที่ถูกเน้น4 2 5 2 2" xfId="23389" xr:uid="{F82DBF27-C9A4-486E-9679-8E759FF661B6}"/>
    <cellStyle name="20% - ส่วนที่ถูกเน้น4 2 5 3" xfId="14630" xr:uid="{7960BF71-D5F3-434D-A2A4-EAD1D85B007A}"/>
    <cellStyle name="20% - ส่วนที่ถูกเน้น4 2 5 3 2" xfId="26863" xr:uid="{CEB71217-57F1-4B4F-A9CE-1F0C19614D12}"/>
    <cellStyle name="20% - ส่วนที่ถูกเน้น4 2 5 4" xfId="19765" xr:uid="{101F2988-6C02-4DFF-92B9-3E46B0A3AF41}"/>
    <cellStyle name="20% - ส่วนที่ถูกเน้น4 2 6" xfId="7614" xr:uid="{E74E9018-5AF6-419B-9016-EDC131B4952F}"/>
    <cellStyle name="20% - ส่วนที่ถูกเน้น4 2 6 2" xfId="11261" xr:uid="{B75B255A-6C1E-4393-AC0B-1E6211112D93}"/>
    <cellStyle name="20% - ส่วนที่ถูกเน้น4 2 6 2 2" xfId="23516" xr:uid="{D0306E3C-CD17-46E3-A86F-19FACB79CE91}"/>
    <cellStyle name="20% - ส่วนที่ถูกเน้น4 2 6 3" xfId="14757" xr:uid="{38A50170-CA60-455F-8A4A-F4BC87634CAC}"/>
    <cellStyle name="20% - ส่วนที่ถูกเน้น4 2 6 3 2" xfId="26990" xr:uid="{94BB9E8F-F6FA-4AFE-9740-F2FE27563115}"/>
    <cellStyle name="20% - ส่วนที่ถูกเน้น4 2 6 4" xfId="19892" xr:uid="{A7BAA592-016C-4AED-B062-6215F8E457C4}"/>
    <cellStyle name="20% - ส่วนที่ถูกเน้น4 2 7" xfId="9500" xr:uid="{05042945-F695-4D1D-90DF-36EDC028B383}"/>
    <cellStyle name="20% - ส่วนที่ถูกเน้น4 2 7 2" xfId="21756" xr:uid="{A29AE737-1302-4F4E-9E67-6BA57941238E}"/>
    <cellStyle name="20% - ส่วนที่ถูกเน้น4 2 8" xfId="12997" xr:uid="{D2DF236C-7149-4039-AB49-9B910F08A0CC}"/>
    <cellStyle name="20% - ส่วนที่ถูกเน้น4 2 8 2" xfId="25230" xr:uid="{A310D227-8B08-4529-A951-ECD0A595B68A}"/>
    <cellStyle name="20% - ส่วนที่ถูกเน้น4 2 9" xfId="18132" xr:uid="{0EBA52FF-AB29-4180-A31B-FC80BE71BF10}"/>
    <cellStyle name="20% - ส่วนที่ถูกเน้น4 3" xfId="7348" xr:uid="{3FCF29ED-68B2-4959-9FCF-ED6B0F389846}"/>
    <cellStyle name="20% - ส่วนที่ถูกเน้น5 2" xfId="5524" xr:uid="{79099DEE-FCF3-4F6B-BC01-EF4BD45951A7}"/>
    <cellStyle name="20% - ส่วนที่ถูกเน้น5 2 2" xfId="5888" xr:uid="{2C889A1C-CADC-407F-BE04-EDB9495B686F}"/>
    <cellStyle name="20% - ส่วนที่ถูกเน้น5 2 2 2" xfId="6310" xr:uid="{0F9F688B-C54D-4C62-859C-4C4D095E100C}"/>
    <cellStyle name="20% - ส่วนที่ถูกเน้น5 2 2 2 2" xfId="7156" xr:uid="{3FFF0245-DC72-40AA-8F7E-75E92664F209}"/>
    <cellStyle name="20% - ส่วนที่ถูกเน้น5 2 2 2 2 2" xfId="9093" xr:uid="{B2F35110-28FB-48B5-9D4B-FB3FC4774E6E}"/>
    <cellStyle name="20% - ส่วนที่ถูกเน้น5 2 2 2 2 2 2" xfId="12740" xr:uid="{9949AADC-5901-44DE-82B8-9575DD92181F}"/>
    <cellStyle name="20% - ส่วนที่ถูกเน้น5 2 2 2 2 2 2 2" xfId="24995" xr:uid="{388CA214-69D0-47CF-86B2-394C99C2CE5F}"/>
    <cellStyle name="20% - ส่วนที่ถูกเน้น5 2 2 2 2 2 3" xfId="16236" xr:uid="{4835BBB4-BC4E-4EC0-B079-549F29F7C3BA}"/>
    <cellStyle name="20% - ส่วนที่ถูกเน้น5 2 2 2 2 2 3 2" xfId="28469" xr:uid="{622A2204-B988-4AA0-80B8-ADA8E7FA7002}"/>
    <cellStyle name="20% - ส่วนที่ถูกเน้น5 2 2 2 2 2 4" xfId="21371" xr:uid="{B66C5C51-D106-4346-A9F1-C15DD9A45792}"/>
    <cellStyle name="20% - ส่วนที่ถูกเน้น5 2 2 2 2 3" xfId="10980" xr:uid="{1CFD317F-EA5E-4436-BBBB-EE23007F0B40}"/>
    <cellStyle name="20% - ส่วนที่ถูกเน้น5 2 2 2 2 3 2" xfId="23235" xr:uid="{CC2821CC-3069-4264-945C-93BF97640677}"/>
    <cellStyle name="20% - ส่วนที่ถูกเน้น5 2 2 2 2 4" xfId="14476" xr:uid="{D234C2EC-D38F-4D42-8303-0A09F0655C7F}"/>
    <cellStyle name="20% - ส่วนที่ถูกเน้น5 2 2 2 2 4 2" xfId="26709" xr:uid="{6E473C62-B4EA-4692-BEE9-676ADF7FA76C}"/>
    <cellStyle name="20% - ส่วนที่ถูกเน้น5 2 2 2 2 5" xfId="19611" xr:uid="{A1F9B388-CEEA-4CF0-9219-11FC32D5E78D}"/>
    <cellStyle name="20% - ส่วนที่ถูกเน้น5 2 2 2 3" xfId="8247" xr:uid="{288FA70A-8C0B-407D-BF95-A79FD91EB977}"/>
    <cellStyle name="20% - ส่วนที่ถูกเน้น5 2 2 2 3 2" xfId="11894" xr:uid="{63E222A6-4195-47A6-BABA-B1994EAC54EF}"/>
    <cellStyle name="20% - ส่วนที่ถูกเน้น5 2 2 2 3 2 2" xfId="24149" xr:uid="{012A3CEF-3796-4FC8-A967-C0148393E5CB}"/>
    <cellStyle name="20% - ส่วนที่ถูกเน้น5 2 2 2 3 3" xfId="15390" xr:uid="{B87199B6-8C8A-4B8B-B464-2882817DD7C9}"/>
    <cellStyle name="20% - ส่วนที่ถูกเน้น5 2 2 2 3 3 2" xfId="27623" xr:uid="{81292425-4621-4BBA-9799-7EAF20C65BA7}"/>
    <cellStyle name="20% - ส่วนที่ถูกเน้น5 2 2 2 3 4" xfId="20525" xr:uid="{97948538-5386-499D-8F07-F5C27862210E}"/>
    <cellStyle name="20% - ส่วนที่ถูกเน้น5 2 2 2 4" xfId="10134" xr:uid="{9E64BC41-A6CF-4953-AEB5-2AA7E28DD3D7}"/>
    <cellStyle name="20% - ส่วนที่ถูกเน้น5 2 2 2 4 2" xfId="22389" xr:uid="{111D8735-BD5C-4C4A-8003-0815AB3E580F}"/>
    <cellStyle name="20% - ส่วนที่ถูกเน้น5 2 2 2 5" xfId="13630" xr:uid="{8CF4C472-BD0C-465C-956D-7BA17838B00E}"/>
    <cellStyle name="20% - ส่วนที่ถูกเน้น5 2 2 2 5 2" xfId="25863" xr:uid="{FD1C944D-04DE-430D-9694-0B5D18E7C469}"/>
    <cellStyle name="20% - ส่วนที่ถูกเน้น5 2 2 2 6" xfId="18765" xr:uid="{4B97B5BE-9821-42C2-876C-E1D302E267F5}"/>
    <cellStyle name="20% - ส่วนที่ถูกเน้น5 2 2 3" xfId="6733" xr:uid="{3E3B90F6-DFB8-4916-9142-C4609F07AB39}"/>
    <cellStyle name="20% - ส่วนที่ถูกเน้น5 2 2 3 2" xfId="8670" xr:uid="{AC3AA7A7-5854-4D99-A505-C0F745B9978F}"/>
    <cellStyle name="20% - ส่วนที่ถูกเน้น5 2 2 3 2 2" xfId="12317" xr:uid="{79E4F4BF-5ED7-468E-B1F4-D346A30D3B5A}"/>
    <cellStyle name="20% - ส่วนที่ถูกเน้น5 2 2 3 2 2 2" xfId="24572" xr:uid="{3F7BC4AA-2A97-40EC-9CBF-C8C7EBDCF38F}"/>
    <cellStyle name="20% - ส่วนที่ถูกเน้น5 2 2 3 2 3" xfId="15813" xr:uid="{C8CC4719-7846-42AD-99FB-138776E9B8F7}"/>
    <cellStyle name="20% - ส่วนที่ถูกเน้น5 2 2 3 2 3 2" xfId="28046" xr:uid="{16E5D6E2-D3F0-4FC3-8469-70346994AF71}"/>
    <cellStyle name="20% - ส่วนที่ถูกเน้น5 2 2 3 2 4" xfId="20948" xr:uid="{F67548B0-12C6-4CAB-8D12-C607A9C80808}"/>
    <cellStyle name="20% - ส่วนที่ถูกเน้น5 2 2 3 3" xfId="10557" xr:uid="{E7C340CE-7D5F-4F1F-B7CE-ADFAC2280188}"/>
    <cellStyle name="20% - ส่วนที่ถูกเน้น5 2 2 3 3 2" xfId="22812" xr:uid="{CAF86981-9F71-4F11-9ACC-AEBB31FF8760}"/>
    <cellStyle name="20% - ส่วนที่ถูกเน้น5 2 2 3 4" xfId="14053" xr:uid="{E6176B62-14EA-4A3C-AC35-2E1D98575572}"/>
    <cellStyle name="20% - ส่วนที่ถูกเน้น5 2 2 3 4 2" xfId="26286" xr:uid="{33D221B9-4CC8-4811-B0F6-7490FC115502}"/>
    <cellStyle name="20% - ส่วนที่ถูกเน้น5 2 2 3 5" xfId="19188" xr:uid="{9736FE66-E14F-414E-8460-C3A260EE3D2A}"/>
    <cellStyle name="20% - ส่วนที่ถูกเน้น5 2 2 4" xfId="7824" xr:uid="{7EA5351D-A891-4C37-B7BD-353A72CE3869}"/>
    <cellStyle name="20% - ส่วนที่ถูกเน้น5 2 2 4 2" xfId="11471" xr:uid="{604B5A71-45DD-4779-8E9A-BD27BD2557ED}"/>
    <cellStyle name="20% - ส่วนที่ถูกเน้น5 2 2 4 2 2" xfId="23726" xr:uid="{501A9701-2118-4ACC-972A-A75F4B27B39F}"/>
    <cellStyle name="20% - ส่วนที่ถูกเน้น5 2 2 4 3" xfId="14967" xr:uid="{0A3D0C3B-11A9-4D78-8E9B-312B5074D6C3}"/>
    <cellStyle name="20% - ส่วนที่ถูกเน้น5 2 2 4 3 2" xfId="27200" xr:uid="{F07797D1-A812-412E-8682-A882C11FCCEA}"/>
    <cellStyle name="20% - ส่วนที่ถูกเน้น5 2 2 4 4" xfId="20102" xr:uid="{DD12CDFE-C860-4402-8A74-23B41D907D39}"/>
    <cellStyle name="20% - ส่วนที่ถูกเน้น5 2 2 5" xfId="9711" xr:uid="{0DB42FD8-A9D1-48DE-A931-7DD4D64D5BAA}"/>
    <cellStyle name="20% - ส่วนที่ถูกเน้น5 2 2 5 2" xfId="21966" xr:uid="{49714565-D584-432B-B12A-896BFEF941CD}"/>
    <cellStyle name="20% - ส่วนที่ถูกเน้น5 2 2 6" xfId="13207" xr:uid="{40CA1A77-C2E9-4114-8372-4AADA0004225}"/>
    <cellStyle name="20% - ส่วนที่ถูกเน้น5 2 2 6 2" xfId="25440" xr:uid="{87802790-0B59-45AB-9D0D-2C253795B08B}"/>
    <cellStyle name="20% - ส่วนที่ถูกเน้น5 2 2 7" xfId="18342" xr:uid="{69BF44C2-AA7F-4165-A4E9-CBA279C218F1}"/>
    <cellStyle name="20% - ส่วนที่ถูกเน้น5 2 3" xfId="6101" xr:uid="{D8338B91-E87F-4DC1-91B6-7B5D43697B4F}"/>
    <cellStyle name="20% - ส่วนที่ถูกเน้น5 2 3 2" xfId="6947" xr:uid="{9D3BA9C8-E9F9-451F-85E0-F248089D7E1A}"/>
    <cellStyle name="20% - ส่วนที่ถูกเน้น5 2 3 2 2" xfId="8884" xr:uid="{FECAA03C-5504-4FCF-8312-B88C705F85E3}"/>
    <cellStyle name="20% - ส่วนที่ถูกเน้น5 2 3 2 2 2" xfId="12531" xr:uid="{3C8EA77F-D45C-41B6-AE86-C7A170D42A0C}"/>
    <cellStyle name="20% - ส่วนที่ถูกเน้น5 2 3 2 2 2 2" xfId="24786" xr:uid="{FEF40E34-F69A-4AA0-AB90-7A5D021BC483}"/>
    <cellStyle name="20% - ส่วนที่ถูกเน้น5 2 3 2 2 3" xfId="16027" xr:uid="{C7A45243-9E66-457F-9746-360D5FD4D8DF}"/>
    <cellStyle name="20% - ส่วนที่ถูกเน้น5 2 3 2 2 3 2" xfId="28260" xr:uid="{9CADA5C1-FBB1-4FF6-A80D-A6D7AFF295CF}"/>
    <cellStyle name="20% - ส่วนที่ถูกเน้น5 2 3 2 2 4" xfId="21162" xr:uid="{696716CA-55B1-4703-9534-6F714279A7B2}"/>
    <cellStyle name="20% - ส่วนที่ถูกเน้น5 2 3 2 3" xfId="10771" xr:uid="{3E6C2E69-B001-403C-A682-4E8F8BCE55BF}"/>
    <cellStyle name="20% - ส่วนที่ถูกเน้น5 2 3 2 3 2" xfId="23026" xr:uid="{A8F03F94-6626-41F5-8623-0F070A533F67}"/>
    <cellStyle name="20% - ส่วนที่ถูกเน้น5 2 3 2 4" xfId="14267" xr:uid="{24E1B587-0DA4-40C9-97CF-50F493E1E04A}"/>
    <cellStyle name="20% - ส่วนที่ถูกเน้น5 2 3 2 4 2" xfId="26500" xr:uid="{D3199283-36DC-45CC-87F2-4FB917F56793}"/>
    <cellStyle name="20% - ส่วนที่ถูกเน้น5 2 3 2 5" xfId="19402" xr:uid="{4725AD58-5FED-41D4-9CF8-67E243B0F694}"/>
    <cellStyle name="20% - ส่วนที่ถูกเน้น5 2 3 3" xfId="8038" xr:uid="{EEBF8A5F-1595-4885-8331-1F93E741C91C}"/>
    <cellStyle name="20% - ส่วนที่ถูกเน้น5 2 3 3 2" xfId="11685" xr:uid="{148ADBBB-AC8D-469B-8306-1F2113073A2C}"/>
    <cellStyle name="20% - ส่วนที่ถูกเน้น5 2 3 3 2 2" xfId="23940" xr:uid="{A82263FF-E8A6-4317-8F29-761627A27E14}"/>
    <cellStyle name="20% - ส่วนที่ถูกเน้น5 2 3 3 3" xfId="15181" xr:uid="{09FB0B5B-0644-43EA-A70D-C76EFAB4C97F}"/>
    <cellStyle name="20% - ส่วนที่ถูกเน้น5 2 3 3 3 2" xfId="27414" xr:uid="{C24014BB-4BB1-46E1-808C-CDC1F7487A04}"/>
    <cellStyle name="20% - ส่วนที่ถูกเน้น5 2 3 3 4" xfId="20316" xr:uid="{029DC2E2-5A54-47FF-984E-AEA006D683AD}"/>
    <cellStyle name="20% - ส่วนที่ถูกเน้น5 2 3 4" xfId="9925" xr:uid="{3FA9B118-4F79-46C8-B88B-6719FFD0898C}"/>
    <cellStyle name="20% - ส่วนที่ถูกเน้น5 2 3 4 2" xfId="22180" xr:uid="{E966977F-50D8-4477-A803-62190591657B}"/>
    <cellStyle name="20% - ส่วนที่ถูกเน้น5 2 3 5" xfId="13421" xr:uid="{711BECC2-553A-4DA1-BE4A-C310C63386AE}"/>
    <cellStyle name="20% - ส่วนที่ถูกเน้น5 2 3 5 2" xfId="25654" xr:uid="{417F3979-3184-415B-99BD-1293A3F0F69C}"/>
    <cellStyle name="20% - ส่วนที่ถูกเน้น5 2 3 6" xfId="18556" xr:uid="{F9BAAB02-E6CE-4761-A570-26277AE58612}"/>
    <cellStyle name="20% - ส่วนที่ถูกเน้น5 2 4" xfId="6524" xr:uid="{24429E47-CB28-40B1-A962-06128109A9BA}"/>
    <cellStyle name="20% - ส่วนที่ถูกเน้น5 2 4 2" xfId="8461" xr:uid="{0F164534-6887-492C-82C9-DA732B20FC2A}"/>
    <cellStyle name="20% - ส่วนที่ถูกเน้น5 2 4 2 2" xfId="12108" xr:uid="{ACB2F481-9C5A-4EE7-BE69-A251BDFDE982}"/>
    <cellStyle name="20% - ส่วนที่ถูกเน้น5 2 4 2 2 2" xfId="24363" xr:uid="{2BCCBC60-A904-46F9-814C-CDDBEB2407CD}"/>
    <cellStyle name="20% - ส่วนที่ถูกเน้น5 2 4 2 3" xfId="15604" xr:uid="{A9E33AD2-2055-4DC7-A5F3-D1BB9BCD785F}"/>
    <cellStyle name="20% - ส่วนที่ถูกเน้น5 2 4 2 3 2" xfId="27837" xr:uid="{18935B7B-A5CF-4716-8685-FB4E4B336E50}"/>
    <cellStyle name="20% - ส่วนที่ถูกเน้น5 2 4 2 4" xfId="20739" xr:uid="{613A4935-6B49-40D9-A98E-BC705E5F1242}"/>
    <cellStyle name="20% - ส่วนที่ถูกเน้น5 2 4 3" xfId="10348" xr:uid="{5479BB71-EB3D-4950-9999-35AB3F094F64}"/>
    <cellStyle name="20% - ส่วนที่ถูกเน้น5 2 4 3 2" xfId="22603" xr:uid="{9DF0A0B6-E410-4134-AC73-BBA35024598E}"/>
    <cellStyle name="20% - ส่วนที่ถูกเน้น5 2 4 4" xfId="13844" xr:uid="{B6786ED0-E4F7-4DD4-ABC4-1E823941CC41}"/>
    <cellStyle name="20% - ส่วนที่ถูกเน้น5 2 4 4 2" xfId="26077" xr:uid="{AA962479-14B7-4734-AF31-EB335D592D64}"/>
    <cellStyle name="20% - ส่วนที่ถูกเน้น5 2 4 5" xfId="18979" xr:uid="{380AB954-FE9D-42BA-AEB7-A9408AD6BCE4}"/>
    <cellStyle name="20% - ส่วนที่ถูกเน้น5 2 5" xfId="7359" xr:uid="{D97D0DE9-5821-453A-B94D-D55FB858BF12}"/>
    <cellStyle name="20% - ส่วนที่ถูกเน้น5 2 5 2" xfId="11135" xr:uid="{30653577-49E0-4BED-8378-7361BACF2370}"/>
    <cellStyle name="20% - ส่วนที่ถูกเน้น5 2 5 2 2" xfId="23390" xr:uid="{2CDFCFF3-AD54-486C-92E2-9BFFE2E4DBAF}"/>
    <cellStyle name="20% - ส่วนที่ถูกเน้น5 2 5 3" xfId="14631" xr:uid="{EDB3E2EA-FB22-4D65-BF62-C0C2B26022E3}"/>
    <cellStyle name="20% - ส่วนที่ถูกเน้น5 2 5 3 2" xfId="26864" xr:uid="{B9DC908D-BF79-421D-BE51-EAEBD4E80880}"/>
    <cellStyle name="20% - ส่วนที่ถูกเน้น5 2 5 4" xfId="19766" xr:uid="{0BF74F10-BE5B-4F92-9F84-5789C15081D9}"/>
    <cellStyle name="20% - ส่วนที่ถูกเน้น5 2 6" xfId="7615" xr:uid="{CF26634D-1809-4288-BC80-11176A30A6F1}"/>
    <cellStyle name="20% - ส่วนที่ถูกเน้น5 2 6 2" xfId="11262" xr:uid="{F0C103F6-6E3F-4064-AD78-FBD647D9D8C3}"/>
    <cellStyle name="20% - ส่วนที่ถูกเน้น5 2 6 2 2" xfId="23517" xr:uid="{E9DD1BF5-1998-499F-824C-745C122E9B89}"/>
    <cellStyle name="20% - ส่วนที่ถูกเน้น5 2 6 3" xfId="14758" xr:uid="{E4893092-D982-4854-9CFF-AFE81C021B8B}"/>
    <cellStyle name="20% - ส่วนที่ถูกเน้น5 2 6 3 2" xfId="26991" xr:uid="{75F7EF99-BA88-431E-B689-F2F9F2C251DB}"/>
    <cellStyle name="20% - ส่วนที่ถูกเน้น5 2 6 4" xfId="19893" xr:uid="{8DD81775-1FA1-4C82-9194-70F186510FC9}"/>
    <cellStyle name="20% - ส่วนที่ถูกเน้น5 2 7" xfId="9501" xr:uid="{2D093C68-2E6D-4309-83EB-28BA65425E6D}"/>
    <cellStyle name="20% - ส่วนที่ถูกเน้น5 2 7 2" xfId="21757" xr:uid="{B5B8586D-89D8-4433-8FA3-A375900F9A1D}"/>
    <cellStyle name="20% - ส่วนที่ถูกเน้น5 2 8" xfId="12998" xr:uid="{FCEF9B1E-5FC1-43F9-A182-B2F73456D306}"/>
    <cellStyle name="20% - ส่วนที่ถูกเน้น5 2 8 2" xfId="25231" xr:uid="{EE22D250-96C8-41DB-AAED-D46216ABBBAA}"/>
    <cellStyle name="20% - ส่วนที่ถูกเน้น5 2 9" xfId="18133" xr:uid="{041AD33D-5371-40C3-BFD3-AC5F17A6B6DC}"/>
    <cellStyle name="20% - ส่วนที่ถูกเน้น5 3" xfId="7349" xr:uid="{E0B34569-EFEE-4D2E-860C-96AB2A2A9FAA}"/>
    <cellStyle name="20% - ส่วนที่ถูกเน้น6 2" xfId="5525" xr:uid="{243CD9F4-E9B3-4CB9-ACDF-7DDF3DD22146}"/>
    <cellStyle name="20% - ส่วนที่ถูกเน้น6 2 2" xfId="5889" xr:uid="{03CEBB18-3160-4F74-82DF-45D2379BBE5B}"/>
    <cellStyle name="20% - ส่วนที่ถูกเน้น6 2 2 2" xfId="6311" xr:uid="{D7D3D772-9926-4DAF-89D9-29E7719C6707}"/>
    <cellStyle name="20% - ส่วนที่ถูกเน้น6 2 2 2 2" xfId="7157" xr:uid="{8CE6A0AA-496E-45FF-89AA-BE1AC75CC721}"/>
    <cellStyle name="20% - ส่วนที่ถูกเน้น6 2 2 2 2 2" xfId="9094" xr:uid="{5A396175-D446-4C5B-B111-651D9E0A911A}"/>
    <cellStyle name="20% - ส่วนที่ถูกเน้น6 2 2 2 2 2 2" xfId="12741" xr:uid="{C69D9795-10F9-4EC7-8D92-CC389AE002EF}"/>
    <cellStyle name="20% - ส่วนที่ถูกเน้น6 2 2 2 2 2 2 2" xfId="24996" xr:uid="{D61360BF-E99C-459B-98CC-D174CB2E3FC6}"/>
    <cellStyle name="20% - ส่วนที่ถูกเน้น6 2 2 2 2 2 3" xfId="16237" xr:uid="{360443BB-0DAA-4A7C-A533-73A7200D10FA}"/>
    <cellStyle name="20% - ส่วนที่ถูกเน้น6 2 2 2 2 2 3 2" xfId="28470" xr:uid="{E334E568-7D6A-481D-9551-F5F53ECF2C27}"/>
    <cellStyle name="20% - ส่วนที่ถูกเน้น6 2 2 2 2 2 4" xfId="21372" xr:uid="{877E4E8C-2549-45F5-B77A-B46AD05CFEEA}"/>
    <cellStyle name="20% - ส่วนที่ถูกเน้น6 2 2 2 2 3" xfId="10981" xr:uid="{5DF80F1B-2999-4654-A6C0-CE91DCEA9432}"/>
    <cellStyle name="20% - ส่วนที่ถูกเน้น6 2 2 2 2 3 2" xfId="23236" xr:uid="{34E456E3-AD9F-4580-9EF2-0BECE8133C21}"/>
    <cellStyle name="20% - ส่วนที่ถูกเน้น6 2 2 2 2 4" xfId="14477" xr:uid="{B6C5C607-4FB6-4DDB-97F5-20F15A94C5AD}"/>
    <cellStyle name="20% - ส่วนที่ถูกเน้น6 2 2 2 2 4 2" xfId="26710" xr:uid="{1BD2D43B-273B-4834-8FFF-6CDAF8A2F5A5}"/>
    <cellStyle name="20% - ส่วนที่ถูกเน้น6 2 2 2 2 5" xfId="19612" xr:uid="{9A63BDB7-A5F9-4547-A516-9B73840D7801}"/>
    <cellStyle name="20% - ส่วนที่ถูกเน้น6 2 2 2 3" xfId="8248" xr:uid="{A7DAFDB9-FE19-4BEF-92B4-477E543F611D}"/>
    <cellStyle name="20% - ส่วนที่ถูกเน้น6 2 2 2 3 2" xfId="11895" xr:uid="{75C502A8-BE1F-42C8-A1E8-D6768C6B365D}"/>
    <cellStyle name="20% - ส่วนที่ถูกเน้น6 2 2 2 3 2 2" xfId="24150" xr:uid="{5EF66969-FB8E-4D73-897D-0F864F3D7A1B}"/>
    <cellStyle name="20% - ส่วนที่ถูกเน้น6 2 2 2 3 3" xfId="15391" xr:uid="{A5DC054A-17D0-4C7C-8DB0-B5051296D62E}"/>
    <cellStyle name="20% - ส่วนที่ถูกเน้น6 2 2 2 3 3 2" xfId="27624" xr:uid="{45F35FDA-23A3-41C4-9056-C1F72C317959}"/>
    <cellStyle name="20% - ส่วนที่ถูกเน้น6 2 2 2 3 4" xfId="20526" xr:uid="{D5FC946F-46A9-4683-92E7-C696C3B1FDDB}"/>
    <cellStyle name="20% - ส่วนที่ถูกเน้น6 2 2 2 4" xfId="10135" xr:uid="{0AD783A8-A18C-4D2B-97BE-323A9AA8BF9C}"/>
    <cellStyle name="20% - ส่วนที่ถูกเน้น6 2 2 2 4 2" xfId="22390" xr:uid="{03AE0FF7-A09B-4617-9FA6-E3D72DFC6488}"/>
    <cellStyle name="20% - ส่วนที่ถูกเน้น6 2 2 2 5" xfId="13631" xr:uid="{FC72F003-6B55-4631-8C5C-A5387CEFB4A3}"/>
    <cellStyle name="20% - ส่วนที่ถูกเน้น6 2 2 2 5 2" xfId="25864" xr:uid="{DDEB8495-F95E-498A-B9FF-F12CA1504960}"/>
    <cellStyle name="20% - ส่วนที่ถูกเน้น6 2 2 2 6" xfId="18766" xr:uid="{ABB757AD-3592-438E-AD00-A17FC6F1A015}"/>
    <cellStyle name="20% - ส่วนที่ถูกเน้น6 2 2 3" xfId="6734" xr:uid="{3383E1F4-309C-4F4B-B259-CE0DF8106A38}"/>
    <cellStyle name="20% - ส่วนที่ถูกเน้น6 2 2 3 2" xfId="8671" xr:uid="{5157E4ED-17AA-48A2-AB59-79E0118850E9}"/>
    <cellStyle name="20% - ส่วนที่ถูกเน้น6 2 2 3 2 2" xfId="12318" xr:uid="{4E2E60B8-21FB-4A9F-8291-D073CAF7FC92}"/>
    <cellStyle name="20% - ส่วนที่ถูกเน้น6 2 2 3 2 2 2" xfId="24573" xr:uid="{87AC3B5D-87AD-4405-AD83-D4403BD5B2D9}"/>
    <cellStyle name="20% - ส่วนที่ถูกเน้น6 2 2 3 2 3" xfId="15814" xr:uid="{92AB5214-24D3-4262-B395-1363F13C445B}"/>
    <cellStyle name="20% - ส่วนที่ถูกเน้น6 2 2 3 2 3 2" xfId="28047" xr:uid="{724FBDC5-9C53-4954-9C99-4BD692229FB1}"/>
    <cellStyle name="20% - ส่วนที่ถูกเน้น6 2 2 3 2 4" xfId="20949" xr:uid="{4F14EC6C-38B9-4E4F-8D8E-5B73B4DCBE01}"/>
    <cellStyle name="20% - ส่วนที่ถูกเน้น6 2 2 3 3" xfId="10558" xr:uid="{33753D77-446F-4116-9AB5-6EECB66802B2}"/>
    <cellStyle name="20% - ส่วนที่ถูกเน้น6 2 2 3 3 2" xfId="22813" xr:uid="{82283A78-4D65-4A74-8F43-2B6F93158388}"/>
    <cellStyle name="20% - ส่วนที่ถูกเน้น6 2 2 3 4" xfId="14054" xr:uid="{AA23A279-FC4E-4075-8FC0-D910F4D6A6F3}"/>
    <cellStyle name="20% - ส่วนที่ถูกเน้น6 2 2 3 4 2" xfId="26287" xr:uid="{DDD04F75-EC00-4D13-BAEE-95E38EA0A454}"/>
    <cellStyle name="20% - ส่วนที่ถูกเน้น6 2 2 3 5" xfId="19189" xr:uid="{AF61D2B1-2E67-485B-A5D5-9E7F14183B3E}"/>
    <cellStyle name="20% - ส่วนที่ถูกเน้น6 2 2 4" xfId="7825" xr:uid="{45490992-517C-4DE0-B4DA-D7731EED5CB4}"/>
    <cellStyle name="20% - ส่วนที่ถูกเน้น6 2 2 4 2" xfId="11472" xr:uid="{100ED95D-E4EF-48A1-AB24-6619113B3D70}"/>
    <cellStyle name="20% - ส่วนที่ถูกเน้น6 2 2 4 2 2" xfId="23727" xr:uid="{C6D97594-D472-476A-9D1A-2ED17912715E}"/>
    <cellStyle name="20% - ส่วนที่ถูกเน้น6 2 2 4 3" xfId="14968" xr:uid="{7BF98AB7-1EBA-4B9F-A55C-8FBA7BC3D91C}"/>
    <cellStyle name="20% - ส่วนที่ถูกเน้น6 2 2 4 3 2" xfId="27201" xr:uid="{CA1BB822-F92F-4225-8271-1D49E4887695}"/>
    <cellStyle name="20% - ส่วนที่ถูกเน้น6 2 2 4 4" xfId="20103" xr:uid="{F067C033-9338-4C70-81A0-B5E6C345D87A}"/>
    <cellStyle name="20% - ส่วนที่ถูกเน้น6 2 2 5" xfId="9712" xr:uid="{73A19514-BEC3-4F2E-A66B-D215D643973B}"/>
    <cellStyle name="20% - ส่วนที่ถูกเน้น6 2 2 5 2" xfId="21967" xr:uid="{3A3D3F64-3687-4A3B-98DA-C658347EB886}"/>
    <cellStyle name="20% - ส่วนที่ถูกเน้น6 2 2 6" xfId="13208" xr:uid="{0DB9303F-1F4F-49F9-B121-6BFE62CDEAC4}"/>
    <cellStyle name="20% - ส่วนที่ถูกเน้น6 2 2 6 2" xfId="25441" xr:uid="{E8028EFE-8D3B-4F29-BFCC-60078B9D73A5}"/>
    <cellStyle name="20% - ส่วนที่ถูกเน้น6 2 2 7" xfId="18343" xr:uid="{3D300F36-98E5-47B3-9B37-0D52DDD04C04}"/>
    <cellStyle name="20% - ส่วนที่ถูกเน้น6 2 3" xfId="6102" xr:uid="{7B90A790-4528-41DE-9171-9CCA224FCE80}"/>
    <cellStyle name="20% - ส่วนที่ถูกเน้น6 2 3 2" xfId="6948" xr:uid="{51993BBB-084B-4C93-ABB6-E1B757A0BCF9}"/>
    <cellStyle name="20% - ส่วนที่ถูกเน้น6 2 3 2 2" xfId="8885" xr:uid="{DF7CD770-5266-483F-B81B-5E9D07AD194E}"/>
    <cellStyle name="20% - ส่วนที่ถูกเน้น6 2 3 2 2 2" xfId="12532" xr:uid="{DA1DCE62-09C7-4B89-B298-427F6B432922}"/>
    <cellStyle name="20% - ส่วนที่ถูกเน้น6 2 3 2 2 2 2" xfId="24787" xr:uid="{A524A4C0-F4C9-499E-BCD8-88953E52909E}"/>
    <cellStyle name="20% - ส่วนที่ถูกเน้น6 2 3 2 2 3" xfId="16028" xr:uid="{1D7004F5-8C11-4CBF-A8FE-91D0ABD57147}"/>
    <cellStyle name="20% - ส่วนที่ถูกเน้น6 2 3 2 2 3 2" xfId="28261" xr:uid="{E1E0B54A-EFE3-469B-9761-258136564D07}"/>
    <cellStyle name="20% - ส่วนที่ถูกเน้น6 2 3 2 2 4" xfId="21163" xr:uid="{96C05E4C-D8AF-4689-A4CC-4525C413AA95}"/>
    <cellStyle name="20% - ส่วนที่ถูกเน้น6 2 3 2 3" xfId="10772" xr:uid="{5F285E48-4753-4F74-80DB-043239446C85}"/>
    <cellStyle name="20% - ส่วนที่ถูกเน้น6 2 3 2 3 2" xfId="23027" xr:uid="{7E9850C2-F40E-4F1A-BC22-610B65805E04}"/>
    <cellStyle name="20% - ส่วนที่ถูกเน้น6 2 3 2 4" xfId="14268" xr:uid="{C0CB1156-27E4-4CD2-A716-FAEFC00F531A}"/>
    <cellStyle name="20% - ส่วนที่ถูกเน้น6 2 3 2 4 2" xfId="26501" xr:uid="{766475D0-4E45-4DB2-9B31-70746D777068}"/>
    <cellStyle name="20% - ส่วนที่ถูกเน้น6 2 3 2 5" xfId="19403" xr:uid="{67115DF4-7C10-41D7-B217-22FBCF107299}"/>
    <cellStyle name="20% - ส่วนที่ถูกเน้น6 2 3 3" xfId="8039" xr:uid="{0C4E3621-27FC-43FC-A1FC-68BE432BF0A3}"/>
    <cellStyle name="20% - ส่วนที่ถูกเน้น6 2 3 3 2" xfId="11686" xr:uid="{D232641F-CBD1-42DB-9761-D61AD3859B66}"/>
    <cellStyle name="20% - ส่วนที่ถูกเน้น6 2 3 3 2 2" xfId="23941" xr:uid="{CC2B33D7-2B69-4BA7-BC6C-60198026A2EB}"/>
    <cellStyle name="20% - ส่วนที่ถูกเน้น6 2 3 3 3" xfId="15182" xr:uid="{B173A856-7BAC-47E9-8444-98C41E50CD51}"/>
    <cellStyle name="20% - ส่วนที่ถูกเน้น6 2 3 3 3 2" xfId="27415" xr:uid="{6DF1B46D-FADD-4996-8770-FF199FBD5E5F}"/>
    <cellStyle name="20% - ส่วนที่ถูกเน้น6 2 3 3 4" xfId="20317" xr:uid="{68486373-6697-43B9-8FB7-8B7B0F0755F7}"/>
    <cellStyle name="20% - ส่วนที่ถูกเน้น6 2 3 4" xfId="9926" xr:uid="{9CBF73D3-AE41-426A-B77F-2F13E84DCBBD}"/>
    <cellStyle name="20% - ส่วนที่ถูกเน้น6 2 3 4 2" xfId="22181" xr:uid="{EAA48669-BE59-4B2B-883F-83B7A0A628E2}"/>
    <cellStyle name="20% - ส่วนที่ถูกเน้น6 2 3 5" xfId="13422" xr:uid="{49E651AE-27AF-4833-A363-7D296546C3D8}"/>
    <cellStyle name="20% - ส่วนที่ถูกเน้น6 2 3 5 2" xfId="25655" xr:uid="{44A428E2-7637-417A-9987-56400ED7820A}"/>
    <cellStyle name="20% - ส่วนที่ถูกเน้น6 2 3 6" xfId="18557" xr:uid="{5E737610-2ED6-4C7E-9337-1A30C05240CF}"/>
    <cellStyle name="20% - ส่วนที่ถูกเน้น6 2 4" xfId="6525" xr:uid="{A98EE063-5A5A-4279-8029-59C66953C303}"/>
    <cellStyle name="20% - ส่วนที่ถูกเน้น6 2 4 2" xfId="8462" xr:uid="{5D5114DF-8FB6-4EF9-9AD5-C9E8DE9DD04C}"/>
    <cellStyle name="20% - ส่วนที่ถูกเน้น6 2 4 2 2" xfId="12109" xr:uid="{D95F65B0-CE37-4A1E-A9B2-C9D51A7D9C99}"/>
    <cellStyle name="20% - ส่วนที่ถูกเน้น6 2 4 2 2 2" xfId="24364" xr:uid="{7C1D6EBC-3C3E-442E-B95A-B749B37C366B}"/>
    <cellStyle name="20% - ส่วนที่ถูกเน้น6 2 4 2 3" xfId="15605" xr:uid="{89B9BADE-4499-4D96-B955-3AC1937A9126}"/>
    <cellStyle name="20% - ส่วนที่ถูกเน้น6 2 4 2 3 2" xfId="27838" xr:uid="{05CE2B62-1452-40D3-8B80-57187CC29136}"/>
    <cellStyle name="20% - ส่วนที่ถูกเน้น6 2 4 2 4" xfId="20740" xr:uid="{A1A9FAB7-D212-4754-A4D9-560BCBF493A3}"/>
    <cellStyle name="20% - ส่วนที่ถูกเน้น6 2 4 3" xfId="10349" xr:uid="{3A2C6F3A-E7CB-4E40-9409-A43EE04CA76E}"/>
    <cellStyle name="20% - ส่วนที่ถูกเน้น6 2 4 3 2" xfId="22604" xr:uid="{BE294A69-C3B5-411E-9FD3-8FC6BB7F0F39}"/>
    <cellStyle name="20% - ส่วนที่ถูกเน้น6 2 4 4" xfId="13845" xr:uid="{A45A6619-3609-4A0D-8578-A5C84C5376B6}"/>
    <cellStyle name="20% - ส่วนที่ถูกเน้น6 2 4 4 2" xfId="26078" xr:uid="{2F8FF7CD-03AE-4E62-BB57-92DDDB08DB40}"/>
    <cellStyle name="20% - ส่วนที่ถูกเน้น6 2 4 5" xfId="18980" xr:uid="{ABD34134-575D-4287-8DAC-4D1AD47EAC2F}"/>
    <cellStyle name="20% - ส่วนที่ถูกเน้น6 2 5" xfId="7360" xr:uid="{413C78DE-5A95-4E89-B5CE-5EE30F9FF210}"/>
    <cellStyle name="20% - ส่วนที่ถูกเน้น6 2 5 2" xfId="11136" xr:uid="{3DDA14A4-37BF-4770-B0AC-7C7DBC6635A2}"/>
    <cellStyle name="20% - ส่วนที่ถูกเน้น6 2 5 2 2" xfId="23391" xr:uid="{3E738338-9994-4253-8EE9-EE87EADA0839}"/>
    <cellStyle name="20% - ส่วนที่ถูกเน้น6 2 5 3" xfId="14632" xr:uid="{138A527B-8A43-4F8C-8FAB-2038E3E6E0C2}"/>
    <cellStyle name="20% - ส่วนที่ถูกเน้น6 2 5 3 2" xfId="26865" xr:uid="{740A0256-6419-470D-9E38-82E0BA74EEE3}"/>
    <cellStyle name="20% - ส่วนที่ถูกเน้น6 2 5 4" xfId="19767" xr:uid="{3027BC85-DF86-4FEF-A2DE-18B30BB63D7F}"/>
    <cellStyle name="20% - ส่วนที่ถูกเน้น6 2 6" xfId="7616" xr:uid="{5AA2A5BB-AC48-43ED-A95B-BAB72F51D36D}"/>
    <cellStyle name="20% - ส่วนที่ถูกเน้น6 2 6 2" xfId="11263" xr:uid="{0FB258DB-95C9-4ACF-BC2D-BB0F30297A56}"/>
    <cellStyle name="20% - ส่วนที่ถูกเน้น6 2 6 2 2" xfId="23518" xr:uid="{7A05896E-4568-4F3C-ADB0-FD0DEDBEDEDD}"/>
    <cellStyle name="20% - ส่วนที่ถูกเน้น6 2 6 3" xfId="14759" xr:uid="{BD62C812-FD31-416D-8854-CB31C37A17D7}"/>
    <cellStyle name="20% - ส่วนที่ถูกเน้น6 2 6 3 2" xfId="26992" xr:uid="{3B9576BD-A22B-473C-A228-3EE6F2BF6FCD}"/>
    <cellStyle name="20% - ส่วนที่ถูกเน้น6 2 6 4" xfId="19894" xr:uid="{C66CFCB6-7A1F-4767-9558-129EEE21CF6D}"/>
    <cellStyle name="20% - ส่วนที่ถูกเน้น6 2 7" xfId="9502" xr:uid="{2F877FCB-BF8E-44C3-8390-AE13C42A2E98}"/>
    <cellStyle name="20% - ส่วนที่ถูกเน้น6 2 7 2" xfId="21758" xr:uid="{4F3CDFED-2A02-4C4D-85FE-2A4D273D2B26}"/>
    <cellStyle name="20% - ส่วนที่ถูกเน้น6 2 8" xfId="12999" xr:uid="{1F3F76AE-E15A-40AD-92CF-A3A80A06DBA3}"/>
    <cellStyle name="20% - ส่วนที่ถูกเน้น6 2 8 2" xfId="25232" xr:uid="{8EA1DEB8-ACF7-4E50-B0DC-6E8A91A62F37}"/>
    <cellStyle name="20% - ส่วนที่ถูกเน้น6 2 9" xfId="18134" xr:uid="{AAEBD1AE-02B5-44F7-9672-856BFCF78E19}"/>
    <cellStyle name="20% - ส่วนที่ถูกเน้น6 3" xfId="7350" xr:uid="{04A58D34-0FC3-4D70-A8D7-8B8C44CE99EB}"/>
    <cellStyle name="40% - Accent1 10" xfId="9310" xr:uid="{FF02CFFE-C935-4773-BB01-5092DCE3BEE4}"/>
    <cellStyle name="40% - Accent1 10 2" xfId="21584" xr:uid="{4DEE31A7-FC39-4300-A4A8-74DE6FA08B86}"/>
    <cellStyle name="40% - Accent1 10 3" xfId="29496" xr:uid="{23D036A3-7D2B-4343-83D4-F2B9A022557F}"/>
    <cellStyle name="40% - Accent1 11" xfId="9311" xr:uid="{1538FDA7-C97E-41A2-8767-4BCE30F9DDC1}"/>
    <cellStyle name="40% - Accent1 11 2" xfId="21585" xr:uid="{36502FAD-1186-42C5-B784-80A928C31DEE}"/>
    <cellStyle name="40% - Accent1 11 3" xfId="29497" xr:uid="{E3C30166-E35E-4A2C-BBCC-11F030887FCC}"/>
    <cellStyle name="40% - Accent1 12" xfId="29613" xr:uid="{F8FF167E-BE7B-4CCB-A1C9-8F5DB6D3DF8C}"/>
    <cellStyle name="40% - Accent1 13" xfId="29627" xr:uid="{6A25D5EF-66CB-4DFD-AA34-F9FFA86F7310}"/>
    <cellStyle name="40% - Accent1 14" xfId="29641" xr:uid="{E3090989-61A4-46FB-AC76-B77FF548B017}"/>
    <cellStyle name="40% - Accent1 15" xfId="29655" xr:uid="{19D2BDD2-8246-4706-9D75-79A6F6EDEAE9}"/>
    <cellStyle name="40% - Accent1 16" xfId="29669" xr:uid="{2D6ED860-AFAA-4085-A909-9E4D2C873E91}"/>
    <cellStyle name="40% - Accent1 17" xfId="29683" xr:uid="{18FEEAB3-BD04-4CF0-904B-C40282181B22}"/>
    <cellStyle name="40% - Accent1 18" xfId="29697" xr:uid="{1B354DF3-AC53-4F44-8A90-1EB4642ABC62}"/>
    <cellStyle name="40% - Accent1 19" xfId="29711" xr:uid="{79EE40DC-811C-4E59-B9E3-941AD01E9640}"/>
    <cellStyle name="40% - Accent1 2" xfId="75" xr:uid="{00000000-0005-0000-0000-00004A000000}"/>
    <cellStyle name="40% - Accent1 2 2" xfId="76" xr:uid="{00000000-0005-0000-0000-00004B000000}"/>
    <cellStyle name="40% - Accent1 2 2 2" xfId="2342" xr:uid="{B92EC8EE-8D20-457A-8CD5-A1E7BBE8D1A7}"/>
    <cellStyle name="40% - Accent1 2 2 2 2" xfId="17644" xr:uid="{31651958-9B25-426A-998F-8ABFEF09BD24}"/>
    <cellStyle name="40% - Accent1 2 2 3" xfId="17430" xr:uid="{598A331D-0443-4732-B652-8A93AA056B09}"/>
    <cellStyle name="40% - Accent1 2 2 4" xfId="3855" xr:uid="{E205D376-A4FC-4E43-8A48-5E29E98D6B6E}"/>
    <cellStyle name="40% - Accent1 2 3" xfId="77" xr:uid="{00000000-0005-0000-0000-00004C000000}"/>
    <cellStyle name="40% - Accent1 2 3 2" xfId="2343" xr:uid="{DB5F1E96-59AD-4041-96D6-74989DE30BEF}"/>
    <cellStyle name="40% - Accent1 2 3 3" xfId="5054" xr:uid="{EFE8C76A-F8C8-4C7F-B695-4F45E88F5D08}"/>
    <cellStyle name="40% - Accent1 2 4" xfId="7290" xr:uid="{C803225C-F774-49CA-AB91-38DD002A3232}"/>
    <cellStyle name="40% - Accent1 2 4 2" xfId="9228" xr:uid="{680974E6-7250-42CF-B0CA-61341B1EDED8}"/>
    <cellStyle name="40% - Accent1 2 4 2 2" xfId="12875" xr:uid="{BDEE531E-67A3-4DD2-9D78-FAAFB71EADCC}"/>
    <cellStyle name="40% - Accent1 2 4 2 2 2" xfId="25130" xr:uid="{449D11D6-85E1-4429-84BB-1024A836FB1C}"/>
    <cellStyle name="40% - Accent1 2 4 2 3" xfId="16371" xr:uid="{28CA136B-0192-4B95-8380-BAF8CF237C3A}"/>
    <cellStyle name="40% - Accent1 2 4 2 3 2" xfId="28604" xr:uid="{43839EB2-AA2A-4DA3-B68F-A2D4E673E900}"/>
    <cellStyle name="40% - Accent1 2 4 2 4" xfId="21506" xr:uid="{126B25EB-0A00-4FF0-9FF3-CAE252B3888A}"/>
    <cellStyle name="40% - Accent1 2 4 3" xfId="11115" xr:uid="{D823E18E-CF0A-4DD8-985F-031CBA7869E0}"/>
    <cellStyle name="40% - Accent1 2 4 3 2" xfId="23370" xr:uid="{74C6CE6F-FDD5-4860-B313-EF85E7786415}"/>
    <cellStyle name="40% - Accent1 2 4 4" xfId="14611" xr:uid="{C2A3FAAD-7EFC-4AED-8C2E-54E166CDE859}"/>
    <cellStyle name="40% - Accent1 2 4 4 2" xfId="26844" xr:uid="{0F251D98-66B7-47DA-AA9F-6633144165CB}"/>
    <cellStyle name="40% - Accent1 2 4 5" xfId="19746" xr:uid="{67912C3B-5D58-4A49-A056-1ABD688AAEE1}"/>
    <cellStyle name="40% - Accent1 2 4 6" xfId="28743" xr:uid="{5A15B985-2EA2-4432-8718-BF351DAD0F73}"/>
    <cellStyle name="40% - Accent1 2 5" xfId="9312" xr:uid="{0D527542-5BC1-4711-9EE4-65487E539B21}"/>
    <cellStyle name="40% - Accent1 2 5 2" xfId="21586" xr:uid="{732F233E-EBA2-4972-9A9C-F59133A483B7}"/>
    <cellStyle name="40% - Accent1 2 6" xfId="29498" xr:uid="{7CB864C6-D0FE-406F-8979-9852FDA15269}"/>
    <cellStyle name="40% - Accent1 2 7" xfId="3854" xr:uid="{57EE3F78-B7EB-4970-BC80-3F66C5C805AE}"/>
    <cellStyle name="40% - Accent1 20" xfId="29725" xr:uid="{0C1C0774-7B86-4F27-B321-441D05A79726}"/>
    <cellStyle name="40% - Accent1 21" xfId="29739" xr:uid="{58C44E75-366E-4936-A6F3-D8A459E2D15A}"/>
    <cellStyle name="40% - Accent1 22" xfId="29753" xr:uid="{7527A5AE-3BCD-472C-9CE8-433546578921}"/>
    <cellStyle name="40% - Accent1 23" xfId="29767" xr:uid="{06C847F0-23EF-40A5-95ED-43164622A1E1}"/>
    <cellStyle name="40% - Accent1 24" xfId="29419" xr:uid="{C413928E-77F3-4D1B-B590-F6D467384BF1}"/>
    <cellStyle name="40% - Accent1 25" xfId="5278" xr:uid="{302C838B-C61E-437F-B6DA-761856F96D31}"/>
    <cellStyle name="40% - Accent1 26" xfId="3694" xr:uid="{A3E77D7A-0E25-4F1C-A58A-27EFFE2A66CF}"/>
    <cellStyle name="40% - Accent1 3" xfId="78" xr:uid="{00000000-0005-0000-0000-00004D000000}"/>
    <cellStyle name="40% - Accent1 3 2" xfId="79" xr:uid="{00000000-0005-0000-0000-00004E000000}"/>
    <cellStyle name="40% - Accent1 3 2 2" xfId="2344" xr:uid="{D38E75F2-D273-4380-90B2-ECAD07AC242D}"/>
    <cellStyle name="40% - Accent1 3 2 2 2" xfId="17645" xr:uid="{EA65FB9A-DDCF-4F40-BC65-41820F75230C}"/>
    <cellStyle name="40% - Accent1 3 2 3" xfId="17431" xr:uid="{56830CE1-B98B-4C6F-8137-432616DAF18D}"/>
    <cellStyle name="40% - Accent1 3 2 4" xfId="3857" xr:uid="{013481F9-BEFD-4023-9934-42EA78F98E16}"/>
    <cellStyle name="40% - Accent1 3 3" xfId="5055" xr:uid="{4F37BCF0-16CE-4641-80BB-D46FB137722B}"/>
    <cellStyle name="40% - Accent1 3 4" xfId="9313" xr:uid="{3441C500-CC6A-466E-B13A-8116B13A7C79}"/>
    <cellStyle name="40% - Accent1 3 4 2" xfId="21587" xr:uid="{258FCD12-E8AA-4F16-B193-50ED23A9AC47}"/>
    <cellStyle name="40% - Accent1 3 4 3" xfId="28744" xr:uid="{3960420E-59E2-46C0-B26E-065C4FBBD853}"/>
    <cellStyle name="40% - Accent1 3 5" xfId="29499" xr:uid="{0489A1F2-5998-4DEB-98A0-839C6815F752}"/>
    <cellStyle name="40% - Accent1 3 6" xfId="3856" xr:uid="{9ED66A66-ECB4-48E6-BE65-7291C5604652}"/>
    <cellStyle name="40% - Accent1 4" xfId="80" xr:uid="{00000000-0005-0000-0000-00004F000000}"/>
    <cellStyle name="40% - Accent1 4 2" xfId="5056" xr:uid="{35581070-4B04-4DFE-AF1A-3466EF3C423B}"/>
    <cellStyle name="40% - Accent1 4 3" xfId="9314" xr:uid="{7CA591D4-C177-4F0F-BACF-076C654FF4F6}"/>
    <cellStyle name="40% - Accent1 4 3 2" xfId="21588" xr:uid="{30552E7D-744B-4843-8767-263A5020348C}"/>
    <cellStyle name="40% - Accent1 4 3 3" xfId="28745" xr:uid="{5ED1B32C-2052-4AA3-B3C8-4202CF9689BA}"/>
    <cellStyle name="40% - Accent1 4 4" xfId="29500" xr:uid="{1ED1D3EB-C384-46CD-A9C7-BD9FB522FFD1}"/>
    <cellStyle name="40% - Accent1 4 5" xfId="3858" xr:uid="{B45A4006-CF3C-4CDF-879A-49765B0AB1A7}"/>
    <cellStyle name="40% - Accent1 5" xfId="81" xr:uid="{00000000-0005-0000-0000-000050000000}"/>
    <cellStyle name="40% - Accent1 5 2" xfId="9315" xr:uid="{D89424B2-A23A-4BF7-9099-2323A0144F32}"/>
    <cellStyle name="40% - Accent1 5 2 2" xfId="17432" xr:uid="{BBAC7069-D3F9-465B-B37C-412A54957FC9}"/>
    <cellStyle name="40% - Accent1 5 2 3" xfId="21589" xr:uid="{7AEFF7A9-915E-4E45-9D83-2D07156F48AE}"/>
    <cellStyle name="40% - Accent1 5 3" xfId="16411" xr:uid="{05D562F0-2A06-4C0A-9F88-F54BF8B00A64}"/>
    <cellStyle name="40% - Accent1 5 4" xfId="29501" xr:uid="{91D37C2E-1443-4DCF-9121-2B28E4DA201E}"/>
    <cellStyle name="40% - Accent1 6" xfId="82" xr:uid="{00000000-0005-0000-0000-000051000000}"/>
    <cellStyle name="40% - Accent1 6 2" xfId="5448" xr:uid="{A1624BCA-7CAF-4B08-87DE-C7AA88DB5F37}"/>
    <cellStyle name="40% - Accent1 6 3" xfId="9316" xr:uid="{B993A36B-9EF5-403B-8D12-B08408D2D70D}"/>
    <cellStyle name="40% - Accent1 6 3 2" xfId="21590" xr:uid="{0754859C-F224-40C8-8F0E-6776D8798338}"/>
    <cellStyle name="40% - Accent1 6 4" xfId="29502" xr:uid="{D660DA08-7094-4194-8453-BD8402ED4494}"/>
    <cellStyle name="40% - Accent1 7" xfId="83" xr:uid="{00000000-0005-0000-0000-000052000000}"/>
    <cellStyle name="40% - Accent1 7 2" xfId="9317" xr:uid="{9300FCD8-E439-485B-93F3-FD9677DC8DCD}"/>
    <cellStyle name="40% - Accent1 7 2 2" xfId="21591" xr:uid="{98596F79-6E09-43B0-8528-9F4705A4A807}"/>
    <cellStyle name="40% - Accent1 7 3" xfId="29503" xr:uid="{86318071-AFE1-44A9-8786-987B07EBEDCA}"/>
    <cellStyle name="40% - Accent1 8" xfId="84" xr:uid="{00000000-0005-0000-0000-000053000000}"/>
    <cellStyle name="40% - Accent1 8 2" xfId="9318" xr:uid="{FD1CF8B8-A5EC-4A17-A808-1A8760445BFE}"/>
    <cellStyle name="40% - Accent1 8 2 2" xfId="21592" xr:uid="{7B36C0A6-25E2-4E39-BCD4-D861204ACE57}"/>
    <cellStyle name="40% - Accent1 8 3" xfId="29504" xr:uid="{B0D5B8CD-F206-48EC-AD3D-7D4772A43FAF}"/>
    <cellStyle name="40% - Accent1 9" xfId="9319" xr:uid="{1069D6F9-022F-418D-8EAB-EE0B7BBE929A}"/>
    <cellStyle name="40% - Accent1 9 2" xfId="21593" xr:uid="{48C06C2F-28FC-4FB0-84CC-6A26DA6EC710}"/>
    <cellStyle name="40% - Accent1 9 3" xfId="28746" xr:uid="{41665323-3AEB-4571-9CF6-211D86389CCD}"/>
    <cellStyle name="40% - Accent1 9 4" xfId="29505" xr:uid="{0B1B759B-C8DC-4353-B61E-C295BD61215F}"/>
    <cellStyle name="40% - Accent2 10" xfId="9320" xr:uid="{CB6DDFA2-9BC3-4BC9-A0E7-97EF237882F5}"/>
    <cellStyle name="40% - Accent2 10 2" xfId="21594" xr:uid="{F0A82FFA-DC69-4B93-860E-7C0FBDA09F94}"/>
    <cellStyle name="40% - Accent2 10 3" xfId="29506" xr:uid="{D7E1DC6F-5827-43AA-A714-BAFBBDD1A74C}"/>
    <cellStyle name="40% - Accent2 11" xfId="9321" xr:uid="{F4EFE8C0-6463-473B-829B-EF649CB0D83D}"/>
    <cellStyle name="40% - Accent2 11 2" xfId="21595" xr:uid="{54C99E93-EEC2-457F-881D-B912C49EBF6F}"/>
    <cellStyle name="40% - Accent2 11 3" xfId="29507" xr:uid="{71C63F2B-B9BB-4284-AA1B-C7729FF22EB6}"/>
    <cellStyle name="40% - Accent2 12" xfId="29615" xr:uid="{CF6155F9-2DC9-47FF-A51C-FC8929E5659F}"/>
    <cellStyle name="40% - Accent2 13" xfId="29629" xr:uid="{17BB8930-4F23-48FD-97CB-63A1D8DBE103}"/>
    <cellStyle name="40% - Accent2 14" xfId="29643" xr:uid="{320466F5-9ABC-4A11-A3D2-67CE5BDDDBEA}"/>
    <cellStyle name="40% - Accent2 15" xfId="29657" xr:uid="{272367A4-89E6-455C-8015-00055090387E}"/>
    <cellStyle name="40% - Accent2 16" xfId="29671" xr:uid="{FAF8F6DB-3377-4D71-9C98-B1048CAA7A9F}"/>
    <cellStyle name="40% - Accent2 17" xfId="29685" xr:uid="{AB62FCBB-A726-4D12-AB91-08C690B4F11E}"/>
    <cellStyle name="40% - Accent2 18" xfId="29699" xr:uid="{5A9025E2-B63E-46C6-9F06-C65CD4258143}"/>
    <cellStyle name="40% - Accent2 19" xfId="29713" xr:uid="{C6D2F5F2-08AA-4976-BC9B-59B2B9FE27F4}"/>
    <cellStyle name="40% - Accent2 2" xfId="85" xr:uid="{00000000-0005-0000-0000-000054000000}"/>
    <cellStyle name="40% - Accent2 2 2" xfId="86" xr:uid="{00000000-0005-0000-0000-000055000000}"/>
    <cellStyle name="40% - Accent2 2 2 2" xfId="2345" xr:uid="{B7E9F9DC-5DA9-4233-AABF-C19DAB41C758}"/>
    <cellStyle name="40% - Accent2 2 2 2 2" xfId="17646" xr:uid="{EB038871-BD7C-4CBD-894C-A1F3C0DCEB61}"/>
    <cellStyle name="40% - Accent2 2 2 3" xfId="17433" xr:uid="{47797A11-72B1-432E-99F5-001C799BB6DA}"/>
    <cellStyle name="40% - Accent2 2 2 4" xfId="3860" xr:uid="{5035BDAB-B2AB-4CB4-8209-C9432A55A52C}"/>
    <cellStyle name="40% - Accent2 2 3" xfId="87" xr:uid="{00000000-0005-0000-0000-000056000000}"/>
    <cellStyle name="40% - Accent2 2 3 2" xfId="2346" xr:uid="{0DF70496-80CA-44D1-A5F3-59564C60D7B7}"/>
    <cellStyle name="40% - Accent2 2 3 3" xfId="5057" xr:uid="{78A60FC5-8D5D-493F-AD2A-FB62C12E50C4}"/>
    <cellStyle name="40% - Accent2 2 4" xfId="7291" xr:uid="{15731030-5696-4563-ACCA-4E340E785B5E}"/>
    <cellStyle name="40% - Accent2 2 4 2" xfId="9229" xr:uid="{9EFDED86-4E45-4B97-9DDF-9B4165916F8C}"/>
    <cellStyle name="40% - Accent2 2 4 2 2" xfId="12876" xr:uid="{3B600208-EB6F-494E-9EBE-7D1E624D455B}"/>
    <cellStyle name="40% - Accent2 2 4 2 2 2" xfId="25131" xr:uid="{C9951A06-6973-49F9-AF62-935F0E976E00}"/>
    <cellStyle name="40% - Accent2 2 4 2 3" xfId="16372" xr:uid="{C06EDFBE-BF12-4886-AF35-E929F02F140E}"/>
    <cellStyle name="40% - Accent2 2 4 2 3 2" xfId="28605" xr:uid="{9A83CDF4-3CF2-4229-A491-4628C6F3ED67}"/>
    <cellStyle name="40% - Accent2 2 4 2 4" xfId="21507" xr:uid="{E915BD6C-EA13-4EDE-8CDD-472B858196F2}"/>
    <cellStyle name="40% - Accent2 2 4 3" xfId="11116" xr:uid="{0386386D-C727-44B7-833F-993AF29FA267}"/>
    <cellStyle name="40% - Accent2 2 4 3 2" xfId="23371" xr:uid="{7D74EA24-E459-43A6-B394-25A5A85EE669}"/>
    <cellStyle name="40% - Accent2 2 4 4" xfId="14612" xr:uid="{40A1DC02-6891-49A6-83F0-3306AF729217}"/>
    <cellStyle name="40% - Accent2 2 4 4 2" xfId="26845" xr:uid="{EDCA5C70-97FA-485E-8BC2-95A67D0148EA}"/>
    <cellStyle name="40% - Accent2 2 4 5" xfId="19747" xr:uid="{61C276C2-0FE6-446F-AEC0-70D2917C2F6F}"/>
    <cellStyle name="40% - Accent2 2 4 6" xfId="28747" xr:uid="{304C21FC-4737-4C07-A3FD-FD843F807C53}"/>
    <cellStyle name="40% - Accent2 2 5" xfId="9322" xr:uid="{606D0BAA-BF3B-41F3-906C-473F69FD3474}"/>
    <cellStyle name="40% - Accent2 2 5 2" xfId="21596" xr:uid="{DF9EDFED-2554-40EF-B926-3A70312C59C5}"/>
    <cellStyle name="40% - Accent2 2 6" xfId="29508" xr:uid="{50B9DCED-66F4-46B2-95F2-774AFC8725BE}"/>
    <cellStyle name="40% - Accent2 2 7" xfId="3859" xr:uid="{794DFA28-FD44-49F3-AB18-E95C50C1679D}"/>
    <cellStyle name="40% - Accent2 20" xfId="29727" xr:uid="{C04C7ACD-7182-4450-A47E-782247525C61}"/>
    <cellStyle name="40% - Accent2 21" xfId="29741" xr:uid="{1874CEF9-0430-49D9-AC97-5FD0DAD7BEE0}"/>
    <cellStyle name="40% - Accent2 22" xfId="29755" xr:uid="{B2EFFCB9-AF32-425E-BC6D-D725192CB37D}"/>
    <cellStyle name="40% - Accent2 23" xfId="29769" xr:uid="{5659EAD3-F330-4474-835F-C608A0CDDA4A}"/>
    <cellStyle name="40% - Accent2 24" xfId="29421" xr:uid="{82A75C3E-7E8F-439B-BF96-25F9B9B2CEE0}"/>
    <cellStyle name="40% - Accent2 25" xfId="5279" xr:uid="{775C544B-9078-49BF-8DC9-2C0C8D8E6FD8}"/>
    <cellStyle name="40% - Accent2 26" xfId="3695" xr:uid="{8D06F588-DE22-47A4-8A8F-2D90359CF892}"/>
    <cellStyle name="40% - Accent2 3" xfId="88" xr:uid="{00000000-0005-0000-0000-000057000000}"/>
    <cellStyle name="40% - Accent2 3 2" xfId="89" xr:uid="{00000000-0005-0000-0000-000058000000}"/>
    <cellStyle name="40% - Accent2 3 2 2" xfId="2347" xr:uid="{57263341-F05D-4C1E-8197-A3297D693CFF}"/>
    <cellStyle name="40% - Accent2 3 2 2 2" xfId="17647" xr:uid="{B482270B-4EEA-45B0-8140-4798BFB5E11C}"/>
    <cellStyle name="40% - Accent2 3 2 3" xfId="17434" xr:uid="{A3D1AA8B-4D79-4045-9EE4-891D0836381E}"/>
    <cellStyle name="40% - Accent2 3 2 4" xfId="3862" xr:uid="{575797F7-E7D9-453C-8CB2-C0AD4D537AF7}"/>
    <cellStyle name="40% - Accent2 3 3" xfId="5058" xr:uid="{EA3AE307-88AB-4F3E-AEDE-FDA5B64ED33C}"/>
    <cellStyle name="40% - Accent2 3 4" xfId="9323" xr:uid="{DD307C01-9B6A-4098-A293-93CD30B4F58A}"/>
    <cellStyle name="40% - Accent2 3 4 2" xfId="21597" xr:uid="{A200D705-940B-464C-A32A-6E2C6879DB2D}"/>
    <cellStyle name="40% - Accent2 3 4 3" xfId="28748" xr:uid="{1E18ADCB-163E-417E-9EDD-190EBD1064DC}"/>
    <cellStyle name="40% - Accent2 3 5" xfId="29509" xr:uid="{3C3412BF-BB03-4631-8928-D7E3DF700161}"/>
    <cellStyle name="40% - Accent2 3 6" xfId="3861" xr:uid="{ADE2109E-8560-488A-88BA-4AFCD2DFF7C4}"/>
    <cellStyle name="40% - Accent2 4" xfId="90" xr:uid="{00000000-0005-0000-0000-000059000000}"/>
    <cellStyle name="40% - Accent2 4 2" xfId="5059" xr:uid="{AA933F7F-CD78-4465-92D8-684B77CE6B93}"/>
    <cellStyle name="40% - Accent2 4 3" xfId="9324" xr:uid="{608DFAF6-2477-4A7A-97E6-CCAB77F6EAF6}"/>
    <cellStyle name="40% - Accent2 4 3 2" xfId="21598" xr:uid="{3A47EB81-4213-4B79-88AD-BF684C1833D0}"/>
    <cellStyle name="40% - Accent2 4 3 3" xfId="28749" xr:uid="{6B6BA4D4-6CD5-4B7D-AF4D-66C5E2FDDB2A}"/>
    <cellStyle name="40% - Accent2 4 4" xfId="29510" xr:uid="{2910CE93-7DE5-4EC7-8805-B85AFBE0155A}"/>
    <cellStyle name="40% - Accent2 4 5" xfId="3863" xr:uid="{528B8942-B7BB-4A27-A6E8-4B6F5DB397B6}"/>
    <cellStyle name="40% - Accent2 5" xfId="91" xr:uid="{00000000-0005-0000-0000-00005A000000}"/>
    <cellStyle name="40% - Accent2 5 2" xfId="9325" xr:uid="{ADDE5CF3-5A59-457D-960A-AE59E6F36668}"/>
    <cellStyle name="40% - Accent2 5 2 2" xfId="17435" xr:uid="{ACDDBCAE-3F51-4731-A209-70F2A6A070C8}"/>
    <cellStyle name="40% - Accent2 5 2 3" xfId="21599" xr:uid="{A09E2B86-CE48-4D8D-BCD4-867BE15E6207}"/>
    <cellStyle name="40% - Accent2 5 3" xfId="16412" xr:uid="{23A5D9AA-FA10-47F6-82BB-734D951421E3}"/>
    <cellStyle name="40% - Accent2 5 4" xfId="29511" xr:uid="{65222D93-174E-45EE-88DB-20C86797F281}"/>
    <cellStyle name="40% - Accent2 6" xfId="92" xr:uid="{00000000-0005-0000-0000-00005B000000}"/>
    <cellStyle name="40% - Accent2 6 2" xfId="5447" xr:uid="{A3159D7C-CC89-44F2-B1E2-737037BC88DF}"/>
    <cellStyle name="40% - Accent2 6 3" xfId="9326" xr:uid="{7BD54671-0044-40A7-BC6E-E321FEA6B747}"/>
    <cellStyle name="40% - Accent2 6 3 2" xfId="21600" xr:uid="{92DFB00D-A6AF-4F47-9ADB-B4F77A5D0C28}"/>
    <cellStyle name="40% - Accent2 6 4" xfId="29512" xr:uid="{EA997FA6-C2C3-4912-B576-86288D6DCA87}"/>
    <cellStyle name="40% - Accent2 7" xfId="93" xr:uid="{00000000-0005-0000-0000-00005C000000}"/>
    <cellStyle name="40% - Accent2 7 2" xfId="9327" xr:uid="{CB88BAA4-0EBF-41AC-8075-E5719C852D29}"/>
    <cellStyle name="40% - Accent2 7 2 2" xfId="21601" xr:uid="{F05B6356-4741-4A45-8D8B-83530B824B51}"/>
    <cellStyle name="40% - Accent2 7 3" xfId="29513" xr:uid="{C143D5D3-D453-4AEA-81C0-B5ABE211DFF8}"/>
    <cellStyle name="40% - Accent2 8" xfId="94" xr:uid="{00000000-0005-0000-0000-00005D000000}"/>
    <cellStyle name="40% - Accent2 8 2" xfId="9328" xr:uid="{7D859893-4317-4F3D-946F-F062AA7F41E9}"/>
    <cellStyle name="40% - Accent2 8 2 2" xfId="21602" xr:uid="{9BB30701-EE1B-463B-92B3-D82A75E4C593}"/>
    <cellStyle name="40% - Accent2 8 3" xfId="29514" xr:uid="{89016525-FE01-4584-B694-ACB366E8481C}"/>
    <cellStyle name="40% - Accent2 9" xfId="9329" xr:uid="{41E285EC-8EC5-4A44-A6A6-0EAD7E0FE55C}"/>
    <cellStyle name="40% - Accent2 9 2" xfId="21603" xr:uid="{FC13F5C2-6261-402C-9F64-A2BED013A8B0}"/>
    <cellStyle name="40% - Accent2 9 3" xfId="28750" xr:uid="{A0D15216-17D1-4A67-BC08-813F023B56E7}"/>
    <cellStyle name="40% - Accent2 9 4" xfId="29515" xr:uid="{1A87A859-007D-447E-B018-AEAABC5ECB89}"/>
    <cellStyle name="40% - Accent3 10" xfId="9330" xr:uid="{BBBB0194-0BA7-45F2-B490-3A674E01C113}"/>
    <cellStyle name="40% - Accent3 10 2" xfId="21604" xr:uid="{04B90E63-E50D-4F6B-B05C-B7E9566CD309}"/>
    <cellStyle name="40% - Accent3 10 3" xfId="29516" xr:uid="{788BC61B-6E9A-4E43-A2A0-B9E3B979B7F8}"/>
    <cellStyle name="40% - Accent3 11" xfId="9331" xr:uid="{A5D42A48-A4B5-4735-9E36-9EA506EACDE8}"/>
    <cellStyle name="40% - Accent3 11 2" xfId="21605" xr:uid="{92F91FB5-5BA3-47F3-8917-03AF0F333EBF}"/>
    <cellStyle name="40% - Accent3 11 3" xfId="29517" xr:uid="{28CF18D2-B6D3-4704-82FF-777B35FC1B88}"/>
    <cellStyle name="40% - Accent3 12" xfId="29617" xr:uid="{71D46E24-BE92-4BD7-942A-A1FB6F96CA05}"/>
    <cellStyle name="40% - Accent3 13" xfId="29631" xr:uid="{0E0097DF-C89F-4DC0-AF67-0CEB992F964A}"/>
    <cellStyle name="40% - Accent3 14" xfId="29645" xr:uid="{C4D18502-3349-43E9-AC3F-4C2F8C8FC2A5}"/>
    <cellStyle name="40% - Accent3 15" xfId="29659" xr:uid="{B402C1EF-CD76-47C9-8DAB-5EC9E8C9DB84}"/>
    <cellStyle name="40% - Accent3 16" xfId="29673" xr:uid="{411E1D45-DE5E-4BA5-8521-39C2A5359ACE}"/>
    <cellStyle name="40% - Accent3 17" xfId="29687" xr:uid="{5F0A4482-4CF9-4120-BC57-6C2665EE460D}"/>
    <cellStyle name="40% - Accent3 18" xfId="29701" xr:uid="{5411D4C2-BE72-4E9C-B35E-2316F0667441}"/>
    <cellStyle name="40% - Accent3 19" xfId="29715" xr:uid="{828527E3-0C56-4D15-9ED0-856B7C4BCC63}"/>
    <cellStyle name="40% - Accent3 2" xfId="95" xr:uid="{00000000-0005-0000-0000-00005E000000}"/>
    <cellStyle name="40% - Accent3 2 2" xfId="96" xr:uid="{00000000-0005-0000-0000-00005F000000}"/>
    <cellStyle name="40% - Accent3 2 2 2" xfId="2348" xr:uid="{02A4B298-8D5D-497B-AB0A-B71C71DACA54}"/>
    <cellStyle name="40% - Accent3 2 2 2 2" xfId="17648" xr:uid="{590B429E-05F1-4681-9C29-B4E733168C6F}"/>
    <cellStyle name="40% - Accent3 2 2 3" xfId="17436" xr:uid="{36C23C7D-43AC-4CBF-B815-3084F61449C8}"/>
    <cellStyle name="40% - Accent3 2 2 4" xfId="3865" xr:uid="{32715D0A-1957-445C-8553-D2B0A72636D8}"/>
    <cellStyle name="40% - Accent3 2 3" xfId="97" xr:uid="{00000000-0005-0000-0000-000060000000}"/>
    <cellStyle name="40% - Accent3 2 3 2" xfId="2349" xr:uid="{10BF7E3D-7404-4293-BE9B-71681CC5B051}"/>
    <cellStyle name="40% - Accent3 2 3 3" xfId="5060" xr:uid="{E36AED70-C9C7-477B-BB28-74E646EBCA6C}"/>
    <cellStyle name="40% - Accent3 2 4" xfId="7292" xr:uid="{A8948A4A-9023-4042-AD51-37AFEDF20EE8}"/>
    <cellStyle name="40% - Accent3 2 4 2" xfId="9230" xr:uid="{BF965819-BD57-446C-B79A-665AF7A4422B}"/>
    <cellStyle name="40% - Accent3 2 4 2 2" xfId="12877" xr:uid="{C40952DF-BFDE-471D-B43A-FE7B636B8B84}"/>
    <cellStyle name="40% - Accent3 2 4 2 2 2" xfId="25132" xr:uid="{60C7E227-56AD-4952-A831-FDAAF3AD21F2}"/>
    <cellStyle name="40% - Accent3 2 4 2 3" xfId="16373" xr:uid="{ADC77854-E739-4425-B097-978068438FC0}"/>
    <cellStyle name="40% - Accent3 2 4 2 3 2" xfId="28606" xr:uid="{91A152A2-38E1-4AC5-978A-85D554FB6F3A}"/>
    <cellStyle name="40% - Accent3 2 4 2 4" xfId="21508" xr:uid="{53E697B1-7964-47F8-90DB-50DF5502E1A1}"/>
    <cellStyle name="40% - Accent3 2 4 3" xfId="11117" xr:uid="{E37F02FC-09FF-4151-ADD6-261CEBA4B2CA}"/>
    <cellStyle name="40% - Accent3 2 4 3 2" xfId="23372" xr:uid="{91BF060B-6305-480B-BE01-470E28AFEEA4}"/>
    <cellStyle name="40% - Accent3 2 4 4" xfId="14613" xr:uid="{381D5456-4EF3-4EF1-8C97-7051A91D2538}"/>
    <cellStyle name="40% - Accent3 2 4 4 2" xfId="26846" xr:uid="{8EA66654-149E-48ED-B84F-3C1DDA31DD1C}"/>
    <cellStyle name="40% - Accent3 2 4 5" xfId="19748" xr:uid="{6B4EEFA3-B758-4523-85B5-20C8677B9699}"/>
    <cellStyle name="40% - Accent3 2 4 6" xfId="28751" xr:uid="{6E567056-FADE-4136-872F-D9CFE250C53E}"/>
    <cellStyle name="40% - Accent3 2 5" xfId="9332" xr:uid="{43F2A040-2554-4339-A732-C955A503B5D5}"/>
    <cellStyle name="40% - Accent3 2 5 2" xfId="21606" xr:uid="{CDCAFF83-B97B-4B08-B3B2-1193C4C5425A}"/>
    <cellStyle name="40% - Accent3 2 6" xfId="29518" xr:uid="{68AE5379-38F7-4C42-97F4-F09AB78F1459}"/>
    <cellStyle name="40% - Accent3 2 7" xfId="3864" xr:uid="{D4DAF15F-C790-46D9-AC97-7BD1FB3D497A}"/>
    <cellStyle name="40% - Accent3 20" xfId="29729" xr:uid="{39BBA405-5510-4143-9D29-D11182E76C75}"/>
    <cellStyle name="40% - Accent3 21" xfId="29743" xr:uid="{4E99FA01-22CC-4BEA-8124-E19B9D471376}"/>
    <cellStyle name="40% - Accent3 22" xfId="29757" xr:uid="{A61D746D-963C-4DF2-98AD-CA6D8FBDD2D9}"/>
    <cellStyle name="40% - Accent3 23" xfId="29771" xr:uid="{B5A9AF01-4139-4FC7-A63D-8A320E49CF7A}"/>
    <cellStyle name="40% - Accent3 24" xfId="29423" xr:uid="{6FB47915-2435-4992-BA10-571F82C4E674}"/>
    <cellStyle name="40% - Accent3 25" xfId="5280" xr:uid="{BA1D30C5-1AD6-4149-9C34-5492B59D1AB3}"/>
    <cellStyle name="40% - Accent3 26" xfId="3696" xr:uid="{06ADEDA0-6D19-485E-8524-5EF48D377280}"/>
    <cellStyle name="40% - Accent3 3" xfId="98" xr:uid="{00000000-0005-0000-0000-000061000000}"/>
    <cellStyle name="40% - Accent3 3 2" xfId="99" xr:uid="{00000000-0005-0000-0000-000062000000}"/>
    <cellStyle name="40% - Accent3 3 2 2" xfId="2350" xr:uid="{D7DC29D2-AD77-497E-9BC5-2701C4A09DDB}"/>
    <cellStyle name="40% - Accent3 3 2 2 2" xfId="17649" xr:uid="{47D2BC2F-31A5-45C2-B469-FAE0AF3D480D}"/>
    <cellStyle name="40% - Accent3 3 2 3" xfId="17437" xr:uid="{70C5FF58-59DF-48BF-8CDB-6A9235594A9B}"/>
    <cellStyle name="40% - Accent3 3 2 4" xfId="3867" xr:uid="{AEBD44BC-04B4-4D28-A07A-69E6A9AFC9AE}"/>
    <cellStyle name="40% - Accent3 3 3" xfId="5061" xr:uid="{00D294B5-6434-47BF-88EC-A0F73EAFF6CC}"/>
    <cellStyle name="40% - Accent3 3 4" xfId="9333" xr:uid="{2C48E5A8-0C51-4C19-949E-70166AE392DF}"/>
    <cellStyle name="40% - Accent3 3 4 2" xfId="21607" xr:uid="{C7BE9486-8A8A-4FA4-9F5E-6BAA5D1BD1B0}"/>
    <cellStyle name="40% - Accent3 3 4 3" xfId="28752" xr:uid="{CD3D23D9-4055-4D70-80FB-94C0007805F9}"/>
    <cellStyle name="40% - Accent3 3 5" xfId="29519" xr:uid="{25034971-1ACA-4A7E-A5CF-D5AE747E2AA3}"/>
    <cellStyle name="40% - Accent3 3 6" xfId="3866" xr:uid="{AEBD8A70-0E89-4560-979A-F291761C9564}"/>
    <cellStyle name="40% - Accent3 4" xfId="100" xr:uid="{00000000-0005-0000-0000-000063000000}"/>
    <cellStyle name="40% - Accent3 4 2" xfId="5062" xr:uid="{111345D4-C14A-469A-BC19-42E6E3782DA4}"/>
    <cellStyle name="40% - Accent3 4 3" xfId="9334" xr:uid="{67EA324A-7DE4-4025-8A8A-A601D59E47DE}"/>
    <cellStyle name="40% - Accent3 4 3 2" xfId="21608" xr:uid="{1500FE5B-8357-4328-A8B5-98B58C4427A5}"/>
    <cellStyle name="40% - Accent3 4 3 3" xfId="28753" xr:uid="{E3A717FB-85BA-443B-BCD4-5D1E4839533B}"/>
    <cellStyle name="40% - Accent3 4 4" xfId="29520" xr:uid="{E63DB409-2B67-4CDE-88C4-74C37D779BDA}"/>
    <cellStyle name="40% - Accent3 4 5" xfId="3868" xr:uid="{87AA3B28-57D9-478E-AA72-E11D7D8ACAB2}"/>
    <cellStyle name="40% - Accent3 5" xfId="101" xr:uid="{00000000-0005-0000-0000-000064000000}"/>
    <cellStyle name="40% - Accent3 5 2" xfId="9335" xr:uid="{2CF78D82-DA62-4A8E-B9ED-016C692BF31E}"/>
    <cellStyle name="40% - Accent3 5 2 2" xfId="17438" xr:uid="{22D60161-C964-4786-BBC5-893A75548452}"/>
    <cellStyle name="40% - Accent3 5 2 3" xfId="21609" xr:uid="{AF5EDCA0-C0FA-482A-8DCF-59F7C5B89181}"/>
    <cellStyle name="40% - Accent3 5 3" xfId="16413" xr:uid="{5574B52B-93C3-4920-8E0D-AACF1F5F96B4}"/>
    <cellStyle name="40% - Accent3 5 4" xfId="29521" xr:uid="{FAC3442F-CFE3-49F5-BAC4-33DFC5124F04}"/>
    <cellStyle name="40% - Accent3 6" xfId="102" xr:uid="{00000000-0005-0000-0000-000065000000}"/>
    <cellStyle name="40% - Accent3 6 2" xfId="5446" xr:uid="{28B41154-A3F4-4E66-B8BF-1DA8C3FED7E9}"/>
    <cellStyle name="40% - Accent3 6 3" xfId="9336" xr:uid="{45014457-43E5-4CD1-B553-E178158BF01B}"/>
    <cellStyle name="40% - Accent3 6 3 2" xfId="21610" xr:uid="{7C78D3E9-91B2-4E2A-ACF7-7F121881C6A0}"/>
    <cellStyle name="40% - Accent3 6 4" xfId="29522" xr:uid="{C29FCEBC-1881-4763-B434-30E12195539D}"/>
    <cellStyle name="40% - Accent3 7" xfId="103" xr:uid="{00000000-0005-0000-0000-000066000000}"/>
    <cellStyle name="40% - Accent3 7 2" xfId="9337" xr:uid="{6243D202-C982-4F7E-B293-2AE1719F5E22}"/>
    <cellStyle name="40% - Accent3 7 2 2" xfId="21611" xr:uid="{EC9F75E4-B4AA-4118-943D-4261F3721BA3}"/>
    <cellStyle name="40% - Accent3 7 3" xfId="29523" xr:uid="{E809188E-CE10-4728-8674-EFFCC0C4976E}"/>
    <cellStyle name="40% - Accent3 8" xfId="104" xr:uid="{00000000-0005-0000-0000-000067000000}"/>
    <cellStyle name="40% - Accent3 8 2" xfId="9338" xr:uid="{3E09AC10-1F65-4FAC-A01F-95D433F5DAB1}"/>
    <cellStyle name="40% - Accent3 8 2 2" xfId="21612" xr:uid="{3601A6A1-CE0A-4DC4-9620-56B2C64FA641}"/>
    <cellStyle name="40% - Accent3 8 3" xfId="29524" xr:uid="{7209FFA8-1D15-4E18-B76F-6F89C11C70C6}"/>
    <cellStyle name="40% - Accent3 9" xfId="9339" xr:uid="{55053BF8-ECD0-46CC-B3A9-42CB4D9843F9}"/>
    <cellStyle name="40% - Accent3 9 2" xfId="21613" xr:uid="{C1FEE8BD-2030-4ACF-8ECD-966F70C75681}"/>
    <cellStyle name="40% - Accent3 9 3" xfId="28754" xr:uid="{01585CE8-3D45-4421-9E3A-59D998E7A2B3}"/>
    <cellStyle name="40% - Accent3 9 4" xfId="29525" xr:uid="{60D200A2-F9D3-4936-902E-25B51A124C07}"/>
    <cellStyle name="40% - Accent4 10" xfId="9340" xr:uid="{7F1E1761-1F78-4811-A78B-A9B1BE375B65}"/>
    <cellStyle name="40% - Accent4 10 2" xfId="21614" xr:uid="{4A3E5E2A-65CB-4D5C-83A5-65460530FC92}"/>
    <cellStyle name="40% - Accent4 10 3" xfId="29526" xr:uid="{848AEB9B-9DF8-4D33-B6AB-315A6276BEE6}"/>
    <cellStyle name="40% - Accent4 11" xfId="9341" xr:uid="{AD7648CB-56C2-45F7-AAB7-B49E47648D43}"/>
    <cellStyle name="40% - Accent4 11 2" xfId="21615" xr:uid="{D5A23551-225E-40DC-89CE-165D4C92905F}"/>
    <cellStyle name="40% - Accent4 11 3" xfId="29527" xr:uid="{6777F510-45C7-4E46-9235-3B8C8A2402CA}"/>
    <cellStyle name="40% - Accent4 12" xfId="29619" xr:uid="{54919944-CD87-490D-9236-A4466D8C772B}"/>
    <cellStyle name="40% - Accent4 13" xfId="29633" xr:uid="{5E2B958A-3C12-457E-A69F-15A9252F1950}"/>
    <cellStyle name="40% - Accent4 14" xfId="29647" xr:uid="{7BAA72BD-8F18-4E1F-96A0-70C298569EC2}"/>
    <cellStyle name="40% - Accent4 15" xfId="29661" xr:uid="{18A56E5F-865E-4697-9452-A707D26E22E4}"/>
    <cellStyle name="40% - Accent4 16" xfId="29675" xr:uid="{6F26DBDC-E02A-4D2D-894E-0B4521AAD106}"/>
    <cellStyle name="40% - Accent4 17" xfId="29689" xr:uid="{01EBB5A5-6B49-4292-BDA2-B600289A1EDC}"/>
    <cellStyle name="40% - Accent4 18" xfId="29703" xr:uid="{D24540F2-C671-405A-A7EE-665EB9E5E9E0}"/>
    <cellStyle name="40% - Accent4 19" xfId="29717" xr:uid="{7992ECA3-6173-4EBD-A1B8-E590D1243F78}"/>
    <cellStyle name="40% - Accent4 2" xfId="105" xr:uid="{00000000-0005-0000-0000-000068000000}"/>
    <cellStyle name="40% - Accent4 2 2" xfId="106" xr:uid="{00000000-0005-0000-0000-000069000000}"/>
    <cellStyle name="40% - Accent4 2 2 2" xfId="2351" xr:uid="{1031AFA3-E349-492B-B529-37C2611F5D4B}"/>
    <cellStyle name="40% - Accent4 2 2 2 2" xfId="17650" xr:uid="{F9F75E51-9D85-48B7-B540-237444E1D060}"/>
    <cellStyle name="40% - Accent4 2 2 3" xfId="17439" xr:uid="{2F341E3C-57FB-4907-ABA2-96102FC98E28}"/>
    <cellStyle name="40% - Accent4 2 2 4" xfId="3870" xr:uid="{2FF7B963-106A-4DB4-95D7-B9271FD4011B}"/>
    <cellStyle name="40% - Accent4 2 3" xfId="107" xr:uid="{00000000-0005-0000-0000-00006A000000}"/>
    <cellStyle name="40% - Accent4 2 3 2" xfId="2352" xr:uid="{D5343FA8-7049-4174-B939-5EECA5FD003E}"/>
    <cellStyle name="40% - Accent4 2 3 3" xfId="5063" xr:uid="{86D48E6B-A557-4C50-A58B-2E073D6F8FEA}"/>
    <cellStyle name="40% - Accent4 2 4" xfId="7293" xr:uid="{E9AE3F7F-854A-46C0-B68B-6FE2CCB4403D}"/>
    <cellStyle name="40% - Accent4 2 4 2" xfId="9231" xr:uid="{EBFEA47B-F6C4-413C-AA2E-5A0CFC88BFDC}"/>
    <cellStyle name="40% - Accent4 2 4 2 2" xfId="12878" xr:uid="{BBD19816-3F7F-4D46-8550-A8DF4C2F19AE}"/>
    <cellStyle name="40% - Accent4 2 4 2 2 2" xfId="25133" xr:uid="{54058280-0D1B-46A9-8D14-EB6ED0C623C1}"/>
    <cellStyle name="40% - Accent4 2 4 2 3" xfId="16374" xr:uid="{4B7D5AD3-2844-462A-A0D6-70973ED279F5}"/>
    <cellStyle name="40% - Accent4 2 4 2 3 2" xfId="28607" xr:uid="{13F07AF3-A9D1-49AF-BB5B-A5BE5AD93936}"/>
    <cellStyle name="40% - Accent4 2 4 2 4" xfId="21509" xr:uid="{016AAC76-3BBD-4561-B649-5FFC89876A39}"/>
    <cellStyle name="40% - Accent4 2 4 3" xfId="11118" xr:uid="{93E13424-7F16-4F18-99D1-87EA708B81DF}"/>
    <cellStyle name="40% - Accent4 2 4 3 2" xfId="23373" xr:uid="{D288C281-9222-45DA-A4C2-78ED3D705F66}"/>
    <cellStyle name="40% - Accent4 2 4 4" xfId="14614" xr:uid="{355D042B-1141-45F3-9752-6457F2B7CA63}"/>
    <cellStyle name="40% - Accent4 2 4 4 2" xfId="26847" xr:uid="{F3B7FF13-4569-481C-852D-8F77BB63008B}"/>
    <cellStyle name="40% - Accent4 2 4 5" xfId="19749" xr:uid="{727497CA-F4CE-4492-9C05-5E1DC4F559E3}"/>
    <cellStyle name="40% - Accent4 2 4 6" xfId="28755" xr:uid="{218E7FD4-0373-4F1B-86EE-C66EB3B51630}"/>
    <cellStyle name="40% - Accent4 2 5" xfId="9342" xr:uid="{0CF3D863-1CCD-4382-A627-25A5B2D77E69}"/>
    <cellStyle name="40% - Accent4 2 5 2" xfId="21616" xr:uid="{DA75030F-1656-4F14-A00F-2D115F315204}"/>
    <cellStyle name="40% - Accent4 2 6" xfId="29528" xr:uid="{06336D66-6233-4A28-A1EC-0E329DC711F3}"/>
    <cellStyle name="40% - Accent4 2 7" xfId="3869" xr:uid="{7B466CB1-9A9B-49BF-867E-2A1B7C202EF8}"/>
    <cellStyle name="40% - Accent4 20" xfId="29731" xr:uid="{3211805D-4771-457F-B1B5-6A906045C6C5}"/>
    <cellStyle name="40% - Accent4 21" xfId="29745" xr:uid="{793BD8FB-B5ED-4C32-AC92-9393331D1C76}"/>
    <cellStyle name="40% - Accent4 22" xfId="29759" xr:uid="{4D662B8D-68D1-4E52-8F13-60F0CCAC824B}"/>
    <cellStyle name="40% - Accent4 23" xfId="29773" xr:uid="{580D5D01-9728-4BFE-B181-6954C01CBE5E}"/>
    <cellStyle name="40% - Accent4 24" xfId="29425" xr:uid="{7F6C39D4-8C66-4889-BAA9-5D8487C58D7B}"/>
    <cellStyle name="40% - Accent4 25" xfId="5281" xr:uid="{17DCEFD8-229E-4327-A6C3-F8FE023475CB}"/>
    <cellStyle name="40% - Accent4 26" xfId="3697" xr:uid="{962AC765-AFBF-4DEF-A8FB-344E0B410394}"/>
    <cellStyle name="40% - Accent4 3" xfId="108" xr:uid="{00000000-0005-0000-0000-00006B000000}"/>
    <cellStyle name="40% - Accent4 3 2" xfId="109" xr:uid="{00000000-0005-0000-0000-00006C000000}"/>
    <cellStyle name="40% - Accent4 3 2 2" xfId="2353" xr:uid="{A4154197-D6D1-4908-8470-9C99A0C2C7D3}"/>
    <cellStyle name="40% - Accent4 3 2 2 2" xfId="17651" xr:uid="{140F9301-9511-4DFA-A425-AC4797C72712}"/>
    <cellStyle name="40% - Accent4 3 2 3" xfId="17440" xr:uid="{B2C471DC-A010-4335-BF57-4CE8E85E801B}"/>
    <cellStyle name="40% - Accent4 3 2 4" xfId="3872" xr:uid="{6B3803A1-E3B2-453E-B69F-BB1BF18C88D8}"/>
    <cellStyle name="40% - Accent4 3 3" xfId="5064" xr:uid="{9435EEAB-0398-4144-9935-300AEE27EE41}"/>
    <cellStyle name="40% - Accent4 3 4" xfId="9343" xr:uid="{731347CD-05A1-41A1-95B7-17AA6CF43959}"/>
    <cellStyle name="40% - Accent4 3 4 2" xfId="21617" xr:uid="{4F8885C8-6BDB-4FE1-877D-C9BD93EC0599}"/>
    <cellStyle name="40% - Accent4 3 4 3" xfId="28756" xr:uid="{AF660D17-6466-4618-AF00-AF39CBD14821}"/>
    <cellStyle name="40% - Accent4 3 5" xfId="29529" xr:uid="{1676D011-CAB6-4A60-9B26-FA1C5EE9F98C}"/>
    <cellStyle name="40% - Accent4 3 6" xfId="3871" xr:uid="{60B43EE3-4A2C-4893-B497-E372B4BA28DE}"/>
    <cellStyle name="40% - Accent4 4" xfId="110" xr:uid="{00000000-0005-0000-0000-00006D000000}"/>
    <cellStyle name="40% - Accent4 4 2" xfId="5065" xr:uid="{E66A1D82-004D-4DB6-9594-CAE2355AD447}"/>
    <cellStyle name="40% - Accent4 4 3" xfId="9344" xr:uid="{A40478BA-A652-43ED-8EC3-459AB1E62D21}"/>
    <cellStyle name="40% - Accent4 4 3 2" xfId="21618" xr:uid="{AC1A5867-D83C-4434-A354-EAD53B533FFE}"/>
    <cellStyle name="40% - Accent4 4 3 3" xfId="28757" xr:uid="{BBEE82D6-42CB-490F-8657-EFFC9771025C}"/>
    <cellStyle name="40% - Accent4 4 4" xfId="29530" xr:uid="{8FAC54C8-454E-4A09-A424-3F2DDA2A4D7D}"/>
    <cellStyle name="40% - Accent4 4 5" xfId="3873" xr:uid="{2CD1171B-F661-43F5-B401-56E725683CDF}"/>
    <cellStyle name="40% - Accent4 5" xfId="111" xr:uid="{00000000-0005-0000-0000-00006E000000}"/>
    <cellStyle name="40% - Accent4 5 2" xfId="9345" xr:uid="{8E943033-0A5A-4539-83D7-B8D42557373A}"/>
    <cellStyle name="40% - Accent4 5 2 2" xfId="17441" xr:uid="{1E395427-EC4E-4F19-A8D5-62EFB6F8AE99}"/>
    <cellStyle name="40% - Accent4 5 2 3" xfId="21619" xr:uid="{50E04400-CFBC-4FAC-B012-A0802ABA7CF9}"/>
    <cellStyle name="40% - Accent4 5 3" xfId="16414" xr:uid="{A5DBDE24-3B3C-4F09-8B42-FFBDE34400B8}"/>
    <cellStyle name="40% - Accent4 5 4" xfId="29531" xr:uid="{80E3A3F5-3145-4826-BE04-6B868E789EB9}"/>
    <cellStyle name="40% - Accent4 6" xfId="112" xr:uid="{00000000-0005-0000-0000-00006F000000}"/>
    <cellStyle name="40% - Accent4 6 2" xfId="5445" xr:uid="{1BB30CBD-FB2D-4F48-925C-DE2E7AC51CC8}"/>
    <cellStyle name="40% - Accent4 6 3" xfId="9346" xr:uid="{584CB68C-9E54-4017-9447-4497B7F97D37}"/>
    <cellStyle name="40% - Accent4 6 3 2" xfId="21620" xr:uid="{7532F87D-EDA1-42DF-8D2A-C7E59CA24EC9}"/>
    <cellStyle name="40% - Accent4 6 4" xfId="29532" xr:uid="{1AD21C89-03AA-4E14-9C84-EF1DF8C8AC97}"/>
    <cellStyle name="40% - Accent4 7" xfId="113" xr:uid="{00000000-0005-0000-0000-000070000000}"/>
    <cellStyle name="40% - Accent4 7 2" xfId="9347" xr:uid="{19C0A5F3-A8D7-4999-B4A2-5A2A3C91CBF3}"/>
    <cellStyle name="40% - Accent4 7 2 2" xfId="21621" xr:uid="{AD39F341-022C-4C22-B29E-069D0FC11746}"/>
    <cellStyle name="40% - Accent4 7 3" xfId="29533" xr:uid="{D7F7796A-A1CE-40D0-9DAC-55EBB3AB4999}"/>
    <cellStyle name="40% - Accent4 8" xfId="114" xr:uid="{00000000-0005-0000-0000-000071000000}"/>
    <cellStyle name="40% - Accent4 8 2" xfId="9348" xr:uid="{154A3FF9-63B9-41AF-9539-A6D2A0496CDC}"/>
    <cellStyle name="40% - Accent4 8 2 2" xfId="21622" xr:uid="{F58721A5-5A41-45C1-82AA-228F7286C176}"/>
    <cellStyle name="40% - Accent4 8 3" xfId="29534" xr:uid="{46BEE1E2-552D-418F-B971-42E178998C5D}"/>
    <cellStyle name="40% - Accent4 9" xfId="9349" xr:uid="{57DAAA59-0888-43BC-8AFE-06627C1CFB40}"/>
    <cellStyle name="40% - Accent4 9 2" xfId="21623" xr:uid="{F3138417-DAB7-459E-B444-FD030C2E8053}"/>
    <cellStyle name="40% - Accent4 9 3" xfId="28758" xr:uid="{1D2576E0-BABA-49C1-B0B8-05E228866A4C}"/>
    <cellStyle name="40% - Accent4 9 4" xfId="29535" xr:uid="{9DC8DC3E-6F79-4319-B6E4-434059E67020}"/>
    <cellStyle name="40% - Accent5 10" xfId="9350" xr:uid="{24A028AA-F04C-4782-A6C2-16A895CA12AE}"/>
    <cellStyle name="40% - Accent5 10 2" xfId="21624" xr:uid="{B71BA08F-8E1F-40CD-BBC6-96BEA9F8883A}"/>
    <cellStyle name="40% - Accent5 10 3" xfId="29536" xr:uid="{2BF6FD95-1C58-4CEB-9E2F-B22DB88423FA}"/>
    <cellStyle name="40% - Accent5 11" xfId="9351" xr:uid="{F6E855E4-3FEC-4E25-8A3B-D0162EE30855}"/>
    <cellStyle name="40% - Accent5 11 2" xfId="21625" xr:uid="{47872B30-5107-4D90-A29E-42863D203571}"/>
    <cellStyle name="40% - Accent5 11 3" xfId="29537" xr:uid="{18224F80-5C76-4EF1-B117-25A1C05F6544}"/>
    <cellStyle name="40% - Accent5 12" xfId="29621" xr:uid="{4B69D6B0-D70A-4D42-BF5C-846013CED29A}"/>
    <cellStyle name="40% - Accent5 13" xfId="29635" xr:uid="{236D9DEB-7254-4DB3-8A13-181B4B1DD2D4}"/>
    <cellStyle name="40% - Accent5 14" xfId="29649" xr:uid="{1FADE5CC-CC77-4A97-8AD5-E86A45D54645}"/>
    <cellStyle name="40% - Accent5 15" xfId="29663" xr:uid="{ED01723D-04AA-4B7A-B1AA-DAF1C98AD832}"/>
    <cellStyle name="40% - Accent5 16" xfId="29677" xr:uid="{C084ECC2-C1B5-401C-A589-4F5A5829438F}"/>
    <cellStyle name="40% - Accent5 17" xfId="29691" xr:uid="{589CB712-F717-49FE-9C32-3E3B1791071B}"/>
    <cellStyle name="40% - Accent5 18" xfId="29705" xr:uid="{2CDAD7B0-0633-4E77-9472-2A26DECD4CCC}"/>
    <cellStyle name="40% - Accent5 19" xfId="29719" xr:uid="{6E01DDAD-0C27-442A-8ECF-80F61D07DB53}"/>
    <cellStyle name="40% - Accent5 2" xfId="115" xr:uid="{00000000-0005-0000-0000-000072000000}"/>
    <cellStyle name="40% - Accent5 2 2" xfId="116" xr:uid="{00000000-0005-0000-0000-000073000000}"/>
    <cellStyle name="40% - Accent5 2 2 2" xfId="2354" xr:uid="{9931B865-7722-47CF-BEB1-36647973AACD}"/>
    <cellStyle name="40% - Accent5 2 2 2 2" xfId="17652" xr:uid="{B2A6C9EC-90C2-47A6-B487-9C0BBE4DAB48}"/>
    <cellStyle name="40% - Accent5 2 2 3" xfId="17442" xr:uid="{89319B71-70CA-4A23-9DE0-063600AB8CA6}"/>
    <cellStyle name="40% - Accent5 2 2 4" xfId="3875" xr:uid="{392A5E26-916D-4804-8E51-9947D4813293}"/>
    <cellStyle name="40% - Accent5 2 3" xfId="117" xr:uid="{00000000-0005-0000-0000-000074000000}"/>
    <cellStyle name="40% - Accent5 2 3 2" xfId="2355" xr:uid="{265634D9-526B-457C-A0EA-508721937C11}"/>
    <cellStyle name="40% - Accent5 2 3 3" xfId="5066" xr:uid="{489F21AC-D0E4-4307-93D3-A66C4C00981F}"/>
    <cellStyle name="40% - Accent5 2 4" xfId="7294" xr:uid="{D20A1271-E7AA-4D4B-B167-FC11FE18A4A0}"/>
    <cellStyle name="40% - Accent5 2 4 2" xfId="9232" xr:uid="{1952EDF6-05A2-43B1-8F01-3377EBBEB9CD}"/>
    <cellStyle name="40% - Accent5 2 4 2 2" xfId="12879" xr:uid="{ACEF6BD6-9580-46FB-828D-155D7DB03EA9}"/>
    <cellStyle name="40% - Accent5 2 4 2 2 2" xfId="25134" xr:uid="{DFCCFF61-7C32-432C-832F-0F5E36C87094}"/>
    <cellStyle name="40% - Accent5 2 4 2 3" xfId="16375" xr:uid="{0F39F260-5D3C-4623-B3A5-F6F9F7DB5E21}"/>
    <cellStyle name="40% - Accent5 2 4 2 3 2" xfId="28608" xr:uid="{A4A26EA7-2446-4E4E-B8B7-1DE750490203}"/>
    <cellStyle name="40% - Accent5 2 4 2 4" xfId="21510" xr:uid="{1CE9BD5F-C307-4166-B296-8AAD668705A4}"/>
    <cellStyle name="40% - Accent5 2 4 3" xfId="11119" xr:uid="{C00014F1-E794-4867-B98F-0D701CE3F9AF}"/>
    <cellStyle name="40% - Accent5 2 4 3 2" xfId="23374" xr:uid="{0D7D89CF-7B9C-4D6F-882F-8C007B8C5446}"/>
    <cellStyle name="40% - Accent5 2 4 4" xfId="14615" xr:uid="{1C0F7C13-E45E-40CF-BACF-3A78E55DCA77}"/>
    <cellStyle name="40% - Accent5 2 4 4 2" xfId="26848" xr:uid="{4102EB10-1225-494F-A818-8FF82206082F}"/>
    <cellStyle name="40% - Accent5 2 4 5" xfId="19750" xr:uid="{C3052667-8972-469C-9911-A15DCFAF8974}"/>
    <cellStyle name="40% - Accent5 2 4 6" xfId="28759" xr:uid="{E51BC3C8-C2F0-44E9-8720-031B3D50D233}"/>
    <cellStyle name="40% - Accent5 2 5" xfId="9352" xr:uid="{0F7154A2-C05F-4EC4-BC4E-7E20781FF93B}"/>
    <cellStyle name="40% - Accent5 2 5 2" xfId="21626" xr:uid="{B0A5CD80-0A49-46FB-B2FD-49E8FE4E9E2F}"/>
    <cellStyle name="40% - Accent5 2 6" xfId="29538" xr:uid="{3950436D-417B-49A4-83E8-35BCF93CF074}"/>
    <cellStyle name="40% - Accent5 2 7" xfId="3874" xr:uid="{7B14F29A-871E-4C08-A59B-6D829C98D350}"/>
    <cellStyle name="40% - Accent5 20" xfId="29733" xr:uid="{EA2417AF-BEFF-4FFD-8790-8E0BA258680B}"/>
    <cellStyle name="40% - Accent5 21" xfId="29747" xr:uid="{D1301012-1E1A-4806-BE1C-94A172B8FCD5}"/>
    <cellStyle name="40% - Accent5 22" xfId="29761" xr:uid="{A5207902-B80E-42AA-A347-7E0D463DFCB7}"/>
    <cellStyle name="40% - Accent5 23" xfId="29775" xr:uid="{892B6AD9-FAD4-4AF6-B2D8-CEDFD925318E}"/>
    <cellStyle name="40% - Accent5 24" xfId="29427" xr:uid="{7FCD9ADE-91C6-4453-8519-5F681822C1B9}"/>
    <cellStyle name="40% - Accent5 25" xfId="5282" xr:uid="{AD1F31C4-3913-4D4C-9678-6840766488E2}"/>
    <cellStyle name="40% - Accent5 26" xfId="3698" xr:uid="{60C1358A-5E3B-491C-B0AD-EE2D18AB8535}"/>
    <cellStyle name="40% - Accent5 3" xfId="118" xr:uid="{00000000-0005-0000-0000-000075000000}"/>
    <cellStyle name="40% - Accent5 3 2" xfId="119" xr:uid="{00000000-0005-0000-0000-000076000000}"/>
    <cellStyle name="40% - Accent5 3 2 2" xfId="2356" xr:uid="{3CB1389F-C666-49B8-A5D8-0C02A5C0FFED}"/>
    <cellStyle name="40% - Accent5 3 2 2 2" xfId="17653" xr:uid="{6F1805A2-228D-4EC3-9A58-59B5E0FA28D4}"/>
    <cellStyle name="40% - Accent5 3 2 3" xfId="17443" xr:uid="{E4408A52-79C7-4095-A306-B66F4582210B}"/>
    <cellStyle name="40% - Accent5 3 2 4" xfId="3877" xr:uid="{56A4E051-1C83-44DC-B68C-36554FFBDECC}"/>
    <cellStyle name="40% - Accent5 3 3" xfId="5067" xr:uid="{CBE66BEF-2386-489A-85FC-87F748FA40A0}"/>
    <cellStyle name="40% - Accent5 3 4" xfId="9353" xr:uid="{CF65F8EA-DC65-4B00-8CC6-5728FDB4FA24}"/>
    <cellStyle name="40% - Accent5 3 4 2" xfId="21627" xr:uid="{35F4C10A-A3D8-41AA-99ED-D150AC891C8E}"/>
    <cellStyle name="40% - Accent5 3 4 3" xfId="28760" xr:uid="{0ED4BCB9-DCB5-434A-8FD6-41214F38861B}"/>
    <cellStyle name="40% - Accent5 3 5" xfId="29539" xr:uid="{373252AB-9900-401F-90E5-F458A09BA2D2}"/>
    <cellStyle name="40% - Accent5 3 6" xfId="3876" xr:uid="{5D3E1B20-8538-461A-9592-D41EC31E396A}"/>
    <cellStyle name="40% - Accent5 4" xfId="120" xr:uid="{00000000-0005-0000-0000-000077000000}"/>
    <cellStyle name="40% - Accent5 4 2" xfId="5068" xr:uid="{0722EB6B-EB69-4A28-8B56-066C2CC5F652}"/>
    <cellStyle name="40% - Accent5 4 3" xfId="9354" xr:uid="{99403CF3-1F90-4A24-BA29-5AF018509DD1}"/>
    <cellStyle name="40% - Accent5 4 3 2" xfId="21628" xr:uid="{35582D8F-76C4-44B4-BE93-83F2F2D6597D}"/>
    <cellStyle name="40% - Accent5 4 3 3" xfId="28761" xr:uid="{36969E16-57BF-4FBC-B796-D042F791835E}"/>
    <cellStyle name="40% - Accent5 4 4" xfId="29540" xr:uid="{DEBD50ED-C713-470B-876F-ADD226269418}"/>
    <cellStyle name="40% - Accent5 4 5" xfId="3878" xr:uid="{912560EC-4BAA-4966-997F-CE88D0C667DB}"/>
    <cellStyle name="40% - Accent5 5" xfId="121" xr:uid="{00000000-0005-0000-0000-000078000000}"/>
    <cellStyle name="40% - Accent5 5 2" xfId="9355" xr:uid="{85415FCE-51D5-416B-B737-21E492337ACF}"/>
    <cellStyle name="40% - Accent5 5 2 2" xfId="17444" xr:uid="{36236BF7-BA88-46F3-92F0-289B523DBAA1}"/>
    <cellStyle name="40% - Accent5 5 2 3" xfId="21629" xr:uid="{742D9061-D8AE-48BA-BB48-BEB2B998C4FB}"/>
    <cellStyle name="40% - Accent5 5 3" xfId="16415" xr:uid="{D4E2A9B7-C8A9-45B9-B9DC-9F263D6AB9C2}"/>
    <cellStyle name="40% - Accent5 5 4" xfId="29541" xr:uid="{603220A4-BB9D-45F3-88F4-4801C68AF285}"/>
    <cellStyle name="40% - Accent5 6" xfId="122" xr:uid="{00000000-0005-0000-0000-000079000000}"/>
    <cellStyle name="40% - Accent5 6 2" xfId="5444" xr:uid="{072CB7C0-F3B2-45FF-9E26-8368E79C438F}"/>
    <cellStyle name="40% - Accent5 6 3" xfId="9356" xr:uid="{11527877-A336-4E13-9874-3C2AEBF2DF9A}"/>
    <cellStyle name="40% - Accent5 6 3 2" xfId="21630" xr:uid="{C17F49BD-5642-4A7D-B672-CA707357B5A8}"/>
    <cellStyle name="40% - Accent5 6 4" xfId="29542" xr:uid="{C5304B81-0A3C-47BA-A72C-1D5AFF1ED49C}"/>
    <cellStyle name="40% - Accent5 7" xfId="123" xr:uid="{00000000-0005-0000-0000-00007A000000}"/>
    <cellStyle name="40% - Accent5 7 2" xfId="9357" xr:uid="{140B2981-1C40-4039-81B9-555013C22F3C}"/>
    <cellStyle name="40% - Accent5 7 2 2" xfId="21631" xr:uid="{8A142E3B-6203-42E3-BC6D-78AD7759C785}"/>
    <cellStyle name="40% - Accent5 7 3" xfId="29543" xr:uid="{9E72A8AD-5F9D-4A49-AA4A-8F17841276FC}"/>
    <cellStyle name="40% - Accent5 8" xfId="124" xr:uid="{00000000-0005-0000-0000-00007B000000}"/>
    <cellStyle name="40% - Accent5 8 2" xfId="9358" xr:uid="{FEDBA856-6372-4454-886D-17BF0672CE2B}"/>
    <cellStyle name="40% - Accent5 8 2 2" xfId="21632" xr:uid="{A841C430-A0D7-4410-91E4-B6D5DCB3A00D}"/>
    <cellStyle name="40% - Accent5 8 3" xfId="29544" xr:uid="{D48AFCDE-4331-42B1-901D-FD12C5F25502}"/>
    <cellStyle name="40% - Accent5 9" xfId="9359" xr:uid="{6796428A-38F0-48A5-9130-8CD82B4B7322}"/>
    <cellStyle name="40% - Accent5 9 2" xfId="21633" xr:uid="{23A6F3BF-4133-4C07-AD78-A98E29DDFE16}"/>
    <cellStyle name="40% - Accent5 9 3" xfId="28762" xr:uid="{2B2AC54B-657D-4AEF-822F-BF285F7D7DA8}"/>
    <cellStyle name="40% - Accent5 9 4" xfId="29545" xr:uid="{DD2D4B38-635B-468A-A03C-7F148006235F}"/>
    <cellStyle name="40% - Accent6 10" xfId="9360" xr:uid="{E9CB8342-1C53-460E-A6DA-D7FC78505BE9}"/>
    <cellStyle name="40% - Accent6 10 2" xfId="21634" xr:uid="{C5242974-7202-4584-8C6B-C0EF10CA403F}"/>
    <cellStyle name="40% - Accent6 10 3" xfId="29546" xr:uid="{FDBC5251-31E5-42C4-8A51-7A7C52554257}"/>
    <cellStyle name="40% - Accent6 11" xfId="9361" xr:uid="{86626142-3096-4234-9507-5EABA97A8D3D}"/>
    <cellStyle name="40% - Accent6 11 2" xfId="21635" xr:uid="{3C20DCA8-3288-459E-8FA3-B633A026D911}"/>
    <cellStyle name="40% - Accent6 11 3" xfId="29547" xr:uid="{2E789244-7CF4-4D2C-9D56-85F8A3175CA0}"/>
    <cellStyle name="40% - Accent6 12" xfId="29623" xr:uid="{7D3C996C-1B38-46D6-BA4F-88A19C9AA224}"/>
    <cellStyle name="40% - Accent6 13" xfId="29637" xr:uid="{4A240C71-C6E9-4AEA-BA40-E873A47DF477}"/>
    <cellStyle name="40% - Accent6 14" xfId="29651" xr:uid="{63D7B699-80AE-4EA8-94E3-88EF89270138}"/>
    <cellStyle name="40% - Accent6 15" xfId="29665" xr:uid="{47D49CCF-0B1A-471F-86F6-BAEF9D269E1B}"/>
    <cellStyle name="40% - Accent6 16" xfId="29679" xr:uid="{F56AD448-8434-4C7C-89E1-8BD74F0CFDF6}"/>
    <cellStyle name="40% - Accent6 17" xfId="29693" xr:uid="{3B2E35DA-0CC0-4FB9-990C-43C650729680}"/>
    <cellStyle name="40% - Accent6 18" xfId="29707" xr:uid="{CA6BCE34-176E-4312-A634-E9D708BA40C4}"/>
    <cellStyle name="40% - Accent6 19" xfId="29721" xr:uid="{CB40B3B5-F47E-4798-93AD-9789E1942E02}"/>
    <cellStyle name="40% - Accent6 2" xfId="125" xr:uid="{00000000-0005-0000-0000-00007C000000}"/>
    <cellStyle name="40% - Accent6 2 2" xfId="126" xr:uid="{00000000-0005-0000-0000-00007D000000}"/>
    <cellStyle name="40% - Accent6 2 2 2" xfId="2357" xr:uid="{F985E33F-29C8-4623-896F-7EF3C5B58712}"/>
    <cellStyle name="40% - Accent6 2 2 2 2" xfId="17654" xr:uid="{256941A2-FA46-4078-97DF-D462CB9C7617}"/>
    <cellStyle name="40% - Accent6 2 2 3" xfId="17445" xr:uid="{FCED6031-4E01-4069-A9FD-1070C4868C5F}"/>
    <cellStyle name="40% - Accent6 2 2 4" xfId="3880" xr:uid="{E3F1D60D-309A-40E6-93A8-2D6F54C55D5E}"/>
    <cellStyle name="40% - Accent6 2 3" xfId="127" xr:uid="{00000000-0005-0000-0000-00007E000000}"/>
    <cellStyle name="40% - Accent6 2 3 2" xfId="2358" xr:uid="{FFA9EAC4-3486-4B84-98AF-6570B493DFA1}"/>
    <cellStyle name="40% - Accent6 2 3 3" xfId="5069" xr:uid="{44A6A5E5-A1E1-43AD-B27D-8B3C8D0741D6}"/>
    <cellStyle name="40% - Accent6 2 4" xfId="7295" xr:uid="{AE370DA7-FF08-43FB-B7CD-890FA0F91022}"/>
    <cellStyle name="40% - Accent6 2 4 2" xfId="9233" xr:uid="{F8FA33F1-7402-40F1-ADBF-3E9C1B079C52}"/>
    <cellStyle name="40% - Accent6 2 4 2 2" xfId="12880" xr:uid="{758688FA-B045-458E-9C31-80E24C4CBB95}"/>
    <cellStyle name="40% - Accent6 2 4 2 2 2" xfId="25135" xr:uid="{7770A8BA-32AD-4CE5-AFA7-70732B678928}"/>
    <cellStyle name="40% - Accent6 2 4 2 3" xfId="16376" xr:uid="{01076A1F-556F-40F4-8EF3-7CFB127C051D}"/>
    <cellStyle name="40% - Accent6 2 4 2 3 2" xfId="28609" xr:uid="{9AD6303A-44F4-4B51-AB47-EAFF456FC47A}"/>
    <cellStyle name="40% - Accent6 2 4 2 4" xfId="21511" xr:uid="{01CB2FC3-7884-4D6B-883D-1D52A3A7A3C8}"/>
    <cellStyle name="40% - Accent6 2 4 3" xfId="11120" xr:uid="{0D70B93D-AA33-48D2-B8A0-45129944A372}"/>
    <cellStyle name="40% - Accent6 2 4 3 2" xfId="23375" xr:uid="{0EBF3BFC-2F8C-4D05-97C5-1FE91AECC1CC}"/>
    <cellStyle name="40% - Accent6 2 4 4" xfId="14616" xr:uid="{D2A36E68-34D6-4E3C-A1BD-D1CBA42FFF5A}"/>
    <cellStyle name="40% - Accent6 2 4 4 2" xfId="26849" xr:uid="{6C8A8BFF-9ADF-4391-B74C-7BC5C86C20D1}"/>
    <cellStyle name="40% - Accent6 2 4 5" xfId="19751" xr:uid="{26C97F1A-C39E-4A27-8D07-E40F45BCEDBE}"/>
    <cellStyle name="40% - Accent6 2 4 6" xfId="28763" xr:uid="{2E8F3E65-4462-4075-88B5-69445470F58F}"/>
    <cellStyle name="40% - Accent6 2 5" xfId="9362" xr:uid="{F4718AB3-47E0-45B8-BB28-A48E9E137855}"/>
    <cellStyle name="40% - Accent6 2 5 2" xfId="21636" xr:uid="{1BE7730C-770E-4D72-A23D-D5E7885DC212}"/>
    <cellStyle name="40% - Accent6 2 6" xfId="29548" xr:uid="{2CC23039-E6BC-42D7-B937-5B0E8F2E2C16}"/>
    <cellStyle name="40% - Accent6 2 7" xfId="3879" xr:uid="{7B7C969A-1373-42E3-9080-DBB44149BF20}"/>
    <cellStyle name="40% - Accent6 20" xfId="29735" xr:uid="{26B8BB4B-38C6-4EEB-9CC7-67C6E8FDAC8D}"/>
    <cellStyle name="40% - Accent6 21" xfId="29749" xr:uid="{2506D56F-02D6-47EA-9665-B5627E6F52CE}"/>
    <cellStyle name="40% - Accent6 22" xfId="29763" xr:uid="{402594E1-B097-4285-994D-3D781009BDBD}"/>
    <cellStyle name="40% - Accent6 23" xfId="29777" xr:uid="{414C0BB1-DD11-4023-BF5E-A46F7B60870E}"/>
    <cellStyle name="40% - Accent6 24" xfId="29429" xr:uid="{C2469395-02D9-428F-8E15-08AFC5DF8CE5}"/>
    <cellStyle name="40% - Accent6 25" xfId="5283" xr:uid="{F9822861-D112-4CDD-B1A8-34FFBF65E3CC}"/>
    <cellStyle name="40% - Accent6 26" xfId="3699" xr:uid="{DDF222D5-6524-46B8-ACA9-BCC58EFF7E79}"/>
    <cellStyle name="40% - Accent6 3" xfId="128" xr:uid="{00000000-0005-0000-0000-00007F000000}"/>
    <cellStyle name="40% - Accent6 3 2" xfId="129" xr:uid="{00000000-0005-0000-0000-000080000000}"/>
    <cellStyle name="40% - Accent6 3 2 2" xfId="2359" xr:uid="{E424449E-F7FB-47BD-BC9A-2C3214FC9C06}"/>
    <cellStyle name="40% - Accent6 3 2 2 2" xfId="17655" xr:uid="{ADA6A8BC-AAFB-457C-AF74-817C04D061FD}"/>
    <cellStyle name="40% - Accent6 3 2 3" xfId="17446" xr:uid="{8D4E0629-7161-4730-8B58-8680176041A3}"/>
    <cellStyle name="40% - Accent6 3 2 4" xfId="3882" xr:uid="{5A166B08-7DB6-4694-9121-2AA26EF44368}"/>
    <cellStyle name="40% - Accent6 3 3" xfId="5070" xr:uid="{E4F9D4B7-FAC0-4E58-A4DB-E5B8F9417032}"/>
    <cellStyle name="40% - Accent6 3 4" xfId="9363" xr:uid="{5E957E4E-CE16-47B5-9C79-34BADE48D076}"/>
    <cellStyle name="40% - Accent6 3 4 2" xfId="21637" xr:uid="{2CB281B2-98A8-455E-9E97-23775CFF310E}"/>
    <cellStyle name="40% - Accent6 3 4 3" xfId="28764" xr:uid="{DB02351A-778F-47B6-9A31-F2E6865DBFA6}"/>
    <cellStyle name="40% - Accent6 3 5" xfId="29549" xr:uid="{E1E98B38-2C34-418C-BE8F-423DCC20A6FA}"/>
    <cellStyle name="40% - Accent6 3 6" xfId="3881" xr:uid="{4594FAF9-A862-4DC5-BEAB-243D3BAB0FD8}"/>
    <cellStyle name="40% - Accent6 4" xfId="130" xr:uid="{00000000-0005-0000-0000-000081000000}"/>
    <cellStyle name="40% - Accent6 4 2" xfId="5071" xr:uid="{AA1BDECE-77AF-4EA3-852C-0F43EECBEDCE}"/>
    <cellStyle name="40% - Accent6 4 3" xfId="9364" xr:uid="{3D543563-C1B7-47D6-A349-893E89EAA4E3}"/>
    <cellStyle name="40% - Accent6 4 3 2" xfId="21638" xr:uid="{4EF3573F-2864-478B-9987-F43931477DF7}"/>
    <cellStyle name="40% - Accent6 4 3 3" xfId="28765" xr:uid="{FB9B77B1-4306-47D6-B335-8B76C6376BA0}"/>
    <cellStyle name="40% - Accent6 4 4" xfId="29550" xr:uid="{B9DDEC22-0395-4B1A-90CA-63E4BB58BBDA}"/>
    <cellStyle name="40% - Accent6 4 5" xfId="3883" xr:uid="{E117BEE4-7B16-4B66-AC90-D57B55904247}"/>
    <cellStyle name="40% - Accent6 5" xfId="131" xr:uid="{00000000-0005-0000-0000-000082000000}"/>
    <cellStyle name="40% - Accent6 5 2" xfId="9365" xr:uid="{A96A4E35-77EA-42B5-8BCB-0E64CF47BC6B}"/>
    <cellStyle name="40% - Accent6 5 2 2" xfId="17447" xr:uid="{CA24F793-8954-40E1-A663-461DABBB19B4}"/>
    <cellStyle name="40% - Accent6 5 2 3" xfId="21639" xr:uid="{857D59BF-651E-4944-BC08-4A03C3BFC191}"/>
    <cellStyle name="40% - Accent6 5 3" xfId="16416" xr:uid="{EDAC63B1-5609-4D61-B1D4-965F21F00A0D}"/>
    <cellStyle name="40% - Accent6 5 4" xfId="29551" xr:uid="{79684D4C-A81B-4DB8-9026-5CEF6FD1E5D5}"/>
    <cellStyle name="40% - Accent6 6" xfId="132" xr:uid="{00000000-0005-0000-0000-000083000000}"/>
    <cellStyle name="40% - Accent6 6 2" xfId="5443" xr:uid="{41B81C94-9A99-4F8A-923C-D1E1704373E4}"/>
    <cellStyle name="40% - Accent6 6 3" xfId="9366" xr:uid="{3BE185F8-AA5F-4021-9978-78077203F0E0}"/>
    <cellStyle name="40% - Accent6 6 3 2" xfId="21640" xr:uid="{C9970B48-BAC6-4E6E-A1CA-6B0E5228A076}"/>
    <cellStyle name="40% - Accent6 6 4" xfId="29552" xr:uid="{0220884A-8D3D-4CB8-8C99-DBDDA7C8666E}"/>
    <cellStyle name="40% - Accent6 7" xfId="133" xr:uid="{00000000-0005-0000-0000-000084000000}"/>
    <cellStyle name="40% - Accent6 7 2" xfId="9367" xr:uid="{660C3F4C-0428-4F5C-A6A1-FA91AFA0FFA0}"/>
    <cellStyle name="40% - Accent6 7 2 2" xfId="21641" xr:uid="{89FCEEA3-5CAF-4AA8-98C6-29BDA427944A}"/>
    <cellStyle name="40% - Accent6 7 3" xfId="29553" xr:uid="{750E822E-998F-42D1-A818-0BC2B6AFDEC8}"/>
    <cellStyle name="40% - Accent6 8" xfId="134" xr:uid="{00000000-0005-0000-0000-000085000000}"/>
    <cellStyle name="40% - Accent6 8 2" xfId="9368" xr:uid="{AB880182-77B4-47C7-83F1-ECFBF5FAD439}"/>
    <cellStyle name="40% - Accent6 8 2 2" xfId="21642" xr:uid="{81719BCF-3BF6-4A3A-8328-AFE16224D9BB}"/>
    <cellStyle name="40% - Accent6 8 3" xfId="29554" xr:uid="{46D07BEA-932C-46CF-8E13-A1101138C009}"/>
    <cellStyle name="40% - Accent6 9" xfId="9369" xr:uid="{9392330B-2268-44D2-8AAD-79671ACE07C5}"/>
    <cellStyle name="40% - Accent6 9 2" xfId="21643" xr:uid="{85748FE5-38A4-4330-8F34-AA94B0F30D5B}"/>
    <cellStyle name="40% - Accent6 9 3" xfId="28766" xr:uid="{994F3A14-B6B5-4C17-9E84-C75EDFC0BE0B}"/>
    <cellStyle name="40% - Accent6 9 4" xfId="29555" xr:uid="{51053FD3-CDCD-4F7B-9036-34A2FF64D321}"/>
    <cellStyle name="40% - ส่วนที่ถูกเน้น1 2" xfId="5526" xr:uid="{B6FD71DA-0C5F-4FB3-B9DE-4BCFB44C3757}"/>
    <cellStyle name="40% - ส่วนที่ถูกเน้น1 2 2" xfId="5890" xr:uid="{E5D7D31F-6394-48F0-8AB3-0C0BDD74C2A4}"/>
    <cellStyle name="40% - ส่วนที่ถูกเน้น1 2 2 2" xfId="6312" xr:uid="{CA5A79EE-274C-495F-9591-8F5DE709982F}"/>
    <cellStyle name="40% - ส่วนที่ถูกเน้น1 2 2 2 2" xfId="7158" xr:uid="{78C48FA8-61DC-4D5D-B099-93D0B6DF0F5A}"/>
    <cellStyle name="40% - ส่วนที่ถูกเน้น1 2 2 2 2 2" xfId="9095" xr:uid="{B10E7757-7B0B-49E3-8319-D9A4DE8530F8}"/>
    <cellStyle name="40% - ส่วนที่ถูกเน้น1 2 2 2 2 2 2" xfId="12742" xr:uid="{B067AA1B-8F16-4E51-A576-134894EF07A0}"/>
    <cellStyle name="40% - ส่วนที่ถูกเน้น1 2 2 2 2 2 2 2" xfId="24997" xr:uid="{ECC3F506-83B5-42E9-AFD3-1A01466F8E83}"/>
    <cellStyle name="40% - ส่วนที่ถูกเน้น1 2 2 2 2 2 3" xfId="16238" xr:uid="{0A01D049-6C9B-46FD-8887-4848F763140C}"/>
    <cellStyle name="40% - ส่วนที่ถูกเน้น1 2 2 2 2 2 3 2" xfId="28471" xr:uid="{CF577F07-6172-4A93-B636-863590CB61D2}"/>
    <cellStyle name="40% - ส่วนที่ถูกเน้น1 2 2 2 2 2 4" xfId="21373" xr:uid="{D770EDC0-8C97-458E-9BCD-CC08FB986789}"/>
    <cellStyle name="40% - ส่วนที่ถูกเน้น1 2 2 2 2 3" xfId="10982" xr:uid="{37255418-AEEC-4D25-A370-E95BCF4543D4}"/>
    <cellStyle name="40% - ส่วนที่ถูกเน้น1 2 2 2 2 3 2" xfId="23237" xr:uid="{6FB10B5F-1759-4B1A-B171-81633C7DE045}"/>
    <cellStyle name="40% - ส่วนที่ถูกเน้น1 2 2 2 2 4" xfId="14478" xr:uid="{B58F237E-8DB6-4EC0-8AAB-3598CF11CE9E}"/>
    <cellStyle name="40% - ส่วนที่ถูกเน้น1 2 2 2 2 4 2" xfId="26711" xr:uid="{1D280462-8225-485B-98BA-E9BB54F3F877}"/>
    <cellStyle name="40% - ส่วนที่ถูกเน้น1 2 2 2 2 5" xfId="19613" xr:uid="{D53866CF-A6E1-4391-B476-56F3353BFA36}"/>
    <cellStyle name="40% - ส่วนที่ถูกเน้น1 2 2 2 3" xfId="8249" xr:uid="{64E3B497-50C9-45AE-A945-2A31D1F3FF9E}"/>
    <cellStyle name="40% - ส่วนที่ถูกเน้น1 2 2 2 3 2" xfId="11896" xr:uid="{5A208124-6CAF-4F0C-ACDB-2A66EDB051DA}"/>
    <cellStyle name="40% - ส่วนที่ถูกเน้น1 2 2 2 3 2 2" xfId="24151" xr:uid="{AA763357-D7E3-4778-92CD-5A9F153CEC44}"/>
    <cellStyle name="40% - ส่วนที่ถูกเน้น1 2 2 2 3 3" xfId="15392" xr:uid="{4D26A705-159D-4671-A2E2-91A8461C5D3F}"/>
    <cellStyle name="40% - ส่วนที่ถูกเน้น1 2 2 2 3 3 2" xfId="27625" xr:uid="{23324D42-BAEF-4666-9BF0-7F7E475C4969}"/>
    <cellStyle name="40% - ส่วนที่ถูกเน้น1 2 2 2 3 4" xfId="20527" xr:uid="{50D0FC1A-CD31-42BE-A771-E3BA5199B6B8}"/>
    <cellStyle name="40% - ส่วนที่ถูกเน้น1 2 2 2 4" xfId="10136" xr:uid="{8F0883CE-373C-48BA-B807-7BC6621A9176}"/>
    <cellStyle name="40% - ส่วนที่ถูกเน้น1 2 2 2 4 2" xfId="22391" xr:uid="{6BAA0A32-732F-47E2-827C-883AA442F667}"/>
    <cellStyle name="40% - ส่วนที่ถูกเน้น1 2 2 2 5" xfId="13632" xr:uid="{B239EE96-E650-451E-B64B-C073526536AF}"/>
    <cellStyle name="40% - ส่วนที่ถูกเน้น1 2 2 2 5 2" xfId="25865" xr:uid="{A9C93BFC-AD93-4088-8D57-173815217767}"/>
    <cellStyle name="40% - ส่วนที่ถูกเน้น1 2 2 2 6" xfId="18767" xr:uid="{4ED191D1-8E0E-4155-B001-04E622C0B49F}"/>
    <cellStyle name="40% - ส่วนที่ถูกเน้น1 2 2 3" xfId="6735" xr:uid="{4B66EE2C-5FFC-4D19-8590-7155826FD46E}"/>
    <cellStyle name="40% - ส่วนที่ถูกเน้น1 2 2 3 2" xfId="8672" xr:uid="{DA82F3C4-8087-463F-AFD3-AF7F2452DD6D}"/>
    <cellStyle name="40% - ส่วนที่ถูกเน้น1 2 2 3 2 2" xfId="12319" xr:uid="{571041CE-442E-46E0-ADD7-5E75E9A4EF03}"/>
    <cellStyle name="40% - ส่วนที่ถูกเน้น1 2 2 3 2 2 2" xfId="24574" xr:uid="{1A4C8479-8CD6-4D33-B3D8-A854CCAC56B8}"/>
    <cellStyle name="40% - ส่วนที่ถูกเน้น1 2 2 3 2 3" xfId="15815" xr:uid="{3322C889-BA9F-4A34-9868-9A1DC675E51B}"/>
    <cellStyle name="40% - ส่วนที่ถูกเน้น1 2 2 3 2 3 2" xfId="28048" xr:uid="{9E08C989-7C5C-48EE-B844-DD46D0B38D80}"/>
    <cellStyle name="40% - ส่วนที่ถูกเน้น1 2 2 3 2 4" xfId="20950" xr:uid="{96E3BDE5-0009-4DDD-9583-EEE0FFB9DB4B}"/>
    <cellStyle name="40% - ส่วนที่ถูกเน้น1 2 2 3 3" xfId="10559" xr:uid="{8D58E718-C390-4C2F-A5E7-DEFB517A8BB2}"/>
    <cellStyle name="40% - ส่วนที่ถูกเน้น1 2 2 3 3 2" xfId="22814" xr:uid="{C8D26FE0-069B-4E84-B498-44A388CC2CCB}"/>
    <cellStyle name="40% - ส่วนที่ถูกเน้น1 2 2 3 4" xfId="14055" xr:uid="{9FECF667-6D85-443D-A89A-B224236DE70F}"/>
    <cellStyle name="40% - ส่วนที่ถูกเน้น1 2 2 3 4 2" xfId="26288" xr:uid="{0399FB98-C687-403A-9238-DD5FDB26FE98}"/>
    <cellStyle name="40% - ส่วนที่ถูกเน้น1 2 2 3 5" xfId="19190" xr:uid="{04BA92DA-FACE-475A-9176-61E8A1E4D84A}"/>
    <cellStyle name="40% - ส่วนที่ถูกเน้น1 2 2 4" xfId="7826" xr:uid="{7B3E5C9F-8046-4191-8F66-68F7E9924080}"/>
    <cellStyle name="40% - ส่วนที่ถูกเน้น1 2 2 4 2" xfId="11473" xr:uid="{8B0410B3-AE0F-4A26-8E39-3F3806253918}"/>
    <cellStyle name="40% - ส่วนที่ถูกเน้น1 2 2 4 2 2" xfId="23728" xr:uid="{0D1697AC-7B37-49F8-BFF0-01540FCC8CDB}"/>
    <cellStyle name="40% - ส่วนที่ถูกเน้น1 2 2 4 3" xfId="14969" xr:uid="{AC088ADF-618C-4E56-BCF5-74416D6E220D}"/>
    <cellStyle name="40% - ส่วนที่ถูกเน้น1 2 2 4 3 2" xfId="27202" xr:uid="{5EE58274-82A0-4AE4-B983-69E14AACB4A6}"/>
    <cellStyle name="40% - ส่วนที่ถูกเน้น1 2 2 4 4" xfId="20104" xr:uid="{49BEF499-636E-4F45-B934-810A4C763704}"/>
    <cellStyle name="40% - ส่วนที่ถูกเน้น1 2 2 5" xfId="9713" xr:uid="{EA4B91D7-6E3E-4A93-930A-5DCC6CA0EC6D}"/>
    <cellStyle name="40% - ส่วนที่ถูกเน้น1 2 2 5 2" xfId="21968" xr:uid="{2E2CA591-B121-4808-93A7-2486C2B204A3}"/>
    <cellStyle name="40% - ส่วนที่ถูกเน้น1 2 2 6" xfId="13209" xr:uid="{EAE55377-648E-46AE-8347-07CAA11AA1F4}"/>
    <cellStyle name="40% - ส่วนที่ถูกเน้น1 2 2 6 2" xfId="25442" xr:uid="{74ABFCBC-AB3D-45BD-A580-A1FE43248E01}"/>
    <cellStyle name="40% - ส่วนที่ถูกเน้น1 2 2 7" xfId="18344" xr:uid="{4F0CED0C-F5B9-4936-B814-FF24A1A5EA1C}"/>
    <cellStyle name="40% - ส่วนที่ถูกเน้น1 2 3" xfId="6103" xr:uid="{9CFFE261-3476-45D7-8BFD-3F9DD1E849F6}"/>
    <cellStyle name="40% - ส่วนที่ถูกเน้น1 2 3 2" xfId="6949" xr:uid="{A97DBE73-09D7-4D88-A8EE-30B934143038}"/>
    <cellStyle name="40% - ส่วนที่ถูกเน้น1 2 3 2 2" xfId="8886" xr:uid="{1701EF55-D771-42DE-8195-6902F4E1580F}"/>
    <cellStyle name="40% - ส่วนที่ถูกเน้น1 2 3 2 2 2" xfId="12533" xr:uid="{205DF127-D188-4694-A0B3-4D69ADA8969D}"/>
    <cellStyle name="40% - ส่วนที่ถูกเน้น1 2 3 2 2 2 2" xfId="24788" xr:uid="{4976BD32-ED8A-4624-96FD-59B93DDEA122}"/>
    <cellStyle name="40% - ส่วนที่ถูกเน้น1 2 3 2 2 3" xfId="16029" xr:uid="{D2C9040E-335E-4CEE-A36A-B5661D0CE610}"/>
    <cellStyle name="40% - ส่วนที่ถูกเน้น1 2 3 2 2 3 2" xfId="28262" xr:uid="{05B70CA4-80FB-43B2-BFA0-B6651C1C7D09}"/>
    <cellStyle name="40% - ส่วนที่ถูกเน้น1 2 3 2 2 4" xfId="21164" xr:uid="{0259D426-B7A6-416C-81C7-59E1114B8B1D}"/>
    <cellStyle name="40% - ส่วนที่ถูกเน้น1 2 3 2 3" xfId="10773" xr:uid="{E51AAA2C-1541-4329-8FFB-5C9CE6A9BDEC}"/>
    <cellStyle name="40% - ส่วนที่ถูกเน้น1 2 3 2 3 2" xfId="23028" xr:uid="{901280DF-46D1-4ADF-A40C-5A083BB368F2}"/>
    <cellStyle name="40% - ส่วนที่ถูกเน้น1 2 3 2 4" xfId="14269" xr:uid="{A8996672-7908-4F26-B689-100741A84D92}"/>
    <cellStyle name="40% - ส่วนที่ถูกเน้น1 2 3 2 4 2" xfId="26502" xr:uid="{BF665691-F62E-4A41-AB14-9EAD8C974CDD}"/>
    <cellStyle name="40% - ส่วนที่ถูกเน้น1 2 3 2 5" xfId="19404" xr:uid="{E0B6443F-D547-4897-998C-073A33E95A54}"/>
    <cellStyle name="40% - ส่วนที่ถูกเน้น1 2 3 3" xfId="8040" xr:uid="{BDF03EA5-9B91-4E68-AFF8-622398B7C42E}"/>
    <cellStyle name="40% - ส่วนที่ถูกเน้น1 2 3 3 2" xfId="11687" xr:uid="{E3269AFE-E184-48ED-9139-79B79992F6D8}"/>
    <cellStyle name="40% - ส่วนที่ถูกเน้น1 2 3 3 2 2" xfId="23942" xr:uid="{22EEDE85-6160-4E57-9B7C-93E921327A6B}"/>
    <cellStyle name="40% - ส่วนที่ถูกเน้น1 2 3 3 3" xfId="15183" xr:uid="{F502B00A-1007-4CCD-9A6A-5AB2815B3214}"/>
    <cellStyle name="40% - ส่วนที่ถูกเน้น1 2 3 3 3 2" xfId="27416" xr:uid="{115A3379-21E3-433A-8E55-5C62C0A12A1B}"/>
    <cellStyle name="40% - ส่วนที่ถูกเน้น1 2 3 3 4" xfId="20318" xr:uid="{13B6B10E-A7E2-4B39-B65F-2589C23583C6}"/>
    <cellStyle name="40% - ส่วนที่ถูกเน้น1 2 3 4" xfId="9927" xr:uid="{F35294EC-23A8-4925-BC09-6FA513AA11BC}"/>
    <cellStyle name="40% - ส่วนที่ถูกเน้น1 2 3 4 2" xfId="22182" xr:uid="{8B4D72FE-477B-4A69-BC18-33BE0EA78B27}"/>
    <cellStyle name="40% - ส่วนที่ถูกเน้น1 2 3 5" xfId="13423" xr:uid="{5B64E64A-6CB3-43C0-9DDA-50525AB767C5}"/>
    <cellStyle name="40% - ส่วนที่ถูกเน้น1 2 3 5 2" xfId="25656" xr:uid="{EA604E23-1780-4B00-84D2-E14B1190502D}"/>
    <cellStyle name="40% - ส่วนที่ถูกเน้น1 2 3 6" xfId="18558" xr:uid="{7F91C97D-C071-4834-90EC-198C1A71D62A}"/>
    <cellStyle name="40% - ส่วนที่ถูกเน้น1 2 4" xfId="6526" xr:uid="{1D23833E-4A95-4380-810F-AA54ECD05E2E}"/>
    <cellStyle name="40% - ส่วนที่ถูกเน้น1 2 4 2" xfId="8463" xr:uid="{39A7DDEA-C4D3-44DD-A762-43CCFA09650D}"/>
    <cellStyle name="40% - ส่วนที่ถูกเน้น1 2 4 2 2" xfId="12110" xr:uid="{E78DD06F-76AC-4830-BB1D-2E3DD1C90577}"/>
    <cellStyle name="40% - ส่วนที่ถูกเน้น1 2 4 2 2 2" xfId="24365" xr:uid="{EA9241DD-1796-43AB-BD5A-BFE865144BD0}"/>
    <cellStyle name="40% - ส่วนที่ถูกเน้น1 2 4 2 3" xfId="15606" xr:uid="{C53EC8BE-A9BB-4C92-97BC-25B872DDDDF8}"/>
    <cellStyle name="40% - ส่วนที่ถูกเน้น1 2 4 2 3 2" xfId="27839" xr:uid="{BF7486AB-E093-4B14-8746-36A33FD7EDEA}"/>
    <cellStyle name="40% - ส่วนที่ถูกเน้น1 2 4 2 4" xfId="20741" xr:uid="{B1CA68F7-3C0D-4004-96AA-B9F822411421}"/>
    <cellStyle name="40% - ส่วนที่ถูกเน้น1 2 4 3" xfId="10350" xr:uid="{1400D6D8-99EE-4C61-992B-2D226DA106D8}"/>
    <cellStyle name="40% - ส่วนที่ถูกเน้น1 2 4 3 2" xfId="22605" xr:uid="{AED4AEEC-D813-451F-903A-A203DD238798}"/>
    <cellStyle name="40% - ส่วนที่ถูกเน้น1 2 4 4" xfId="13846" xr:uid="{F8222971-5FE9-45F0-AC21-01365E9562E8}"/>
    <cellStyle name="40% - ส่วนที่ถูกเน้น1 2 4 4 2" xfId="26079" xr:uid="{D734847B-E6D1-449C-BFDC-CA0F8A81535F}"/>
    <cellStyle name="40% - ส่วนที่ถูกเน้น1 2 4 5" xfId="18981" xr:uid="{3D3E8384-EFC5-4B36-8499-70B3F2E96E11}"/>
    <cellStyle name="40% - ส่วนที่ถูกเน้น1 2 5" xfId="7366" xr:uid="{F9CA5A94-AFD8-4D37-85C3-C0567A13C45B}"/>
    <cellStyle name="40% - ส่วนที่ถูกเน้น1 2 5 2" xfId="11137" xr:uid="{88F49D7E-D34F-476E-9A78-343396AA688A}"/>
    <cellStyle name="40% - ส่วนที่ถูกเน้น1 2 5 2 2" xfId="23392" xr:uid="{930C1ECB-FFC6-4594-B66C-033341310980}"/>
    <cellStyle name="40% - ส่วนที่ถูกเน้น1 2 5 3" xfId="14633" xr:uid="{F7B01392-5240-4C07-94A6-0DEA19F8C84C}"/>
    <cellStyle name="40% - ส่วนที่ถูกเน้น1 2 5 3 2" xfId="26866" xr:uid="{9A3E8C44-C4FC-4D58-B664-EC2891D7E23D}"/>
    <cellStyle name="40% - ส่วนที่ถูกเน้น1 2 5 4" xfId="19768" xr:uid="{284B7F09-C789-4324-B21A-1ABF2F32B2F2}"/>
    <cellStyle name="40% - ส่วนที่ถูกเน้น1 2 6" xfId="7617" xr:uid="{5E860987-19DE-47D1-8F99-65F6B74FD79F}"/>
    <cellStyle name="40% - ส่วนที่ถูกเน้น1 2 6 2" xfId="11264" xr:uid="{436476D7-C8E4-49DA-A20C-ED1447936B5C}"/>
    <cellStyle name="40% - ส่วนที่ถูกเน้น1 2 6 2 2" xfId="23519" xr:uid="{FD53F9DA-0F42-4406-9F51-2FE717D5ABF6}"/>
    <cellStyle name="40% - ส่วนที่ถูกเน้น1 2 6 3" xfId="14760" xr:uid="{B88EDCBD-D522-4355-ABD0-45745E5277CB}"/>
    <cellStyle name="40% - ส่วนที่ถูกเน้น1 2 6 3 2" xfId="26993" xr:uid="{E401482B-ED1E-4F98-9748-EAA4B9E7769B}"/>
    <cellStyle name="40% - ส่วนที่ถูกเน้น1 2 6 4" xfId="19895" xr:uid="{8BC361D1-77F5-4C47-8782-12D4DDA4F5CF}"/>
    <cellStyle name="40% - ส่วนที่ถูกเน้น1 2 7" xfId="9503" xr:uid="{BE7DEA46-5B10-46C2-A766-1395E55AF639}"/>
    <cellStyle name="40% - ส่วนที่ถูกเน้น1 2 7 2" xfId="21759" xr:uid="{184531BA-4838-48AF-B9E3-D52C2FA08A98}"/>
    <cellStyle name="40% - ส่วนที่ถูกเน้น1 2 8" xfId="13000" xr:uid="{18165F16-88D1-4D17-8D07-53E8C21E707E}"/>
    <cellStyle name="40% - ส่วนที่ถูกเน้น1 2 8 2" xfId="25233" xr:uid="{A2A029DA-DF5E-4081-AF30-17C269EDBE00}"/>
    <cellStyle name="40% - ส่วนที่ถูกเน้น1 2 9" xfId="18135" xr:uid="{5749C14F-8AA4-4AA5-B30A-C522A167D240}"/>
    <cellStyle name="40% - ส่วนที่ถูกเน้น1 3" xfId="7351" xr:uid="{D499EED7-D1DD-4D56-AA55-8EBC1A0E21A2}"/>
    <cellStyle name="40% - ส่วนที่ถูกเน้น2 2" xfId="5527" xr:uid="{060E1706-B857-4BC8-8A53-9C6E3CC1AC1F}"/>
    <cellStyle name="40% - ส่วนที่ถูกเน้น2 2 2" xfId="5891" xr:uid="{B3200A57-C0AD-4C64-89AA-F635BE8C0C24}"/>
    <cellStyle name="40% - ส่วนที่ถูกเน้น2 2 2 2" xfId="6313" xr:uid="{B387C184-18EE-4F01-8098-8F94AF4EF6E0}"/>
    <cellStyle name="40% - ส่วนที่ถูกเน้น2 2 2 2 2" xfId="7159" xr:uid="{FD75F939-D1F7-4DD2-B05D-EE4F21F58FB9}"/>
    <cellStyle name="40% - ส่วนที่ถูกเน้น2 2 2 2 2 2" xfId="9096" xr:uid="{F61680C1-E18C-43ED-8F7C-0F24F9563DAF}"/>
    <cellStyle name="40% - ส่วนที่ถูกเน้น2 2 2 2 2 2 2" xfId="12743" xr:uid="{5C3A91B7-D028-4101-A38F-3C738A78F2E2}"/>
    <cellStyle name="40% - ส่วนที่ถูกเน้น2 2 2 2 2 2 2 2" xfId="24998" xr:uid="{F08F8CF1-2130-480F-B9A4-0CC242A33940}"/>
    <cellStyle name="40% - ส่วนที่ถูกเน้น2 2 2 2 2 2 3" xfId="16239" xr:uid="{C280662D-2E97-47D1-93EC-A896281B6C00}"/>
    <cellStyle name="40% - ส่วนที่ถูกเน้น2 2 2 2 2 2 3 2" xfId="28472" xr:uid="{37ABBE5C-8DD4-4352-9BC6-5A14F6F887B3}"/>
    <cellStyle name="40% - ส่วนที่ถูกเน้น2 2 2 2 2 2 4" xfId="21374" xr:uid="{207B18FC-3426-497A-9180-F2E50687DC07}"/>
    <cellStyle name="40% - ส่วนที่ถูกเน้น2 2 2 2 2 3" xfId="10983" xr:uid="{78302735-CC14-4548-A0DD-2E346EF2C69E}"/>
    <cellStyle name="40% - ส่วนที่ถูกเน้น2 2 2 2 2 3 2" xfId="23238" xr:uid="{E2537945-E60C-46FD-97DE-77592E8F0FF4}"/>
    <cellStyle name="40% - ส่วนที่ถูกเน้น2 2 2 2 2 4" xfId="14479" xr:uid="{876C8B60-3E43-41E0-BBD9-8404F415EDA7}"/>
    <cellStyle name="40% - ส่วนที่ถูกเน้น2 2 2 2 2 4 2" xfId="26712" xr:uid="{A63D0922-A9C3-439F-AA6B-BDC90C14576B}"/>
    <cellStyle name="40% - ส่วนที่ถูกเน้น2 2 2 2 2 5" xfId="19614" xr:uid="{37EEE4EC-3A11-43CE-87B5-CC984AC54268}"/>
    <cellStyle name="40% - ส่วนที่ถูกเน้น2 2 2 2 3" xfId="8250" xr:uid="{81A89189-B0FC-435F-8483-75D38D1CF94E}"/>
    <cellStyle name="40% - ส่วนที่ถูกเน้น2 2 2 2 3 2" xfId="11897" xr:uid="{D3B26DDE-B899-43C0-B5C4-7C8FFE71FC41}"/>
    <cellStyle name="40% - ส่วนที่ถูกเน้น2 2 2 2 3 2 2" xfId="24152" xr:uid="{884D14AF-3608-4EEE-9A37-C8616C7FFFF9}"/>
    <cellStyle name="40% - ส่วนที่ถูกเน้น2 2 2 2 3 3" xfId="15393" xr:uid="{7C2B073D-0DA8-4D8A-BAA3-7E800E3E4D08}"/>
    <cellStyle name="40% - ส่วนที่ถูกเน้น2 2 2 2 3 3 2" xfId="27626" xr:uid="{1D21B9E1-12B8-4DCA-B5A9-1DB1C4E5ED41}"/>
    <cellStyle name="40% - ส่วนที่ถูกเน้น2 2 2 2 3 4" xfId="20528" xr:uid="{0513ABC0-38A4-45E2-8036-A7F6086DB8EA}"/>
    <cellStyle name="40% - ส่วนที่ถูกเน้น2 2 2 2 4" xfId="10137" xr:uid="{ED09BA30-E6C5-492C-A314-09278A38C616}"/>
    <cellStyle name="40% - ส่วนที่ถูกเน้น2 2 2 2 4 2" xfId="22392" xr:uid="{18E28414-0270-491F-B1D4-DD10BBE81BA3}"/>
    <cellStyle name="40% - ส่วนที่ถูกเน้น2 2 2 2 5" xfId="13633" xr:uid="{4138677D-B058-4967-A03C-FA72AE2A34AA}"/>
    <cellStyle name="40% - ส่วนที่ถูกเน้น2 2 2 2 5 2" xfId="25866" xr:uid="{FDBD6171-5434-4D60-B468-671DE27A08A7}"/>
    <cellStyle name="40% - ส่วนที่ถูกเน้น2 2 2 2 6" xfId="18768" xr:uid="{7B1D2418-AEEB-44B0-BBB4-2D6BFED4128A}"/>
    <cellStyle name="40% - ส่วนที่ถูกเน้น2 2 2 3" xfId="6736" xr:uid="{7B4F65C1-1E36-4DEA-9D81-5A30E987DAC7}"/>
    <cellStyle name="40% - ส่วนที่ถูกเน้น2 2 2 3 2" xfId="8673" xr:uid="{100CBF9D-BCD6-42D6-AF7B-94A5FC9E8087}"/>
    <cellStyle name="40% - ส่วนที่ถูกเน้น2 2 2 3 2 2" xfId="12320" xr:uid="{3EB18BFA-AC5E-448C-A663-6386C98009CF}"/>
    <cellStyle name="40% - ส่วนที่ถูกเน้น2 2 2 3 2 2 2" xfId="24575" xr:uid="{85C01D3A-EFB8-4629-85E7-0811AFFE841E}"/>
    <cellStyle name="40% - ส่วนที่ถูกเน้น2 2 2 3 2 3" xfId="15816" xr:uid="{E3C3C5FD-ECCF-4F81-B090-BEF0857BA43C}"/>
    <cellStyle name="40% - ส่วนที่ถูกเน้น2 2 2 3 2 3 2" xfId="28049" xr:uid="{E6C9E72A-FB98-44C1-84CC-B201961F2F72}"/>
    <cellStyle name="40% - ส่วนที่ถูกเน้น2 2 2 3 2 4" xfId="20951" xr:uid="{9C4F49DF-2517-4684-92D1-8D514CB32219}"/>
    <cellStyle name="40% - ส่วนที่ถูกเน้น2 2 2 3 3" xfId="10560" xr:uid="{C08C06A8-A49C-42D2-B10A-A7A70F00FB44}"/>
    <cellStyle name="40% - ส่วนที่ถูกเน้น2 2 2 3 3 2" xfId="22815" xr:uid="{36F9D6BA-8CFA-4EF4-83F2-8F80543585F5}"/>
    <cellStyle name="40% - ส่วนที่ถูกเน้น2 2 2 3 4" xfId="14056" xr:uid="{A07E92A4-8C89-4F90-9D14-7A04CA61BC3D}"/>
    <cellStyle name="40% - ส่วนที่ถูกเน้น2 2 2 3 4 2" xfId="26289" xr:uid="{353B0F9E-5FF4-42A0-876B-2B75F03E723E}"/>
    <cellStyle name="40% - ส่วนที่ถูกเน้น2 2 2 3 5" xfId="19191" xr:uid="{A00D076B-332A-46AA-A390-2E93B1459356}"/>
    <cellStyle name="40% - ส่วนที่ถูกเน้น2 2 2 4" xfId="7827" xr:uid="{271D12F4-0003-4F43-8C27-AD18EF4C88E7}"/>
    <cellStyle name="40% - ส่วนที่ถูกเน้น2 2 2 4 2" xfId="11474" xr:uid="{04590557-7C69-4A74-9C4D-03B230EC341B}"/>
    <cellStyle name="40% - ส่วนที่ถูกเน้น2 2 2 4 2 2" xfId="23729" xr:uid="{0BA4A2FC-75E1-49EE-9E03-81A9CFA2CF18}"/>
    <cellStyle name="40% - ส่วนที่ถูกเน้น2 2 2 4 3" xfId="14970" xr:uid="{F0524CFC-6D8F-4897-8DC7-7D430198B056}"/>
    <cellStyle name="40% - ส่วนที่ถูกเน้น2 2 2 4 3 2" xfId="27203" xr:uid="{267085B9-438E-4DD1-8448-FEB9C9073205}"/>
    <cellStyle name="40% - ส่วนที่ถูกเน้น2 2 2 4 4" xfId="20105" xr:uid="{02D5EBB7-DDBD-4AC5-A243-45F16B875BE9}"/>
    <cellStyle name="40% - ส่วนที่ถูกเน้น2 2 2 5" xfId="9714" xr:uid="{0F7D8BE4-817A-47F6-9FA9-C854CEEE6511}"/>
    <cellStyle name="40% - ส่วนที่ถูกเน้น2 2 2 5 2" xfId="21969" xr:uid="{7B5E7207-C89D-42B8-A0F2-3F5A1A49F2F3}"/>
    <cellStyle name="40% - ส่วนที่ถูกเน้น2 2 2 6" xfId="13210" xr:uid="{E3512747-B885-42F5-AC07-094CAE2D9816}"/>
    <cellStyle name="40% - ส่วนที่ถูกเน้น2 2 2 6 2" xfId="25443" xr:uid="{8234F669-8BE8-4142-BBCA-3914531C6B06}"/>
    <cellStyle name="40% - ส่วนที่ถูกเน้น2 2 2 7" xfId="18345" xr:uid="{D6EA2B39-94AE-4430-B394-FCCE909D18E5}"/>
    <cellStyle name="40% - ส่วนที่ถูกเน้น2 2 3" xfId="6104" xr:uid="{EB1C55EF-31A8-4FF5-8985-37D2DF96688C}"/>
    <cellStyle name="40% - ส่วนที่ถูกเน้น2 2 3 2" xfId="6950" xr:uid="{001B5F5A-4E8A-4DE6-8289-CB64409CBCBF}"/>
    <cellStyle name="40% - ส่วนที่ถูกเน้น2 2 3 2 2" xfId="8887" xr:uid="{F9EBA3AF-71B2-4F6C-9965-1493B8CBDE07}"/>
    <cellStyle name="40% - ส่วนที่ถูกเน้น2 2 3 2 2 2" xfId="12534" xr:uid="{1B4A596F-7637-4BC3-BFAC-D933EEB46715}"/>
    <cellStyle name="40% - ส่วนที่ถูกเน้น2 2 3 2 2 2 2" xfId="24789" xr:uid="{C071CFA1-9D30-495F-AD41-FC6A0787B4ED}"/>
    <cellStyle name="40% - ส่วนที่ถูกเน้น2 2 3 2 2 3" xfId="16030" xr:uid="{38829D68-35FC-4EBA-BF2D-32567B3E1812}"/>
    <cellStyle name="40% - ส่วนที่ถูกเน้น2 2 3 2 2 3 2" xfId="28263" xr:uid="{BE1E27EC-771B-4301-B0AD-288769EFB73D}"/>
    <cellStyle name="40% - ส่วนที่ถูกเน้น2 2 3 2 2 4" xfId="21165" xr:uid="{95E06547-38FC-42E4-A67C-9166C04F372A}"/>
    <cellStyle name="40% - ส่วนที่ถูกเน้น2 2 3 2 3" xfId="10774" xr:uid="{CB463CCF-D1A6-4B0D-8872-CFFDF1D9B00B}"/>
    <cellStyle name="40% - ส่วนที่ถูกเน้น2 2 3 2 3 2" xfId="23029" xr:uid="{EDD950AD-2FA0-45F5-B600-07407B98BC11}"/>
    <cellStyle name="40% - ส่วนที่ถูกเน้น2 2 3 2 4" xfId="14270" xr:uid="{668CCE65-8EF2-4DF6-BD99-ADD65AAEAE38}"/>
    <cellStyle name="40% - ส่วนที่ถูกเน้น2 2 3 2 4 2" xfId="26503" xr:uid="{DEB7459E-5AA3-470E-99B5-1CF48C794891}"/>
    <cellStyle name="40% - ส่วนที่ถูกเน้น2 2 3 2 5" xfId="19405" xr:uid="{9C8B1261-D529-4CE2-8A24-B77A94F74A9D}"/>
    <cellStyle name="40% - ส่วนที่ถูกเน้น2 2 3 3" xfId="8041" xr:uid="{D6DB85D3-3C27-4962-95A5-62B990162AC5}"/>
    <cellStyle name="40% - ส่วนที่ถูกเน้น2 2 3 3 2" xfId="11688" xr:uid="{3B87B5F7-5940-4813-B91A-541AF3072512}"/>
    <cellStyle name="40% - ส่วนที่ถูกเน้น2 2 3 3 2 2" xfId="23943" xr:uid="{6285AB50-D4E3-429C-98A3-9E0208E25D36}"/>
    <cellStyle name="40% - ส่วนที่ถูกเน้น2 2 3 3 3" xfId="15184" xr:uid="{64F18C82-4AD2-4F63-B9B2-28BFE0A2B292}"/>
    <cellStyle name="40% - ส่วนที่ถูกเน้น2 2 3 3 3 2" xfId="27417" xr:uid="{B5DD2ADE-8E19-4F4D-9B24-01670121AD1A}"/>
    <cellStyle name="40% - ส่วนที่ถูกเน้น2 2 3 3 4" xfId="20319" xr:uid="{59373007-CF72-4D7F-A534-0254B1DDF85A}"/>
    <cellStyle name="40% - ส่วนที่ถูกเน้น2 2 3 4" xfId="9928" xr:uid="{45CC61D0-58FB-4585-BA0F-D1385085BBAE}"/>
    <cellStyle name="40% - ส่วนที่ถูกเน้น2 2 3 4 2" xfId="22183" xr:uid="{9AD9BC2B-241A-47D3-8D3E-3AD458BAC4BB}"/>
    <cellStyle name="40% - ส่วนที่ถูกเน้น2 2 3 5" xfId="13424" xr:uid="{E6761A54-382E-464F-B321-FC368EB6FAEE}"/>
    <cellStyle name="40% - ส่วนที่ถูกเน้น2 2 3 5 2" xfId="25657" xr:uid="{BC0F820B-3C5F-44FF-94A7-D1ADAC2C16D0}"/>
    <cellStyle name="40% - ส่วนที่ถูกเน้น2 2 3 6" xfId="18559" xr:uid="{C28FA236-7A9E-45CF-B092-76AFC9A70010}"/>
    <cellStyle name="40% - ส่วนที่ถูกเน้น2 2 4" xfId="6527" xr:uid="{4D8CB8D2-E236-468C-8F45-81BE42FC5928}"/>
    <cellStyle name="40% - ส่วนที่ถูกเน้น2 2 4 2" xfId="8464" xr:uid="{BAD100E8-4D29-4DF1-A266-CD45C47BFA40}"/>
    <cellStyle name="40% - ส่วนที่ถูกเน้น2 2 4 2 2" xfId="12111" xr:uid="{ACAFAB97-956D-4F6E-823E-0B23C117AEE9}"/>
    <cellStyle name="40% - ส่วนที่ถูกเน้น2 2 4 2 2 2" xfId="24366" xr:uid="{6277338B-6330-4096-B455-9D0E2F39336B}"/>
    <cellStyle name="40% - ส่วนที่ถูกเน้น2 2 4 2 3" xfId="15607" xr:uid="{BFDBD3BF-BF66-42F5-A785-3B10D8C0C122}"/>
    <cellStyle name="40% - ส่วนที่ถูกเน้น2 2 4 2 3 2" xfId="27840" xr:uid="{70E9D41D-9350-4341-8F17-C2DC627536B6}"/>
    <cellStyle name="40% - ส่วนที่ถูกเน้น2 2 4 2 4" xfId="20742" xr:uid="{43330FEB-2B7E-4337-93CA-2A9ABEEF7490}"/>
    <cellStyle name="40% - ส่วนที่ถูกเน้น2 2 4 3" xfId="10351" xr:uid="{92ABDF19-930F-41A1-8D63-A7C438CD0E13}"/>
    <cellStyle name="40% - ส่วนที่ถูกเน้น2 2 4 3 2" xfId="22606" xr:uid="{9CC4B6FD-0558-4904-9BEE-221B46479AD3}"/>
    <cellStyle name="40% - ส่วนที่ถูกเน้น2 2 4 4" xfId="13847" xr:uid="{2C46C67F-02A7-4186-86EA-0FA666A3A05D}"/>
    <cellStyle name="40% - ส่วนที่ถูกเน้น2 2 4 4 2" xfId="26080" xr:uid="{89033D28-C16C-4321-88DC-42924C2D6610}"/>
    <cellStyle name="40% - ส่วนที่ถูกเน้น2 2 4 5" xfId="18982" xr:uid="{2D4BD177-8CD8-4D8E-AE21-E8A6F388ADB9}"/>
    <cellStyle name="40% - ส่วนที่ถูกเน้น2 2 5" xfId="7367" xr:uid="{C7A378F5-CD36-4AAE-A131-5BEE167F3F16}"/>
    <cellStyle name="40% - ส่วนที่ถูกเน้น2 2 5 2" xfId="11138" xr:uid="{C9149906-9A3D-481C-AA60-2AE4008210BC}"/>
    <cellStyle name="40% - ส่วนที่ถูกเน้น2 2 5 2 2" xfId="23393" xr:uid="{AE9702F8-4172-4C70-8311-7487308DB76C}"/>
    <cellStyle name="40% - ส่วนที่ถูกเน้น2 2 5 3" xfId="14634" xr:uid="{CEF3CA44-B3F8-4F2E-884C-3B7D1185DF7E}"/>
    <cellStyle name="40% - ส่วนที่ถูกเน้น2 2 5 3 2" xfId="26867" xr:uid="{0E23B1BA-515C-4EC6-92B2-0627D597A184}"/>
    <cellStyle name="40% - ส่วนที่ถูกเน้น2 2 5 4" xfId="19769" xr:uid="{F7EFCFD3-DD5B-4F08-AF18-C59CE18BA997}"/>
    <cellStyle name="40% - ส่วนที่ถูกเน้น2 2 6" xfId="7618" xr:uid="{4E80175C-94D2-44B4-A13E-9EFC94F9443B}"/>
    <cellStyle name="40% - ส่วนที่ถูกเน้น2 2 6 2" xfId="11265" xr:uid="{8BD4C604-EC4B-4C92-B31D-B9B0EBF8892B}"/>
    <cellStyle name="40% - ส่วนที่ถูกเน้น2 2 6 2 2" xfId="23520" xr:uid="{1250A714-2F95-422E-B32C-6F1F80965715}"/>
    <cellStyle name="40% - ส่วนที่ถูกเน้น2 2 6 3" xfId="14761" xr:uid="{1F480D35-54F6-469F-8A7D-77F76F46130E}"/>
    <cellStyle name="40% - ส่วนที่ถูกเน้น2 2 6 3 2" xfId="26994" xr:uid="{A132FF31-5756-4F03-83C4-F764C1FA9D56}"/>
    <cellStyle name="40% - ส่วนที่ถูกเน้น2 2 6 4" xfId="19896" xr:uid="{C94674E2-F8E7-4191-AC96-EF2C9B0E00E1}"/>
    <cellStyle name="40% - ส่วนที่ถูกเน้น2 2 7" xfId="9504" xr:uid="{32CC129C-D04B-4457-9098-5E3A87693F0F}"/>
    <cellStyle name="40% - ส่วนที่ถูกเน้น2 2 7 2" xfId="21760" xr:uid="{71424BB3-112F-4E63-9A50-89039385D8ED}"/>
    <cellStyle name="40% - ส่วนที่ถูกเน้น2 2 8" xfId="13001" xr:uid="{F06AB1D9-0704-41FF-85FF-FB3125557E87}"/>
    <cellStyle name="40% - ส่วนที่ถูกเน้น2 2 8 2" xfId="25234" xr:uid="{1657A012-164F-4318-8A5C-1AB25316A192}"/>
    <cellStyle name="40% - ส่วนที่ถูกเน้น2 2 9" xfId="18136" xr:uid="{76F4BD52-8CC5-4978-AE65-C959539B6E53}"/>
    <cellStyle name="40% - ส่วนที่ถูกเน้น2 3" xfId="7352" xr:uid="{48611F0B-D3DE-4B9B-A5B8-F6819AA8E66C}"/>
    <cellStyle name="40% - ส่วนที่ถูกเน้น3 2" xfId="5528" xr:uid="{4A24CFD2-9938-4796-BBEC-CD24D8D35E1F}"/>
    <cellStyle name="40% - ส่วนที่ถูกเน้น3 2 2" xfId="5892" xr:uid="{0E5933B5-4E1C-4BEC-AA59-F631E9DCD8A9}"/>
    <cellStyle name="40% - ส่วนที่ถูกเน้น3 2 2 2" xfId="6314" xr:uid="{B481E58E-FC90-4BFE-8EBA-AF0DF296A203}"/>
    <cellStyle name="40% - ส่วนที่ถูกเน้น3 2 2 2 2" xfId="7160" xr:uid="{3077DD36-E475-4121-B401-AF1DA3D801E3}"/>
    <cellStyle name="40% - ส่วนที่ถูกเน้น3 2 2 2 2 2" xfId="9097" xr:uid="{4C66CEDA-ABA1-42E9-9991-5CDEC9C17990}"/>
    <cellStyle name="40% - ส่วนที่ถูกเน้น3 2 2 2 2 2 2" xfId="12744" xr:uid="{12924205-7E61-42D7-B135-5A0BCF4D1B99}"/>
    <cellStyle name="40% - ส่วนที่ถูกเน้น3 2 2 2 2 2 2 2" xfId="24999" xr:uid="{6B306236-CB23-4B4E-828B-AEF1E94BA0A5}"/>
    <cellStyle name="40% - ส่วนที่ถูกเน้น3 2 2 2 2 2 3" xfId="16240" xr:uid="{B2298202-921A-415E-98CE-C9248785D18D}"/>
    <cellStyle name="40% - ส่วนที่ถูกเน้น3 2 2 2 2 2 3 2" xfId="28473" xr:uid="{13BF194D-0DA8-4CB6-B0B0-6776BADE3987}"/>
    <cellStyle name="40% - ส่วนที่ถูกเน้น3 2 2 2 2 2 4" xfId="21375" xr:uid="{E26AE22F-841C-4980-A323-7C3BF9FAA538}"/>
    <cellStyle name="40% - ส่วนที่ถูกเน้น3 2 2 2 2 3" xfId="10984" xr:uid="{5621AC28-097D-4CCF-B791-1E18C82C2BEF}"/>
    <cellStyle name="40% - ส่วนที่ถูกเน้น3 2 2 2 2 3 2" xfId="23239" xr:uid="{1E3B1902-8AF7-4B85-9C3D-3CAA3A7B7D8E}"/>
    <cellStyle name="40% - ส่วนที่ถูกเน้น3 2 2 2 2 4" xfId="14480" xr:uid="{BC1D5126-89DE-41AA-8736-58298F5F2DA3}"/>
    <cellStyle name="40% - ส่วนที่ถูกเน้น3 2 2 2 2 4 2" xfId="26713" xr:uid="{B9565CEA-D246-4F4E-B20F-8CC92C6C2084}"/>
    <cellStyle name="40% - ส่วนที่ถูกเน้น3 2 2 2 2 5" xfId="19615" xr:uid="{A6851CFB-A476-4E07-97BC-BDA50030C98F}"/>
    <cellStyle name="40% - ส่วนที่ถูกเน้น3 2 2 2 3" xfId="8251" xr:uid="{20488463-F69A-40FA-87DA-8D6B3E4E72B3}"/>
    <cellStyle name="40% - ส่วนที่ถูกเน้น3 2 2 2 3 2" xfId="11898" xr:uid="{FB44EAAD-8EE8-4D76-AD69-80BE5CDA7D6F}"/>
    <cellStyle name="40% - ส่วนที่ถูกเน้น3 2 2 2 3 2 2" xfId="24153" xr:uid="{E19B64D0-E463-415C-B587-AB041C215304}"/>
    <cellStyle name="40% - ส่วนที่ถูกเน้น3 2 2 2 3 3" xfId="15394" xr:uid="{48E196EC-9C11-4750-8620-A4C0CB5C64D6}"/>
    <cellStyle name="40% - ส่วนที่ถูกเน้น3 2 2 2 3 3 2" xfId="27627" xr:uid="{F84F5494-9B9F-4A6F-A554-51C3D4C73484}"/>
    <cellStyle name="40% - ส่วนที่ถูกเน้น3 2 2 2 3 4" xfId="20529" xr:uid="{A3E592E3-28E6-46D3-8A8A-CB622C2D0555}"/>
    <cellStyle name="40% - ส่วนที่ถูกเน้น3 2 2 2 4" xfId="10138" xr:uid="{237647FE-0770-481B-8775-52F43BC7B871}"/>
    <cellStyle name="40% - ส่วนที่ถูกเน้น3 2 2 2 4 2" xfId="22393" xr:uid="{C0B684DB-9D66-4A2C-9FB4-2358F02C06B3}"/>
    <cellStyle name="40% - ส่วนที่ถูกเน้น3 2 2 2 5" xfId="13634" xr:uid="{7D28DD06-5BCF-4457-A6FE-704B860838A5}"/>
    <cellStyle name="40% - ส่วนที่ถูกเน้น3 2 2 2 5 2" xfId="25867" xr:uid="{D795CA99-315B-451B-B61B-324D4251CFA7}"/>
    <cellStyle name="40% - ส่วนที่ถูกเน้น3 2 2 2 6" xfId="18769" xr:uid="{053E8C61-0CDA-4C31-8725-6762D2E970D0}"/>
    <cellStyle name="40% - ส่วนที่ถูกเน้น3 2 2 3" xfId="6737" xr:uid="{79B42EDD-4A0F-4A5A-B8C0-824813F23D9D}"/>
    <cellStyle name="40% - ส่วนที่ถูกเน้น3 2 2 3 2" xfId="8674" xr:uid="{F2CE8FAB-0CC3-4292-A372-B8A19A9592CB}"/>
    <cellStyle name="40% - ส่วนที่ถูกเน้น3 2 2 3 2 2" xfId="12321" xr:uid="{F16CF15B-183F-40D1-B47C-FF16A9E96EFA}"/>
    <cellStyle name="40% - ส่วนที่ถูกเน้น3 2 2 3 2 2 2" xfId="24576" xr:uid="{2CEE8728-81D6-4AEB-9D29-D1D8F245E8DE}"/>
    <cellStyle name="40% - ส่วนที่ถูกเน้น3 2 2 3 2 3" xfId="15817" xr:uid="{09A4C281-AF33-4FEF-9740-477DF8B238FC}"/>
    <cellStyle name="40% - ส่วนที่ถูกเน้น3 2 2 3 2 3 2" xfId="28050" xr:uid="{F7814537-C6D4-412F-8D60-9F77AFF96696}"/>
    <cellStyle name="40% - ส่วนที่ถูกเน้น3 2 2 3 2 4" xfId="20952" xr:uid="{38D4E821-50F8-4715-BB82-77602F7CDA27}"/>
    <cellStyle name="40% - ส่วนที่ถูกเน้น3 2 2 3 3" xfId="10561" xr:uid="{82C65DA9-4B6C-4FAC-A238-299EDAB9B5E8}"/>
    <cellStyle name="40% - ส่วนที่ถูกเน้น3 2 2 3 3 2" xfId="22816" xr:uid="{3F6744E3-612E-46E0-AEFE-D922A5274DBE}"/>
    <cellStyle name="40% - ส่วนที่ถูกเน้น3 2 2 3 4" xfId="14057" xr:uid="{F28741CE-9492-4AA7-A8DC-F5B53A8FA9BF}"/>
    <cellStyle name="40% - ส่วนที่ถูกเน้น3 2 2 3 4 2" xfId="26290" xr:uid="{882A57A4-2855-42CE-A2E1-EE970C20171E}"/>
    <cellStyle name="40% - ส่วนที่ถูกเน้น3 2 2 3 5" xfId="19192" xr:uid="{C3CFF5FF-A0EF-4CF8-BF4B-01BB88BE866E}"/>
    <cellStyle name="40% - ส่วนที่ถูกเน้น3 2 2 4" xfId="7828" xr:uid="{F08DF752-5776-4E44-95EE-ADC2B9C237FA}"/>
    <cellStyle name="40% - ส่วนที่ถูกเน้น3 2 2 4 2" xfId="11475" xr:uid="{126C383B-9626-4F94-930E-2CAA3147EB05}"/>
    <cellStyle name="40% - ส่วนที่ถูกเน้น3 2 2 4 2 2" xfId="23730" xr:uid="{5CD20495-8C74-4DE7-A561-2BF97BE632C9}"/>
    <cellStyle name="40% - ส่วนที่ถูกเน้น3 2 2 4 3" xfId="14971" xr:uid="{10916151-88DC-4929-9C59-E9F44D5440CF}"/>
    <cellStyle name="40% - ส่วนที่ถูกเน้น3 2 2 4 3 2" xfId="27204" xr:uid="{5DEF0118-9F42-4D48-8CE2-F769614CC7D2}"/>
    <cellStyle name="40% - ส่วนที่ถูกเน้น3 2 2 4 4" xfId="20106" xr:uid="{37AF1FD3-696E-43C4-9C34-EDD79821B6D2}"/>
    <cellStyle name="40% - ส่วนที่ถูกเน้น3 2 2 5" xfId="9715" xr:uid="{B7534F1D-F3E0-41AB-8A8F-FB236834044E}"/>
    <cellStyle name="40% - ส่วนที่ถูกเน้น3 2 2 5 2" xfId="21970" xr:uid="{9CF73C9F-06DC-4D23-925F-13404E4705E8}"/>
    <cellStyle name="40% - ส่วนที่ถูกเน้น3 2 2 6" xfId="13211" xr:uid="{C445AC2A-D085-4070-AA5B-929674AF2E8B}"/>
    <cellStyle name="40% - ส่วนที่ถูกเน้น3 2 2 6 2" xfId="25444" xr:uid="{44F159AF-C25A-4775-9A37-DA863FCC53D1}"/>
    <cellStyle name="40% - ส่วนที่ถูกเน้น3 2 2 7" xfId="18346" xr:uid="{341B8D47-B303-4356-93B8-A440E5B86EC5}"/>
    <cellStyle name="40% - ส่วนที่ถูกเน้น3 2 3" xfId="6105" xr:uid="{1145B3E0-4842-435C-955A-6F2E14D1F054}"/>
    <cellStyle name="40% - ส่วนที่ถูกเน้น3 2 3 2" xfId="6951" xr:uid="{04160537-9EE7-4E6A-9499-A496276437D2}"/>
    <cellStyle name="40% - ส่วนที่ถูกเน้น3 2 3 2 2" xfId="8888" xr:uid="{BD9A44A2-19CC-4C89-9FA7-BF1B406784FA}"/>
    <cellStyle name="40% - ส่วนที่ถูกเน้น3 2 3 2 2 2" xfId="12535" xr:uid="{31200810-5D91-4FAE-A0AA-12DAA1F1E1D1}"/>
    <cellStyle name="40% - ส่วนที่ถูกเน้น3 2 3 2 2 2 2" xfId="24790" xr:uid="{E06E7E4F-7632-4323-9AEB-1965801B07F0}"/>
    <cellStyle name="40% - ส่วนที่ถูกเน้น3 2 3 2 2 3" xfId="16031" xr:uid="{8380518E-E1D9-4441-8798-09D9E4A018DF}"/>
    <cellStyle name="40% - ส่วนที่ถูกเน้น3 2 3 2 2 3 2" xfId="28264" xr:uid="{7D3D9BD0-FA95-4B8C-9FC7-E89F3E2FE115}"/>
    <cellStyle name="40% - ส่วนที่ถูกเน้น3 2 3 2 2 4" xfId="21166" xr:uid="{418C01F8-BAEC-40BF-92C6-8E365E00912A}"/>
    <cellStyle name="40% - ส่วนที่ถูกเน้น3 2 3 2 3" xfId="10775" xr:uid="{FC666640-D49C-4BDF-AA60-C0D5C419143A}"/>
    <cellStyle name="40% - ส่วนที่ถูกเน้น3 2 3 2 3 2" xfId="23030" xr:uid="{A40F7850-3D2C-438E-A289-99E83C0FE304}"/>
    <cellStyle name="40% - ส่วนที่ถูกเน้น3 2 3 2 4" xfId="14271" xr:uid="{E585B24F-622A-4777-8208-DAE70BA9CD64}"/>
    <cellStyle name="40% - ส่วนที่ถูกเน้น3 2 3 2 4 2" xfId="26504" xr:uid="{1039722D-F393-4BAE-8BB3-382205DC68F7}"/>
    <cellStyle name="40% - ส่วนที่ถูกเน้น3 2 3 2 5" xfId="19406" xr:uid="{7CC4AD04-0A7D-446A-A8D2-B91955DCE8B3}"/>
    <cellStyle name="40% - ส่วนที่ถูกเน้น3 2 3 3" xfId="8042" xr:uid="{CD2E929E-6739-482F-98AA-0E7D8380A1AA}"/>
    <cellStyle name="40% - ส่วนที่ถูกเน้น3 2 3 3 2" xfId="11689" xr:uid="{F9717F3D-264F-4AD6-8A5C-D0878D1A0E62}"/>
    <cellStyle name="40% - ส่วนที่ถูกเน้น3 2 3 3 2 2" xfId="23944" xr:uid="{A5EE6F49-F9C8-417F-99E9-78E8B081C1CF}"/>
    <cellStyle name="40% - ส่วนที่ถูกเน้น3 2 3 3 3" xfId="15185" xr:uid="{10FAE5E5-A46E-4A86-8347-6EAFBFD200B9}"/>
    <cellStyle name="40% - ส่วนที่ถูกเน้น3 2 3 3 3 2" xfId="27418" xr:uid="{36FEFA0B-8C87-4F68-A83E-8A4E75DB7A9E}"/>
    <cellStyle name="40% - ส่วนที่ถูกเน้น3 2 3 3 4" xfId="20320" xr:uid="{D1A0E9FF-5309-4167-9664-6B63DAD35227}"/>
    <cellStyle name="40% - ส่วนที่ถูกเน้น3 2 3 4" xfId="9929" xr:uid="{E39915A3-8972-49C5-8750-9449B72CDEA3}"/>
    <cellStyle name="40% - ส่วนที่ถูกเน้น3 2 3 4 2" xfId="22184" xr:uid="{469DE600-FB89-404D-8769-8762CF88B681}"/>
    <cellStyle name="40% - ส่วนที่ถูกเน้น3 2 3 5" xfId="13425" xr:uid="{3FCA1599-539D-4813-9CFF-ABB8BC66E9AA}"/>
    <cellStyle name="40% - ส่วนที่ถูกเน้น3 2 3 5 2" xfId="25658" xr:uid="{88193675-AE05-421F-93E0-B6F4606C4A04}"/>
    <cellStyle name="40% - ส่วนที่ถูกเน้น3 2 3 6" xfId="18560" xr:uid="{DBA79079-2498-4E31-AF13-B37721A52F52}"/>
    <cellStyle name="40% - ส่วนที่ถูกเน้น3 2 4" xfId="6528" xr:uid="{CED6BA15-45ED-4E90-9EEF-1826CCB5572E}"/>
    <cellStyle name="40% - ส่วนที่ถูกเน้น3 2 4 2" xfId="8465" xr:uid="{4E2EFCF9-5FFF-4EFC-BF3D-22C585C2147C}"/>
    <cellStyle name="40% - ส่วนที่ถูกเน้น3 2 4 2 2" xfId="12112" xr:uid="{0B147A46-540E-4CAF-84E8-CD91CD55EB12}"/>
    <cellStyle name="40% - ส่วนที่ถูกเน้น3 2 4 2 2 2" xfId="24367" xr:uid="{55CF48CB-5AEC-4344-98C1-6D4666E5B51F}"/>
    <cellStyle name="40% - ส่วนที่ถูกเน้น3 2 4 2 3" xfId="15608" xr:uid="{0750594B-93FD-459A-A018-A92D24BB4FF5}"/>
    <cellStyle name="40% - ส่วนที่ถูกเน้น3 2 4 2 3 2" xfId="27841" xr:uid="{5085BC28-E720-4320-A757-5B70142D76C2}"/>
    <cellStyle name="40% - ส่วนที่ถูกเน้น3 2 4 2 4" xfId="20743" xr:uid="{41FE59F1-773A-4B7E-91AD-9F3E1537A367}"/>
    <cellStyle name="40% - ส่วนที่ถูกเน้น3 2 4 3" xfId="10352" xr:uid="{65EAD42A-6ADF-48AA-AE86-427559AEE252}"/>
    <cellStyle name="40% - ส่วนที่ถูกเน้น3 2 4 3 2" xfId="22607" xr:uid="{DC6FD819-AB21-454E-A10C-9007E9F474EB}"/>
    <cellStyle name="40% - ส่วนที่ถูกเน้น3 2 4 4" xfId="13848" xr:uid="{AEB119B3-6EBE-439C-A5A6-3A215A7CCFF9}"/>
    <cellStyle name="40% - ส่วนที่ถูกเน้น3 2 4 4 2" xfId="26081" xr:uid="{4FF9DA5A-7AD1-4855-92DC-DB3CF6487E7D}"/>
    <cellStyle name="40% - ส่วนที่ถูกเน้น3 2 4 5" xfId="18983" xr:uid="{B0D80D16-2756-453E-9355-7C138DC15606}"/>
    <cellStyle name="40% - ส่วนที่ถูกเน้น3 2 5" xfId="7368" xr:uid="{9D78A2A2-9BE6-4296-A376-7C2D7E376DAC}"/>
    <cellStyle name="40% - ส่วนที่ถูกเน้น3 2 5 2" xfId="11139" xr:uid="{B6B2F2C3-2DF6-4EFB-A636-BBF2FAFFD970}"/>
    <cellStyle name="40% - ส่วนที่ถูกเน้น3 2 5 2 2" xfId="23394" xr:uid="{D7351B80-E48C-43B5-86A1-A37DF1F862FC}"/>
    <cellStyle name="40% - ส่วนที่ถูกเน้น3 2 5 3" xfId="14635" xr:uid="{4D277411-821E-4CA1-AC2C-D73E76179161}"/>
    <cellStyle name="40% - ส่วนที่ถูกเน้น3 2 5 3 2" xfId="26868" xr:uid="{9992FE73-1D08-4BC3-AA69-9C61DFAD2763}"/>
    <cellStyle name="40% - ส่วนที่ถูกเน้น3 2 5 4" xfId="19770" xr:uid="{64334255-2127-4AC3-8BD3-2B229EC92768}"/>
    <cellStyle name="40% - ส่วนที่ถูกเน้น3 2 6" xfId="7619" xr:uid="{4A6D57CF-9892-48BD-8D2B-B024CE12CCF3}"/>
    <cellStyle name="40% - ส่วนที่ถูกเน้น3 2 6 2" xfId="11266" xr:uid="{944945DD-F05C-4051-A453-8902D9D6B527}"/>
    <cellStyle name="40% - ส่วนที่ถูกเน้น3 2 6 2 2" xfId="23521" xr:uid="{CED6AA33-5DA2-4836-8983-CC787DF3163D}"/>
    <cellStyle name="40% - ส่วนที่ถูกเน้น3 2 6 3" xfId="14762" xr:uid="{7D8F56B3-8E3D-4A0B-B744-ABD0D1FDB12D}"/>
    <cellStyle name="40% - ส่วนที่ถูกเน้น3 2 6 3 2" xfId="26995" xr:uid="{5B710C3C-B9DD-4C84-87FD-3E651773C328}"/>
    <cellStyle name="40% - ส่วนที่ถูกเน้น3 2 6 4" xfId="19897" xr:uid="{DEE46519-DA00-48C7-8C85-714A770BDC6B}"/>
    <cellStyle name="40% - ส่วนที่ถูกเน้น3 2 7" xfId="9505" xr:uid="{36F5232F-B35B-430C-A249-B1E8FB4C1A8E}"/>
    <cellStyle name="40% - ส่วนที่ถูกเน้น3 2 7 2" xfId="21761" xr:uid="{7AF08817-E9E5-4999-9BF1-56A25B115FFD}"/>
    <cellStyle name="40% - ส่วนที่ถูกเน้น3 2 8" xfId="13002" xr:uid="{7191D41D-847D-482F-ADE7-55EE3558DCF5}"/>
    <cellStyle name="40% - ส่วนที่ถูกเน้น3 2 8 2" xfId="25235" xr:uid="{E8A183F8-4965-46D9-A281-EF56799C3FBB}"/>
    <cellStyle name="40% - ส่วนที่ถูกเน้น3 2 9" xfId="18137" xr:uid="{C9F9E893-CE04-4E81-A0BA-F5001271C7CC}"/>
    <cellStyle name="40% - ส่วนที่ถูกเน้น3 3" xfId="7353" xr:uid="{D1E69AAA-00C5-4710-91D8-C406227B7749}"/>
    <cellStyle name="40% - ส่วนที่ถูกเน้น4 2" xfId="5529" xr:uid="{93DE2D9E-D2BB-45D5-A355-90068AA12A29}"/>
    <cellStyle name="40% - ส่วนที่ถูกเน้น4 2 2" xfId="5893" xr:uid="{9725D82A-3947-47F8-86BA-1190F52C82B8}"/>
    <cellStyle name="40% - ส่วนที่ถูกเน้น4 2 2 2" xfId="6315" xr:uid="{BAF593E9-6B80-4A44-9454-86DFFAED08D7}"/>
    <cellStyle name="40% - ส่วนที่ถูกเน้น4 2 2 2 2" xfId="7161" xr:uid="{103F09DF-4888-43F6-9F77-694BE34D0C79}"/>
    <cellStyle name="40% - ส่วนที่ถูกเน้น4 2 2 2 2 2" xfId="9098" xr:uid="{159C59A0-CCC9-43C0-9BA4-E7C3DA3459FE}"/>
    <cellStyle name="40% - ส่วนที่ถูกเน้น4 2 2 2 2 2 2" xfId="12745" xr:uid="{E54D96F5-998D-4D02-8D78-484587C80B3F}"/>
    <cellStyle name="40% - ส่วนที่ถูกเน้น4 2 2 2 2 2 2 2" xfId="25000" xr:uid="{960F4671-99E0-43B8-B3E4-117865A896CD}"/>
    <cellStyle name="40% - ส่วนที่ถูกเน้น4 2 2 2 2 2 3" xfId="16241" xr:uid="{4616A329-1919-4975-9BE1-52BF44058D44}"/>
    <cellStyle name="40% - ส่วนที่ถูกเน้น4 2 2 2 2 2 3 2" xfId="28474" xr:uid="{7AC3DE7E-880C-41B3-B71E-9A84E8B57527}"/>
    <cellStyle name="40% - ส่วนที่ถูกเน้น4 2 2 2 2 2 4" xfId="21376" xr:uid="{EDCFB8B4-6C5F-4B48-BF90-7B50E759E035}"/>
    <cellStyle name="40% - ส่วนที่ถูกเน้น4 2 2 2 2 3" xfId="10985" xr:uid="{79744401-F452-471F-A579-E8C7BCC12D40}"/>
    <cellStyle name="40% - ส่วนที่ถูกเน้น4 2 2 2 2 3 2" xfId="23240" xr:uid="{F12AA9CE-E45D-4455-842C-071938284359}"/>
    <cellStyle name="40% - ส่วนที่ถูกเน้น4 2 2 2 2 4" xfId="14481" xr:uid="{34B455C7-0531-4B55-A307-3353667722B1}"/>
    <cellStyle name="40% - ส่วนที่ถูกเน้น4 2 2 2 2 4 2" xfId="26714" xr:uid="{0575A44F-523F-494E-A688-2A459238E302}"/>
    <cellStyle name="40% - ส่วนที่ถูกเน้น4 2 2 2 2 5" xfId="19616" xr:uid="{D4463D38-B96D-46FC-9A27-3935B41005FF}"/>
    <cellStyle name="40% - ส่วนที่ถูกเน้น4 2 2 2 3" xfId="8252" xr:uid="{29740D3F-3DEC-44CC-9EF0-52AC4F77FB91}"/>
    <cellStyle name="40% - ส่วนที่ถูกเน้น4 2 2 2 3 2" xfId="11899" xr:uid="{18464BA1-63E1-4317-B5F8-0F4441A80CBF}"/>
    <cellStyle name="40% - ส่วนที่ถูกเน้น4 2 2 2 3 2 2" xfId="24154" xr:uid="{3A06650B-F567-4AB0-BEFD-934AE882FF5F}"/>
    <cellStyle name="40% - ส่วนที่ถูกเน้น4 2 2 2 3 3" xfId="15395" xr:uid="{5ADD9DCE-DB40-4032-8EFE-6B8ABD0AD91F}"/>
    <cellStyle name="40% - ส่วนที่ถูกเน้น4 2 2 2 3 3 2" xfId="27628" xr:uid="{029CEF0A-1764-4E75-8461-A1F58AF32A56}"/>
    <cellStyle name="40% - ส่วนที่ถูกเน้น4 2 2 2 3 4" xfId="20530" xr:uid="{011A7D41-409A-4141-ABCB-F5EDF013C650}"/>
    <cellStyle name="40% - ส่วนที่ถูกเน้น4 2 2 2 4" xfId="10139" xr:uid="{449EA175-28FD-4010-9593-1BE94041D8EF}"/>
    <cellStyle name="40% - ส่วนที่ถูกเน้น4 2 2 2 4 2" xfId="22394" xr:uid="{7988B8AE-4496-46D9-9168-CAAE556B906E}"/>
    <cellStyle name="40% - ส่วนที่ถูกเน้น4 2 2 2 5" xfId="13635" xr:uid="{B12773B7-29EC-4127-A102-89605FE64164}"/>
    <cellStyle name="40% - ส่วนที่ถูกเน้น4 2 2 2 5 2" xfId="25868" xr:uid="{9E7665F7-2383-455B-968E-E0CD2D7093C6}"/>
    <cellStyle name="40% - ส่วนที่ถูกเน้น4 2 2 2 6" xfId="18770" xr:uid="{1D7002B0-0D11-44BA-9C52-75840845114B}"/>
    <cellStyle name="40% - ส่วนที่ถูกเน้น4 2 2 3" xfId="6738" xr:uid="{C596A761-7255-491B-BCBE-38C8B5FB09DD}"/>
    <cellStyle name="40% - ส่วนที่ถูกเน้น4 2 2 3 2" xfId="8675" xr:uid="{C8CB8E55-1C2E-44C6-A3F8-365299449C24}"/>
    <cellStyle name="40% - ส่วนที่ถูกเน้น4 2 2 3 2 2" xfId="12322" xr:uid="{9A6F1D9E-B429-4FD9-8EC8-67BE3388D4E7}"/>
    <cellStyle name="40% - ส่วนที่ถูกเน้น4 2 2 3 2 2 2" xfId="24577" xr:uid="{F36B5AA7-FF7E-4297-A4E9-3D81D875D7A2}"/>
    <cellStyle name="40% - ส่วนที่ถูกเน้น4 2 2 3 2 3" xfId="15818" xr:uid="{865327EC-A722-4585-94B1-D2F47656A43E}"/>
    <cellStyle name="40% - ส่วนที่ถูกเน้น4 2 2 3 2 3 2" xfId="28051" xr:uid="{75D32A7E-D731-42A2-95CD-AA6E04DFDE98}"/>
    <cellStyle name="40% - ส่วนที่ถูกเน้น4 2 2 3 2 4" xfId="20953" xr:uid="{2993CF46-D545-4093-89A2-DC7D2D0D073B}"/>
    <cellStyle name="40% - ส่วนที่ถูกเน้น4 2 2 3 3" xfId="10562" xr:uid="{D7FD254E-A5E4-4E63-9A26-BF3E7CBE73FF}"/>
    <cellStyle name="40% - ส่วนที่ถูกเน้น4 2 2 3 3 2" xfId="22817" xr:uid="{D18375C2-A4B1-43FE-9E17-5F0D855BD2AB}"/>
    <cellStyle name="40% - ส่วนที่ถูกเน้น4 2 2 3 4" xfId="14058" xr:uid="{4A0165C4-B42E-47A3-967E-376C98A382FD}"/>
    <cellStyle name="40% - ส่วนที่ถูกเน้น4 2 2 3 4 2" xfId="26291" xr:uid="{A3F3A18E-D7CA-450B-A5AD-E8A26DE27D6A}"/>
    <cellStyle name="40% - ส่วนที่ถูกเน้น4 2 2 3 5" xfId="19193" xr:uid="{76607522-4A41-407C-B485-DF61F63FA7F8}"/>
    <cellStyle name="40% - ส่วนที่ถูกเน้น4 2 2 4" xfId="7829" xr:uid="{9C6CE80A-4834-4255-BAC8-90E8F8C0410E}"/>
    <cellStyle name="40% - ส่วนที่ถูกเน้น4 2 2 4 2" xfId="11476" xr:uid="{939651A5-D497-4177-B00E-168395DB013A}"/>
    <cellStyle name="40% - ส่วนที่ถูกเน้น4 2 2 4 2 2" xfId="23731" xr:uid="{2BC98F69-4732-4992-ABA5-88BFEB0A7ADC}"/>
    <cellStyle name="40% - ส่วนที่ถูกเน้น4 2 2 4 3" xfId="14972" xr:uid="{B8F90C3D-1C9D-4C9B-AD52-9598ED257EE2}"/>
    <cellStyle name="40% - ส่วนที่ถูกเน้น4 2 2 4 3 2" xfId="27205" xr:uid="{F7C9991E-3B26-4754-A82F-9534DF1F98D7}"/>
    <cellStyle name="40% - ส่วนที่ถูกเน้น4 2 2 4 4" xfId="20107" xr:uid="{CA622D98-9926-4300-9A0A-B903F5EDE409}"/>
    <cellStyle name="40% - ส่วนที่ถูกเน้น4 2 2 5" xfId="9716" xr:uid="{091DF073-E0ED-4D1B-A304-2F403F0105F1}"/>
    <cellStyle name="40% - ส่วนที่ถูกเน้น4 2 2 5 2" xfId="21971" xr:uid="{3725C7E5-080E-4236-96F1-A8B2100B9661}"/>
    <cellStyle name="40% - ส่วนที่ถูกเน้น4 2 2 6" xfId="13212" xr:uid="{323AF7BE-DC48-4966-AE2B-8BEE84E425DB}"/>
    <cellStyle name="40% - ส่วนที่ถูกเน้น4 2 2 6 2" xfId="25445" xr:uid="{C2BEF8FD-16A3-4EA6-A9B4-5178CCB6108E}"/>
    <cellStyle name="40% - ส่วนที่ถูกเน้น4 2 2 7" xfId="18347" xr:uid="{B8ECE361-FFEE-4940-AB0A-46529315A4FF}"/>
    <cellStyle name="40% - ส่วนที่ถูกเน้น4 2 3" xfId="6106" xr:uid="{EECC8BBF-84CD-41F5-8C5E-A661B95AEE91}"/>
    <cellStyle name="40% - ส่วนที่ถูกเน้น4 2 3 2" xfId="6952" xr:uid="{658B7C8B-699F-41F5-A10C-019A7D4D0779}"/>
    <cellStyle name="40% - ส่วนที่ถูกเน้น4 2 3 2 2" xfId="8889" xr:uid="{F4BFBC86-0605-400C-923B-39D533C4EC24}"/>
    <cellStyle name="40% - ส่วนที่ถูกเน้น4 2 3 2 2 2" xfId="12536" xr:uid="{A97E24DE-3EF3-452E-AE90-E48162ADE8F3}"/>
    <cellStyle name="40% - ส่วนที่ถูกเน้น4 2 3 2 2 2 2" xfId="24791" xr:uid="{C09AA8BC-3BF4-4F5C-A87E-85ADFA86E52A}"/>
    <cellStyle name="40% - ส่วนที่ถูกเน้น4 2 3 2 2 3" xfId="16032" xr:uid="{67B96AA6-29C1-44E3-B783-F2BA182CE2DA}"/>
    <cellStyle name="40% - ส่วนที่ถูกเน้น4 2 3 2 2 3 2" xfId="28265" xr:uid="{2A27D67F-43E0-4790-B23D-EC77D7C7A8E4}"/>
    <cellStyle name="40% - ส่วนที่ถูกเน้น4 2 3 2 2 4" xfId="21167" xr:uid="{A0D4F93A-01B2-4EE6-92E5-43B4A0E48930}"/>
    <cellStyle name="40% - ส่วนที่ถูกเน้น4 2 3 2 3" xfId="10776" xr:uid="{0C27F04A-8948-41BE-839E-CB51DAE5C423}"/>
    <cellStyle name="40% - ส่วนที่ถูกเน้น4 2 3 2 3 2" xfId="23031" xr:uid="{A465F29C-2239-4993-A74C-7FF3F387F41D}"/>
    <cellStyle name="40% - ส่วนที่ถูกเน้น4 2 3 2 4" xfId="14272" xr:uid="{96EDCBD4-4254-483D-9C61-6E46AFF789AC}"/>
    <cellStyle name="40% - ส่วนที่ถูกเน้น4 2 3 2 4 2" xfId="26505" xr:uid="{A3ADF2EA-43C5-4FCF-A073-8B46F42B37BA}"/>
    <cellStyle name="40% - ส่วนที่ถูกเน้น4 2 3 2 5" xfId="19407" xr:uid="{DF705EA3-9AA4-45FD-B511-561459CAB1A2}"/>
    <cellStyle name="40% - ส่วนที่ถูกเน้น4 2 3 3" xfId="8043" xr:uid="{4CD1A39B-8E2A-4342-816E-7AF721EACF9C}"/>
    <cellStyle name="40% - ส่วนที่ถูกเน้น4 2 3 3 2" xfId="11690" xr:uid="{561AF2E8-CF92-4194-AE0A-B92C635DC648}"/>
    <cellStyle name="40% - ส่วนที่ถูกเน้น4 2 3 3 2 2" xfId="23945" xr:uid="{088464BB-4152-4F87-9F15-46647EDBDB8F}"/>
    <cellStyle name="40% - ส่วนที่ถูกเน้น4 2 3 3 3" xfId="15186" xr:uid="{B6DFE47A-874A-4FBC-A228-77CE8335134C}"/>
    <cellStyle name="40% - ส่วนที่ถูกเน้น4 2 3 3 3 2" xfId="27419" xr:uid="{88B68BC1-6BBA-4903-B552-2D161B8976B5}"/>
    <cellStyle name="40% - ส่วนที่ถูกเน้น4 2 3 3 4" xfId="20321" xr:uid="{62509CA7-D97A-4B56-99EA-0DED8877F6C7}"/>
    <cellStyle name="40% - ส่วนที่ถูกเน้น4 2 3 4" xfId="9930" xr:uid="{36B03F8C-FA8A-4948-9B5E-F4E66CE3FF26}"/>
    <cellStyle name="40% - ส่วนที่ถูกเน้น4 2 3 4 2" xfId="22185" xr:uid="{55F246D5-91EB-48F7-8DE1-07F705C3C5C4}"/>
    <cellStyle name="40% - ส่วนที่ถูกเน้น4 2 3 5" xfId="13426" xr:uid="{DCBC5ADF-9D0E-456F-8314-38A3A7BCD999}"/>
    <cellStyle name="40% - ส่วนที่ถูกเน้น4 2 3 5 2" xfId="25659" xr:uid="{8703CF46-59CA-404F-A276-39A6FCDB2934}"/>
    <cellStyle name="40% - ส่วนที่ถูกเน้น4 2 3 6" xfId="18561" xr:uid="{D0C6479F-277F-4E3B-8E8E-44FC48133373}"/>
    <cellStyle name="40% - ส่วนที่ถูกเน้น4 2 4" xfId="6529" xr:uid="{F0399597-0239-4EB2-95C4-492D88CC3DC7}"/>
    <cellStyle name="40% - ส่วนที่ถูกเน้น4 2 4 2" xfId="8466" xr:uid="{0054ED0C-48D7-4001-93D1-36DFF526F398}"/>
    <cellStyle name="40% - ส่วนที่ถูกเน้น4 2 4 2 2" xfId="12113" xr:uid="{244C7FBC-2CD4-475C-91FD-9549E25F1612}"/>
    <cellStyle name="40% - ส่วนที่ถูกเน้น4 2 4 2 2 2" xfId="24368" xr:uid="{20D4DE67-C2F0-4136-B7D5-405819F5D467}"/>
    <cellStyle name="40% - ส่วนที่ถูกเน้น4 2 4 2 3" xfId="15609" xr:uid="{77A06E60-7756-44E1-A62C-7F50E2FB4BC3}"/>
    <cellStyle name="40% - ส่วนที่ถูกเน้น4 2 4 2 3 2" xfId="27842" xr:uid="{A50E50C2-9BB1-428C-8A57-88F5207D4459}"/>
    <cellStyle name="40% - ส่วนที่ถูกเน้น4 2 4 2 4" xfId="20744" xr:uid="{78375D4B-EC4B-40F3-B6D0-A546F84015A2}"/>
    <cellStyle name="40% - ส่วนที่ถูกเน้น4 2 4 3" xfId="10353" xr:uid="{2843DE44-E8C1-4ADA-8403-DC90029D64F5}"/>
    <cellStyle name="40% - ส่วนที่ถูกเน้น4 2 4 3 2" xfId="22608" xr:uid="{39549545-34FD-4302-9865-82A8EDA8C6D1}"/>
    <cellStyle name="40% - ส่วนที่ถูกเน้น4 2 4 4" xfId="13849" xr:uid="{0CFA297C-32D8-44E1-B7C7-0BCA2B4D0062}"/>
    <cellStyle name="40% - ส่วนที่ถูกเน้น4 2 4 4 2" xfId="26082" xr:uid="{44AB8AEA-5BAA-4B2F-B2AC-721EFCE847B2}"/>
    <cellStyle name="40% - ส่วนที่ถูกเน้น4 2 4 5" xfId="18984" xr:uid="{B026DE93-2877-46BA-BC9C-3BF0C8921ABC}"/>
    <cellStyle name="40% - ส่วนที่ถูกเน้น4 2 5" xfId="7369" xr:uid="{DCC4F3E3-BEE9-48A5-AD1B-B9F321812DFE}"/>
    <cellStyle name="40% - ส่วนที่ถูกเน้น4 2 5 2" xfId="11140" xr:uid="{37F46A82-F080-45E5-9B8D-1971E9E70030}"/>
    <cellStyle name="40% - ส่วนที่ถูกเน้น4 2 5 2 2" xfId="23395" xr:uid="{65021505-FC54-4CC4-86CD-F68A313FAD68}"/>
    <cellStyle name="40% - ส่วนที่ถูกเน้น4 2 5 3" xfId="14636" xr:uid="{1822D86C-7B10-4D8A-91C7-4F373A53B4DA}"/>
    <cellStyle name="40% - ส่วนที่ถูกเน้น4 2 5 3 2" xfId="26869" xr:uid="{F2C42775-1630-4DBC-A5E6-BAD7DF969B6F}"/>
    <cellStyle name="40% - ส่วนที่ถูกเน้น4 2 5 4" xfId="19771" xr:uid="{BE47F845-ABC1-4B11-B4AF-65B2D8791A08}"/>
    <cellStyle name="40% - ส่วนที่ถูกเน้น4 2 6" xfId="7620" xr:uid="{0F60A882-BAD5-4F82-902A-3AADD5D19F31}"/>
    <cellStyle name="40% - ส่วนที่ถูกเน้น4 2 6 2" xfId="11267" xr:uid="{35E283B8-D77E-453C-8FCC-6AFD2499823E}"/>
    <cellStyle name="40% - ส่วนที่ถูกเน้น4 2 6 2 2" xfId="23522" xr:uid="{8FC5DA16-3552-4D83-86AA-A669A951C1B0}"/>
    <cellStyle name="40% - ส่วนที่ถูกเน้น4 2 6 3" xfId="14763" xr:uid="{BD1B4802-4854-4084-91C8-BE83714524BA}"/>
    <cellStyle name="40% - ส่วนที่ถูกเน้น4 2 6 3 2" xfId="26996" xr:uid="{0685C5BC-07C2-4F06-BD47-EB1938D1337F}"/>
    <cellStyle name="40% - ส่วนที่ถูกเน้น4 2 6 4" xfId="19898" xr:uid="{20EBA28E-7D76-44F8-AE4D-7EC8E987340C}"/>
    <cellStyle name="40% - ส่วนที่ถูกเน้น4 2 7" xfId="9506" xr:uid="{9795FBFA-333D-4DFD-9BD8-C8460D2DC66D}"/>
    <cellStyle name="40% - ส่วนที่ถูกเน้น4 2 7 2" xfId="21762" xr:uid="{13C2C14D-39BB-4ECB-A4A5-DD4F611711D5}"/>
    <cellStyle name="40% - ส่วนที่ถูกเน้น4 2 8" xfId="13003" xr:uid="{CB1AC752-F137-4CD9-9A34-B6FFF92167E5}"/>
    <cellStyle name="40% - ส่วนที่ถูกเน้น4 2 8 2" xfId="25236" xr:uid="{7FE5B3FC-8B57-41A1-B9D5-881A9F1A8D74}"/>
    <cellStyle name="40% - ส่วนที่ถูกเน้น4 2 9" xfId="18138" xr:uid="{3C5EBC7F-5C8D-4D0B-8799-4D39EF7A8B9B}"/>
    <cellStyle name="40% - ส่วนที่ถูกเน้น4 3" xfId="7354" xr:uid="{4798AA14-9992-4AE2-BA7A-FE2C28FF05DC}"/>
    <cellStyle name="40% - ส่วนที่ถูกเน้น5 2" xfId="5530" xr:uid="{99709DA8-8402-4359-8F07-8F6521411B04}"/>
    <cellStyle name="40% - ส่วนที่ถูกเน้น5 2 2" xfId="5894" xr:uid="{EA9E880D-3D08-490E-8E22-C64BDCFAC570}"/>
    <cellStyle name="40% - ส่วนที่ถูกเน้น5 2 2 2" xfId="6316" xr:uid="{C918453F-DB36-4D7B-BB83-84B6D3435D23}"/>
    <cellStyle name="40% - ส่วนที่ถูกเน้น5 2 2 2 2" xfId="7162" xr:uid="{EAFCDE62-2C5E-4EFC-BAA2-46FD559792F0}"/>
    <cellStyle name="40% - ส่วนที่ถูกเน้น5 2 2 2 2 2" xfId="9099" xr:uid="{80D10105-6885-4E11-80C9-751B6DD92A4F}"/>
    <cellStyle name="40% - ส่วนที่ถูกเน้น5 2 2 2 2 2 2" xfId="12746" xr:uid="{98416FC9-9C14-4382-9444-0A2F8DEEFD6C}"/>
    <cellStyle name="40% - ส่วนที่ถูกเน้น5 2 2 2 2 2 2 2" xfId="25001" xr:uid="{E8271EA7-C0FE-41F4-B19A-A16C73FCEE99}"/>
    <cellStyle name="40% - ส่วนที่ถูกเน้น5 2 2 2 2 2 3" xfId="16242" xr:uid="{A7F86A2D-0223-435A-84ED-F95A6A779D56}"/>
    <cellStyle name="40% - ส่วนที่ถูกเน้น5 2 2 2 2 2 3 2" xfId="28475" xr:uid="{8DFA6907-5958-4CCE-A41C-72C48F856259}"/>
    <cellStyle name="40% - ส่วนที่ถูกเน้น5 2 2 2 2 2 4" xfId="21377" xr:uid="{36F06053-EB58-452C-B513-8E6574750101}"/>
    <cellStyle name="40% - ส่วนที่ถูกเน้น5 2 2 2 2 3" xfId="10986" xr:uid="{CA5CFB0A-2B9C-495A-95FB-C72B68AF106E}"/>
    <cellStyle name="40% - ส่วนที่ถูกเน้น5 2 2 2 2 3 2" xfId="23241" xr:uid="{AE6A511C-8D13-438D-ACE7-76AB39AA9C2C}"/>
    <cellStyle name="40% - ส่วนที่ถูกเน้น5 2 2 2 2 4" xfId="14482" xr:uid="{673B68FE-B8A3-4F07-BB20-24FE091B876D}"/>
    <cellStyle name="40% - ส่วนที่ถูกเน้น5 2 2 2 2 4 2" xfId="26715" xr:uid="{DBD87D36-A2B9-4109-87FA-E23098DED954}"/>
    <cellStyle name="40% - ส่วนที่ถูกเน้น5 2 2 2 2 5" xfId="19617" xr:uid="{40D2F8EC-4B61-47B8-98A8-D7BBBBA45AB1}"/>
    <cellStyle name="40% - ส่วนที่ถูกเน้น5 2 2 2 3" xfId="8253" xr:uid="{BB416505-29C4-49DB-AE99-96C1B52DA704}"/>
    <cellStyle name="40% - ส่วนที่ถูกเน้น5 2 2 2 3 2" xfId="11900" xr:uid="{33B6255E-0052-4A72-A4CC-525C4BFD15D2}"/>
    <cellStyle name="40% - ส่วนที่ถูกเน้น5 2 2 2 3 2 2" xfId="24155" xr:uid="{AC08C9DA-B6BC-44F5-9F24-04F764CA4679}"/>
    <cellStyle name="40% - ส่วนที่ถูกเน้น5 2 2 2 3 3" xfId="15396" xr:uid="{99C163BD-ED60-4419-A4CD-7BA5E24F626E}"/>
    <cellStyle name="40% - ส่วนที่ถูกเน้น5 2 2 2 3 3 2" xfId="27629" xr:uid="{89D4F220-8B3F-41A4-BC3D-62F72D783D08}"/>
    <cellStyle name="40% - ส่วนที่ถูกเน้น5 2 2 2 3 4" xfId="20531" xr:uid="{AAEAF093-753F-418F-A308-20F13B92ACEA}"/>
    <cellStyle name="40% - ส่วนที่ถูกเน้น5 2 2 2 4" xfId="10140" xr:uid="{62C353C2-F29D-4CFE-9C5A-CEF6C73793B5}"/>
    <cellStyle name="40% - ส่วนที่ถูกเน้น5 2 2 2 4 2" xfId="22395" xr:uid="{352F547C-EB0F-4D08-9A29-7739B85E71B3}"/>
    <cellStyle name="40% - ส่วนที่ถูกเน้น5 2 2 2 5" xfId="13636" xr:uid="{66BC286A-EBA7-4FC5-AAD4-E7D64D38CB5B}"/>
    <cellStyle name="40% - ส่วนที่ถูกเน้น5 2 2 2 5 2" xfId="25869" xr:uid="{467CDCEF-C44E-46EA-BE04-AB454ABED529}"/>
    <cellStyle name="40% - ส่วนที่ถูกเน้น5 2 2 2 6" xfId="18771" xr:uid="{24B22F51-2257-47D6-998C-28AE91006AE8}"/>
    <cellStyle name="40% - ส่วนที่ถูกเน้น5 2 2 3" xfId="6739" xr:uid="{C2888890-B594-4375-B6C4-F12F0CD1076A}"/>
    <cellStyle name="40% - ส่วนที่ถูกเน้น5 2 2 3 2" xfId="8676" xr:uid="{DC522117-19F5-4F90-8E6E-A791F69665B4}"/>
    <cellStyle name="40% - ส่วนที่ถูกเน้น5 2 2 3 2 2" xfId="12323" xr:uid="{022577E5-5D24-47EF-8D8F-CEE55C4D2825}"/>
    <cellStyle name="40% - ส่วนที่ถูกเน้น5 2 2 3 2 2 2" xfId="24578" xr:uid="{AB9E895B-C048-49BF-917B-39D1BA6AEB1A}"/>
    <cellStyle name="40% - ส่วนที่ถูกเน้น5 2 2 3 2 3" xfId="15819" xr:uid="{FC131851-5EDA-44DC-B904-038A927CA7ED}"/>
    <cellStyle name="40% - ส่วนที่ถูกเน้น5 2 2 3 2 3 2" xfId="28052" xr:uid="{359AE70F-B9AF-46CF-BFA3-DF077FECF851}"/>
    <cellStyle name="40% - ส่วนที่ถูกเน้น5 2 2 3 2 4" xfId="20954" xr:uid="{1E0FDC5D-D1BB-454F-803E-FBE91E0901E9}"/>
    <cellStyle name="40% - ส่วนที่ถูกเน้น5 2 2 3 3" xfId="10563" xr:uid="{4FF80F57-2316-4F07-9F71-33CD3E740D44}"/>
    <cellStyle name="40% - ส่วนที่ถูกเน้น5 2 2 3 3 2" xfId="22818" xr:uid="{C088B79A-9AC4-4D29-B15D-7E3D0436CA4C}"/>
    <cellStyle name="40% - ส่วนที่ถูกเน้น5 2 2 3 4" xfId="14059" xr:uid="{873C82EF-25BD-44B2-9078-734EBCCB6FB1}"/>
    <cellStyle name="40% - ส่วนที่ถูกเน้น5 2 2 3 4 2" xfId="26292" xr:uid="{6AF20E6E-60DC-4BA4-8F22-3111B9250269}"/>
    <cellStyle name="40% - ส่วนที่ถูกเน้น5 2 2 3 5" xfId="19194" xr:uid="{1E731FB2-4917-4783-9584-B67A172FDD31}"/>
    <cellStyle name="40% - ส่วนที่ถูกเน้น5 2 2 4" xfId="7830" xr:uid="{D38B2958-57B7-471C-91DB-21BCD907A175}"/>
    <cellStyle name="40% - ส่วนที่ถูกเน้น5 2 2 4 2" xfId="11477" xr:uid="{A658CE6B-BE7E-4740-A46F-2C2C20B1F910}"/>
    <cellStyle name="40% - ส่วนที่ถูกเน้น5 2 2 4 2 2" xfId="23732" xr:uid="{CF40FF10-1659-4F47-946B-404A0F1AB3F2}"/>
    <cellStyle name="40% - ส่วนที่ถูกเน้น5 2 2 4 3" xfId="14973" xr:uid="{D09EE55A-C1F9-496B-9B33-DA4670E14FA6}"/>
    <cellStyle name="40% - ส่วนที่ถูกเน้น5 2 2 4 3 2" xfId="27206" xr:uid="{81FDDDD5-0C51-49E4-807D-630E49FEFFC8}"/>
    <cellStyle name="40% - ส่วนที่ถูกเน้น5 2 2 4 4" xfId="20108" xr:uid="{242269AB-5604-4A33-BD4F-90EBF57F468F}"/>
    <cellStyle name="40% - ส่วนที่ถูกเน้น5 2 2 5" xfId="9717" xr:uid="{B518B002-14A7-4C99-8F3F-0CA5F932C73E}"/>
    <cellStyle name="40% - ส่วนที่ถูกเน้น5 2 2 5 2" xfId="21972" xr:uid="{C071FCAC-6B31-4A8D-BE10-BAAE58AAAD82}"/>
    <cellStyle name="40% - ส่วนที่ถูกเน้น5 2 2 6" xfId="13213" xr:uid="{08CA96C9-498B-4FF6-84A2-A3F22A84ABE2}"/>
    <cellStyle name="40% - ส่วนที่ถูกเน้น5 2 2 6 2" xfId="25446" xr:uid="{72B7DD47-5353-447E-8F38-E7CCCBF4B4AF}"/>
    <cellStyle name="40% - ส่วนที่ถูกเน้น5 2 2 7" xfId="18348" xr:uid="{93BA090B-BD00-4A96-8E56-6D81DD0C3CDE}"/>
    <cellStyle name="40% - ส่วนที่ถูกเน้น5 2 3" xfId="6107" xr:uid="{89886836-CEF8-4678-8828-9FF4EF3B941D}"/>
    <cellStyle name="40% - ส่วนที่ถูกเน้น5 2 3 2" xfId="6953" xr:uid="{75A4174C-182C-46F6-B95A-62E06BD11425}"/>
    <cellStyle name="40% - ส่วนที่ถูกเน้น5 2 3 2 2" xfId="8890" xr:uid="{8DD6C0A7-FB12-4639-882C-BA0D0E1B5925}"/>
    <cellStyle name="40% - ส่วนที่ถูกเน้น5 2 3 2 2 2" xfId="12537" xr:uid="{FD9A07EB-73E3-439E-9BD6-C8BDC1909D2C}"/>
    <cellStyle name="40% - ส่วนที่ถูกเน้น5 2 3 2 2 2 2" xfId="24792" xr:uid="{0E78F95F-50F8-4EB7-BE50-64AC12A9772A}"/>
    <cellStyle name="40% - ส่วนที่ถูกเน้น5 2 3 2 2 3" xfId="16033" xr:uid="{F3FC4693-6ED9-44E2-95D1-805F98F6179C}"/>
    <cellStyle name="40% - ส่วนที่ถูกเน้น5 2 3 2 2 3 2" xfId="28266" xr:uid="{38C9F41C-0624-41F2-8617-D99BC581F251}"/>
    <cellStyle name="40% - ส่วนที่ถูกเน้น5 2 3 2 2 4" xfId="21168" xr:uid="{36F12F8B-2228-4CEB-BD91-88397981042B}"/>
    <cellStyle name="40% - ส่วนที่ถูกเน้น5 2 3 2 3" xfId="10777" xr:uid="{89B014F1-DB2A-4EC5-AE64-6AD1F51F3A27}"/>
    <cellStyle name="40% - ส่วนที่ถูกเน้น5 2 3 2 3 2" xfId="23032" xr:uid="{214D4220-E3D8-47CF-9EE5-C3500BD68C5A}"/>
    <cellStyle name="40% - ส่วนที่ถูกเน้น5 2 3 2 4" xfId="14273" xr:uid="{6B0BE576-DD7D-4877-BB78-2AA2B90AF57C}"/>
    <cellStyle name="40% - ส่วนที่ถูกเน้น5 2 3 2 4 2" xfId="26506" xr:uid="{CC1152B8-FB4B-4247-94E4-0E8F7432CBD4}"/>
    <cellStyle name="40% - ส่วนที่ถูกเน้น5 2 3 2 5" xfId="19408" xr:uid="{19C776CC-078D-4DCB-AB76-4E99BD1DD8C2}"/>
    <cellStyle name="40% - ส่วนที่ถูกเน้น5 2 3 3" xfId="8044" xr:uid="{A09EB9C4-70AB-4BDE-B049-47B22947CA36}"/>
    <cellStyle name="40% - ส่วนที่ถูกเน้น5 2 3 3 2" xfId="11691" xr:uid="{92C42998-1552-4BAF-93AC-FFA8CC036B87}"/>
    <cellStyle name="40% - ส่วนที่ถูกเน้น5 2 3 3 2 2" xfId="23946" xr:uid="{3556D6CB-08C9-4C86-94E7-48E8A35F3745}"/>
    <cellStyle name="40% - ส่วนที่ถูกเน้น5 2 3 3 3" xfId="15187" xr:uid="{924D7B87-46DC-4F48-B30C-21D120D2D003}"/>
    <cellStyle name="40% - ส่วนที่ถูกเน้น5 2 3 3 3 2" xfId="27420" xr:uid="{FA5C69BD-B1AC-45D6-B3DD-9DA3AB3342F4}"/>
    <cellStyle name="40% - ส่วนที่ถูกเน้น5 2 3 3 4" xfId="20322" xr:uid="{4EC5EE12-3DD4-4DD3-A5BA-EC5D797C3FB8}"/>
    <cellStyle name="40% - ส่วนที่ถูกเน้น5 2 3 4" xfId="9931" xr:uid="{C3BA02A8-99ED-43A0-8C80-8F528063F355}"/>
    <cellStyle name="40% - ส่วนที่ถูกเน้น5 2 3 4 2" xfId="22186" xr:uid="{3E571C17-B360-489E-B0DD-9987CDD89151}"/>
    <cellStyle name="40% - ส่วนที่ถูกเน้น5 2 3 5" xfId="13427" xr:uid="{5B048D66-87A3-4A16-A945-EF5F4FC9D457}"/>
    <cellStyle name="40% - ส่วนที่ถูกเน้น5 2 3 5 2" xfId="25660" xr:uid="{97E5A9C6-E319-47D9-9A9B-77F61F72D7F6}"/>
    <cellStyle name="40% - ส่วนที่ถูกเน้น5 2 3 6" xfId="18562" xr:uid="{661A46D4-BF44-43A1-B3E1-6A6ACB4F2A0D}"/>
    <cellStyle name="40% - ส่วนที่ถูกเน้น5 2 4" xfId="6530" xr:uid="{2CC9596F-4353-4D76-9479-D8EDCA6DE687}"/>
    <cellStyle name="40% - ส่วนที่ถูกเน้น5 2 4 2" xfId="8467" xr:uid="{44F758FF-3B65-47A1-8DD8-187940E27898}"/>
    <cellStyle name="40% - ส่วนที่ถูกเน้น5 2 4 2 2" xfId="12114" xr:uid="{ACCC9857-169E-4EFB-A455-D3224E629898}"/>
    <cellStyle name="40% - ส่วนที่ถูกเน้น5 2 4 2 2 2" xfId="24369" xr:uid="{C99F60DD-0686-4B8B-A8BD-D4CDF73608AA}"/>
    <cellStyle name="40% - ส่วนที่ถูกเน้น5 2 4 2 3" xfId="15610" xr:uid="{1A5C5320-6443-47C1-BF15-6D17278D2C0F}"/>
    <cellStyle name="40% - ส่วนที่ถูกเน้น5 2 4 2 3 2" xfId="27843" xr:uid="{5085FCC8-34DD-4B5E-8B77-789018CC2348}"/>
    <cellStyle name="40% - ส่วนที่ถูกเน้น5 2 4 2 4" xfId="20745" xr:uid="{A2DA0494-DC7C-4842-8165-8B8EC95488B6}"/>
    <cellStyle name="40% - ส่วนที่ถูกเน้น5 2 4 3" xfId="10354" xr:uid="{0341F2C3-D0FA-452F-89F7-0A8836159595}"/>
    <cellStyle name="40% - ส่วนที่ถูกเน้น5 2 4 3 2" xfId="22609" xr:uid="{2EB3C194-F348-4479-BEB5-34013C795D83}"/>
    <cellStyle name="40% - ส่วนที่ถูกเน้น5 2 4 4" xfId="13850" xr:uid="{356C870C-3DBE-4137-8989-37C906B5BF83}"/>
    <cellStyle name="40% - ส่วนที่ถูกเน้น5 2 4 4 2" xfId="26083" xr:uid="{13D011A7-808C-4A30-B23B-924CE283A01C}"/>
    <cellStyle name="40% - ส่วนที่ถูกเน้น5 2 4 5" xfId="18985" xr:uid="{81A795F5-7580-4E1A-AAD3-E45A28A57393}"/>
    <cellStyle name="40% - ส่วนที่ถูกเน้น5 2 5" xfId="7370" xr:uid="{717EEB20-1B0C-40EC-9364-5F2793F10900}"/>
    <cellStyle name="40% - ส่วนที่ถูกเน้น5 2 5 2" xfId="11141" xr:uid="{47092921-7AF8-4A31-A8C7-C7E1DED73942}"/>
    <cellStyle name="40% - ส่วนที่ถูกเน้น5 2 5 2 2" xfId="23396" xr:uid="{ABC62E95-B9B5-4582-8BA6-E51EC860DCD6}"/>
    <cellStyle name="40% - ส่วนที่ถูกเน้น5 2 5 3" xfId="14637" xr:uid="{DACDE1A4-EBCE-4C09-A188-FF9438412B18}"/>
    <cellStyle name="40% - ส่วนที่ถูกเน้น5 2 5 3 2" xfId="26870" xr:uid="{47D9FC10-B5AE-4760-B3EF-9C60F3E532DA}"/>
    <cellStyle name="40% - ส่วนที่ถูกเน้น5 2 5 4" xfId="19772" xr:uid="{A8FB3E5B-332C-49AA-A5EC-E31B370CB284}"/>
    <cellStyle name="40% - ส่วนที่ถูกเน้น5 2 6" xfId="7621" xr:uid="{E344AD2E-B7B7-4438-8371-F88A29F91A44}"/>
    <cellStyle name="40% - ส่วนที่ถูกเน้น5 2 6 2" xfId="11268" xr:uid="{1BECC283-E7E7-4C3D-A26B-6679F472C485}"/>
    <cellStyle name="40% - ส่วนที่ถูกเน้น5 2 6 2 2" xfId="23523" xr:uid="{BA67E894-D48A-46B0-8077-01B955019B8A}"/>
    <cellStyle name="40% - ส่วนที่ถูกเน้น5 2 6 3" xfId="14764" xr:uid="{444DFA8B-4A26-4731-8BC7-6679367B0893}"/>
    <cellStyle name="40% - ส่วนที่ถูกเน้น5 2 6 3 2" xfId="26997" xr:uid="{75E871CC-A068-48ED-9202-8A7A595F5228}"/>
    <cellStyle name="40% - ส่วนที่ถูกเน้น5 2 6 4" xfId="19899" xr:uid="{197333AF-EBAC-4773-A2A5-A49DC547E8EA}"/>
    <cellStyle name="40% - ส่วนที่ถูกเน้น5 2 7" xfId="9507" xr:uid="{3A49912C-551C-41E5-92B6-A71E0E001AAC}"/>
    <cellStyle name="40% - ส่วนที่ถูกเน้น5 2 7 2" xfId="21763" xr:uid="{932E9844-4CE3-4DC6-929B-812D0733DF01}"/>
    <cellStyle name="40% - ส่วนที่ถูกเน้น5 2 8" xfId="13004" xr:uid="{29F0FBBA-DFA5-4134-9046-CC64026962B7}"/>
    <cellStyle name="40% - ส่วนที่ถูกเน้น5 2 8 2" xfId="25237" xr:uid="{D66EFF2E-25F5-409F-BEB2-E14108952678}"/>
    <cellStyle name="40% - ส่วนที่ถูกเน้น5 2 9" xfId="18139" xr:uid="{9D71150E-1D8A-4C0E-BC32-B8CC8BF850B3}"/>
    <cellStyle name="40% - ส่วนที่ถูกเน้น5 3" xfId="7361" xr:uid="{13AB5434-0708-419E-B612-B2CBEF812702}"/>
    <cellStyle name="40% - ส่วนที่ถูกเน้น6 2" xfId="5531" xr:uid="{43ED3A50-14F1-4B50-9D3A-4719013F906E}"/>
    <cellStyle name="40% - ส่วนที่ถูกเน้น6 2 2" xfId="5895" xr:uid="{282F2AED-CC13-4829-AB77-2528CD99829A}"/>
    <cellStyle name="40% - ส่วนที่ถูกเน้น6 2 2 2" xfId="6317" xr:uid="{4E6D4D17-A26A-4200-A6A4-092B99E9F8E0}"/>
    <cellStyle name="40% - ส่วนที่ถูกเน้น6 2 2 2 2" xfId="7163" xr:uid="{A9AD4022-165E-491D-AAD8-730D66D14E1E}"/>
    <cellStyle name="40% - ส่วนที่ถูกเน้น6 2 2 2 2 2" xfId="9100" xr:uid="{FEF738E1-4E16-4230-B453-2A0BC002F048}"/>
    <cellStyle name="40% - ส่วนที่ถูกเน้น6 2 2 2 2 2 2" xfId="12747" xr:uid="{E00AD905-456F-4413-B0D8-E12732BB5FB6}"/>
    <cellStyle name="40% - ส่วนที่ถูกเน้น6 2 2 2 2 2 2 2" xfId="25002" xr:uid="{6817452F-4977-426F-A596-F0183A573BD8}"/>
    <cellStyle name="40% - ส่วนที่ถูกเน้น6 2 2 2 2 2 3" xfId="16243" xr:uid="{6DB5DEEE-A2F6-4FBD-BF25-D6697D0AE5CF}"/>
    <cellStyle name="40% - ส่วนที่ถูกเน้น6 2 2 2 2 2 3 2" xfId="28476" xr:uid="{D2B9EC33-42A7-429C-A0C7-FAECF431B126}"/>
    <cellStyle name="40% - ส่วนที่ถูกเน้น6 2 2 2 2 2 4" xfId="21378" xr:uid="{BF25A52A-93F7-4831-8442-05D8A7782BEC}"/>
    <cellStyle name="40% - ส่วนที่ถูกเน้น6 2 2 2 2 3" xfId="10987" xr:uid="{F4B544E1-A7F9-4A0C-9925-7C19966E83BC}"/>
    <cellStyle name="40% - ส่วนที่ถูกเน้น6 2 2 2 2 3 2" xfId="23242" xr:uid="{B4D6F2E1-4E1A-4E54-9452-6B6CD6564555}"/>
    <cellStyle name="40% - ส่วนที่ถูกเน้น6 2 2 2 2 4" xfId="14483" xr:uid="{EEF37319-1982-4709-8FF7-0AE3D3F8C3D9}"/>
    <cellStyle name="40% - ส่วนที่ถูกเน้น6 2 2 2 2 4 2" xfId="26716" xr:uid="{4470E0CB-9ED9-4FDC-BD89-A12BB14B315F}"/>
    <cellStyle name="40% - ส่วนที่ถูกเน้น6 2 2 2 2 5" xfId="19618" xr:uid="{0A81036A-700A-4ACD-B70E-A6F9401A6334}"/>
    <cellStyle name="40% - ส่วนที่ถูกเน้น6 2 2 2 3" xfId="8254" xr:uid="{CD94876F-1C6D-4724-AB99-D298B3FAAFF3}"/>
    <cellStyle name="40% - ส่วนที่ถูกเน้น6 2 2 2 3 2" xfId="11901" xr:uid="{B76B86EA-D08F-43E9-9132-B40B27E6EDD3}"/>
    <cellStyle name="40% - ส่วนที่ถูกเน้น6 2 2 2 3 2 2" xfId="24156" xr:uid="{0494DDB2-53F0-4FA4-BA9B-28BEEC34594B}"/>
    <cellStyle name="40% - ส่วนที่ถูกเน้น6 2 2 2 3 3" xfId="15397" xr:uid="{E6A87781-0520-40CA-B3A5-1B2B3EF22AEE}"/>
    <cellStyle name="40% - ส่วนที่ถูกเน้น6 2 2 2 3 3 2" xfId="27630" xr:uid="{B9206A72-F2D8-4670-B816-12A07446B245}"/>
    <cellStyle name="40% - ส่วนที่ถูกเน้น6 2 2 2 3 4" xfId="20532" xr:uid="{DF56A3D6-36BC-4AFE-AD0D-90A644102F0B}"/>
    <cellStyle name="40% - ส่วนที่ถูกเน้น6 2 2 2 4" xfId="10141" xr:uid="{75606DA1-54C5-4784-9515-BF46EFCEFC90}"/>
    <cellStyle name="40% - ส่วนที่ถูกเน้น6 2 2 2 4 2" xfId="22396" xr:uid="{701A1F50-FEA3-41F4-952F-7211360C05D2}"/>
    <cellStyle name="40% - ส่วนที่ถูกเน้น6 2 2 2 5" xfId="13637" xr:uid="{03206BB2-871A-49BA-864B-22B0CDA7F894}"/>
    <cellStyle name="40% - ส่วนที่ถูกเน้น6 2 2 2 5 2" xfId="25870" xr:uid="{86D90374-6D67-4227-B5A1-9C4C28173323}"/>
    <cellStyle name="40% - ส่วนที่ถูกเน้น6 2 2 2 6" xfId="18772" xr:uid="{955882C4-1718-42BD-8416-D239A5AD32C7}"/>
    <cellStyle name="40% - ส่วนที่ถูกเน้น6 2 2 3" xfId="6740" xr:uid="{D6ECD21C-2138-4953-8F95-E4629825B4F5}"/>
    <cellStyle name="40% - ส่วนที่ถูกเน้น6 2 2 3 2" xfId="8677" xr:uid="{C8E30E8E-15B3-4C22-9B12-A9E7EABE7B51}"/>
    <cellStyle name="40% - ส่วนที่ถูกเน้น6 2 2 3 2 2" xfId="12324" xr:uid="{F11DD23C-6C7A-41FF-9E02-5F8A49AC9A9E}"/>
    <cellStyle name="40% - ส่วนที่ถูกเน้น6 2 2 3 2 2 2" xfId="24579" xr:uid="{D2028CF0-FB44-45D4-8A21-4FBB29931083}"/>
    <cellStyle name="40% - ส่วนที่ถูกเน้น6 2 2 3 2 3" xfId="15820" xr:uid="{CA426A6D-54F4-4047-A1D7-16EBD1B63409}"/>
    <cellStyle name="40% - ส่วนที่ถูกเน้น6 2 2 3 2 3 2" xfId="28053" xr:uid="{EA6F1E15-A189-477C-8F07-E100D392491A}"/>
    <cellStyle name="40% - ส่วนที่ถูกเน้น6 2 2 3 2 4" xfId="20955" xr:uid="{E5B35A2A-1365-483B-ADA6-651ACBAEC280}"/>
    <cellStyle name="40% - ส่วนที่ถูกเน้น6 2 2 3 3" xfId="10564" xr:uid="{BF8E7ABD-C591-42CF-9F82-DB377F2A2B20}"/>
    <cellStyle name="40% - ส่วนที่ถูกเน้น6 2 2 3 3 2" xfId="22819" xr:uid="{26D9F4F5-760E-4854-B20F-2215C1703A43}"/>
    <cellStyle name="40% - ส่วนที่ถูกเน้น6 2 2 3 4" xfId="14060" xr:uid="{309E981E-6B39-4AA5-B006-E1973EA5C3A1}"/>
    <cellStyle name="40% - ส่วนที่ถูกเน้น6 2 2 3 4 2" xfId="26293" xr:uid="{D315B5DE-868C-49C9-88D5-AE5A14B3BDBA}"/>
    <cellStyle name="40% - ส่วนที่ถูกเน้น6 2 2 3 5" xfId="19195" xr:uid="{0EAFD265-6352-451F-A8E9-BC45A3E5108A}"/>
    <cellStyle name="40% - ส่วนที่ถูกเน้น6 2 2 4" xfId="7831" xr:uid="{D6810788-729E-4AE8-AAC9-BE303190EA07}"/>
    <cellStyle name="40% - ส่วนที่ถูกเน้น6 2 2 4 2" xfId="11478" xr:uid="{807BC161-C1C5-4FBD-AD07-F4C513F67F38}"/>
    <cellStyle name="40% - ส่วนที่ถูกเน้น6 2 2 4 2 2" xfId="23733" xr:uid="{718097BA-FA5A-407B-96D9-A85D2719F042}"/>
    <cellStyle name="40% - ส่วนที่ถูกเน้น6 2 2 4 3" xfId="14974" xr:uid="{7F1E3409-DAE1-4F96-99BF-A18BB6545A29}"/>
    <cellStyle name="40% - ส่วนที่ถูกเน้น6 2 2 4 3 2" xfId="27207" xr:uid="{95CF7790-D744-4265-A511-7134D7D83114}"/>
    <cellStyle name="40% - ส่วนที่ถูกเน้น6 2 2 4 4" xfId="20109" xr:uid="{D9EAC096-2E78-4FA3-9DCD-9F6C1AB5F77F}"/>
    <cellStyle name="40% - ส่วนที่ถูกเน้น6 2 2 5" xfId="9718" xr:uid="{4EF27D85-E1E8-46B9-8D1D-2E49BD92555D}"/>
    <cellStyle name="40% - ส่วนที่ถูกเน้น6 2 2 5 2" xfId="21973" xr:uid="{5712F408-00ED-45C8-A996-62424C333EAB}"/>
    <cellStyle name="40% - ส่วนที่ถูกเน้น6 2 2 6" xfId="13214" xr:uid="{11DFA108-6586-4426-BD55-A139C4CDDF73}"/>
    <cellStyle name="40% - ส่วนที่ถูกเน้น6 2 2 6 2" xfId="25447" xr:uid="{AF8B9941-D264-4D54-B974-ACAE4E1A454E}"/>
    <cellStyle name="40% - ส่วนที่ถูกเน้น6 2 2 7" xfId="18349" xr:uid="{595EB3E4-2E44-4525-8BF5-8D2B6A685201}"/>
    <cellStyle name="40% - ส่วนที่ถูกเน้น6 2 3" xfId="6108" xr:uid="{725F7869-F106-4E75-9AC6-7E566A1B459E}"/>
    <cellStyle name="40% - ส่วนที่ถูกเน้น6 2 3 2" xfId="6954" xr:uid="{F585A3BB-FEF7-49AA-9946-68B611658F9F}"/>
    <cellStyle name="40% - ส่วนที่ถูกเน้น6 2 3 2 2" xfId="8891" xr:uid="{C0E230EF-FE81-49CC-82B8-7F3E903A2351}"/>
    <cellStyle name="40% - ส่วนที่ถูกเน้น6 2 3 2 2 2" xfId="12538" xr:uid="{D94B0B32-30D5-4CCF-B25A-D4EA30DAF517}"/>
    <cellStyle name="40% - ส่วนที่ถูกเน้น6 2 3 2 2 2 2" xfId="24793" xr:uid="{A2E7F816-48F6-4CF1-BDD3-9C4552571EA5}"/>
    <cellStyle name="40% - ส่วนที่ถูกเน้น6 2 3 2 2 3" xfId="16034" xr:uid="{B029517A-8750-4BEB-8FF3-0DC9E4415082}"/>
    <cellStyle name="40% - ส่วนที่ถูกเน้น6 2 3 2 2 3 2" xfId="28267" xr:uid="{42C15C1B-587B-4668-A9E2-08BEDAF99C63}"/>
    <cellStyle name="40% - ส่วนที่ถูกเน้น6 2 3 2 2 4" xfId="21169" xr:uid="{A54A9277-DFDD-408D-BA96-F8F63D8E92AC}"/>
    <cellStyle name="40% - ส่วนที่ถูกเน้น6 2 3 2 3" xfId="10778" xr:uid="{246853BA-4F00-40DC-BE38-70440353F662}"/>
    <cellStyle name="40% - ส่วนที่ถูกเน้น6 2 3 2 3 2" xfId="23033" xr:uid="{5B7BCCEC-1200-4B11-BD20-75B3DD3FF715}"/>
    <cellStyle name="40% - ส่วนที่ถูกเน้น6 2 3 2 4" xfId="14274" xr:uid="{0B5EC048-368E-4544-8E48-1A490D8F2BD3}"/>
    <cellStyle name="40% - ส่วนที่ถูกเน้น6 2 3 2 4 2" xfId="26507" xr:uid="{0EEDE26F-BD38-42B2-BA97-3349213A7A76}"/>
    <cellStyle name="40% - ส่วนที่ถูกเน้น6 2 3 2 5" xfId="19409" xr:uid="{C3DC5B2C-19BB-4A8E-9120-093004B74BAF}"/>
    <cellStyle name="40% - ส่วนที่ถูกเน้น6 2 3 3" xfId="8045" xr:uid="{E5F95B55-0388-41B7-8991-4FC82215128C}"/>
    <cellStyle name="40% - ส่วนที่ถูกเน้น6 2 3 3 2" xfId="11692" xr:uid="{D8113BF9-6C24-4F2F-98B2-4CC211FF2CD3}"/>
    <cellStyle name="40% - ส่วนที่ถูกเน้น6 2 3 3 2 2" xfId="23947" xr:uid="{FD21997B-6A2F-4062-BB6E-D66067E2CD11}"/>
    <cellStyle name="40% - ส่วนที่ถูกเน้น6 2 3 3 3" xfId="15188" xr:uid="{9FE4E395-3670-4458-9371-77ECCB4A8F07}"/>
    <cellStyle name="40% - ส่วนที่ถูกเน้น6 2 3 3 3 2" xfId="27421" xr:uid="{46462B22-41EF-4F5B-8D17-C8CC2C9A8E73}"/>
    <cellStyle name="40% - ส่วนที่ถูกเน้น6 2 3 3 4" xfId="20323" xr:uid="{7F78252A-B699-4E32-9DED-29CFD5A1B5DB}"/>
    <cellStyle name="40% - ส่วนที่ถูกเน้น6 2 3 4" xfId="9932" xr:uid="{E4CB461B-F5EE-47BE-BA60-59DB7828A943}"/>
    <cellStyle name="40% - ส่วนที่ถูกเน้น6 2 3 4 2" xfId="22187" xr:uid="{3C822D88-63D4-4196-8A7C-CCCCB1BED0AC}"/>
    <cellStyle name="40% - ส่วนที่ถูกเน้น6 2 3 5" xfId="13428" xr:uid="{FC535DCE-6627-4CBE-9A4C-E9DFD1F6CF89}"/>
    <cellStyle name="40% - ส่วนที่ถูกเน้น6 2 3 5 2" xfId="25661" xr:uid="{0F750E00-1369-4E2C-8D4C-AD037068A6D1}"/>
    <cellStyle name="40% - ส่วนที่ถูกเน้น6 2 3 6" xfId="18563" xr:uid="{07E1F067-87CC-4E26-B499-D50F7132092E}"/>
    <cellStyle name="40% - ส่วนที่ถูกเน้น6 2 4" xfId="6531" xr:uid="{96B4452D-E3F3-4F97-AD59-0145A8A1F1B9}"/>
    <cellStyle name="40% - ส่วนที่ถูกเน้น6 2 4 2" xfId="8468" xr:uid="{38FD5242-8C63-4F9A-85EC-A008419A6A0C}"/>
    <cellStyle name="40% - ส่วนที่ถูกเน้น6 2 4 2 2" xfId="12115" xr:uid="{328EA6DA-261A-4606-96FA-78D419883E5C}"/>
    <cellStyle name="40% - ส่วนที่ถูกเน้น6 2 4 2 2 2" xfId="24370" xr:uid="{A0876DBA-F844-4C6A-9456-FB5CB1992E3D}"/>
    <cellStyle name="40% - ส่วนที่ถูกเน้น6 2 4 2 3" xfId="15611" xr:uid="{3DA3664B-93F1-4DED-81DC-F3F96A91600E}"/>
    <cellStyle name="40% - ส่วนที่ถูกเน้น6 2 4 2 3 2" xfId="27844" xr:uid="{34D6CD2D-DCBE-4D74-ADEC-DA30931A0F43}"/>
    <cellStyle name="40% - ส่วนที่ถูกเน้น6 2 4 2 4" xfId="20746" xr:uid="{5B379A7A-963D-41C7-A900-A052CFB19CC5}"/>
    <cellStyle name="40% - ส่วนที่ถูกเน้น6 2 4 3" xfId="10355" xr:uid="{71CB352A-D1EA-440B-B9C2-8C5637BEAD75}"/>
    <cellStyle name="40% - ส่วนที่ถูกเน้น6 2 4 3 2" xfId="22610" xr:uid="{59C6D18B-5592-4825-9111-B0FEA07CB914}"/>
    <cellStyle name="40% - ส่วนที่ถูกเน้น6 2 4 4" xfId="13851" xr:uid="{646EFD41-EF76-4928-B597-31E34BF0D536}"/>
    <cellStyle name="40% - ส่วนที่ถูกเน้น6 2 4 4 2" xfId="26084" xr:uid="{EB0CAB33-D18B-4ED5-9BA8-A1EAB9284357}"/>
    <cellStyle name="40% - ส่วนที่ถูกเน้น6 2 4 5" xfId="18986" xr:uid="{CFCF4EC6-707F-4535-8E4C-7773B9D1968C}"/>
    <cellStyle name="40% - ส่วนที่ถูกเน้น6 2 5" xfId="7371" xr:uid="{2B91D993-1109-452B-BED0-363D5458112F}"/>
    <cellStyle name="40% - ส่วนที่ถูกเน้น6 2 5 2" xfId="11142" xr:uid="{BDF8FFC4-F7A7-4815-9BB0-7C0EFC0EB6DA}"/>
    <cellStyle name="40% - ส่วนที่ถูกเน้น6 2 5 2 2" xfId="23397" xr:uid="{6FDB4A5C-4C49-42FC-9821-3BAE56CAEF19}"/>
    <cellStyle name="40% - ส่วนที่ถูกเน้น6 2 5 3" xfId="14638" xr:uid="{DFA04C64-404D-4609-9AB7-0B047BD5AFFF}"/>
    <cellStyle name="40% - ส่วนที่ถูกเน้น6 2 5 3 2" xfId="26871" xr:uid="{AA7E45DB-818F-40E4-BCC0-C1BDE5FEF3F6}"/>
    <cellStyle name="40% - ส่วนที่ถูกเน้น6 2 5 4" xfId="19773" xr:uid="{2F22CC05-A33A-4322-904D-FEB39FD3BADE}"/>
    <cellStyle name="40% - ส่วนที่ถูกเน้น6 2 6" xfId="7622" xr:uid="{53E795F3-6B26-4EE4-B8B3-300AAA136722}"/>
    <cellStyle name="40% - ส่วนที่ถูกเน้น6 2 6 2" xfId="11269" xr:uid="{210B70B6-F7B2-400D-B417-B1A784F63444}"/>
    <cellStyle name="40% - ส่วนที่ถูกเน้น6 2 6 2 2" xfId="23524" xr:uid="{DE19DF24-7BB5-4E88-AD0D-97A78498B78F}"/>
    <cellStyle name="40% - ส่วนที่ถูกเน้น6 2 6 3" xfId="14765" xr:uid="{9A8472F5-C179-4E45-9216-C6BD1BC1927A}"/>
    <cellStyle name="40% - ส่วนที่ถูกเน้น6 2 6 3 2" xfId="26998" xr:uid="{26858AAF-8EC1-43D6-9A39-DB833663B0C5}"/>
    <cellStyle name="40% - ส่วนที่ถูกเน้น6 2 6 4" xfId="19900" xr:uid="{77782C9D-8C8F-498D-B84E-00E55B4F5703}"/>
    <cellStyle name="40% - ส่วนที่ถูกเน้น6 2 7" xfId="9508" xr:uid="{BAE40393-31CB-4467-9419-5783FB6ACD13}"/>
    <cellStyle name="40% - ส่วนที่ถูกเน้น6 2 7 2" xfId="21764" xr:uid="{8343291B-CF0B-46E4-A970-C6686E3A06EF}"/>
    <cellStyle name="40% - ส่วนที่ถูกเน้น6 2 8" xfId="13005" xr:uid="{F25F2D86-B1CF-43A5-900B-5AC60828DA3F}"/>
    <cellStyle name="40% - ส่วนที่ถูกเน้น6 2 8 2" xfId="25238" xr:uid="{BD4413F4-85EC-43F2-BD6D-619517E0E843}"/>
    <cellStyle name="40% - ส่วนที่ถูกเน้น6 2 9" xfId="18140" xr:uid="{E9A432F8-0A27-412C-8D42-09C336CF9BDA}"/>
    <cellStyle name="40% - ส่วนที่ถูกเน้น6 3" xfId="7362" xr:uid="{C779D9B9-4537-4811-ACA6-94F926992C2A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2 2" xfId="2361" xr:uid="{6DCC08AB-9BF3-4FC0-AE14-B83E227E5804}"/>
    <cellStyle name="594941.25 2 3" xfId="138" xr:uid="{00000000-0005-0000-0000-000089000000}"/>
    <cellStyle name="594941.25 2 3 2" xfId="2362" xr:uid="{9E83A606-DFD4-433A-98BB-20F2F2198647}"/>
    <cellStyle name="594941.25 2 4" xfId="2360" xr:uid="{C537E0CF-1FEA-4245-AFFB-0FE91FBA9E8D}"/>
    <cellStyle name="594941.25 2 5" xfId="29162" xr:uid="{A2C12C43-A4E3-4A2C-A404-C74903ECE510}"/>
    <cellStyle name="594941.25 3" xfId="139" xr:uid="{00000000-0005-0000-0000-00008A000000}"/>
    <cellStyle name="594941.25 3 2" xfId="140" xr:uid="{00000000-0005-0000-0000-00008B000000}"/>
    <cellStyle name="594941.25 3 2 2" xfId="2364" xr:uid="{EC6ED947-A338-4685-B5B0-FF8034541172}"/>
    <cellStyle name="594941.25 3 3" xfId="141" xr:uid="{00000000-0005-0000-0000-00008C000000}"/>
    <cellStyle name="594941.25 3 3 2" xfId="2365" xr:uid="{BC9982C1-7E1E-4A19-A593-5E3F31A3B610}"/>
    <cellStyle name="594941.25 3 4" xfId="2363" xr:uid="{0929269D-C67D-4284-ACB0-BD361D77DBA1}"/>
    <cellStyle name="594941.25 3 5" xfId="29163" xr:uid="{41A8BA34-B2F3-49A8-8ED9-223CAB06A55B}"/>
    <cellStyle name="594941.25 4" xfId="5072" xr:uid="{31ABAB50-64C3-48B7-9559-1016088895B2}"/>
    <cellStyle name="60% - Accent1 10" xfId="5284" xr:uid="{8BFAF09C-AA68-463B-8E18-87B0E216DC9D}"/>
    <cellStyle name="60% - Accent1 11" xfId="3700" xr:uid="{85EAECB5-D7CD-477A-BB99-FD7C7EE7722B}"/>
    <cellStyle name="60% - Accent1 2" xfId="142" xr:uid="{00000000-0005-0000-0000-00008D000000}"/>
    <cellStyle name="60% - Accent1 2 2" xfId="143" xr:uid="{00000000-0005-0000-0000-00008E000000}"/>
    <cellStyle name="60% - Accent1 2 2 2" xfId="17656" xr:uid="{AB33B992-D2DE-4A20-8C06-C226CC58665C}"/>
    <cellStyle name="60% - Accent1 2 2 3" xfId="17448" xr:uid="{7C883083-8E9B-4F38-92AC-AE431B4AE969}"/>
    <cellStyle name="60% - Accent1 2 2 4" xfId="3885" xr:uid="{1888CD5E-C199-4EB4-8EFF-39E34AF6E4EF}"/>
    <cellStyle name="60% - Accent1 2 3" xfId="144" xr:uid="{00000000-0005-0000-0000-00008F000000}"/>
    <cellStyle name="60% - Accent1 2 3 2" xfId="5073" xr:uid="{5908E306-8D20-40CD-BE06-55DD258A8ABE}"/>
    <cellStyle name="60% - Accent1 2 4" xfId="7296" xr:uid="{066F945D-6F2F-49FD-AC9E-F8E062D2D891}"/>
    <cellStyle name="60% - Accent1 2 4 2" xfId="28767" xr:uid="{DA7587EA-4A41-4994-9CC6-D58367C38E2D}"/>
    <cellStyle name="60% - Accent1 2 5" xfId="3884" xr:uid="{7A4030DC-1DF8-499C-8C0F-CE229ECFE956}"/>
    <cellStyle name="60% - Accent1 3" xfId="145" xr:uid="{00000000-0005-0000-0000-000090000000}"/>
    <cellStyle name="60% - Accent1 3 2" xfId="146" xr:uid="{00000000-0005-0000-0000-000091000000}"/>
    <cellStyle name="60% - Accent1 3 2 2" xfId="17657" xr:uid="{50CA4EF8-AEDA-44A5-9F7A-C489CF3F0860}"/>
    <cellStyle name="60% - Accent1 3 2 3" xfId="17449" xr:uid="{14FAD6DC-FB2D-4BB9-B9D9-C6C35808E76B}"/>
    <cellStyle name="60% - Accent1 3 2 4" xfId="3887" xr:uid="{AD19CAA6-1D99-4951-9CCC-F7855DA1FA86}"/>
    <cellStyle name="60% - Accent1 3 3" xfId="5074" xr:uid="{AB13A97E-5B82-439A-BD50-12D1F188E75E}"/>
    <cellStyle name="60% - Accent1 3 4" xfId="28768" xr:uid="{8607E85B-0616-4ACE-A6DD-CDE9465C9B05}"/>
    <cellStyle name="60% - Accent1 3 5" xfId="29600" xr:uid="{AE6A0140-F0B7-4984-8410-05BBCD3ACA23}"/>
    <cellStyle name="60% - Accent1 3 6" xfId="3886" xr:uid="{2E63D772-3460-4754-8B95-51035C68055A}"/>
    <cellStyle name="60% - Accent1 4" xfId="147" xr:uid="{00000000-0005-0000-0000-000092000000}"/>
    <cellStyle name="60% - Accent1 4 2" xfId="5075" xr:uid="{AA5FCF58-A340-4CFD-9EDB-2F41B875D3EC}"/>
    <cellStyle name="60% - Accent1 4 3" xfId="28769" xr:uid="{307FB242-BE57-4F62-999D-E8186DB9D57E}"/>
    <cellStyle name="60% - Accent1 4 4" xfId="3888" xr:uid="{548A15C2-8AC1-46F5-B984-E36DDD198344}"/>
    <cellStyle name="60% - Accent1 5" xfId="148" xr:uid="{00000000-0005-0000-0000-000093000000}"/>
    <cellStyle name="60% - Accent1 5 2" xfId="17450" xr:uid="{437EB859-7F22-4968-AD40-1C3143E3320B}"/>
    <cellStyle name="60% - Accent1 5 3" xfId="16417" xr:uid="{403014ED-D766-4591-91DE-606191C96D77}"/>
    <cellStyle name="60% - Accent1 6" xfId="149" xr:uid="{00000000-0005-0000-0000-000094000000}"/>
    <cellStyle name="60% - Accent1 6 2" xfId="5442" xr:uid="{6BC79785-625D-4224-8F2D-E12CCC0B1646}"/>
    <cellStyle name="60% - Accent1 7" xfId="150" xr:uid="{00000000-0005-0000-0000-000095000000}"/>
    <cellStyle name="60% - Accent1 8" xfId="151" xr:uid="{00000000-0005-0000-0000-000096000000}"/>
    <cellStyle name="60% - Accent1 9" xfId="28770" xr:uid="{5ED46B90-5316-475A-850E-ECE371999E88}"/>
    <cellStyle name="60% - Accent2 10" xfId="5285" xr:uid="{9D53A880-E4D5-475C-9897-BBBC9B35FCDB}"/>
    <cellStyle name="60% - Accent2 11" xfId="3701" xr:uid="{A02D19BA-7BC0-45E5-AF63-4F202FD6743D}"/>
    <cellStyle name="60% - Accent2 2" xfId="152" xr:uid="{00000000-0005-0000-0000-000097000000}"/>
    <cellStyle name="60% - Accent2 2 2" xfId="153" xr:uid="{00000000-0005-0000-0000-000098000000}"/>
    <cellStyle name="60% - Accent2 2 2 2" xfId="17658" xr:uid="{ACF5EA04-2439-459B-983E-E3A2B6317F35}"/>
    <cellStyle name="60% - Accent2 2 2 3" xfId="17451" xr:uid="{7A3319E3-1232-4A72-BEE0-DD1B1B828C4E}"/>
    <cellStyle name="60% - Accent2 2 2 4" xfId="3890" xr:uid="{EFFFB5E0-848C-4D3C-B019-25BFACA76516}"/>
    <cellStyle name="60% - Accent2 2 3" xfId="154" xr:uid="{00000000-0005-0000-0000-000099000000}"/>
    <cellStyle name="60% - Accent2 2 3 2" xfId="5076" xr:uid="{9AD6AC8A-C92D-433E-961E-77BE9608A4D7}"/>
    <cellStyle name="60% - Accent2 2 4" xfId="7297" xr:uid="{C077F2BA-40FE-4F36-9A72-21F8ECC3BCC4}"/>
    <cellStyle name="60% - Accent2 2 4 2" xfId="28771" xr:uid="{9CE06C1C-5936-4967-9D26-1E041BA09298}"/>
    <cellStyle name="60% - Accent2 2 5" xfId="3889" xr:uid="{5EB84B5C-31A8-4D59-AADF-1A584CCE14C5}"/>
    <cellStyle name="60% - Accent2 3" xfId="155" xr:uid="{00000000-0005-0000-0000-00009A000000}"/>
    <cellStyle name="60% - Accent2 3 2" xfId="156" xr:uid="{00000000-0005-0000-0000-00009B000000}"/>
    <cellStyle name="60% - Accent2 3 2 2" xfId="17659" xr:uid="{221C913C-49B7-4C77-9BB6-72FE0B02B5B0}"/>
    <cellStyle name="60% - Accent2 3 2 3" xfId="17452" xr:uid="{3414C152-47BD-4223-9E32-752044206446}"/>
    <cellStyle name="60% - Accent2 3 2 4" xfId="3892" xr:uid="{9E2B9DB2-2158-4EE9-B796-E5D9A14F36F3}"/>
    <cellStyle name="60% - Accent2 3 3" xfId="5077" xr:uid="{E8C58B17-24C1-4813-B84C-7168B99D2F51}"/>
    <cellStyle name="60% - Accent2 3 4" xfId="28772" xr:uid="{F96DB16A-3BEE-4A47-9F98-255C3627E4DF}"/>
    <cellStyle name="60% - Accent2 3 5" xfId="29601" xr:uid="{219CE989-58E7-471D-BF8F-9B0DB057CD1F}"/>
    <cellStyle name="60% - Accent2 3 6" xfId="3891" xr:uid="{61FFB570-47E7-4EF3-921E-E0C48D79D4F0}"/>
    <cellStyle name="60% - Accent2 4" xfId="157" xr:uid="{00000000-0005-0000-0000-00009C000000}"/>
    <cellStyle name="60% - Accent2 4 2" xfId="5078" xr:uid="{B608D67A-8075-4365-BC2F-CB22EBD3ED0D}"/>
    <cellStyle name="60% - Accent2 4 3" xfId="28773" xr:uid="{CE59F665-0A5F-493C-9261-D11C320E5C44}"/>
    <cellStyle name="60% - Accent2 4 4" xfId="3893" xr:uid="{5C6B0573-2FAA-4AC6-BDEA-3CF46C74EBBA}"/>
    <cellStyle name="60% - Accent2 5" xfId="158" xr:uid="{00000000-0005-0000-0000-00009D000000}"/>
    <cellStyle name="60% - Accent2 5 2" xfId="17453" xr:uid="{6E98056A-940A-4F58-B6D2-B6748B21CB14}"/>
    <cellStyle name="60% - Accent2 5 3" xfId="16418" xr:uid="{8B055332-B0FC-4AFE-88FF-D61C66477F11}"/>
    <cellStyle name="60% - Accent2 6" xfId="159" xr:uid="{00000000-0005-0000-0000-00009E000000}"/>
    <cellStyle name="60% - Accent2 6 2" xfId="5441" xr:uid="{6CDD6DFE-DDA7-464F-9FAF-E8709A86B9A5}"/>
    <cellStyle name="60% - Accent2 7" xfId="160" xr:uid="{00000000-0005-0000-0000-00009F000000}"/>
    <cellStyle name="60% - Accent2 8" xfId="161" xr:uid="{00000000-0005-0000-0000-0000A0000000}"/>
    <cellStyle name="60% - Accent2 9" xfId="28774" xr:uid="{8E3B727A-3A0E-490F-A3AC-C69CDE8E56A2}"/>
    <cellStyle name="60% - Accent3 10" xfId="5286" xr:uid="{11ABDBCB-9FA1-489A-9022-6579A2410549}"/>
    <cellStyle name="60% - Accent3 11" xfId="3702" xr:uid="{D3F83CBC-648C-4E30-8DA2-253ABF82203E}"/>
    <cellStyle name="60% - Accent3 2" xfId="162" xr:uid="{00000000-0005-0000-0000-0000A1000000}"/>
    <cellStyle name="60% - Accent3 2 2" xfId="163" xr:uid="{00000000-0005-0000-0000-0000A2000000}"/>
    <cellStyle name="60% - Accent3 2 2 2" xfId="17660" xr:uid="{6C59256B-E995-4B20-89F9-42A3D8B6D079}"/>
    <cellStyle name="60% - Accent3 2 2 3" xfId="17454" xr:uid="{9F6ED314-6949-4578-AC4D-4F6FF4942DE8}"/>
    <cellStyle name="60% - Accent3 2 2 4" xfId="3895" xr:uid="{A19CD238-EA9C-49C4-9A69-9732844DACF3}"/>
    <cellStyle name="60% - Accent3 2 3" xfId="164" xr:uid="{00000000-0005-0000-0000-0000A3000000}"/>
    <cellStyle name="60% - Accent3 2 3 2" xfId="5079" xr:uid="{B6BA2692-45FD-42D9-9729-446FFB4E4171}"/>
    <cellStyle name="60% - Accent3 2 4" xfId="7298" xr:uid="{D7C5A779-BCF4-4701-94BB-894DEDC85584}"/>
    <cellStyle name="60% - Accent3 2 4 2" xfId="28775" xr:uid="{835FEF85-851A-4E3F-A9FF-E5C633DE23B1}"/>
    <cellStyle name="60% - Accent3 2 5" xfId="3894" xr:uid="{12F84DC8-E6C3-4B59-900E-B88E92F3C587}"/>
    <cellStyle name="60% - Accent3 3" xfId="165" xr:uid="{00000000-0005-0000-0000-0000A4000000}"/>
    <cellStyle name="60% - Accent3 3 2" xfId="166" xr:uid="{00000000-0005-0000-0000-0000A5000000}"/>
    <cellStyle name="60% - Accent3 3 2 2" xfId="17661" xr:uid="{147F716B-DE4F-44C4-AC99-542769CA9C53}"/>
    <cellStyle name="60% - Accent3 3 2 3" xfId="17455" xr:uid="{A04CF935-9EA5-4650-A2C7-755E7CB800C2}"/>
    <cellStyle name="60% - Accent3 3 2 4" xfId="3897" xr:uid="{285BA529-080C-4634-9257-F44200143466}"/>
    <cellStyle name="60% - Accent3 3 3" xfId="5080" xr:uid="{D231F4C2-0065-49FB-B97A-6648F264EDDA}"/>
    <cellStyle name="60% - Accent3 3 4" xfId="28776" xr:uid="{920B855B-386A-4594-AC50-D5C0ECDC33A7}"/>
    <cellStyle name="60% - Accent3 3 5" xfId="29603" xr:uid="{FBD0DDF6-83CB-4347-BBCE-C625010634B2}"/>
    <cellStyle name="60% - Accent3 3 6" xfId="3896" xr:uid="{76EEEEB2-D8BC-4079-9A7D-C3069D89F5CD}"/>
    <cellStyle name="60% - Accent3 4" xfId="167" xr:uid="{00000000-0005-0000-0000-0000A6000000}"/>
    <cellStyle name="60% - Accent3 4 2" xfId="5081" xr:uid="{6BA23CE0-5120-48AB-9943-72FEDA606AB1}"/>
    <cellStyle name="60% - Accent3 4 3" xfId="28777" xr:uid="{FDF53998-C493-4A85-A39D-86913F2BBC1D}"/>
    <cellStyle name="60% - Accent3 4 4" xfId="3898" xr:uid="{771BD211-F3FB-4DB1-9BB7-CFAFB6B1C2F6}"/>
    <cellStyle name="60% - Accent3 5" xfId="168" xr:uid="{00000000-0005-0000-0000-0000A7000000}"/>
    <cellStyle name="60% - Accent3 5 2" xfId="17456" xr:uid="{84ECE9E1-4EC7-42E9-8C58-9738702FD63D}"/>
    <cellStyle name="60% - Accent3 5 3" xfId="16419" xr:uid="{DF32B970-1B54-4014-AE84-9513E2550F82}"/>
    <cellStyle name="60% - Accent3 6" xfId="169" xr:uid="{00000000-0005-0000-0000-0000A8000000}"/>
    <cellStyle name="60% - Accent3 6 2" xfId="5440" xr:uid="{1497F86B-090D-4906-9F3A-A7CAA591E297}"/>
    <cellStyle name="60% - Accent3 7" xfId="170" xr:uid="{00000000-0005-0000-0000-0000A9000000}"/>
    <cellStyle name="60% - Accent3 8" xfId="171" xr:uid="{00000000-0005-0000-0000-0000AA000000}"/>
    <cellStyle name="60% - Accent3 9" xfId="28778" xr:uid="{B77AEC26-4224-43AC-8FF8-623A62712F21}"/>
    <cellStyle name="60% - Accent4 10" xfId="5287" xr:uid="{D58AF877-67D2-40BD-832F-EDDB196CE102}"/>
    <cellStyle name="60% - Accent4 11" xfId="3703" xr:uid="{61337CB8-D937-465A-B23C-C01AE0C04A8D}"/>
    <cellStyle name="60% - Accent4 2" xfId="172" xr:uid="{00000000-0005-0000-0000-0000AB000000}"/>
    <cellStyle name="60% - Accent4 2 2" xfId="173" xr:uid="{00000000-0005-0000-0000-0000AC000000}"/>
    <cellStyle name="60% - Accent4 2 2 2" xfId="17662" xr:uid="{B39A709F-E7C8-4878-9AE6-2E62C0E2B7F5}"/>
    <cellStyle name="60% - Accent4 2 2 3" xfId="17457" xr:uid="{CCEA702E-40EB-4064-8A5F-CC1975685340}"/>
    <cellStyle name="60% - Accent4 2 2 4" xfId="3900" xr:uid="{452C1B09-6755-444E-899B-83F68EBCA249}"/>
    <cellStyle name="60% - Accent4 2 3" xfId="174" xr:uid="{00000000-0005-0000-0000-0000AD000000}"/>
    <cellStyle name="60% - Accent4 2 3 2" xfId="5082" xr:uid="{12A7DC13-4FAF-4561-929D-1622624B6A53}"/>
    <cellStyle name="60% - Accent4 2 4" xfId="7299" xr:uid="{D5B282F4-347A-4978-A98B-56921924223B}"/>
    <cellStyle name="60% - Accent4 2 4 2" xfId="28779" xr:uid="{BC5DE881-0560-4501-8F1D-E37503192F58}"/>
    <cellStyle name="60% - Accent4 2 5" xfId="3899" xr:uid="{5E34F93A-93C9-4EC9-9922-440DA7652658}"/>
    <cellStyle name="60% - Accent4 3" xfId="175" xr:uid="{00000000-0005-0000-0000-0000AE000000}"/>
    <cellStyle name="60% - Accent4 3 2" xfId="176" xr:uid="{00000000-0005-0000-0000-0000AF000000}"/>
    <cellStyle name="60% - Accent4 3 2 2" xfId="17663" xr:uid="{44751611-8A20-4EEF-91CE-B28C8A96637A}"/>
    <cellStyle name="60% - Accent4 3 2 3" xfId="17458" xr:uid="{513CA3E1-CD7A-4D5F-A583-494EE590D4FC}"/>
    <cellStyle name="60% - Accent4 3 2 4" xfId="3902" xr:uid="{ACB5E023-423F-4173-BEFA-670D5DBA86A7}"/>
    <cellStyle name="60% - Accent4 3 3" xfId="5083" xr:uid="{43F90D43-5A91-4EBA-B6B3-E50F7EABC663}"/>
    <cellStyle name="60% - Accent4 3 4" xfId="28780" xr:uid="{4035D3E0-65D6-47F5-BAC3-70C34F3E9108}"/>
    <cellStyle name="60% - Accent4 3 5" xfId="29605" xr:uid="{D77C72E4-D459-4976-8751-4FC79B9F6657}"/>
    <cellStyle name="60% - Accent4 3 6" xfId="3901" xr:uid="{5AA53E2E-BC32-48AE-95CB-0BD1168054B4}"/>
    <cellStyle name="60% - Accent4 4" xfId="177" xr:uid="{00000000-0005-0000-0000-0000B0000000}"/>
    <cellStyle name="60% - Accent4 4 2" xfId="5084" xr:uid="{2757EA06-D180-4233-AE75-E0FB4F58CAC7}"/>
    <cellStyle name="60% - Accent4 4 3" xfId="28781" xr:uid="{C1907668-9A85-4384-8651-D0FEEFC1EC20}"/>
    <cellStyle name="60% - Accent4 4 4" xfId="3903" xr:uid="{9DF8183E-4E31-4381-A6A0-D4F402FB3514}"/>
    <cellStyle name="60% - Accent4 5" xfId="178" xr:uid="{00000000-0005-0000-0000-0000B1000000}"/>
    <cellStyle name="60% - Accent4 5 2" xfId="17459" xr:uid="{ABDF0483-38C1-4AA9-9D02-C323C4D5C79C}"/>
    <cellStyle name="60% - Accent4 5 3" xfId="16420" xr:uid="{16FAAA32-212A-447B-A1F4-CE98E3CAC57E}"/>
    <cellStyle name="60% - Accent4 6" xfId="179" xr:uid="{00000000-0005-0000-0000-0000B2000000}"/>
    <cellStyle name="60% - Accent4 6 2" xfId="5439" xr:uid="{F553CAD2-D5E5-484D-8169-E2152ED0A393}"/>
    <cellStyle name="60% - Accent4 7" xfId="180" xr:uid="{00000000-0005-0000-0000-0000B3000000}"/>
    <cellStyle name="60% - Accent4 8" xfId="181" xr:uid="{00000000-0005-0000-0000-0000B4000000}"/>
    <cellStyle name="60% - Accent4 9" xfId="28782" xr:uid="{7539C8E1-93DE-48F8-92D0-61868FB8DF37}"/>
    <cellStyle name="60% - Accent5 10" xfId="5288" xr:uid="{E26F52D5-0BD1-4EB1-89D1-4D587F413C78}"/>
    <cellStyle name="60% - Accent5 11" xfId="3704" xr:uid="{D81DA566-7A6B-4A67-9C29-28C615F12C9C}"/>
    <cellStyle name="60% - Accent5 2" xfId="182" xr:uid="{00000000-0005-0000-0000-0000B5000000}"/>
    <cellStyle name="60% - Accent5 2 2" xfId="183" xr:uid="{00000000-0005-0000-0000-0000B6000000}"/>
    <cellStyle name="60% - Accent5 2 2 2" xfId="17664" xr:uid="{B3BD9B85-703F-4B3D-8742-94AD2BB9C8B2}"/>
    <cellStyle name="60% - Accent5 2 2 3" xfId="17460" xr:uid="{EDCA44F4-BC34-4F8B-BBD4-78A70C3B365E}"/>
    <cellStyle name="60% - Accent5 2 2 4" xfId="3905" xr:uid="{094262B8-DC88-4A38-A8CC-4E0154B34C5D}"/>
    <cellStyle name="60% - Accent5 2 3" xfId="184" xr:uid="{00000000-0005-0000-0000-0000B7000000}"/>
    <cellStyle name="60% - Accent5 2 3 2" xfId="5085" xr:uid="{8BE7B416-9138-4343-A1C0-1D1FE83F0E78}"/>
    <cellStyle name="60% - Accent5 2 4" xfId="7300" xr:uid="{E6A09F3B-6BBC-4946-9D32-E060F70E2BA4}"/>
    <cellStyle name="60% - Accent5 2 4 2" xfId="28783" xr:uid="{E5F4F917-1B47-41F4-8483-A1445D642F89}"/>
    <cellStyle name="60% - Accent5 2 5" xfId="3904" xr:uid="{426994EF-99F5-4F32-92FA-585F3039142A}"/>
    <cellStyle name="60% - Accent5 3" xfId="185" xr:uid="{00000000-0005-0000-0000-0000B8000000}"/>
    <cellStyle name="60% - Accent5 3 2" xfId="186" xr:uid="{00000000-0005-0000-0000-0000B9000000}"/>
    <cellStyle name="60% - Accent5 3 2 2" xfId="17665" xr:uid="{CB27C37A-A301-4ABC-8B6A-FE768AEDA562}"/>
    <cellStyle name="60% - Accent5 3 2 3" xfId="17461" xr:uid="{2BAE12AC-F4EB-4C43-88F9-715DA06CB617}"/>
    <cellStyle name="60% - Accent5 3 2 4" xfId="3907" xr:uid="{A114BA7D-8951-41AE-BB38-CF24C8830794}"/>
    <cellStyle name="60% - Accent5 3 3" xfId="5086" xr:uid="{EBD24801-899B-494A-A7F5-329A2E2F22F4}"/>
    <cellStyle name="60% - Accent5 3 4" xfId="28784" xr:uid="{A9BAC18A-60E0-4757-A28E-3D2103BCB3C8}"/>
    <cellStyle name="60% - Accent5 3 5" xfId="29606" xr:uid="{38F00568-FC2E-45C3-B338-8039674C27B5}"/>
    <cellStyle name="60% - Accent5 3 6" xfId="3906" xr:uid="{A18396FD-DA70-4A17-81B0-4E6B46F997C9}"/>
    <cellStyle name="60% - Accent5 4" xfId="187" xr:uid="{00000000-0005-0000-0000-0000BA000000}"/>
    <cellStyle name="60% - Accent5 4 2" xfId="5087" xr:uid="{6159961E-3B6E-471C-90AA-3570D7F0487E}"/>
    <cellStyle name="60% - Accent5 4 3" xfId="28785" xr:uid="{9A9F9DFD-74AA-4787-A6A4-B16DCA0363EB}"/>
    <cellStyle name="60% - Accent5 4 4" xfId="3908" xr:uid="{16C90C87-08B6-4D13-A0DB-31562183D199}"/>
    <cellStyle name="60% - Accent5 5" xfId="188" xr:uid="{00000000-0005-0000-0000-0000BB000000}"/>
    <cellStyle name="60% - Accent5 5 2" xfId="17462" xr:uid="{E168BB82-6F66-4112-A8E5-D19FB5EFC00B}"/>
    <cellStyle name="60% - Accent5 5 3" xfId="16421" xr:uid="{7C0EDFEC-EADA-4DC7-A4CE-4848524DB923}"/>
    <cellStyle name="60% - Accent5 6" xfId="189" xr:uid="{00000000-0005-0000-0000-0000BC000000}"/>
    <cellStyle name="60% - Accent5 6 2" xfId="5438" xr:uid="{E8599989-E526-4075-B4CE-0FF0C0D74846}"/>
    <cellStyle name="60% - Accent5 7" xfId="190" xr:uid="{00000000-0005-0000-0000-0000BD000000}"/>
    <cellStyle name="60% - Accent5 8" xfId="191" xr:uid="{00000000-0005-0000-0000-0000BE000000}"/>
    <cellStyle name="60% - Accent5 9" xfId="28786" xr:uid="{7364F7FC-748B-4E3E-BBF2-7D0870656438}"/>
    <cellStyle name="60% - Accent6 10" xfId="5289" xr:uid="{D4B81174-AC8F-4ABF-864D-CCFADEE744EB}"/>
    <cellStyle name="60% - Accent6 11" xfId="3705" xr:uid="{A609F8E1-932A-4E27-86D2-F556F7438642}"/>
    <cellStyle name="60% - Accent6 2" xfId="192" xr:uid="{00000000-0005-0000-0000-0000BF000000}"/>
    <cellStyle name="60% - Accent6 2 2" xfId="193" xr:uid="{00000000-0005-0000-0000-0000C0000000}"/>
    <cellStyle name="60% - Accent6 2 2 2" xfId="17666" xr:uid="{4CA0DCE3-EE77-4264-B4B2-155D495DC67D}"/>
    <cellStyle name="60% - Accent6 2 2 3" xfId="17463" xr:uid="{78183FB9-F2A3-4683-B319-095F7546B33D}"/>
    <cellStyle name="60% - Accent6 2 2 4" xfId="3910" xr:uid="{08A3BDF6-2841-4620-B6AC-148D75E3AB53}"/>
    <cellStyle name="60% - Accent6 2 3" xfId="194" xr:uid="{00000000-0005-0000-0000-0000C1000000}"/>
    <cellStyle name="60% - Accent6 2 3 2" xfId="5088" xr:uid="{B2B89418-13F8-4560-8806-EBE1219747ED}"/>
    <cellStyle name="60% - Accent6 2 4" xfId="7301" xr:uid="{6C2C1C05-A7E5-4AAB-A2DB-F6FB8962F0EB}"/>
    <cellStyle name="60% - Accent6 2 4 2" xfId="28787" xr:uid="{DFB01941-FDEF-4332-B6FE-640C05697F7B}"/>
    <cellStyle name="60% - Accent6 2 5" xfId="3909" xr:uid="{EAE88F8F-FC9D-42A5-A9B6-63E4DE1AE874}"/>
    <cellStyle name="60% - Accent6 3" xfId="195" xr:uid="{00000000-0005-0000-0000-0000C2000000}"/>
    <cellStyle name="60% - Accent6 3 2" xfId="196" xr:uid="{00000000-0005-0000-0000-0000C3000000}"/>
    <cellStyle name="60% - Accent6 3 2 2" xfId="17667" xr:uid="{BE52B035-2C6E-4F11-8D21-E9901038C0A7}"/>
    <cellStyle name="60% - Accent6 3 2 3" xfId="17464" xr:uid="{95E20B5A-39E9-4189-B38B-10715F5AB003}"/>
    <cellStyle name="60% - Accent6 3 2 4" xfId="3912" xr:uid="{8AB03E79-2F12-4670-A85B-98A84D605F80}"/>
    <cellStyle name="60% - Accent6 3 3" xfId="5089" xr:uid="{33570316-D0E6-497F-A794-C27341E7F524}"/>
    <cellStyle name="60% - Accent6 3 4" xfId="28788" xr:uid="{537A4FB4-4DFF-4E08-A79F-DCAA6E379550}"/>
    <cellStyle name="60% - Accent6 3 5" xfId="29608" xr:uid="{F2E94BFA-B8C7-484D-8023-BA75EB406B2C}"/>
    <cellStyle name="60% - Accent6 3 6" xfId="3911" xr:uid="{CB21D196-89A4-438B-817F-66CA49CD9557}"/>
    <cellStyle name="60% - Accent6 4" xfId="197" xr:uid="{00000000-0005-0000-0000-0000C4000000}"/>
    <cellStyle name="60% - Accent6 4 2" xfId="5090" xr:uid="{F0A7B1A3-0C2F-4556-B4FA-5F8962145ED9}"/>
    <cellStyle name="60% - Accent6 4 3" xfId="28789" xr:uid="{FD7A04E1-89EA-43BE-9700-1307094195BB}"/>
    <cellStyle name="60% - Accent6 4 4" xfId="3913" xr:uid="{6AE55A34-0C54-46B0-8157-38C7AACDDE4A}"/>
    <cellStyle name="60% - Accent6 5" xfId="198" xr:uid="{00000000-0005-0000-0000-0000C5000000}"/>
    <cellStyle name="60% - Accent6 5 2" xfId="17465" xr:uid="{C6D97507-263B-4250-836B-A193B302D911}"/>
    <cellStyle name="60% - Accent6 5 3" xfId="16422" xr:uid="{CD08293C-60B1-44EB-BF1B-DA987570EAD0}"/>
    <cellStyle name="60% - Accent6 6" xfId="199" xr:uid="{00000000-0005-0000-0000-0000C6000000}"/>
    <cellStyle name="60% - Accent6 6 2" xfId="5437" xr:uid="{ACC663EF-B869-4FB6-9A1B-02D2D4BA2E22}"/>
    <cellStyle name="60% - Accent6 7" xfId="200" xr:uid="{00000000-0005-0000-0000-0000C7000000}"/>
    <cellStyle name="60% - Accent6 8" xfId="201" xr:uid="{00000000-0005-0000-0000-0000C8000000}"/>
    <cellStyle name="60% - Accent6 9" xfId="28790" xr:uid="{01005E5C-F3A7-4F84-8BCB-FCDFBEDD382B}"/>
    <cellStyle name="60% - ส่วนที่ถูกเน้น1 2" xfId="5534" xr:uid="{7B6FBCD5-A249-46EB-B57F-2645C8EFA54F}"/>
    <cellStyle name="60% - ส่วนที่ถูกเน้น1 3" xfId="7363" xr:uid="{62DA0897-6432-4A99-BEE7-7412F1E20BC4}"/>
    <cellStyle name="60% - ส่วนที่ถูกเน้น2 2" xfId="5535" xr:uid="{E7D64D9E-9146-4A7D-AAD8-038E922B84F8}"/>
    <cellStyle name="60% - ส่วนที่ถูกเน้น2 3" xfId="7364" xr:uid="{68363CF6-048D-4761-BE85-E36F99A8BF7C}"/>
    <cellStyle name="60% - ส่วนที่ถูกเน้น3 2" xfId="5536" xr:uid="{C4CC3331-BB3B-411E-B01E-C0595BFCA60B}"/>
    <cellStyle name="60% - ส่วนที่ถูกเน้น3 3" xfId="7365" xr:uid="{EAEAC060-1187-4BA8-9F42-D88522F62E7E}"/>
    <cellStyle name="60% - ส่วนที่ถูกเน้น4 2" xfId="5537" xr:uid="{C984FFED-4914-4569-9F56-DC05B33E526B}"/>
    <cellStyle name="60% - ส่วนที่ถูกเน้น4 3" xfId="7372" xr:uid="{CEC233A4-72A9-4C0A-B34F-AC9D0408C836}"/>
    <cellStyle name="60% - ส่วนที่ถูกเน้น5 2" xfId="5538" xr:uid="{2EBA2A19-66F7-457A-8A0A-3FCEC33D3DF4}"/>
    <cellStyle name="60% - ส่วนที่ถูกเน้น5 3" xfId="7373" xr:uid="{92863748-675C-4162-A8CB-FB1756F590EF}"/>
    <cellStyle name="60% - ส่วนที่ถูกเน้น6 2" xfId="5539" xr:uid="{38DE1D66-3A78-4924-8ADD-0063803D354C}"/>
    <cellStyle name="60% - ส่วนที่ถูกเน้น6 3" xfId="7374" xr:uid="{DAD2E2FF-072A-4963-A4D5-68D07766EB9F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10" xfId="5290" xr:uid="{575296E6-4680-4EDF-A247-E68235F8AD48}"/>
    <cellStyle name="Accent1 11" xfId="3706" xr:uid="{FC4248F5-A9CF-4DD5-9B40-5F2D2C9F26A3}"/>
    <cellStyle name="Accent1 2" xfId="214" xr:uid="{00000000-0005-0000-0000-0000D5000000}"/>
    <cellStyle name="Accent1 2 2" xfId="215" xr:uid="{00000000-0005-0000-0000-0000D6000000}"/>
    <cellStyle name="Accent1 2 2 2" xfId="17668" xr:uid="{F1810F80-311C-43CE-9BDA-A2E1D70B11B2}"/>
    <cellStyle name="Accent1 2 2 3" xfId="17466" xr:uid="{D55068AC-B89F-4064-88F4-C36544862637}"/>
    <cellStyle name="Accent1 2 2 4" xfId="3915" xr:uid="{BDEFA4A4-9F74-4248-A3DA-F9AD80948E56}"/>
    <cellStyle name="Accent1 2 3" xfId="216" xr:uid="{00000000-0005-0000-0000-0000D7000000}"/>
    <cellStyle name="Accent1 2 3 2" xfId="5091" xr:uid="{976CA419-734D-4850-87E9-B938A4769841}"/>
    <cellStyle name="Accent1 2 4" xfId="7302" xr:uid="{A8967A5C-C52F-42CC-9181-5BF4B234BC62}"/>
    <cellStyle name="Accent1 2 4 2" xfId="28791" xr:uid="{B86324F1-CC6D-4E83-8D9A-BD7F5389D93F}"/>
    <cellStyle name="Accent1 2 5" xfId="3914" xr:uid="{BE2D79FC-9C6A-4140-AD76-2EB63B6BC348}"/>
    <cellStyle name="Accent1 3" xfId="217" xr:uid="{00000000-0005-0000-0000-0000D8000000}"/>
    <cellStyle name="Accent1 3 2" xfId="218" xr:uid="{00000000-0005-0000-0000-0000D9000000}"/>
    <cellStyle name="Accent1 3 2 2" xfId="17669" xr:uid="{8358A773-7AE0-4952-82E8-D0BE9257C5D2}"/>
    <cellStyle name="Accent1 3 2 3" xfId="17467" xr:uid="{2E6A14CE-ABDB-4213-AB72-F2E74BD14801}"/>
    <cellStyle name="Accent1 3 2 4" xfId="3917" xr:uid="{C1EB0EEE-33DE-4FB2-89A3-31C8082145BD}"/>
    <cellStyle name="Accent1 3 3" xfId="5092" xr:uid="{88BF4E1A-C240-43D0-A7EC-A064EE5B31C1}"/>
    <cellStyle name="Accent1 3 4" xfId="28792" xr:uid="{A4369E3C-72C8-4462-A609-92FC5E724967}"/>
    <cellStyle name="Accent1 3 5" xfId="3916" xr:uid="{4EF7E30E-B5BD-4F75-B233-10B202742138}"/>
    <cellStyle name="Accent1 4" xfId="219" xr:uid="{00000000-0005-0000-0000-0000DA000000}"/>
    <cellStyle name="Accent1 4 2" xfId="5093" xr:uid="{AF75A194-8F0E-4E43-8599-0C883D846EB4}"/>
    <cellStyle name="Accent1 4 3" xfId="28793" xr:uid="{1DA2D47D-F46B-46A6-B155-8ADC036D858D}"/>
    <cellStyle name="Accent1 4 4" xfId="3918" xr:uid="{E9625995-89EC-4786-BB8B-17CD67F69B41}"/>
    <cellStyle name="Accent1 5" xfId="220" xr:uid="{00000000-0005-0000-0000-0000DB000000}"/>
    <cellStyle name="Accent1 5 2" xfId="17468" xr:uid="{69D81F6E-911C-4DB6-A4F9-E40B6C4022D6}"/>
    <cellStyle name="Accent1 5 3" xfId="16423" xr:uid="{CB73DF62-54E5-4CCA-87BC-DBB4A369D82E}"/>
    <cellStyle name="Accent1 6" xfId="221" xr:uid="{00000000-0005-0000-0000-0000DC000000}"/>
    <cellStyle name="Accent1 6 2" xfId="5436" xr:uid="{66F3C267-B6FC-4BF5-A0C1-5169713E948C}"/>
    <cellStyle name="Accent1 7" xfId="222" xr:uid="{00000000-0005-0000-0000-0000DD000000}"/>
    <cellStyle name="Accent1 8" xfId="223" xr:uid="{00000000-0005-0000-0000-0000DE000000}"/>
    <cellStyle name="Accent1 9" xfId="28794" xr:uid="{F46B4820-F42D-4DE6-8BF6-1A78AA9FA77D}"/>
    <cellStyle name="Accent2 10" xfId="5291" xr:uid="{DECE0633-0304-45E6-8FB6-BC2995FA208C}"/>
    <cellStyle name="Accent2 11" xfId="3707" xr:uid="{EEB77BFB-EBFA-4EF2-B94E-A1EA52078CF8}"/>
    <cellStyle name="Accent2 2" xfId="224" xr:uid="{00000000-0005-0000-0000-0000DF000000}"/>
    <cellStyle name="Accent2 2 2" xfId="225" xr:uid="{00000000-0005-0000-0000-0000E0000000}"/>
    <cellStyle name="Accent2 2 2 2" xfId="17670" xr:uid="{4C0272C5-686F-45AB-A04C-D62E65041B1B}"/>
    <cellStyle name="Accent2 2 2 3" xfId="17469" xr:uid="{1EB4E7C0-5372-4955-8EC4-6C1C9AB6770F}"/>
    <cellStyle name="Accent2 2 2 4" xfId="3920" xr:uid="{40C6F542-73D1-443D-ABF5-239DAA8D85D9}"/>
    <cellStyle name="Accent2 2 3" xfId="226" xr:uid="{00000000-0005-0000-0000-0000E1000000}"/>
    <cellStyle name="Accent2 2 3 2" xfId="5094" xr:uid="{CBDD50D1-84E3-489F-9033-DF3C43A79889}"/>
    <cellStyle name="Accent2 2 4" xfId="7303" xr:uid="{C411B8FD-4075-4A15-94D0-E340FA83DDA0}"/>
    <cellStyle name="Accent2 2 4 2" xfId="28795" xr:uid="{11D02699-1009-4969-9678-BEFB4789F782}"/>
    <cellStyle name="Accent2 2 5" xfId="3919" xr:uid="{E8333166-0F74-410D-ACCF-2321DDED5982}"/>
    <cellStyle name="Accent2 3" xfId="227" xr:uid="{00000000-0005-0000-0000-0000E2000000}"/>
    <cellStyle name="Accent2 3 2" xfId="228" xr:uid="{00000000-0005-0000-0000-0000E3000000}"/>
    <cellStyle name="Accent2 3 2 2" xfId="17671" xr:uid="{CF030820-BE0F-4720-BA53-0760A9DFE4BE}"/>
    <cellStyle name="Accent2 3 2 3" xfId="17470" xr:uid="{E64C0FD2-B2B5-4FE7-92B9-EE00DADC8569}"/>
    <cellStyle name="Accent2 3 2 4" xfId="3922" xr:uid="{02687A40-3D11-406F-968D-E8A029108F99}"/>
    <cellStyle name="Accent2 3 3" xfId="5095" xr:uid="{1A9A7D00-DA4B-48ED-97DC-BFEE5E0ED6C7}"/>
    <cellStyle name="Accent2 3 4" xfId="28796" xr:uid="{759CDFB4-C253-4885-A36A-1FBF50C95D90}"/>
    <cellStyle name="Accent2 3 5" xfId="3921" xr:uid="{36288F6F-333B-48CE-9983-95A7033F7C38}"/>
    <cellStyle name="Accent2 4" xfId="229" xr:uid="{00000000-0005-0000-0000-0000E4000000}"/>
    <cellStyle name="Accent2 4 2" xfId="5096" xr:uid="{72487FD2-F067-4039-BC5A-D33EB76D9E05}"/>
    <cellStyle name="Accent2 4 3" xfId="28797" xr:uid="{A3959E54-42E8-411B-A3AD-69FE4631556B}"/>
    <cellStyle name="Accent2 4 4" xfId="3923" xr:uid="{E68BAA11-B4A3-4373-B60B-8F9F1E2D75C7}"/>
    <cellStyle name="Accent2 5" xfId="230" xr:uid="{00000000-0005-0000-0000-0000E5000000}"/>
    <cellStyle name="Accent2 5 2" xfId="17471" xr:uid="{D788F996-DD75-4354-A2D4-580614A2484F}"/>
    <cellStyle name="Accent2 5 3" xfId="16424" xr:uid="{65FD3434-5963-4555-9023-4A0CBBE55DB0}"/>
    <cellStyle name="Accent2 6" xfId="231" xr:uid="{00000000-0005-0000-0000-0000E6000000}"/>
    <cellStyle name="Accent2 6 2" xfId="5434" xr:uid="{2F833037-8199-4656-8DAF-D3EA9535C6BE}"/>
    <cellStyle name="Accent2 7" xfId="232" xr:uid="{00000000-0005-0000-0000-0000E7000000}"/>
    <cellStyle name="Accent2 8" xfId="233" xr:uid="{00000000-0005-0000-0000-0000E8000000}"/>
    <cellStyle name="Accent2 9" xfId="28798" xr:uid="{4086859B-90F6-4091-8B2F-5294FAF3CC42}"/>
    <cellStyle name="Accent3 10" xfId="5292" xr:uid="{D074E724-ABBE-4796-8DF3-5A1A00B3F6CC}"/>
    <cellStyle name="Accent3 11" xfId="3708" xr:uid="{8B2AA9A9-6932-4C7C-8A10-2719A0249B7E}"/>
    <cellStyle name="Accent3 2" xfId="234" xr:uid="{00000000-0005-0000-0000-0000E9000000}"/>
    <cellStyle name="Accent3 2 2" xfId="235" xr:uid="{00000000-0005-0000-0000-0000EA000000}"/>
    <cellStyle name="Accent3 2 2 2" xfId="17672" xr:uid="{9A617A39-0FB2-4B50-8F4F-8C7D5B39B424}"/>
    <cellStyle name="Accent3 2 2 3" xfId="17472" xr:uid="{0181DABD-C20A-46DF-B4AB-6998286E9632}"/>
    <cellStyle name="Accent3 2 2 4" xfId="3925" xr:uid="{F7A343F5-9E38-4788-B8DF-19CF8B9FEE0D}"/>
    <cellStyle name="Accent3 2 3" xfId="236" xr:uid="{00000000-0005-0000-0000-0000EB000000}"/>
    <cellStyle name="Accent3 2 3 2" xfId="5097" xr:uid="{3D99DE50-EA40-42B7-813E-3E95CA38B273}"/>
    <cellStyle name="Accent3 2 4" xfId="7304" xr:uid="{5A9C975F-3766-4494-8F25-2D071FC7F881}"/>
    <cellStyle name="Accent3 2 4 2" xfId="28799" xr:uid="{28764247-2E11-4D29-B4C8-45258466EB60}"/>
    <cellStyle name="Accent3 2 5" xfId="3924" xr:uid="{EBB96D58-9EF0-4917-8CD8-E0174D38CB65}"/>
    <cellStyle name="Accent3 3" xfId="237" xr:uid="{00000000-0005-0000-0000-0000EC000000}"/>
    <cellStyle name="Accent3 3 2" xfId="238" xr:uid="{00000000-0005-0000-0000-0000ED000000}"/>
    <cellStyle name="Accent3 3 2 2" xfId="17673" xr:uid="{1DAB4A6B-A429-4E28-A6AC-8F0AE6681410}"/>
    <cellStyle name="Accent3 3 2 3" xfId="17473" xr:uid="{08DC8BEA-CE7E-4469-8973-2E256DF28D6F}"/>
    <cellStyle name="Accent3 3 2 4" xfId="3927" xr:uid="{3FFC03A2-C1D2-4F4A-95B0-8904B0F7468C}"/>
    <cellStyle name="Accent3 3 3" xfId="5098" xr:uid="{2768A84F-0C34-4F7A-BF5F-2BD08260469F}"/>
    <cellStyle name="Accent3 3 4" xfId="28800" xr:uid="{1A8EC442-E409-4620-84CA-42D610E0F742}"/>
    <cellStyle name="Accent3 3 5" xfId="3926" xr:uid="{8E045C3A-0237-48AF-AADA-033F139BB97F}"/>
    <cellStyle name="Accent3 4" xfId="239" xr:uid="{00000000-0005-0000-0000-0000EE000000}"/>
    <cellStyle name="Accent3 4 2" xfId="5099" xr:uid="{90D3DA4C-5FE4-4894-A4A6-7FDFF8CC24B8}"/>
    <cellStyle name="Accent3 4 3" xfId="28801" xr:uid="{2E6FC26F-6879-4D4C-809D-55FA2AAE9746}"/>
    <cellStyle name="Accent3 4 4" xfId="3928" xr:uid="{F40BCBC2-86BA-4CEF-91D1-C7C78572B28B}"/>
    <cellStyle name="Accent3 5" xfId="240" xr:uid="{00000000-0005-0000-0000-0000EF000000}"/>
    <cellStyle name="Accent3 5 2" xfId="17474" xr:uid="{E1938B7D-730C-49F2-AA22-02D763E6C623}"/>
    <cellStyle name="Accent3 5 3" xfId="16425" xr:uid="{0E7F23E2-25F3-456A-9AE8-53B440078997}"/>
    <cellStyle name="Accent3 6" xfId="241" xr:uid="{00000000-0005-0000-0000-0000F0000000}"/>
    <cellStyle name="Accent3 6 2" xfId="5432" xr:uid="{080F8C34-CDA4-4B80-819A-E108B328438F}"/>
    <cellStyle name="Accent3 7" xfId="242" xr:uid="{00000000-0005-0000-0000-0000F1000000}"/>
    <cellStyle name="Accent3 8" xfId="243" xr:uid="{00000000-0005-0000-0000-0000F2000000}"/>
    <cellStyle name="Accent3 9" xfId="28802" xr:uid="{5CE0017B-24C5-4FAF-B484-F093B5CC38EF}"/>
    <cellStyle name="Accent4 10" xfId="5293" xr:uid="{9AE82672-57E8-4E2B-A785-FB042AE194C3}"/>
    <cellStyle name="Accent4 11" xfId="3709" xr:uid="{4602650D-B5BF-4EAB-ABC9-5A48D153578F}"/>
    <cellStyle name="Accent4 2" xfId="244" xr:uid="{00000000-0005-0000-0000-0000F3000000}"/>
    <cellStyle name="Accent4 2 2" xfId="245" xr:uid="{00000000-0005-0000-0000-0000F4000000}"/>
    <cellStyle name="Accent4 2 2 2" xfId="17674" xr:uid="{82A7FEFE-C138-4516-BD33-FAA1448343B8}"/>
    <cellStyle name="Accent4 2 2 3" xfId="17475" xr:uid="{E38643D0-8E31-4C5A-9CFF-024F43226341}"/>
    <cellStyle name="Accent4 2 2 4" xfId="3930" xr:uid="{967B3A02-DBAC-43DF-8FFD-C4D3545B5378}"/>
    <cellStyle name="Accent4 2 3" xfId="246" xr:uid="{00000000-0005-0000-0000-0000F5000000}"/>
    <cellStyle name="Accent4 2 3 2" xfId="5100" xr:uid="{5C718A1C-2787-4A84-80A4-EED83E72151A}"/>
    <cellStyle name="Accent4 2 4" xfId="7305" xr:uid="{0B22FEB7-2CA0-45AA-B5B3-8532F064E5B6}"/>
    <cellStyle name="Accent4 2 4 2" xfId="28803" xr:uid="{D11844DB-7B4D-48C5-B99D-EA6BDE7D9CFE}"/>
    <cellStyle name="Accent4 2 5" xfId="3929" xr:uid="{0201410D-B233-4A62-B235-8C6229DEFA02}"/>
    <cellStyle name="Accent4 3" xfId="247" xr:uid="{00000000-0005-0000-0000-0000F6000000}"/>
    <cellStyle name="Accent4 3 2" xfId="248" xr:uid="{00000000-0005-0000-0000-0000F7000000}"/>
    <cellStyle name="Accent4 3 2 2" xfId="17675" xr:uid="{EA2395D1-7E39-4417-A54A-A4C7B399BFDF}"/>
    <cellStyle name="Accent4 3 2 3" xfId="17476" xr:uid="{DB7CA8F4-51A1-472D-B707-4085CBB185F2}"/>
    <cellStyle name="Accent4 3 2 4" xfId="3932" xr:uid="{3DA7B589-0AC0-44DA-A8C4-0DAEBF1B35EE}"/>
    <cellStyle name="Accent4 3 3" xfId="5101" xr:uid="{052C192A-B3B0-4CC7-8E92-663AC01976D9}"/>
    <cellStyle name="Accent4 3 4" xfId="28804" xr:uid="{391A100D-C14D-4555-A66E-99B9326DDCAC}"/>
    <cellStyle name="Accent4 3 5" xfId="3931" xr:uid="{D44C3140-B7F8-4066-86BF-70397D153CC1}"/>
    <cellStyle name="Accent4 4" xfId="249" xr:uid="{00000000-0005-0000-0000-0000F8000000}"/>
    <cellStyle name="Accent4 4 2" xfId="5102" xr:uid="{F9318A63-8C30-4CC9-91EF-2137275D9456}"/>
    <cellStyle name="Accent4 4 3" xfId="28805" xr:uid="{37DDE551-D9E4-4581-9B4F-FE3F15A1DDF8}"/>
    <cellStyle name="Accent4 4 4" xfId="3933" xr:uid="{5EF8D27D-84D8-4683-A2EF-0FBA568CED25}"/>
    <cellStyle name="Accent4 5" xfId="250" xr:uid="{00000000-0005-0000-0000-0000F9000000}"/>
    <cellStyle name="Accent4 5 2" xfId="17477" xr:uid="{2D62FEA0-9DE5-4160-A247-C144E12B7A16}"/>
    <cellStyle name="Accent4 5 3" xfId="16426" xr:uid="{F6017270-E6D2-4D3C-B83D-3EB5030244EF}"/>
    <cellStyle name="Accent4 6" xfId="251" xr:uid="{00000000-0005-0000-0000-0000FA000000}"/>
    <cellStyle name="Accent4 6 2" xfId="5431" xr:uid="{55D2CC3A-AE46-46DB-8921-0261044F90BF}"/>
    <cellStyle name="Accent4 7" xfId="252" xr:uid="{00000000-0005-0000-0000-0000FB000000}"/>
    <cellStyle name="Accent4 8" xfId="253" xr:uid="{00000000-0005-0000-0000-0000FC000000}"/>
    <cellStyle name="Accent4 9" xfId="28806" xr:uid="{5B0CC16F-E374-4049-8920-8B0474523C10}"/>
    <cellStyle name="Accent5 10" xfId="5294" xr:uid="{9A0E5DD6-AF72-4FB0-B441-772DFCDFB3E2}"/>
    <cellStyle name="Accent5 11" xfId="3710" xr:uid="{9EB25C8F-AF9A-41D3-AAF0-B7BD4DBB53CD}"/>
    <cellStyle name="Accent5 2" xfId="254" xr:uid="{00000000-0005-0000-0000-0000FD000000}"/>
    <cellStyle name="Accent5 2 2" xfId="255" xr:uid="{00000000-0005-0000-0000-0000FE000000}"/>
    <cellStyle name="Accent5 2 2 2" xfId="17676" xr:uid="{10ED9F09-FC8C-4B25-B5A7-B3106732DA6D}"/>
    <cellStyle name="Accent5 2 2 3" xfId="17478" xr:uid="{9286BEAD-C6C0-4766-BB6A-F4EC16C59C3D}"/>
    <cellStyle name="Accent5 2 2 4" xfId="3935" xr:uid="{D752F767-3D97-4EBD-86D7-2F7487CB2F74}"/>
    <cellStyle name="Accent5 2 3" xfId="256" xr:uid="{00000000-0005-0000-0000-0000FF000000}"/>
    <cellStyle name="Accent5 2 3 2" xfId="5103" xr:uid="{BA625D96-FF12-4C6B-8212-A61DDB1AA281}"/>
    <cellStyle name="Accent5 2 4" xfId="7306" xr:uid="{2C81CF23-1DDB-48BB-96DA-81C5875F0A32}"/>
    <cellStyle name="Accent5 2 4 2" xfId="28807" xr:uid="{4F5ADB2F-C9AC-41C1-8E63-361B1AE7B5AB}"/>
    <cellStyle name="Accent5 2 5" xfId="3934" xr:uid="{437DC943-4F1B-402E-985D-2EB97A0C94AB}"/>
    <cellStyle name="Accent5 3" xfId="257" xr:uid="{00000000-0005-0000-0000-000000010000}"/>
    <cellStyle name="Accent5 3 2" xfId="258" xr:uid="{00000000-0005-0000-0000-000001010000}"/>
    <cellStyle name="Accent5 3 2 2" xfId="17677" xr:uid="{90680E24-E641-40FB-A71C-0462AEBC6B79}"/>
    <cellStyle name="Accent5 3 2 3" xfId="17479" xr:uid="{DEA39162-40CB-4D91-832A-3D382E6CCEB9}"/>
    <cellStyle name="Accent5 3 2 4" xfId="3937" xr:uid="{421B32D2-4449-487F-8D2E-FC316B2E01A2}"/>
    <cellStyle name="Accent5 3 3" xfId="5104" xr:uid="{C36B31BA-72DC-4826-BB42-E19F382CE012}"/>
    <cellStyle name="Accent5 3 4" xfId="28808" xr:uid="{517FC77D-DF23-49F1-882C-66013E59A0D5}"/>
    <cellStyle name="Accent5 3 5" xfId="3936" xr:uid="{B96546A9-15F3-4273-8D13-C0C9462BA6E2}"/>
    <cellStyle name="Accent5 4" xfId="259" xr:uid="{00000000-0005-0000-0000-000002010000}"/>
    <cellStyle name="Accent5 4 2" xfId="5105" xr:uid="{948EFC62-8B3F-4848-BBC8-5D7737C9222C}"/>
    <cellStyle name="Accent5 4 3" xfId="28809" xr:uid="{33D9485B-8389-4DDF-9DBA-16CA6F33598D}"/>
    <cellStyle name="Accent5 4 4" xfId="3938" xr:uid="{3B984CC0-6403-4A1C-925E-FE8C4499209D}"/>
    <cellStyle name="Accent5 5" xfId="260" xr:uid="{00000000-0005-0000-0000-000003010000}"/>
    <cellStyle name="Accent5 5 2" xfId="17480" xr:uid="{D4910D3F-F8E9-4E9A-BB93-0FA9ADC650D7}"/>
    <cellStyle name="Accent5 5 3" xfId="16427" xr:uid="{4A775C1B-6ED9-497F-8ED4-8DFC4710BFAB}"/>
    <cellStyle name="Accent5 6" xfId="261" xr:uid="{00000000-0005-0000-0000-000004010000}"/>
    <cellStyle name="Accent5 6 2" xfId="5430" xr:uid="{FD27F1E3-E179-455D-9848-7FB92665300C}"/>
    <cellStyle name="Accent5 7" xfId="262" xr:uid="{00000000-0005-0000-0000-000005010000}"/>
    <cellStyle name="Accent5 8" xfId="263" xr:uid="{00000000-0005-0000-0000-000006010000}"/>
    <cellStyle name="Accent5 9" xfId="28810" xr:uid="{C9C9753D-FCDD-4143-A0FB-86BCA7B66822}"/>
    <cellStyle name="Accent6 10" xfId="5295" xr:uid="{7B98AA7F-06AD-45B3-BE57-F2DE1BFFE1A4}"/>
    <cellStyle name="Accent6 11" xfId="3711" xr:uid="{670DBB37-9A55-41C3-BC57-10141F625030}"/>
    <cellStyle name="Accent6 2" xfId="264" xr:uid="{00000000-0005-0000-0000-000007010000}"/>
    <cellStyle name="Accent6 2 2" xfId="265" xr:uid="{00000000-0005-0000-0000-000008010000}"/>
    <cellStyle name="Accent6 2 2 2" xfId="17678" xr:uid="{E216C9B9-F9D7-43C0-8CE9-D1FA621C1213}"/>
    <cellStyle name="Accent6 2 2 3" xfId="17481" xr:uid="{DB9B6C5C-57BB-4A24-AC49-91821F7B4B22}"/>
    <cellStyle name="Accent6 2 2 4" xfId="3940" xr:uid="{15442928-B0DA-4574-9A77-FC8DA801A9B7}"/>
    <cellStyle name="Accent6 2 3" xfId="266" xr:uid="{00000000-0005-0000-0000-000009010000}"/>
    <cellStyle name="Accent6 2 3 2" xfId="5106" xr:uid="{2AE91ABF-FF09-4493-B94D-13D1D5B86FD8}"/>
    <cellStyle name="Accent6 2 4" xfId="7307" xr:uid="{9CD5519D-BD85-4949-A014-7F4A3643F5CF}"/>
    <cellStyle name="Accent6 2 4 2" xfId="28811" xr:uid="{FF52C1D3-1CAD-4720-8221-DE6FC55FB405}"/>
    <cellStyle name="Accent6 2 5" xfId="3939" xr:uid="{DA01DAA4-C48F-43C8-83AF-3C97022244BA}"/>
    <cellStyle name="Accent6 3" xfId="267" xr:uid="{00000000-0005-0000-0000-00000A010000}"/>
    <cellStyle name="Accent6 3 2" xfId="268" xr:uid="{00000000-0005-0000-0000-00000B010000}"/>
    <cellStyle name="Accent6 3 2 2" xfId="17679" xr:uid="{5849764D-DDC3-417B-ACB6-EBCF2F843588}"/>
    <cellStyle name="Accent6 3 2 3" xfId="17482" xr:uid="{61C11A0C-0316-40D7-A07D-2BD9E8FBE854}"/>
    <cellStyle name="Accent6 3 2 4" xfId="3942" xr:uid="{837E3A15-3970-4DE0-B3DE-334686B8D905}"/>
    <cellStyle name="Accent6 3 3" xfId="5107" xr:uid="{6B89C0F7-E05F-48F8-BA14-1233A17543D4}"/>
    <cellStyle name="Accent6 3 4" xfId="28812" xr:uid="{430D28B4-EC69-40FA-ACE9-E66EEB64AB26}"/>
    <cellStyle name="Accent6 3 5" xfId="3941" xr:uid="{FD8E8BAA-8742-462C-93E5-81A55973F312}"/>
    <cellStyle name="Accent6 4" xfId="269" xr:uid="{00000000-0005-0000-0000-00000C010000}"/>
    <cellStyle name="Accent6 4 2" xfId="5108" xr:uid="{B6CFF73E-8156-40DC-8878-63301F88E960}"/>
    <cellStyle name="Accent6 4 3" xfId="28813" xr:uid="{70A19A8B-2781-435A-8242-A270F6C2E3FD}"/>
    <cellStyle name="Accent6 4 4" xfId="3943" xr:uid="{1F2ADC33-F221-4BA8-A5E9-81FF566AA888}"/>
    <cellStyle name="Accent6 5" xfId="270" xr:uid="{00000000-0005-0000-0000-00000D010000}"/>
    <cellStyle name="Accent6 5 2" xfId="17483" xr:uid="{A8659E64-F2A1-4FA1-B146-CB036867E790}"/>
    <cellStyle name="Accent6 5 3" xfId="16428" xr:uid="{1C08960E-D4AE-4106-8973-1B0D46FF67EC}"/>
    <cellStyle name="Accent6 6" xfId="271" xr:uid="{00000000-0005-0000-0000-00000E010000}"/>
    <cellStyle name="Accent6 6 2" xfId="5429" xr:uid="{15843851-6287-48A3-B5B3-CBAFF540ED5C}"/>
    <cellStyle name="Accent6 7" xfId="272" xr:uid="{00000000-0005-0000-0000-00000F010000}"/>
    <cellStyle name="Accent6 8" xfId="273" xr:uid="{00000000-0005-0000-0000-000010010000}"/>
    <cellStyle name="Accent6 9" xfId="28814" xr:uid="{ADC3BADB-B02D-40C1-9804-BC886FF1B710}"/>
    <cellStyle name="Bad 10" xfId="5296" xr:uid="{C38ED014-19BC-4E73-8618-D37D89656E6B}"/>
    <cellStyle name="Bad 11" xfId="3712" xr:uid="{E37815F3-CCFA-4D3A-BBC1-7E82825A6E6A}"/>
    <cellStyle name="Bad 2" xfId="274" xr:uid="{00000000-0005-0000-0000-000011010000}"/>
    <cellStyle name="Bad 2 2" xfId="275" xr:uid="{00000000-0005-0000-0000-000012010000}"/>
    <cellStyle name="Bad 2 2 2" xfId="17680" xr:uid="{CC45BD66-3D6A-4F7F-8C2F-8EC85DCB10E2}"/>
    <cellStyle name="Bad 2 2 3" xfId="17484" xr:uid="{E69318E3-2B5A-458D-ABF0-E884BCA9A1D1}"/>
    <cellStyle name="Bad 2 2 4" xfId="3945" xr:uid="{C74B656C-FF9E-4557-9521-547FE91CA196}"/>
    <cellStyle name="Bad 2 3" xfId="276" xr:uid="{00000000-0005-0000-0000-000013010000}"/>
    <cellStyle name="Bad 2 3 2" xfId="5109" xr:uid="{28384FE0-41BF-4AC3-A133-1FAE1A204AA4}"/>
    <cellStyle name="Bad 2 4" xfId="7308" xr:uid="{3ECBDEDE-3970-44F4-BFBD-007290440105}"/>
    <cellStyle name="Bad 2 4 2" xfId="28815" xr:uid="{BE5C4650-35E7-4153-A6B6-97AF9E069863}"/>
    <cellStyle name="Bad 2 5" xfId="3944" xr:uid="{ACBF2D38-0EA6-41C0-9686-A9EC9A59B59A}"/>
    <cellStyle name="Bad 3" xfId="277" xr:uid="{00000000-0005-0000-0000-000014010000}"/>
    <cellStyle name="Bad 3 2" xfId="278" xr:uid="{00000000-0005-0000-0000-000015010000}"/>
    <cellStyle name="Bad 3 2 2" xfId="17681" xr:uid="{5D5B7CBE-120A-4958-B6F0-89F5339B4D8A}"/>
    <cellStyle name="Bad 3 2 3" xfId="17485" xr:uid="{8868CF2F-C627-4E11-899C-49A687ACF51B}"/>
    <cellStyle name="Bad 3 2 4" xfId="3947" xr:uid="{D5D683C6-9203-4A54-BA1B-32C9FDCB4714}"/>
    <cellStyle name="Bad 3 3" xfId="5110" xr:uid="{1BC53842-2E9F-4394-B03D-5D21EBF24360}"/>
    <cellStyle name="Bad 3 4" xfId="28816" xr:uid="{117878F5-D46A-4659-993C-631996F75E5E}"/>
    <cellStyle name="Bad 3 5" xfId="3946" xr:uid="{FEB52559-DDC5-48D2-9765-5361E6424D9F}"/>
    <cellStyle name="Bad 4" xfId="279" xr:uid="{00000000-0005-0000-0000-000016010000}"/>
    <cellStyle name="Bad 4 2" xfId="5111" xr:uid="{14B94653-F31D-4B7E-8ED8-B4D77E0BF5EB}"/>
    <cellStyle name="Bad 4 3" xfId="28817" xr:uid="{471E3012-B561-4FB7-9DC7-DDD8CB1B19A1}"/>
    <cellStyle name="Bad 4 4" xfId="3948" xr:uid="{A1AB23BF-BEBC-4530-8DC9-400D669059D4}"/>
    <cellStyle name="Bad 5" xfId="280" xr:uid="{00000000-0005-0000-0000-000017010000}"/>
    <cellStyle name="Bad 5 2" xfId="17486" xr:uid="{4C30C49C-93C0-4508-9248-FD18F0C11BD4}"/>
    <cellStyle name="Bad 5 3" xfId="16429" xr:uid="{1606A60F-B2AD-43E6-A6BB-65E06C0508AC}"/>
    <cellStyle name="Bad 6" xfId="281" xr:uid="{00000000-0005-0000-0000-000018010000}"/>
    <cellStyle name="Bad 6 2" xfId="5428" xr:uid="{E47ED68B-13AF-4847-9C95-791613F1B9E2}"/>
    <cellStyle name="Bad 7" xfId="282" xr:uid="{00000000-0005-0000-0000-000019010000}"/>
    <cellStyle name="Bad 8" xfId="283" xr:uid="{00000000-0005-0000-0000-00001A010000}"/>
    <cellStyle name="Bad 9" xfId="28818" xr:uid="{C698B223-C9A6-460A-94F9-2C6D413CEA78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0) 2" xfId="5297" xr:uid="{ACBF341D-42F0-4F11-B381-CD61B051138D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10" xfId="5298" xr:uid="{47E8C7F5-070C-41C0-B248-6147E074C0C0}"/>
    <cellStyle name="Calculation 11" xfId="3713" xr:uid="{2650110F-5398-4829-8F3C-FE703169882F}"/>
    <cellStyle name="Calculation 2" xfId="294" xr:uid="{00000000-0005-0000-0000-000025010000}"/>
    <cellStyle name="Calculation 2 2" xfId="295" xr:uid="{00000000-0005-0000-0000-000026010000}"/>
    <cellStyle name="Calculation 2 2 2" xfId="17682" xr:uid="{B780C9A4-BD28-4BA6-B3BB-E29ABC063A7E}"/>
    <cellStyle name="Calculation 2 2 3" xfId="17487" xr:uid="{1DE01D52-2963-4CE4-B754-3423E0F10434}"/>
    <cellStyle name="Calculation 2 2 4" xfId="3950" xr:uid="{B008DF4A-E41D-4C0D-ACFF-31A80ED24849}"/>
    <cellStyle name="Calculation 2 3" xfId="296" xr:uid="{00000000-0005-0000-0000-000027010000}"/>
    <cellStyle name="Calculation 2 3 2" xfId="5112" xr:uid="{5A9E256A-F10C-4788-BF75-71FE04556464}"/>
    <cellStyle name="Calculation 2 4" xfId="7309" xr:uid="{B780B11D-5282-4AE1-815C-DDCE41012A51}"/>
    <cellStyle name="Calculation 2 4 2" xfId="28819" xr:uid="{C807ACD3-D029-4787-A867-1C91FDD3CEE5}"/>
    <cellStyle name="Calculation 2 5" xfId="3949" xr:uid="{AB58EB62-6677-493F-BAFE-B0EF47F3443F}"/>
    <cellStyle name="Calculation 3" xfId="297" xr:uid="{00000000-0005-0000-0000-000028010000}"/>
    <cellStyle name="Calculation 3 2" xfId="298" xr:uid="{00000000-0005-0000-0000-000029010000}"/>
    <cellStyle name="Calculation 3 2 2" xfId="17683" xr:uid="{5795F326-7C47-4D27-A620-1CCDDAF1E2EC}"/>
    <cellStyle name="Calculation 3 2 3" xfId="17488" xr:uid="{6C12B029-7505-4010-9079-1E3DF3A17CDF}"/>
    <cellStyle name="Calculation 3 2 4" xfId="3952" xr:uid="{ABFF1341-699D-4525-AE3D-B3AA657FE77A}"/>
    <cellStyle name="Calculation 3 3" xfId="5113" xr:uid="{E8DF44D8-31A7-4203-8C2A-AF8E3CF714FC}"/>
    <cellStyle name="Calculation 3 4" xfId="28820" xr:uid="{084999F6-DA92-4022-B05F-C77DC71D8AEB}"/>
    <cellStyle name="Calculation 3 5" xfId="3951" xr:uid="{4BD31C0F-793C-4CCC-98CE-379EDA9581B6}"/>
    <cellStyle name="Calculation 4" xfId="299" xr:uid="{00000000-0005-0000-0000-00002A010000}"/>
    <cellStyle name="Calculation 4 2" xfId="5114" xr:uid="{F7ABD8C6-E444-481D-829F-3A1D5EBADA18}"/>
    <cellStyle name="Calculation 4 3" xfId="28821" xr:uid="{25F508D4-EFA7-4F06-8013-264A4B278875}"/>
    <cellStyle name="Calculation 4 4" xfId="3953" xr:uid="{A1F54FF5-E9DE-43F9-BCE5-43B7E8703D21}"/>
    <cellStyle name="Calculation 5" xfId="300" xr:uid="{00000000-0005-0000-0000-00002B010000}"/>
    <cellStyle name="Calculation 5 2" xfId="17489" xr:uid="{57D43990-50CD-4A41-90D1-063E2D387160}"/>
    <cellStyle name="Calculation 5 3" xfId="16430" xr:uid="{0278F6D4-FBAD-46DE-8676-68D5882BB957}"/>
    <cellStyle name="Calculation 6" xfId="301" xr:uid="{00000000-0005-0000-0000-00002C010000}"/>
    <cellStyle name="Calculation 6 2" xfId="5427" xr:uid="{2E819859-3272-436D-BBF4-5264D416D9B4}"/>
    <cellStyle name="Calculation 7" xfId="302" xr:uid="{00000000-0005-0000-0000-00002D010000}"/>
    <cellStyle name="Calculation 8" xfId="303" xr:uid="{00000000-0005-0000-0000-00002E010000}"/>
    <cellStyle name="Calculation 9" xfId="28822" xr:uid="{749F62F8-A305-4A0F-BAFD-687E4190C902}"/>
    <cellStyle name="category" xfId="304" xr:uid="{00000000-0005-0000-0000-00002F010000}"/>
    <cellStyle name="Check Cell 10" xfId="5299" xr:uid="{3F58AC9C-8731-4236-A604-1E2650983AC6}"/>
    <cellStyle name="Check Cell 11" xfId="3714" xr:uid="{2FBF49ED-9916-4A32-8F12-948BDCA0E199}"/>
    <cellStyle name="Check Cell 2" xfId="305" xr:uid="{00000000-0005-0000-0000-000030010000}"/>
    <cellStyle name="Check Cell 2 2" xfId="306" xr:uid="{00000000-0005-0000-0000-000031010000}"/>
    <cellStyle name="Check Cell 2 2 2" xfId="17684" xr:uid="{2E03D8FC-22E9-44A3-A165-20F9BE6DB9D1}"/>
    <cellStyle name="Check Cell 2 2 3" xfId="17490" xr:uid="{CF940A62-800A-4CCD-A68B-50DB76497A90}"/>
    <cellStyle name="Check Cell 2 2 4" xfId="3955" xr:uid="{35A73E3F-296A-456F-8061-FD8CAC3E01BB}"/>
    <cellStyle name="Check Cell 2 3" xfId="307" xr:uid="{00000000-0005-0000-0000-000032010000}"/>
    <cellStyle name="Check Cell 2 3 2" xfId="5115" xr:uid="{C67CB60C-CF8C-4D24-9665-2810A561BE9E}"/>
    <cellStyle name="Check Cell 2 4" xfId="7310" xr:uid="{1A874587-CA8E-4295-B8A1-9C5E7A7E2D42}"/>
    <cellStyle name="Check Cell 2 4 2" xfId="28823" xr:uid="{E612F42C-4BAA-4D54-A9BE-3A7B91F23A03}"/>
    <cellStyle name="Check Cell 2 5" xfId="3954" xr:uid="{B7F7F80A-2525-4E1B-B97F-590A4D4CF56A}"/>
    <cellStyle name="Check Cell 3" xfId="308" xr:uid="{00000000-0005-0000-0000-000033010000}"/>
    <cellStyle name="Check Cell 3 2" xfId="309" xr:uid="{00000000-0005-0000-0000-000034010000}"/>
    <cellStyle name="Check Cell 3 2 2" xfId="17685" xr:uid="{6B1D0397-70F2-4893-9D16-3B24D3C7F5F3}"/>
    <cellStyle name="Check Cell 3 2 3" xfId="17491" xr:uid="{E446F5B0-82CB-463B-A106-11F9E10F5F3A}"/>
    <cellStyle name="Check Cell 3 2 4" xfId="3957" xr:uid="{5883E446-8F55-4661-80EF-C00408E48F7B}"/>
    <cellStyle name="Check Cell 3 3" xfId="5116" xr:uid="{0319CE2F-9874-4D41-BA98-AB458BE8D5ED}"/>
    <cellStyle name="Check Cell 3 4" xfId="28824" xr:uid="{7E7CDE36-CC37-4695-A284-3FDE4DA7F4C0}"/>
    <cellStyle name="Check Cell 3 5" xfId="3956" xr:uid="{33835F5E-9FCE-4C91-ABB0-9137A77506C8}"/>
    <cellStyle name="Check Cell 4" xfId="310" xr:uid="{00000000-0005-0000-0000-000035010000}"/>
    <cellStyle name="Check Cell 4 2" xfId="5117" xr:uid="{76EA3B5C-5039-4B23-AACB-B7FAECF533C4}"/>
    <cellStyle name="Check Cell 4 3" xfId="28825" xr:uid="{5708DFA5-6403-40BD-8B78-5C4AB718FCFD}"/>
    <cellStyle name="Check Cell 4 4" xfId="3958" xr:uid="{D8D38F2D-6934-48AE-9CE3-688A5E80CAF8}"/>
    <cellStyle name="Check Cell 5" xfId="311" xr:uid="{00000000-0005-0000-0000-000036010000}"/>
    <cellStyle name="Check Cell 5 2" xfId="17492" xr:uid="{3D099160-5F46-4C9C-AAB0-F8830DA4EA7C}"/>
    <cellStyle name="Check Cell 5 3" xfId="16431" xr:uid="{AF35DC9C-254A-4BEB-99EC-92EB6838AA80}"/>
    <cellStyle name="Check Cell 6" xfId="312" xr:uid="{00000000-0005-0000-0000-000037010000}"/>
    <cellStyle name="Check Cell 6 2" xfId="5426" xr:uid="{CC239976-0985-4990-859F-5793D994B324}"/>
    <cellStyle name="Check Cell 7" xfId="313" xr:uid="{00000000-0005-0000-0000-000038010000}"/>
    <cellStyle name="Check Cell 8" xfId="314" xr:uid="{00000000-0005-0000-0000-000039010000}"/>
    <cellStyle name="Check Cell 9" xfId="28826" xr:uid="{11654F6C-699D-44A5-98CE-27050AFC2682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7 2" xfId="5300" xr:uid="{860F449E-E904-4C61-B0B6-6EAD4908F4AE}"/>
    <cellStyle name="Comma  - Style8" xfId="323" xr:uid="{00000000-0005-0000-0000-000042010000}"/>
    <cellStyle name="Comma  - Style8 2" xfId="5301" xr:uid="{A7D29908-1FA6-4CDC-B667-BE1C9620394A}"/>
    <cellStyle name="Comma [00]" xfId="324" xr:uid="{00000000-0005-0000-0000-000043010000}"/>
    <cellStyle name="Comma 10" xfId="325" xr:uid="{00000000-0005-0000-0000-000044010000}"/>
    <cellStyle name="Comma 10 10" xfId="3801" xr:uid="{37C757D1-13B9-477A-9FAD-6B53723CD128}"/>
    <cellStyle name="Comma 10 11" xfId="3716" xr:uid="{C58CCF17-B6F6-4DA9-A7A7-8DB8CBEC2A81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2 2 2" xfId="2371" xr:uid="{01112394-C246-4A7B-AD7C-47B79C4949AE}"/>
    <cellStyle name="Comma 10 2 2 2 3" xfId="2370" xr:uid="{007A9C41-77C5-4EDF-BC39-A43F40E73BB9}"/>
    <cellStyle name="Comma 10 2 2 2 4" xfId="16434" xr:uid="{11EFCDCD-C48B-41D1-9C32-0A30DD1ED075}"/>
    <cellStyle name="Comma 10 2 2 3" xfId="330" xr:uid="{00000000-0005-0000-0000-000049010000}"/>
    <cellStyle name="Comma 10 2 2 3 2" xfId="2372" xr:uid="{10BE135E-0C75-42BD-B43A-0A631AF42444}"/>
    <cellStyle name="Comma 10 2 2 3 3" xfId="5118" xr:uid="{D1C12067-810D-4226-8E38-68BE1B798387}"/>
    <cellStyle name="Comma 10 2 2 4" xfId="331" xr:uid="{00000000-0005-0000-0000-00004A010000}"/>
    <cellStyle name="Comma 10 2 2 4 2" xfId="2373" xr:uid="{A7C58B03-4C6C-459C-B36A-0CB26B2BF7BB}"/>
    <cellStyle name="Comma 10 2 2 5" xfId="2369" xr:uid="{73F440CA-F2E3-4C40-AC37-DCFE8E2E67A4}"/>
    <cellStyle name="Comma 10 2 2 6" xfId="3718" xr:uid="{C0880ACD-3BFA-49D4-ACBC-8038768E469C}"/>
    <cellStyle name="Comma 10 2 3" xfId="332" xr:uid="{00000000-0005-0000-0000-00004B010000}"/>
    <cellStyle name="Comma 10 2 3 2" xfId="333" xr:uid="{00000000-0005-0000-0000-00004C010000}"/>
    <cellStyle name="Comma 10 2 3 2 2" xfId="2375" xr:uid="{BEE1FC00-EF63-4B84-903D-4658F33CE3EA}"/>
    <cellStyle name="Comma 10 2 3 3" xfId="334" xr:uid="{00000000-0005-0000-0000-00004D010000}"/>
    <cellStyle name="Comma 10 2 3 3 2" xfId="2376" xr:uid="{DE44D73B-499C-4C48-BE78-E689CCA8AE6E}"/>
    <cellStyle name="Comma 10 2 3 4" xfId="2374" xr:uid="{7E5F09CD-E717-4255-B09D-E5D709539AF3}"/>
    <cellStyle name="Comma 10 2 3 5" xfId="16433" xr:uid="{C2137944-6EE0-405D-A2BD-7F657225EFFB}"/>
    <cellStyle name="Comma 10 2 4" xfId="335" xr:uid="{00000000-0005-0000-0000-00004E010000}"/>
    <cellStyle name="Comma 10 2 4 2" xfId="336" xr:uid="{00000000-0005-0000-0000-00004F010000}"/>
    <cellStyle name="Comma 10 2 4 2 2" xfId="2378" xr:uid="{471105AB-D366-47AD-AAAD-49DEE715DAB9}"/>
    <cellStyle name="Comma 10 2 4 3" xfId="337" xr:uid="{00000000-0005-0000-0000-000050010000}"/>
    <cellStyle name="Comma 10 2 4 3 2" xfId="2379" xr:uid="{1384A65B-02D8-4AF2-9817-19E5C69FDA41}"/>
    <cellStyle name="Comma 10 2 4 4" xfId="2377" xr:uid="{B3F54C6C-5A22-4C9D-908D-33A2A4D7E21F}"/>
    <cellStyle name="Comma 10 2 4 5" xfId="29164" xr:uid="{4C2E8442-DF8F-48F6-A296-DA4166AE449E}"/>
    <cellStyle name="Comma 10 2 5" xfId="338" xr:uid="{00000000-0005-0000-0000-000051010000}"/>
    <cellStyle name="Comma 10 2 5 2" xfId="339" xr:uid="{00000000-0005-0000-0000-000052010000}"/>
    <cellStyle name="Comma 10 2 5 2 2" xfId="2381" xr:uid="{1A40A4C9-2499-4C84-B395-BBFCA1FD011C}"/>
    <cellStyle name="Comma 10 2 5 3" xfId="2380" xr:uid="{047ED8FC-F122-485E-9202-9A7449BAC85B}"/>
    <cellStyle name="Comma 10 2 5 4" xfId="3959" xr:uid="{3D525F32-DF8B-4505-9892-38F11881F35A}"/>
    <cellStyle name="Comma 10 2 6" xfId="340" xr:uid="{00000000-0005-0000-0000-000053010000}"/>
    <cellStyle name="Comma 10 2 6 2" xfId="2382" xr:uid="{07BFEC60-3795-44DF-A49B-E34A833321E3}"/>
    <cellStyle name="Comma 10 2 7" xfId="341" xr:uid="{00000000-0005-0000-0000-000054010000}"/>
    <cellStyle name="Comma 10 2 7 2" xfId="2383" xr:uid="{62D47608-690D-4BD3-B83A-BC5210E6FC16}"/>
    <cellStyle name="Comma 10 2 8" xfId="2368" xr:uid="{42AC276C-E333-4B8B-A84D-688387194550}"/>
    <cellStyle name="Comma 10 2 9" xfId="3717" xr:uid="{B7AD2829-D5AB-4091-B5BF-43E7999905C7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2 2" xfId="2387" xr:uid="{FE48FD08-F4EF-417C-8184-806639F46B00}"/>
    <cellStyle name="Comma 10 3 2 2 3" xfId="346" xr:uid="{00000000-0005-0000-0000-000059010000}"/>
    <cellStyle name="Comma 10 3 2 2 3 2" xfId="2388" xr:uid="{86F7BC56-8BF3-475A-B0D9-2112809C4BDE}"/>
    <cellStyle name="Comma 10 3 2 2 4" xfId="2386" xr:uid="{3DBA6A9B-3C37-4FDB-9E5A-2C57CCA2B073}"/>
    <cellStyle name="Comma 10 3 2 2 5" xfId="17688" xr:uid="{6938C63B-4A99-4003-9C6D-7DD885F32A32}"/>
    <cellStyle name="Comma 10 3 2 3" xfId="347" xr:uid="{00000000-0005-0000-0000-00005A010000}"/>
    <cellStyle name="Comma 10 3 2 3 2" xfId="348" xr:uid="{00000000-0005-0000-0000-00005B010000}"/>
    <cellStyle name="Comma 10 3 2 3 2 2" xfId="2390" xr:uid="{CE491B09-C2EC-4469-B009-49BB88F33B20}"/>
    <cellStyle name="Comma 10 3 2 3 3" xfId="349" xr:uid="{00000000-0005-0000-0000-00005C010000}"/>
    <cellStyle name="Comma 10 3 2 3 3 2" xfId="2391" xr:uid="{C46BC24E-C052-4C84-8F93-D43920554306}"/>
    <cellStyle name="Comma 10 3 2 3 4" xfId="2389" xr:uid="{FB2F6435-C33C-4FCD-8628-0B09294A7282}"/>
    <cellStyle name="Comma 10 3 2 3 5" xfId="29165" xr:uid="{514CE61E-3937-49CE-91DA-D1B77B966533}"/>
    <cellStyle name="Comma 10 3 2 4" xfId="350" xr:uid="{00000000-0005-0000-0000-00005D010000}"/>
    <cellStyle name="Comma 10 3 2 4 2" xfId="2392" xr:uid="{AA73140D-9F4F-446F-8777-C81F06F59A21}"/>
    <cellStyle name="Comma 10 3 2 5" xfId="351" xr:uid="{00000000-0005-0000-0000-00005E010000}"/>
    <cellStyle name="Comma 10 3 2 5 2" xfId="2393" xr:uid="{F28321B7-55DA-4360-9923-60DB7AE7EA29}"/>
    <cellStyle name="Comma 10 3 2 6" xfId="2385" xr:uid="{C89109DC-9331-4D87-B042-356DEBDD80A6}"/>
    <cellStyle name="Comma 10 3 2 7" xfId="5801" xr:uid="{18BA96EC-3D85-482C-B29A-58097A377743}"/>
    <cellStyle name="Comma 10 3 3" xfId="352" xr:uid="{00000000-0005-0000-0000-00005F010000}"/>
    <cellStyle name="Comma 10 3 3 2" xfId="353" xr:uid="{00000000-0005-0000-0000-000060010000}"/>
    <cellStyle name="Comma 10 3 3 2 2" xfId="2395" xr:uid="{D5C37900-81A2-4B37-AAD8-6650331F6226}"/>
    <cellStyle name="Comma 10 3 3 3" xfId="354" xr:uid="{00000000-0005-0000-0000-000061010000}"/>
    <cellStyle name="Comma 10 3 3 3 2" xfId="2396" xr:uid="{DBE46D1F-C64C-4291-B79D-84D756346475}"/>
    <cellStyle name="Comma 10 3 3 4" xfId="2394" xr:uid="{31D6E893-3A48-48C6-AFA1-7FDDBEAF027B}"/>
    <cellStyle name="Comma 10 3 3 5" xfId="17687" xr:uid="{5F1CC08A-0BD8-4EB6-9442-B5BCBFA76B8E}"/>
    <cellStyle name="Comma 10 3 4" xfId="355" xr:uid="{00000000-0005-0000-0000-000062010000}"/>
    <cellStyle name="Comma 10 3 4 2" xfId="356" xr:uid="{00000000-0005-0000-0000-000063010000}"/>
    <cellStyle name="Comma 10 3 4 2 2" xfId="2398" xr:uid="{E7FF607F-F349-48C5-B78D-515134B0EE94}"/>
    <cellStyle name="Comma 10 3 4 3" xfId="357" xr:uid="{00000000-0005-0000-0000-000064010000}"/>
    <cellStyle name="Comma 10 3 4 3 2" xfId="2399" xr:uid="{18B03A54-BDCE-4224-9976-CA47CFF689DE}"/>
    <cellStyle name="Comma 10 3 4 4" xfId="2397" xr:uid="{C208B924-E3C9-4D71-A72A-68D8ECAD7B20}"/>
    <cellStyle name="Comma 10 3 4 5" xfId="16435" xr:uid="{831A6466-64D6-4B4E-BE65-F140B1788F1E}"/>
    <cellStyle name="Comma 10 3 5" xfId="358" xr:uid="{00000000-0005-0000-0000-000065010000}"/>
    <cellStyle name="Comma 10 3 5 2" xfId="2400" xr:uid="{9E9682DB-5F00-4913-8A2E-76D62121713A}"/>
    <cellStyle name="Comma 10 3 5 3" xfId="5424" xr:uid="{7B8D198C-F7C0-4229-96A0-92C25237F7D2}"/>
    <cellStyle name="Comma 10 3 6" xfId="359" xr:uid="{00000000-0005-0000-0000-000066010000}"/>
    <cellStyle name="Comma 10 3 6 2" xfId="2401" xr:uid="{C59F38BD-0673-45DE-BC49-5713958B7908}"/>
    <cellStyle name="Comma 10 3 7" xfId="2384" xr:uid="{89397761-33E5-4FE7-86BE-4A9DD3FC498D}"/>
    <cellStyle name="Comma 10 3 8" xfId="3719" xr:uid="{B4724B33-A057-4324-8378-86F0D88D1342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2 2 2" xfId="2404" xr:uid="{35000A31-5E80-4F33-8928-A7C21ECFCD51}"/>
    <cellStyle name="Comma 10 4 2 3" xfId="2403" xr:uid="{ACE6F1D4-9774-45E6-A492-916475CCCBE0}"/>
    <cellStyle name="Comma 10 4 2 4" xfId="5478" xr:uid="{FCEF2E00-4C29-4073-A3FB-A84BB6656763}"/>
    <cellStyle name="Comma 10 4 3" xfId="363" xr:uid="{00000000-0005-0000-0000-00006A010000}"/>
    <cellStyle name="Comma 10 4 3 2" xfId="2405" xr:uid="{B6342E3A-B9BC-4CB5-A87D-CC5542DBEBCA}"/>
    <cellStyle name="Comma 10 4 3 3" xfId="17689" xr:uid="{D33321D1-27E6-4AF8-A5BF-A0F866F0C357}"/>
    <cellStyle name="Comma 10 4 4" xfId="364" xr:uid="{00000000-0005-0000-0000-00006B010000}"/>
    <cellStyle name="Comma 10 4 4 2" xfId="2406" xr:uid="{D211A926-E100-49BA-9349-D1EB746B4D3D}"/>
    <cellStyle name="Comma 10 4 4 3" xfId="16436" xr:uid="{E2C84847-88B1-47C3-8B61-492E68F8DED3}"/>
    <cellStyle name="Comma 10 4 5" xfId="2402" xr:uid="{AC914459-B3A0-4D03-9A94-DB1E02EF4849}"/>
    <cellStyle name="Comma 10 4 6" xfId="5358" xr:uid="{5BAA86D6-D30E-484A-8BE8-0DFBA60D7F2D}"/>
    <cellStyle name="Comma 10 5" xfId="365" xr:uid="{00000000-0005-0000-0000-00006C010000}"/>
    <cellStyle name="Comma 10 5 2" xfId="366" xr:uid="{00000000-0005-0000-0000-00006D010000}"/>
    <cellStyle name="Comma 10 5 2 2" xfId="2408" xr:uid="{300D53DA-ED43-445D-B125-3FC941EC8AEB}"/>
    <cellStyle name="Comma 10 5 2 3" xfId="16437" xr:uid="{8C46526C-CEE7-4CA7-A093-473891BD2F21}"/>
    <cellStyle name="Comma 10 5 3" xfId="367" xr:uid="{00000000-0005-0000-0000-00006E010000}"/>
    <cellStyle name="Comma 10 5 3 2" xfId="2409" xr:uid="{B85B9C73-EF6C-4C84-B9C2-23B26C9F975D}"/>
    <cellStyle name="Comma 10 5 4" xfId="2407" xr:uid="{AF4966A1-D266-4DFE-8F4C-6A10D5267455}"/>
    <cellStyle name="Comma 10 5 5" xfId="9370" xr:uid="{9B4C8D63-E0BD-41B6-84C3-FB0DC4B1EFE4}"/>
    <cellStyle name="Comma 10 6" xfId="368" xr:uid="{00000000-0005-0000-0000-00006F010000}"/>
    <cellStyle name="Comma 10 6 2" xfId="2410" xr:uid="{20C0E5A0-6EA5-4296-8E5B-DD6949929952}"/>
    <cellStyle name="Comma 10 6 3" xfId="16438" xr:uid="{BEF4B1A1-D1D4-4003-A21C-449344B3FC32}"/>
    <cellStyle name="Comma 10 7" xfId="369" xr:uid="{00000000-0005-0000-0000-000070010000}"/>
    <cellStyle name="Comma 10 7 2" xfId="2411" xr:uid="{DC7AAD7F-A568-4D30-A300-1967760C1A84}"/>
    <cellStyle name="Comma 10 7 3" xfId="16439" xr:uid="{44890240-1D54-48FE-B6D7-FDAF6CB86C40}"/>
    <cellStyle name="Comma 10 8" xfId="2367" xr:uid="{510404DB-1B4B-4CA7-8E94-4954E4CC1247}"/>
    <cellStyle name="Comma 10 8 2" xfId="16432" xr:uid="{872E17ED-BCE7-4D90-9E0A-0A62017A4035}"/>
    <cellStyle name="Comma 10 9" xfId="29556" xr:uid="{CF6E36F2-5175-4A9B-ACD4-477A0E9CA38E}"/>
    <cellStyle name="Comma 100" xfId="370" xr:uid="{00000000-0005-0000-0000-000071010000}"/>
    <cellStyle name="Comma 100 2" xfId="2412" xr:uid="{4AB488D6-1247-4A54-A1F0-1732E6804A35}"/>
    <cellStyle name="Comma 100 3" xfId="29166" xr:uid="{38131417-EDB5-48C8-93A1-BE64996E2311}"/>
    <cellStyle name="Comma 101" xfId="371" xr:uid="{00000000-0005-0000-0000-000072010000}"/>
    <cellStyle name="Comma 101 2" xfId="2413" xr:uid="{6A59268B-7868-476A-82C5-9A5813306C9C}"/>
    <cellStyle name="Comma 101 3" xfId="29167" xr:uid="{A06D9395-E3B4-4B96-82EB-0AB30186BD94}"/>
    <cellStyle name="Comma 102" xfId="372" xr:uid="{00000000-0005-0000-0000-000073010000}"/>
    <cellStyle name="Comma 102 2" xfId="2414" xr:uid="{02216015-2BC5-4E64-ADFD-56B9960EDC0B}"/>
    <cellStyle name="Comma 102 3" xfId="29168" xr:uid="{E90A4927-1F88-4FA9-AD53-42EE997BCD83}"/>
    <cellStyle name="Comma 103" xfId="373" xr:uid="{00000000-0005-0000-0000-000074010000}"/>
    <cellStyle name="Comma 103 2" xfId="2415" xr:uid="{25BF8ECC-A649-48CD-8E23-CF14F736587C}"/>
    <cellStyle name="Comma 103 3" xfId="29169" xr:uid="{C90B382C-0F6E-4509-93E6-50236300978A}"/>
    <cellStyle name="Comma 104" xfId="374" xr:uid="{00000000-0005-0000-0000-000075010000}"/>
    <cellStyle name="Comma 104 2" xfId="2416" xr:uid="{7A8F35D8-048D-4A48-8BCD-03F9B190FF59}"/>
    <cellStyle name="Comma 104 3" xfId="29170" xr:uid="{92688E38-1192-4937-B1CE-28B3ED745B03}"/>
    <cellStyle name="Comma 105" xfId="375" xr:uid="{00000000-0005-0000-0000-000076010000}"/>
    <cellStyle name="Comma 105 2" xfId="2417" xr:uid="{2EDB1461-1F11-499E-8B8F-8637CAD4DF66}"/>
    <cellStyle name="Comma 105 3" xfId="29171" xr:uid="{88FD4FEA-E0EA-4D1F-BD03-C920D0E876A3}"/>
    <cellStyle name="Comma 106" xfId="376" xr:uid="{00000000-0005-0000-0000-000077010000}"/>
    <cellStyle name="Comma 106 2" xfId="2418" xr:uid="{00B867D3-472D-4709-B45D-56161162FA73}"/>
    <cellStyle name="Comma 106 3" xfId="29172" xr:uid="{6CC75B0B-9033-4C83-A2D2-E05A21AC0F92}"/>
    <cellStyle name="Comma 107" xfId="377" xr:uid="{00000000-0005-0000-0000-000078010000}"/>
    <cellStyle name="Comma 107 2" xfId="2419" xr:uid="{1095212C-CE7C-47FB-8C46-E7312236FF2E}"/>
    <cellStyle name="Comma 107 3" xfId="29173" xr:uid="{A5C93137-6E3E-4B47-9721-B3C9854CD77A}"/>
    <cellStyle name="Comma 108" xfId="378" xr:uid="{00000000-0005-0000-0000-000079010000}"/>
    <cellStyle name="Comma 108 2" xfId="2420" xr:uid="{741C6807-B389-4E81-88B1-7E0EF1929332}"/>
    <cellStyle name="Comma 108 3" xfId="29174" xr:uid="{3A124927-F557-4788-B4B2-5927481B0A9C}"/>
    <cellStyle name="Comma 109" xfId="379" xr:uid="{00000000-0005-0000-0000-00007A010000}"/>
    <cellStyle name="Comma 109 2" xfId="2421" xr:uid="{FCCE3512-6707-4CFC-A91A-F78156CC919A}"/>
    <cellStyle name="Comma 109 3" xfId="29175" xr:uid="{2B643326-A146-438D-8A43-E67E35317F09}"/>
    <cellStyle name="Comma 11" xfId="380" xr:uid="{00000000-0005-0000-0000-00007B010000}"/>
    <cellStyle name="Comma 11 10" xfId="3961" xr:uid="{A046EC78-A526-42F9-A136-D023978777B5}"/>
    <cellStyle name="Comma 11 10 2" xfId="16440" xr:uid="{464D8791-44E2-4D62-AAB3-9A1C98558AE7}"/>
    <cellStyle name="Comma 11 11" xfId="3962" xr:uid="{AC5A6596-B812-4893-AE49-0E6A7B60D202}"/>
    <cellStyle name="Comma 11 11 2" xfId="16441" xr:uid="{47DAAF07-E989-49B0-B9D1-A23969A74EB1}"/>
    <cellStyle name="Comma 11 12" xfId="3963" xr:uid="{5C95C9CC-323F-4E31-AA24-A390F880E804}"/>
    <cellStyle name="Comma 11 12 2" xfId="16442" xr:uid="{0687DDE6-FD7C-4A3A-BE23-A6F84615C669}"/>
    <cellStyle name="Comma 11 13" xfId="3964" xr:uid="{FBA4D364-D767-412B-A746-9FA0556C3481}"/>
    <cellStyle name="Comma 11 13 2" xfId="16443" xr:uid="{2614FD41-FE39-40CD-8B9D-23E78645C091}"/>
    <cellStyle name="Comma 11 14" xfId="3965" xr:uid="{CE8C4D64-BD12-45DE-8A28-611C9E15D6A2}"/>
    <cellStyle name="Comma 11 14 2" xfId="16444" xr:uid="{FF435AB5-28F9-40CB-9AAB-B33A6633647C}"/>
    <cellStyle name="Comma 11 15" xfId="3966" xr:uid="{4CEE6BC6-7DF3-4724-84B0-71B5D7649029}"/>
    <cellStyle name="Comma 11 15 2" xfId="16445" xr:uid="{BFE25AFD-A347-4488-8869-7EE25ABAFE98}"/>
    <cellStyle name="Comma 11 16" xfId="3967" xr:uid="{B757B2C3-3C0E-46B3-8AE6-A66DE9DAFACA}"/>
    <cellStyle name="Comma 11 16 2" xfId="16446" xr:uid="{C98FE304-F404-46A6-9CED-9F7C24487262}"/>
    <cellStyle name="Comma 11 17" xfId="3968" xr:uid="{FDADE3E3-999D-4E93-B1E5-BCAB691A2D15}"/>
    <cellStyle name="Comma 11 17 2" xfId="16447" xr:uid="{D7B984AA-6E79-4ED6-A0E8-9BD0DCC2F020}"/>
    <cellStyle name="Comma 11 18" xfId="5024" xr:uid="{E7C58184-AF45-4A7F-BE01-76996DB20FBC}"/>
    <cellStyle name="Comma 11 18 2" xfId="17691" xr:uid="{C512E350-CF69-4A9C-9032-2C438D5B91CE}"/>
    <cellStyle name="Comma 11 18 3" xfId="16448" xr:uid="{075C01B0-32BF-4927-906C-C313EC7E320A}"/>
    <cellStyle name="Comma 11 19" xfId="17690" xr:uid="{B0BF9AEE-DE41-4C0A-8699-7020D33D3CA6}"/>
    <cellStyle name="Comma 11 2" xfId="381" xr:uid="{00000000-0005-0000-0000-00007C010000}"/>
    <cellStyle name="Comma 11 2 10" xfId="3969" xr:uid="{5FFF6224-333B-4F1A-A5DC-1D1B3C942E5E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2 2" xfId="2426" xr:uid="{6388E6C4-B2C7-41F7-83FF-AC4FD93F9037}"/>
    <cellStyle name="Comma 11 2 2 2 2 3" xfId="28828" xr:uid="{2483F202-7FBB-4A96-BA76-DDB95F74A10D}"/>
    <cellStyle name="Comma 11 2 2 2 3" xfId="385" xr:uid="{00000000-0005-0000-0000-000080010000}"/>
    <cellStyle name="Comma 11 2 2 2 3 2" xfId="2427" xr:uid="{889CD91B-B1BA-4216-8D27-FC4B47D0D459}"/>
    <cellStyle name="Comma 11 2 2 2 4" xfId="2425" xr:uid="{B2728EC7-B1A3-4BA3-BE80-1EA2A7A4AD45}"/>
    <cellStyle name="Comma 11 2 2 2 5" xfId="7377" xr:uid="{A284F95B-406A-42C5-B4D6-35DDBEAFC185}"/>
    <cellStyle name="Comma 11 2 2 3" xfId="386" xr:uid="{00000000-0005-0000-0000-000081010000}"/>
    <cellStyle name="Comma 11 2 2 3 2" xfId="387" xr:uid="{00000000-0005-0000-0000-000082010000}"/>
    <cellStyle name="Comma 11 2 2 3 2 2" xfId="2429" xr:uid="{DCB18F79-704D-4079-9D22-F6AE356F13D7}"/>
    <cellStyle name="Comma 11 2 2 3 3" xfId="388" xr:uid="{00000000-0005-0000-0000-000083010000}"/>
    <cellStyle name="Comma 11 2 2 3 3 2" xfId="2430" xr:uid="{5E32FDD9-3FCA-4C94-A446-A08726843761}"/>
    <cellStyle name="Comma 11 2 2 3 4" xfId="2428" xr:uid="{4FA07833-99B1-422A-9B02-1F5C2FA33906}"/>
    <cellStyle name="Comma 11 2 2 3 5" xfId="29176" xr:uid="{83AF7BBE-A554-44B9-A4A7-81608C836498}"/>
    <cellStyle name="Comma 11 2 2 4" xfId="389" xr:uid="{00000000-0005-0000-0000-000084010000}"/>
    <cellStyle name="Comma 11 2 2 4 2" xfId="390" xr:uid="{00000000-0005-0000-0000-000085010000}"/>
    <cellStyle name="Comma 11 2 2 4 2 2" xfId="2432" xr:uid="{E0B2705C-105F-42F4-B0DC-EF2A813FBF4C}"/>
    <cellStyle name="Comma 11 2 2 4 3" xfId="2431" xr:uid="{B91DBC04-0A98-4625-9CEC-14DA6005B9A8}"/>
    <cellStyle name="Comma 11 2 2 4 4" xfId="29557" xr:uid="{A567BA2D-6055-4BE7-B024-436B350FA97A}"/>
    <cellStyle name="Comma 11 2 2 5" xfId="391" xr:uid="{00000000-0005-0000-0000-000086010000}"/>
    <cellStyle name="Comma 11 2 2 5 2" xfId="2433" xr:uid="{D5B6D3FA-5C56-4D2E-9822-E9C02DDC3222}"/>
    <cellStyle name="Comma 11 2 2 6" xfId="392" xr:uid="{00000000-0005-0000-0000-000087010000}"/>
    <cellStyle name="Comma 11 2 2 6 2" xfId="2434" xr:uid="{E52690C7-C297-43DB-BBD2-93E36DFA0659}"/>
    <cellStyle name="Comma 11 2 2 7" xfId="2424" xr:uid="{14914983-B041-4BC3-9A37-C537D7C3AB51}"/>
    <cellStyle name="Comma 11 2 2 8" xfId="3970" xr:uid="{1FCF3BE4-2C8D-40FB-8F2B-64CD9474BFFA}"/>
    <cellStyle name="Comma 11 2 3" xfId="393" xr:uid="{00000000-0005-0000-0000-000088010000}"/>
    <cellStyle name="Comma 11 2 3 10" xfId="12937" xr:uid="{1E686EEE-D0FE-47FF-B80A-E89D4ABD3CD6}"/>
    <cellStyle name="Comma 11 2 3 10 2" xfId="25170" xr:uid="{83AC6A7C-2252-4C82-853D-2C9D88A6BB65}"/>
    <cellStyle name="Comma 11 2 3 11" xfId="16449" xr:uid="{35C01BB5-4530-4824-8B60-D0D8EBCC6B6E}"/>
    <cellStyle name="Comma 11 2 3 12" xfId="18072" xr:uid="{F53FCE21-AB70-4693-906C-67B77CC972CB}"/>
    <cellStyle name="Comma 11 2 3 13" xfId="5423" xr:uid="{CFFF62D1-95D6-4EFE-AB65-38AF21E8C532}"/>
    <cellStyle name="Comma 11 2 3 2" xfId="394" xr:uid="{00000000-0005-0000-0000-000089010000}"/>
    <cellStyle name="Comma 11 2 3 2 10" xfId="18099" xr:uid="{C9B5C21A-28E8-4EC6-A8F9-C10905E45833}"/>
    <cellStyle name="Comma 11 2 3 2 11" xfId="28829" xr:uid="{2EB543FF-AB4A-4B02-9DF2-FD20D2685FA5}"/>
    <cellStyle name="Comma 11 2 3 2 12" xfId="5485" xr:uid="{7BF196AC-C39B-411A-81D0-2455B097D2ED}"/>
    <cellStyle name="Comma 11 2 3 2 2" xfId="2436" xr:uid="{5C601920-6AC7-49A7-8FA3-5732B68C436F}"/>
    <cellStyle name="Comma 11 2 3 2 2 2" xfId="5982" xr:uid="{8A761593-46EF-43BA-BF08-DC5EC8CD693D}"/>
    <cellStyle name="Comma 11 2 3 2 2 2 2" xfId="6404" xr:uid="{4EDA1218-5A4A-4ED7-814C-871E6A435F36}"/>
    <cellStyle name="Comma 11 2 3 2 2 2 2 2" xfId="7250" xr:uid="{7E04AB68-8F31-4E2A-AE5F-0E263AD749B3}"/>
    <cellStyle name="Comma 11 2 3 2 2 2 2 2 2" xfId="9187" xr:uid="{F332F959-21CB-482C-826C-BBD04C97F4F6}"/>
    <cellStyle name="Comma 11 2 3 2 2 2 2 2 2 2" xfId="12834" xr:uid="{6E2FF0A1-1132-420D-B274-114444990747}"/>
    <cellStyle name="Comma 11 2 3 2 2 2 2 2 2 2 2" xfId="25089" xr:uid="{58B8BF70-8E30-455A-8AD8-573E102E428D}"/>
    <cellStyle name="Comma 11 2 3 2 2 2 2 2 2 3" xfId="16330" xr:uid="{EA05DABE-AF4B-4FD0-8172-9A817A2A4549}"/>
    <cellStyle name="Comma 11 2 3 2 2 2 2 2 2 3 2" xfId="28563" xr:uid="{8AB05C72-36F7-4745-8FF7-216FD036A567}"/>
    <cellStyle name="Comma 11 2 3 2 2 2 2 2 2 4" xfId="21465" xr:uid="{417E8725-9A3C-4F95-9763-2C453782E239}"/>
    <cellStyle name="Comma 11 2 3 2 2 2 2 2 3" xfId="11074" xr:uid="{F2EB88DE-F38E-4444-9C28-A29D384A3618}"/>
    <cellStyle name="Comma 11 2 3 2 2 2 2 2 3 2" xfId="23329" xr:uid="{B9498012-1A24-49EE-A3F9-D6851FAE3767}"/>
    <cellStyle name="Comma 11 2 3 2 2 2 2 2 4" xfId="14570" xr:uid="{96260AE0-A8C5-4783-830F-21497DD87731}"/>
    <cellStyle name="Comma 11 2 3 2 2 2 2 2 4 2" xfId="26803" xr:uid="{A11AB120-71A6-4808-B89B-9FAF7E9BE66C}"/>
    <cellStyle name="Comma 11 2 3 2 2 2 2 2 5" xfId="19705" xr:uid="{F6C86515-EF09-4851-AC35-2042B77DBE9E}"/>
    <cellStyle name="Comma 11 2 3 2 2 2 2 3" xfId="8341" xr:uid="{8ECFAA79-CAC8-4D30-A550-EB2684E927C6}"/>
    <cellStyle name="Comma 11 2 3 2 2 2 2 3 2" xfId="11988" xr:uid="{5E7994DC-5146-43A9-8C20-FA0E71AB02E5}"/>
    <cellStyle name="Comma 11 2 3 2 2 2 2 3 2 2" xfId="24243" xr:uid="{9D782E34-1567-451F-8D08-EF517A188B44}"/>
    <cellStyle name="Comma 11 2 3 2 2 2 2 3 3" xfId="15484" xr:uid="{03A8D12E-D511-46D5-9F99-A7479C097E83}"/>
    <cellStyle name="Comma 11 2 3 2 2 2 2 3 3 2" xfId="27717" xr:uid="{F5C7A4BA-FAC1-47CC-8D0B-3D613E571156}"/>
    <cellStyle name="Comma 11 2 3 2 2 2 2 3 4" xfId="20619" xr:uid="{813E923B-FA86-4FA5-B9D4-50FF9D9B8627}"/>
    <cellStyle name="Comma 11 2 3 2 2 2 2 4" xfId="10228" xr:uid="{206410A5-93CC-450F-BFA3-6D90018F732C}"/>
    <cellStyle name="Comma 11 2 3 2 2 2 2 4 2" xfId="22483" xr:uid="{7489FEC0-C983-4180-A945-DEBC4DD8194F}"/>
    <cellStyle name="Comma 11 2 3 2 2 2 2 5" xfId="13724" xr:uid="{886DCB3D-1178-4739-8C31-252D941A1845}"/>
    <cellStyle name="Comma 11 2 3 2 2 2 2 5 2" xfId="25957" xr:uid="{A5F1EB4B-87AD-4CFD-A3FD-511CDE475B00}"/>
    <cellStyle name="Comma 11 2 3 2 2 2 2 6" xfId="18859" xr:uid="{7CDBC5A9-FFA4-44D2-AE96-95CAD713D994}"/>
    <cellStyle name="Comma 11 2 3 2 2 2 3" xfId="6827" xr:uid="{6393D109-D395-4AD8-A1EC-6261CB391339}"/>
    <cellStyle name="Comma 11 2 3 2 2 2 3 2" xfId="8764" xr:uid="{7B2554D2-4960-4FB8-9296-808252C7D36C}"/>
    <cellStyle name="Comma 11 2 3 2 2 2 3 2 2" xfId="12411" xr:uid="{994C1F70-EC11-4287-AA65-3CEE74D5922B}"/>
    <cellStyle name="Comma 11 2 3 2 2 2 3 2 2 2" xfId="24666" xr:uid="{033B201A-ED5A-40F6-94ED-284227CC3B91}"/>
    <cellStyle name="Comma 11 2 3 2 2 2 3 2 3" xfId="15907" xr:uid="{94E13594-41F5-400B-B76A-CC5F16BD002C}"/>
    <cellStyle name="Comma 11 2 3 2 2 2 3 2 3 2" xfId="28140" xr:uid="{98302CCC-1295-4E5B-BB68-38EF005F1AAF}"/>
    <cellStyle name="Comma 11 2 3 2 2 2 3 2 4" xfId="21042" xr:uid="{AEA0729A-61A2-4861-9385-A338480584DE}"/>
    <cellStyle name="Comma 11 2 3 2 2 2 3 3" xfId="10651" xr:uid="{12CD90E4-0C10-4D6B-B105-6E72A93CC1AB}"/>
    <cellStyle name="Comma 11 2 3 2 2 2 3 3 2" xfId="22906" xr:uid="{FB22D49A-BCE5-4A2C-8924-1E87531B40CB}"/>
    <cellStyle name="Comma 11 2 3 2 2 2 3 4" xfId="14147" xr:uid="{9A8A9F74-C6EC-4F73-9BB3-D81F005B4540}"/>
    <cellStyle name="Comma 11 2 3 2 2 2 3 4 2" xfId="26380" xr:uid="{4D45874C-2253-4FD0-A276-AC073DC593E2}"/>
    <cellStyle name="Comma 11 2 3 2 2 2 3 5" xfId="19282" xr:uid="{6B4C254E-E15F-4CB9-BE4E-E8031E262D2C}"/>
    <cellStyle name="Comma 11 2 3 2 2 2 4" xfId="7918" xr:uid="{43595AF7-8389-4040-8A81-59DAA73AB6C7}"/>
    <cellStyle name="Comma 11 2 3 2 2 2 4 2" xfId="11565" xr:uid="{CA6CA0C7-1EB0-4100-8375-53C4D051B4F9}"/>
    <cellStyle name="Comma 11 2 3 2 2 2 4 2 2" xfId="23820" xr:uid="{4DB13CCF-080F-4C1C-BCE8-BA9736A99146}"/>
    <cellStyle name="Comma 11 2 3 2 2 2 4 3" xfId="15061" xr:uid="{EBAA7480-C1FD-429C-85DE-303E74029597}"/>
    <cellStyle name="Comma 11 2 3 2 2 2 4 3 2" xfId="27294" xr:uid="{4A3C1536-B042-4D39-8601-AA139F1534D7}"/>
    <cellStyle name="Comma 11 2 3 2 2 2 4 4" xfId="20196" xr:uid="{3EBED2C6-82EB-4097-AA74-2B1560B2841A}"/>
    <cellStyle name="Comma 11 2 3 2 2 2 5" xfId="9805" xr:uid="{0B2B4572-2CDF-41FA-9F3E-5C5064D49016}"/>
    <cellStyle name="Comma 11 2 3 2 2 2 5 2" xfId="22060" xr:uid="{047A1E69-F4E7-4A99-BA5C-92BA3C22379A}"/>
    <cellStyle name="Comma 11 2 3 2 2 2 6" xfId="13301" xr:uid="{1B85CEF1-796A-4048-B847-FE56880D138F}"/>
    <cellStyle name="Comma 11 2 3 2 2 2 6 2" xfId="25534" xr:uid="{8EF1FE3E-9526-4715-B16A-E51476F587CD}"/>
    <cellStyle name="Comma 11 2 3 2 2 2 7" xfId="18436" xr:uid="{4BAC5D39-7279-4322-AEFC-EC4CD89DDB8C}"/>
    <cellStyle name="Comma 11 2 3 2 2 3" xfId="6195" xr:uid="{F93CC49F-BC34-41B9-AE75-DBCDDD515033}"/>
    <cellStyle name="Comma 11 2 3 2 2 3 2" xfId="7041" xr:uid="{33464B19-47D0-42ED-94E1-30E90DBF3E8B}"/>
    <cellStyle name="Comma 11 2 3 2 2 3 2 2" xfId="8978" xr:uid="{50E98ADA-485F-4632-96EE-4F28D8541C7A}"/>
    <cellStyle name="Comma 11 2 3 2 2 3 2 2 2" xfId="12625" xr:uid="{34ED96A4-FC63-443A-9A2C-54A67BDDE457}"/>
    <cellStyle name="Comma 11 2 3 2 2 3 2 2 2 2" xfId="24880" xr:uid="{9D2E4BC0-EBCE-4C72-AC51-99594D6D98C5}"/>
    <cellStyle name="Comma 11 2 3 2 2 3 2 2 3" xfId="16121" xr:uid="{3CAF9280-0EE1-4932-854E-7D8852A5BC68}"/>
    <cellStyle name="Comma 11 2 3 2 2 3 2 2 3 2" xfId="28354" xr:uid="{E10B0FEE-F093-4609-917E-C59E683700A8}"/>
    <cellStyle name="Comma 11 2 3 2 2 3 2 2 4" xfId="21256" xr:uid="{A4C306F4-C981-4075-8608-8C9EF52CB173}"/>
    <cellStyle name="Comma 11 2 3 2 2 3 2 3" xfId="10865" xr:uid="{991A442D-0CA3-4E57-BF78-1DB44A3B386A}"/>
    <cellStyle name="Comma 11 2 3 2 2 3 2 3 2" xfId="23120" xr:uid="{FB2E6A00-B0FC-4EBB-9EB5-4C1BCB0D7294}"/>
    <cellStyle name="Comma 11 2 3 2 2 3 2 4" xfId="14361" xr:uid="{59ED48AA-DA4A-4DDF-AA37-AF0B7851380E}"/>
    <cellStyle name="Comma 11 2 3 2 2 3 2 4 2" xfId="26594" xr:uid="{3475ED02-8830-42C8-A40B-EB97E842A1F0}"/>
    <cellStyle name="Comma 11 2 3 2 2 3 2 5" xfId="19496" xr:uid="{08D5AFB9-A955-423D-85EA-D80ECD546B66}"/>
    <cellStyle name="Comma 11 2 3 2 2 3 3" xfId="8132" xr:uid="{F9BD5549-6D2D-40F8-BD00-6BE7616E30DA}"/>
    <cellStyle name="Comma 11 2 3 2 2 3 3 2" xfId="11779" xr:uid="{F0FFC1A8-1C11-4196-B55F-48AE20BBB28A}"/>
    <cellStyle name="Comma 11 2 3 2 2 3 3 2 2" xfId="24034" xr:uid="{C4B24FBC-58DC-43B4-ABD0-3571463F4139}"/>
    <cellStyle name="Comma 11 2 3 2 2 3 3 3" xfId="15275" xr:uid="{B672DC49-25BD-430D-986D-CD9965DBC986}"/>
    <cellStyle name="Comma 11 2 3 2 2 3 3 3 2" xfId="27508" xr:uid="{6D96B365-623F-4A30-AD58-94F867A668EC}"/>
    <cellStyle name="Comma 11 2 3 2 2 3 3 4" xfId="20410" xr:uid="{15321CEE-1CAE-4E3C-8E1C-27AD70E50B6F}"/>
    <cellStyle name="Comma 11 2 3 2 2 3 4" xfId="10019" xr:uid="{F71079B9-535A-43E7-B030-3D0729450B26}"/>
    <cellStyle name="Comma 11 2 3 2 2 3 4 2" xfId="22274" xr:uid="{C282F80D-ACDA-442F-B173-3CDF1CF7EEC3}"/>
    <cellStyle name="Comma 11 2 3 2 2 3 5" xfId="13515" xr:uid="{F0C4DEB2-97C5-4E7E-B9A3-A7890061F9CC}"/>
    <cellStyle name="Comma 11 2 3 2 2 3 5 2" xfId="25748" xr:uid="{0C112EA5-74B6-4FB3-8E7F-21EE8CF188F5}"/>
    <cellStyle name="Comma 11 2 3 2 2 3 6" xfId="18650" xr:uid="{C8D0874B-8F69-48A4-A1F8-8E5434B10F3B}"/>
    <cellStyle name="Comma 11 2 3 2 2 4" xfId="6618" xr:uid="{785CCF4A-59CB-4D91-9576-AD87DC600BCF}"/>
    <cellStyle name="Comma 11 2 3 2 2 4 2" xfId="8555" xr:uid="{026A2122-5CE0-48AF-A2E7-7B470B46C6C5}"/>
    <cellStyle name="Comma 11 2 3 2 2 4 2 2" xfId="12202" xr:uid="{49395EF5-4D00-46DA-B7AF-3F64C9BED2A1}"/>
    <cellStyle name="Comma 11 2 3 2 2 4 2 2 2" xfId="24457" xr:uid="{4F7E55BC-30CD-4437-BECA-AD2AFE71E678}"/>
    <cellStyle name="Comma 11 2 3 2 2 4 2 3" xfId="15698" xr:uid="{7B90193D-BEF0-4660-B731-2DE6FCE88A54}"/>
    <cellStyle name="Comma 11 2 3 2 2 4 2 3 2" xfId="27931" xr:uid="{07E7A798-FE66-4079-BED0-B45DAA0A2820}"/>
    <cellStyle name="Comma 11 2 3 2 2 4 2 4" xfId="20833" xr:uid="{3B10B73D-C774-4D3C-B530-DBC9AA97F296}"/>
    <cellStyle name="Comma 11 2 3 2 2 4 3" xfId="10442" xr:uid="{28DAAFFD-6345-45C6-BCE1-4FB22663A2D2}"/>
    <cellStyle name="Comma 11 2 3 2 2 4 3 2" xfId="22697" xr:uid="{EE7F7CF1-075C-4D46-A13C-0B26BBC43AB1}"/>
    <cellStyle name="Comma 11 2 3 2 2 4 4" xfId="13938" xr:uid="{AD90DF2C-ED21-489F-85A4-5862572D5AD8}"/>
    <cellStyle name="Comma 11 2 3 2 2 4 4 2" xfId="26171" xr:uid="{1534BD7C-6537-43DB-A23E-0A1059699795}"/>
    <cellStyle name="Comma 11 2 3 2 2 4 5" xfId="19073" xr:uid="{C404A3EA-B6C0-43A5-9862-D8C3170D7638}"/>
    <cellStyle name="Comma 11 2 3 2 2 5" xfId="7709" xr:uid="{D8081178-EAF2-4447-9391-2247128D47D4}"/>
    <cellStyle name="Comma 11 2 3 2 2 5 2" xfId="11356" xr:uid="{8E3F857A-2E34-4927-922A-AF22FB1CCB0D}"/>
    <cellStyle name="Comma 11 2 3 2 2 5 2 2" xfId="23611" xr:uid="{26CCBC0F-8200-4AC5-B2DD-F494DB7A3351}"/>
    <cellStyle name="Comma 11 2 3 2 2 5 3" xfId="14852" xr:uid="{7B064A11-D6E5-4320-AA90-91D89DE1A81A}"/>
    <cellStyle name="Comma 11 2 3 2 2 5 3 2" xfId="27085" xr:uid="{2D2CD43A-5E99-4A6C-952F-7DEA64608BBF}"/>
    <cellStyle name="Comma 11 2 3 2 2 5 4" xfId="19987" xr:uid="{5978E0CE-D98B-4C98-8ECA-D276E66B6C30}"/>
    <cellStyle name="Comma 11 2 3 2 2 6" xfId="9596" xr:uid="{57373999-F363-4E0F-B6EA-C7A592905AA8}"/>
    <cellStyle name="Comma 11 2 3 2 2 6 2" xfId="21851" xr:uid="{F7755806-673A-4DCC-AB3F-09BC9B9237E6}"/>
    <cellStyle name="Comma 11 2 3 2 2 7" xfId="13092" xr:uid="{19DDF031-0EC1-4ACB-AF3C-48A8DE063AA4}"/>
    <cellStyle name="Comma 11 2 3 2 2 7 2" xfId="25325" xr:uid="{9C30C573-C48B-4D6D-B010-E308AEF11C9A}"/>
    <cellStyle name="Comma 11 2 3 2 2 8" xfId="18227" xr:uid="{009242E6-60C4-45C0-8281-FEE43E3A5579}"/>
    <cellStyle name="Comma 11 2 3 2 2 9" xfId="5770" xr:uid="{412CA996-E203-4D56-A462-F2EFFEF8F472}"/>
    <cellStyle name="Comma 11 2 3 2 3" xfId="5854" xr:uid="{E7646338-DCF4-4FF9-B7E2-74217138F881}"/>
    <cellStyle name="Comma 11 2 3 2 3 2" xfId="6276" xr:uid="{A3C7EDD7-2E76-4DE0-A73B-D5390A7DCCB8}"/>
    <cellStyle name="Comma 11 2 3 2 3 2 2" xfId="7122" xr:uid="{E863B6BC-DDCB-4E46-BB95-409529692E7C}"/>
    <cellStyle name="Comma 11 2 3 2 3 2 2 2" xfId="9059" xr:uid="{3B5A0F1A-00D7-4F17-8C0B-6A60C781C5CC}"/>
    <cellStyle name="Comma 11 2 3 2 3 2 2 2 2" xfId="12706" xr:uid="{222CEDAF-0902-4D8B-A199-C6585CA42E82}"/>
    <cellStyle name="Comma 11 2 3 2 3 2 2 2 2 2" xfId="24961" xr:uid="{9CAFB46D-80BC-4CA7-8D37-6E4BB5961F95}"/>
    <cellStyle name="Comma 11 2 3 2 3 2 2 2 3" xfId="16202" xr:uid="{F4854AD8-BFDC-4A0D-97F1-87A6A0EB8E0A}"/>
    <cellStyle name="Comma 11 2 3 2 3 2 2 2 3 2" xfId="28435" xr:uid="{1CC6AF6C-E03F-43EA-9AD9-8521DD7033BC}"/>
    <cellStyle name="Comma 11 2 3 2 3 2 2 2 4" xfId="21337" xr:uid="{207F5704-0A29-4280-B898-8926AAABCF66}"/>
    <cellStyle name="Comma 11 2 3 2 3 2 2 3" xfId="10946" xr:uid="{8681F6D2-A498-49D6-97E2-E8B702CC1C76}"/>
    <cellStyle name="Comma 11 2 3 2 3 2 2 3 2" xfId="23201" xr:uid="{255865BD-631A-4BD9-9369-453BADB1C0E2}"/>
    <cellStyle name="Comma 11 2 3 2 3 2 2 4" xfId="14442" xr:uid="{32FA62D7-FDF2-4F2B-8E99-67B0C982F8BF}"/>
    <cellStyle name="Comma 11 2 3 2 3 2 2 4 2" xfId="26675" xr:uid="{36E4110E-8176-4841-A1E6-0803C69138B7}"/>
    <cellStyle name="Comma 11 2 3 2 3 2 2 5" xfId="19577" xr:uid="{2FEC4E54-F7C9-4CEA-9E4D-10391964319A}"/>
    <cellStyle name="Comma 11 2 3 2 3 2 3" xfId="8213" xr:uid="{FC544885-11D3-4986-BECB-309927CD8FC2}"/>
    <cellStyle name="Comma 11 2 3 2 3 2 3 2" xfId="11860" xr:uid="{82C48F10-9B53-4762-B68E-C6EC20DFDFAE}"/>
    <cellStyle name="Comma 11 2 3 2 3 2 3 2 2" xfId="24115" xr:uid="{62649ABC-E1F2-4DFD-BF6A-F9A3F9463F33}"/>
    <cellStyle name="Comma 11 2 3 2 3 2 3 3" xfId="15356" xr:uid="{1E7119E2-3B93-4D22-B970-323BC890AF5B}"/>
    <cellStyle name="Comma 11 2 3 2 3 2 3 3 2" xfId="27589" xr:uid="{114F16D5-7BCE-4E77-A091-D4B63D5C720A}"/>
    <cellStyle name="Comma 11 2 3 2 3 2 3 4" xfId="20491" xr:uid="{7FD057C6-0AF9-4DA0-A9B7-3E6BD7194F16}"/>
    <cellStyle name="Comma 11 2 3 2 3 2 4" xfId="10100" xr:uid="{81476854-F707-49F5-B0FE-907FD880D111}"/>
    <cellStyle name="Comma 11 2 3 2 3 2 4 2" xfId="22355" xr:uid="{9769D0C7-47B0-4DB9-A8ED-4022CFF2BA8B}"/>
    <cellStyle name="Comma 11 2 3 2 3 2 5" xfId="13596" xr:uid="{958B01EE-1AF9-4BD5-BCA3-AF94D2787E5D}"/>
    <cellStyle name="Comma 11 2 3 2 3 2 5 2" xfId="25829" xr:uid="{77D01E76-77E6-48A6-B184-2F65C01CAF2E}"/>
    <cellStyle name="Comma 11 2 3 2 3 2 6" xfId="18731" xr:uid="{B2CDD7A2-68AF-4552-8C71-421451277881}"/>
    <cellStyle name="Comma 11 2 3 2 3 3" xfId="6699" xr:uid="{0DEF908D-5DB8-4BE2-B73B-F4D26B41D79D}"/>
    <cellStyle name="Comma 11 2 3 2 3 3 2" xfId="8636" xr:uid="{2DA68FBD-830B-4602-A34E-6845CAB703E1}"/>
    <cellStyle name="Comma 11 2 3 2 3 3 2 2" xfId="12283" xr:uid="{F3E834FC-7A64-4168-9F8A-DFA0B383DA9C}"/>
    <cellStyle name="Comma 11 2 3 2 3 3 2 2 2" xfId="24538" xr:uid="{E165A979-CAF8-4A00-B4B5-5C54B82BF8E3}"/>
    <cellStyle name="Comma 11 2 3 2 3 3 2 3" xfId="15779" xr:uid="{3A2D33C6-01A2-47F5-B627-FC7D0881E00E}"/>
    <cellStyle name="Comma 11 2 3 2 3 3 2 3 2" xfId="28012" xr:uid="{5FC257C2-E828-4C98-A6DC-47690A86991F}"/>
    <cellStyle name="Comma 11 2 3 2 3 3 2 4" xfId="20914" xr:uid="{3B47B4BE-FAEE-40C0-901A-E6A9007883E2}"/>
    <cellStyle name="Comma 11 2 3 2 3 3 3" xfId="10523" xr:uid="{43CB0615-A095-442E-8728-B8465FCC0CC5}"/>
    <cellStyle name="Comma 11 2 3 2 3 3 3 2" xfId="22778" xr:uid="{50469CC5-DD84-4234-966B-9C730C837371}"/>
    <cellStyle name="Comma 11 2 3 2 3 3 4" xfId="14019" xr:uid="{175BDFB0-8A25-4408-BF28-7BBDD2194C90}"/>
    <cellStyle name="Comma 11 2 3 2 3 3 4 2" xfId="26252" xr:uid="{1351C11F-9D61-4B5A-B243-7D7F26D54553}"/>
    <cellStyle name="Comma 11 2 3 2 3 3 5" xfId="19154" xr:uid="{B0F3142F-894C-41BD-AFB6-59B8F82B45DC}"/>
    <cellStyle name="Comma 11 2 3 2 3 4" xfId="7790" xr:uid="{DC2384FF-C8AE-4059-9AFA-FB4314C0AE64}"/>
    <cellStyle name="Comma 11 2 3 2 3 4 2" xfId="11437" xr:uid="{F1D06F01-9508-4126-9D72-59C1C7EBEC2B}"/>
    <cellStyle name="Comma 11 2 3 2 3 4 2 2" xfId="23692" xr:uid="{B376D4E0-8C73-42F7-92A1-66630A91F7DE}"/>
    <cellStyle name="Comma 11 2 3 2 3 4 3" xfId="14933" xr:uid="{FC37362F-CCF5-4A3F-BEE8-B0680392DD88}"/>
    <cellStyle name="Comma 11 2 3 2 3 4 3 2" xfId="27166" xr:uid="{205D6790-BAF3-4FE7-9D69-E7F2E0E356E0}"/>
    <cellStyle name="Comma 11 2 3 2 3 4 4" xfId="20068" xr:uid="{78D2C8D0-3904-40B7-815E-F395F49B188F}"/>
    <cellStyle name="Comma 11 2 3 2 3 5" xfId="9677" xr:uid="{261BF05C-253B-4394-9959-9957A2479D77}"/>
    <cellStyle name="Comma 11 2 3 2 3 5 2" xfId="21932" xr:uid="{64C0829C-4452-40F0-A59E-E7387E931D79}"/>
    <cellStyle name="Comma 11 2 3 2 3 6" xfId="13173" xr:uid="{CD8D2950-2CCF-42C3-8A11-F1BD58C90503}"/>
    <cellStyle name="Comma 11 2 3 2 3 6 2" xfId="25406" xr:uid="{A31507D5-65E7-44C4-92D4-6480A630CD9D}"/>
    <cellStyle name="Comma 11 2 3 2 3 7" xfId="18308" xr:uid="{1D533F70-5E88-452D-86F9-80B1165D9CB9}"/>
    <cellStyle name="Comma 11 2 3 2 4" xfId="6067" xr:uid="{E448D0A3-DE9A-4E48-9B30-47611861ECB7}"/>
    <cellStyle name="Comma 11 2 3 2 4 2" xfId="6913" xr:uid="{45F018B6-2387-4F38-AADB-AD99903AA29F}"/>
    <cellStyle name="Comma 11 2 3 2 4 2 2" xfId="8850" xr:uid="{6D7EB0E6-724A-4987-BE3E-F02E733A6BC1}"/>
    <cellStyle name="Comma 11 2 3 2 4 2 2 2" xfId="12497" xr:uid="{151AD906-69B8-4535-AE81-4965EE539360}"/>
    <cellStyle name="Comma 11 2 3 2 4 2 2 2 2" xfId="24752" xr:uid="{11B8B65B-478F-4F42-B4BB-C8752591B5E1}"/>
    <cellStyle name="Comma 11 2 3 2 4 2 2 3" xfId="15993" xr:uid="{9E93C102-E5B4-4167-AF9B-C420535F66A4}"/>
    <cellStyle name="Comma 11 2 3 2 4 2 2 3 2" xfId="28226" xr:uid="{52DEEF42-DBEF-4098-A2AA-68B11B930BD2}"/>
    <cellStyle name="Comma 11 2 3 2 4 2 2 4" xfId="21128" xr:uid="{9E78ABF1-75B5-4558-A3FD-BD4D8CB6B211}"/>
    <cellStyle name="Comma 11 2 3 2 4 2 3" xfId="10737" xr:uid="{9698BA74-4429-4A43-8E9F-2EAE3575DC0D}"/>
    <cellStyle name="Comma 11 2 3 2 4 2 3 2" xfId="22992" xr:uid="{E382E026-890F-40D2-9D41-2E7C570B8B18}"/>
    <cellStyle name="Comma 11 2 3 2 4 2 4" xfId="14233" xr:uid="{25DDCAA9-CF18-48C7-BFE2-E4F5AC26D73F}"/>
    <cellStyle name="Comma 11 2 3 2 4 2 4 2" xfId="26466" xr:uid="{42813A3B-E7D1-4254-95AE-5D1E7D52DBAB}"/>
    <cellStyle name="Comma 11 2 3 2 4 2 5" xfId="19368" xr:uid="{FBD6B92C-772F-46CE-B7BB-BB1CCFE9F4CE}"/>
    <cellStyle name="Comma 11 2 3 2 4 3" xfId="8004" xr:uid="{B5D02DAF-8ECB-487D-9DE2-FF92F27DDD73}"/>
    <cellStyle name="Comma 11 2 3 2 4 3 2" xfId="11651" xr:uid="{F478F92E-CA75-41EF-9018-167AB78E8A26}"/>
    <cellStyle name="Comma 11 2 3 2 4 3 2 2" xfId="23906" xr:uid="{1D3A9230-A731-4117-9648-5E1ED69B34C9}"/>
    <cellStyle name="Comma 11 2 3 2 4 3 3" xfId="15147" xr:uid="{C0647499-281D-4C9B-BEDF-41E2E199A490}"/>
    <cellStyle name="Comma 11 2 3 2 4 3 3 2" xfId="27380" xr:uid="{8B9CDC5B-27A6-4A0A-AEB4-BCE23AFFD118}"/>
    <cellStyle name="Comma 11 2 3 2 4 3 4" xfId="20282" xr:uid="{1181F54A-6CC0-40F8-A3CD-080EFFAC71F7}"/>
    <cellStyle name="Comma 11 2 3 2 4 4" xfId="9891" xr:uid="{8AC2353B-1BEE-4345-9B7D-4D6B57DD1D69}"/>
    <cellStyle name="Comma 11 2 3 2 4 4 2" xfId="22146" xr:uid="{11746200-EA2E-4DF9-8671-21F157D384F1}"/>
    <cellStyle name="Comma 11 2 3 2 4 5" xfId="13387" xr:uid="{C8DE40A0-9463-43F4-9BAF-259CC99EDCF3}"/>
    <cellStyle name="Comma 11 2 3 2 4 5 2" xfId="25620" xr:uid="{4A36949B-FC68-44EF-8315-79A0D36CBA21}"/>
    <cellStyle name="Comma 11 2 3 2 4 6" xfId="18522" xr:uid="{54CF39AF-A1A3-4C2E-B213-E748CDB75FFC}"/>
    <cellStyle name="Comma 11 2 3 2 5" xfId="6490" xr:uid="{CD947484-1C99-49AA-8DDF-DF1413356E7E}"/>
    <cellStyle name="Comma 11 2 3 2 5 2" xfId="8427" xr:uid="{A2AA874F-6566-4CFC-A1F1-5F0763C526CF}"/>
    <cellStyle name="Comma 11 2 3 2 5 2 2" xfId="12074" xr:uid="{AE7EF7DD-371D-431A-9764-46C76711CF93}"/>
    <cellStyle name="Comma 11 2 3 2 5 2 2 2" xfId="24329" xr:uid="{38275795-DB1F-4EA7-B41F-7543C46B2E76}"/>
    <cellStyle name="Comma 11 2 3 2 5 2 3" xfId="15570" xr:uid="{14B6F046-C88F-4EF3-B63E-2D9123B0C4C1}"/>
    <cellStyle name="Comma 11 2 3 2 5 2 3 2" xfId="27803" xr:uid="{E809999A-4107-464F-8D8C-EB6CD5087B0E}"/>
    <cellStyle name="Comma 11 2 3 2 5 2 4" xfId="20705" xr:uid="{AB4A4B30-741C-41E5-A41C-AA7747FD2937}"/>
    <cellStyle name="Comma 11 2 3 2 5 3" xfId="10314" xr:uid="{C93AB90E-475C-4E4A-A4C1-0DA433975FF8}"/>
    <cellStyle name="Comma 11 2 3 2 5 3 2" xfId="22569" xr:uid="{6B719441-A5B6-4343-95A8-6DCE53F78D1F}"/>
    <cellStyle name="Comma 11 2 3 2 5 4" xfId="13810" xr:uid="{FB45457A-1A78-48AB-B0DB-1E9D35E6268F}"/>
    <cellStyle name="Comma 11 2 3 2 5 4 2" xfId="26043" xr:uid="{E3BA4DC0-FCD1-44BC-804E-2E5F3CEF3140}"/>
    <cellStyle name="Comma 11 2 3 2 5 5" xfId="18945" xr:uid="{CD7AFA14-6C7D-4DB0-87DB-A921BC8EF68D}"/>
    <cellStyle name="Comma 11 2 3 2 6" xfId="7581" xr:uid="{5676C036-75AC-4191-B6CE-242260DD048A}"/>
    <cellStyle name="Comma 11 2 3 2 6 2" xfId="11228" xr:uid="{54D9E9E2-D551-455F-B70E-812371E4D6C5}"/>
    <cellStyle name="Comma 11 2 3 2 6 2 2" xfId="23483" xr:uid="{30D44D20-9B2C-4977-8A44-4A99E1F20E86}"/>
    <cellStyle name="Comma 11 2 3 2 6 3" xfId="14724" xr:uid="{B787D32E-FFE7-4304-AE2C-346C067DA659}"/>
    <cellStyle name="Comma 11 2 3 2 6 3 2" xfId="26957" xr:uid="{428CE5AE-AAE0-4759-8B60-34A0241DD4DE}"/>
    <cellStyle name="Comma 11 2 3 2 6 4" xfId="19859" xr:uid="{FC2B8B92-F55C-43A1-90AE-2A3EACDE8AC9}"/>
    <cellStyle name="Comma 11 2 3 2 7" xfId="9467" xr:uid="{9F583252-5E01-40C0-9AB9-8539A5FCB209}"/>
    <cellStyle name="Comma 11 2 3 2 7 2" xfId="21723" xr:uid="{126B24BB-EFEB-4E60-BC5C-60284CB95855}"/>
    <cellStyle name="Comma 11 2 3 2 8" xfId="12964" xr:uid="{4882C579-4BA3-4F14-87A8-12B388E9B06C}"/>
    <cellStyle name="Comma 11 2 3 2 8 2" xfId="25197" xr:uid="{08F55C3E-3C3A-49D2-886F-478754F69C0D}"/>
    <cellStyle name="Comma 11 2 3 2 9" xfId="17693" xr:uid="{1A8F5D9A-4C39-4D51-85B8-A59932A322DA}"/>
    <cellStyle name="Comma 11 2 3 2 9 2" xfId="28652" xr:uid="{DE620E90-8523-4B39-8A9E-6D0E120BDEEB}"/>
    <cellStyle name="Comma 11 2 3 3" xfId="395" xr:uid="{00000000-0005-0000-0000-00008A010000}"/>
    <cellStyle name="Comma 11 2 3 3 10" xfId="18126" xr:uid="{8A16F52C-EE7C-4B44-9C8D-103806967A68}"/>
    <cellStyle name="Comma 11 2 3 3 11" xfId="28830" xr:uid="{535EB4BE-D5A2-4674-96F2-AB5171CC5453}"/>
    <cellStyle name="Comma 11 2 3 3 12" xfId="5518" xr:uid="{52E0B75A-8895-4FEE-9852-7D7FC595635E}"/>
    <cellStyle name="Comma 11 2 3 3 2" xfId="2437" xr:uid="{4C8A47BC-686E-486E-AFE9-C26229F0A449}"/>
    <cellStyle name="Comma 11 2 3 3 2 2" xfId="6009" xr:uid="{D58A7DC7-6C25-4AD8-9738-F3C39A5F4114}"/>
    <cellStyle name="Comma 11 2 3 3 2 2 2" xfId="6431" xr:uid="{D0793A0B-AB90-4665-84C9-46B53B8508EB}"/>
    <cellStyle name="Comma 11 2 3 3 2 2 2 2" xfId="7277" xr:uid="{0DEA20B7-A8A5-415B-BD8C-4B65934F804C}"/>
    <cellStyle name="Comma 11 2 3 3 2 2 2 2 2" xfId="9214" xr:uid="{0A05623B-4744-43BA-BB1B-F810BA711055}"/>
    <cellStyle name="Comma 11 2 3 3 2 2 2 2 2 2" xfId="12861" xr:uid="{1AA2F033-9709-4F5A-A213-DD2D885798DD}"/>
    <cellStyle name="Comma 11 2 3 3 2 2 2 2 2 2 2" xfId="25116" xr:uid="{2DE267F6-EAC5-4B14-814C-61187DE7B288}"/>
    <cellStyle name="Comma 11 2 3 3 2 2 2 2 2 3" xfId="16357" xr:uid="{F7DB5A0F-C76C-478C-A5AB-25E01FC6511C}"/>
    <cellStyle name="Comma 11 2 3 3 2 2 2 2 2 3 2" xfId="28590" xr:uid="{A1B9B9FD-8C87-4E63-A8AD-41A437D3BA21}"/>
    <cellStyle name="Comma 11 2 3 3 2 2 2 2 2 4" xfId="21492" xr:uid="{D74639ED-2692-452A-9183-5D22D39EAE6C}"/>
    <cellStyle name="Comma 11 2 3 3 2 2 2 2 3" xfId="11101" xr:uid="{786A8290-111B-454B-B061-919454CDBAC9}"/>
    <cellStyle name="Comma 11 2 3 3 2 2 2 2 3 2" xfId="23356" xr:uid="{1E08E019-4DEF-4AA6-AC81-976261612A57}"/>
    <cellStyle name="Comma 11 2 3 3 2 2 2 2 4" xfId="14597" xr:uid="{721E9E8F-274A-4B36-8587-D23D399EA34D}"/>
    <cellStyle name="Comma 11 2 3 3 2 2 2 2 4 2" xfId="26830" xr:uid="{A9DD3FE9-976E-40F6-A70E-B48BF4DA1B96}"/>
    <cellStyle name="Comma 11 2 3 3 2 2 2 2 5" xfId="19732" xr:uid="{7ADE157D-232D-4501-8B10-DF41146CD7AF}"/>
    <cellStyle name="Comma 11 2 3 3 2 2 2 3" xfId="8368" xr:uid="{567CA1B1-4100-4889-A821-A45C99794A58}"/>
    <cellStyle name="Comma 11 2 3 3 2 2 2 3 2" xfId="12015" xr:uid="{7F4BC7B5-9E36-4D69-958A-C0C47FF092C3}"/>
    <cellStyle name="Comma 11 2 3 3 2 2 2 3 2 2" xfId="24270" xr:uid="{A503E552-EEB6-4A78-BE3F-50C4D7AC7D4E}"/>
    <cellStyle name="Comma 11 2 3 3 2 2 2 3 3" xfId="15511" xr:uid="{91707B15-0D68-457B-915A-A96CE6C3C912}"/>
    <cellStyle name="Comma 11 2 3 3 2 2 2 3 3 2" xfId="27744" xr:uid="{9534B583-1170-4A16-B1BD-13C332304377}"/>
    <cellStyle name="Comma 11 2 3 3 2 2 2 3 4" xfId="20646" xr:uid="{114C96F2-1EFC-495E-8232-9B34B3509FB8}"/>
    <cellStyle name="Comma 11 2 3 3 2 2 2 4" xfId="10255" xr:uid="{80DA38E4-A348-4BE0-9E54-ED84EA3D2A78}"/>
    <cellStyle name="Comma 11 2 3 3 2 2 2 4 2" xfId="22510" xr:uid="{FD5139CB-44A1-4A82-81AC-4384362177A4}"/>
    <cellStyle name="Comma 11 2 3 3 2 2 2 5" xfId="13751" xr:uid="{21BE86C7-6C23-4B38-A5D6-1691F43DBC7C}"/>
    <cellStyle name="Comma 11 2 3 3 2 2 2 5 2" xfId="25984" xr:uid="{3862472A-28AF-424D-A9AB-BA538F716EDD}"/>
    <cellStyle name="Comma 11 2 3 3 2 2 2 6" xfId="18886" xr:uid="{0158F534-E017-4C6D-88E8-5F98BCF398C4}"/>
    <cellStyle name="Comma 11 2 3 3 2 2 3" xfId="6854" xr:uid="{265ED466-D972-4C74-BFE5-1D155A846790}"/>
    <cellStyle name="Comma 11 2 3 3 2 2 3 2" xfId="8791" xr:uid="{2BF80AE2-6320-4C36-BE91-667B34FB4417}"/>
    <cellStyle name="Comma 11 2 3 3 2 2 3 2 2" xfId="12438" xr:uid="{96202A76-6E7A-4066-A13C-F1B5CC22FAEE}"/>
    <cellStyle name="Comma 11 2 3 3 2 2 3 2 2 2" xfId="24693" xr:uid="{28A1F139-2E16-4711-A3FB-6280E1A47C11}"/>
    <cellStyle name="Comma 11 2 3 3 2 2 3 2 3" xfId="15934" xr:uid="{39A2CE2E-F91B-46F9-9A3E-2E9137262289}"/>
    <cellStyle name="Comma 11 2 3 3 2 2 3 2 3 2" xfId="28167" xr:uid="{00AFD8B4-2195-4FC0-B6C8-1EE91AA125B1}"/>
    <cellStyle name="Comma 11 2 3 3 2 2 3 2 4" xfId="21069" xr:uid="{0E27BAE8-A520-4938-AA42-FF1061EBC175}"/>
    <cellStyle name="Comma 11 2 3 3 2 2 3 3" xfId="10678" xr:uid="{009FA51C-24ED-4CCB-B53A-6FF7468A8044}"/>
    <cellStyle name="Comma 11 2 3 3 2 2 3 3 2" xfId="22933" xr:uid="{53B3F85D-ED76-4125-BABF-7A30AEAA952C}"/>
    <cellStyle name="Comma 11 2 3 3 2 2 3 4" xfId="14174" xr:uid="{97A46058-2C40-463B-A86D-8A6FE773F8C2}"/>
    <cellStyle name="Comma 11 2 3 3 2 2 3 4 2" xfId="26407" xr:uid="{328FA727-6F94-4EC8-99A4-4CC025910BD6}"/>
    <cellStyle name="Comma 11 2 3 3 2 2 3 5" xfId="19309" xr:uid="{BA883DFD-C5C4-4898-A66D-8ACD16243DEB}"/>
    <cellStyle name="Comma 11 2 3 3 2 2 4" xfId="7945" xr:uid="{E4F02569-8169-4F1A-A770-950EA0CEEBEB}"/>
    <cellStyle name="Comma 11 2 3 3 2 2 4 2" xfId="11592" xr:uid="{B75CB2CB-2E8F-42D5-9994-8FBD50D3442D}"/>
    <cellStyle name="Comma 11 2 3 3 2 2 4 2 2" xfId="23847" xr:uid="{AC54D5FF-6F13-45D3-8870-1E31D94A56D1}"/>
    <cellStyle name="Comma 11 2 3 3 2 2 4 3" xfId="15088" xr:uid="{5B4CA069-6A57-4CE1-A166-5845EEC99A17}"/>
    <cellStyle name="Comma 11 2 3 3 2 2 4 3 2" xfId="27321" xr:uid="{C1A7BEE6-61DC-4B51-9DF7-D80B138D74AB}"/>
    <cellStyle name="Comma 11 2 3 3 2 2 4 4" xfId="20223" xr:uid="{05F55162-F5F0-4B49-A9AD-5EDCE04A9DC0}"/>
    <cellStyle name="Comma 11 2 3 3 2 2 5" xfId="9832" xr:uid="{233DE79D-EAEB-4334-B3BC-389A8DF6E856}"/>
    <cellStyle name="Comma 11 2 3 3 2 2 5 2" xfId="22087" xr:uid="{6088F242-A775-49FF-8F1F-6413C071EFBC}"/>
    <cellStyle name="Comma 11 2 3 3 2 2 6" xfId="13328" xr:uid="{3DE41064-7CE1-49DB-9634-90F535E65BE5}"/>
    <cellStyle name="Comma 11 2 3 3 2 2 6 2" xfId="25561" xr:uid="{0B480017-95C6-4DDC-A24A-0184C594CFA0}"/>
    <cellStyle name="Comma 11 2 3 3 2 2 7" xfId="18463" xr:uid="{2F7DBFF5-E33E-4591-B161-E9AF4EA4E2FC}"/>
    <cellStyle name="Comma 11 2 3 3 2 3" xfId="6222" xr:uid="{8B4726C8-128B-4B61-9991-131475EF7850}"/>
    <cellStyle name="Comma 11 2 3 3 2 3 2" xfId="7068" xr:uid="{69C01B22-8650-4F81-B4BE-90E5B6028E27}"/>
    <cellStyle name="Comma 11 2 3 3 2 3 2 2" xfId="9005" xr:uid="{821C22F2-887E-4A77-96B2-4AC949FF744E}"/>
    <cellStyle name="Comma 11 2 3 3 2 3 2 2 2" xfId="12652" xr:uid="{22EE070F-AA17-4BEA-9BC1-1866E02C5C64}"/>
    <cellStyle name="Comma 11 2 3 3 2 3 2 2 2 2" xfId="24907" xr:uid="{6B9971CC-7703-414C-82F4-F3AB87FC76DD}"/>
    <cellStyle name="Comma 11 2 3 3 2 3 2 2 3" xfId="16148" xr:uid="{9953102B-7B46-414F-8B09-1451DE2A0255}"/>
    <cellStyle name="Comma 11 2 3 3 2 3 2 2 3 2" xfId="28381" xr:uid="{92C5BA94-9B46-4C9E-973A-E87B254AA9D9}"/>
    <cellStyle name="Comma 11 2 3 3 2 3 2 2 4" xfId="21283" xr:uid="{D4E98828-39E1-4623-BDB7-7E86A17C43B5}"/>
    <cellStyle name="Comma 11 2 3 3 2 3 2 3" xfId="10892" xr:uid="{0721C946-4747-47A5-937C-D62FF5996651}"/>
    <cellStyle name="Comma 11 2 3 3 2 3 2 3 2" xfId="23147" xr:uid="{5BA3AC08-E98D-4F7A-BA6E-29F84C3EAE29}"/>
    <cellStyle name="Comma 11 2 3 3 2 3 2 4" xfId="14388" xr:uid="{A89C9C1A-41EE-4FFD-A5E5-27CD9F8E52DA}"/>
    <cellStyle name="Comma 11 2 3 3 2 3 2 4 2" xfId="26621" xr:uid="{53D531A7-D1EE-4214-8F24-4CF0F12CB065}"/>
    <cellStyle name="Comma 11 2 3 3 2 3 2 5" xfId="19523" xr:uid="{8CCE7971-D4FE-43EB-A274-1EFC5084F41D}"/>
    <cellStyle name="Comma 11 2 3 3 2 3 3" xfId="8159" xr:uid="{4350C546-078E-4211-BC56-EDADB7214B2B}"/>
    <cellStyle name="Comma 11 2 3 3 2 3 3 2" xfId="11806" xr:uid="{1C917957-1AB3-499E-A641-0FAAA980E403}"/>
    <cellStyle name="Comma 11 2 3 3 2 3 3 2 2" xfId="24061" xr:uid="{C252F096-688F-4D77-9417-7AB98B6AC914}"/>
    <cellStyle name="Comma 11 2 3 3 2 3 3 3" xfId="15302" xr:uid="{1D2043F9-A5DB-49E6-877C-9F59F8F44DF6}"/>
    <cellStyle name="Comma 11 2 3 3 2 3 3 3 2" xfId="27535" xr:uid="{582733F1-8FF8-475E-B040-74A1CB73DB44}"/>
    <cellStyle name="Comma 11 2 3 3 2 3 3 4" xfId="20437" xr:uid="{BCA48DA7-4254-43BE-87D3-9F117BCFA4D4}"/>
    <cellStyle name="Comma 11 2 3 3 2 3 4" xfId="10046" xr:uid="{1DAF7E41-3ADF-4960-9763-E7029C30E3F6}"/>
    <cellStyle name="Comma 11 2 3 3 2 3 4 2" xfId="22301" xr:uid="{EEE226D3-DFBB-4D56-AD8A-9C3B9E02BEE8}"/>
    <cellStyle name="Comma 11 2 3 3 2 3 5" xfId="13542" xr:uid="{954C604F-0CA2-4849-BF62-7F37E2EB1B2E}"/>
    <cellStyle name="Comma 11 2 3 3 2 3 5 2" xfId="25775" xr:uid="{24037017-DE65-43BE-8288-70D196F959A5}"/>
    <cellStyle name="Comma 11 2 3 3 2 3 6" xfId="18677" xr:uid="{45F43064-EE4D-4E15-AC9A-9FB5CDA6ED76}"/>
    <cellStyle name="Comma 11 2 3 3 2 4" xfId="6645" xr:uid="{1081A837-94BB-4057-AFC4-FB0DF10739EC}"/>
    <cellStyle name="Comma 11 2 3 3 2 4 2" xfId="8582" xr:uid="{8C4C1D40-BA9B-4DEE-9CA2-F2549E349105}"/>
    <cellStyle name="Comma 11 2 3 3 2 4 2 2" xfId="12229" xr:uid="{D03C85F3-E02F-4528-92CB-1D7B802853BC}"/>
    <cellStyle name="Comma 11 2 3 3 2 4 2 2 2" xfId="24484" xr:uid="{DEB84391-2C20-41D7-A930-10AA956DB191}"/>
    <cellStyle name="Comma 11 2 3 3 2 4 2 3" xfId="15725" xr:uid="{14B7AA95-B601-4D8D-8F40-59CC0C035B3D}"/>
    <cellStyle name="Comma 11 2 3 3 2 4 2 3 2" xfId="27958" xr:uid="{808D455B-FD11-4383-A675-A7E4A5CFD3D5}"/>
    <cellStyle name="Comma 11 2 3 3 2 4 2 4" xfId="20860" xr:uid="{4981A3D2-B8DF-4C51-9B7E-A29287F8D82F}"/>
    <cellStyle name="Comma 11 2 3 3 2 4 3" xfId="10469" xr:uid="{690DE88E-0A94-4C80-BF90-720C488EDDE6}"/>
    <cellStyle name="Comma 11 2 3 3 2 4 3 2" xfId="22724" xr:uid="{FB70F4C8-C99F-4138-88E2-FF30F2489A07}"/>
    <cellStyle name="Comma 11 2 3 3 2 4 4" xfId="13965" xr:uid="{B2939244-E3D4-45E3-BA44-DD561E228842}"/>
    <cellStyle name="Comma 11 2 3 3 2 4 4 2" xfId="26198" xr:uid="{F2E42342-1A20-4CFA-8400-C1799668C639}"/>
    <cellStyle name="Comma 11 2 3 3 2 4 5" xfId="19100" xr:uid="{1CC4E3CB-AB80-407F-8913-565EE2F6F7DD}"/>
    <cellStyle name="Comma 11 2 3 3 2 5" xfId="7736" xr:uid="{8FBA8602-C878-48A3-9BA7-8CCA447D7D77}"/>
    <cellStyle name="Comma 11 2 3 3 2 5 2" xfId="11383" xr:uid="{7A1DC18F-F642-4437-A40E-8CB0047B4B71}"/>
    <cellStyle name="Comma 11 2 3 3 2 5 2 2" xfId="23638" xr:uid="{841268ED-D535-42A7-A277-66AD946B4E3E}"/>
    <cellStyle name="Comma 11 2 3 3 2 5 3" xfId="14879" xr:uid="{02A8F5CA-3C39-4325-84C8-0C5A1C268ACE}"/>
    <cellStyle name="Comma 11 2 3 3 2 5 3 2" xfId="27112" xr:uid="{7EF0201D-90AC-4EDF-AA46-D1A316B53C1D}"/>
    <cellStyle name="Comma 11 2 3 3 2 5 4" xfId="20014" xr:uid="{F5088ADB-6E99-4491-98B9-9CB6AAFF471C}"/>
    <cellStyle name="Comma 11 2 3 3 2 6" xfId="9623" xr:uid="{521A7B08-48F0-4338-A33B-8398B76A8F62}"/>
    <cellStyle name="Comma 11 2 3 3 2 6 2" xfId="21878" xr:uid="{11DBB408-0BCB-4A06-9DFE-B832296C0281}"/>
    <cellStyle name="Comma 11 2 3 3 2 7" xfId="13119" xr:uid="{462C0451-697A-4E57-9F31-1C9C49C7DB88}"/>
    <cellStyle name="Comma 11 2 3 3 2 7 2" xfId="25352" xr:uid="{08D9EE6B-5376-43CF-A6A7-4E0FF518DC26}"/>
    <cellStyle name="Comma 11 2 3 3 2 8" xfId="18254" xr:uid="{CD61C92E-2C46-446C-9764-011FE6A562F0}"/>
    <cellStyle name="Comma 11 2 3 3 2 9" xfId="5797" xr:uid="{C7105B67-3076-4DD7-8BFD-A849DC98C23B}"/>
    <cellStyle name="Comma 11 2 3 3 3" xfId="5881" xr:uid="{032E38BA-5231-46E9-88DA-5C8DA25A5269}"/>
    <cellStyle name="Comma 11 2 3 3 3 2" xfId="6303" xr:uid="{364E1964-7D76-4C01-8C65-751E8E6BD540}"/>
    <cellStyle name="Comma 11 2 3 3 3 2 2" xfId="7149" xr:uid="{5856C1E3-D8A0-41E4-983B-D76AAD8ADD37}"/>
    <cellStyle name="Comma 11 2 3 3 3 2 2 2" xfId="9086" xr:uid="{D1C2D79A-7DDD-4F51-B2BF-16C9DF993611}"/>
    <cellStyle name="Comma 11 2 3 3 3 2 2 2 2" xfId="12733" xr:uid="{17949D47-4695-4505-969D-E3A76FA2C073}"/>
    <cellStyle name="Comma 11 2 3 3 3 2 2 2 2 2" xfId="24988" xr:uid="{597A3288-8756-4165-B253-3E8D942B11BC}"/>
    <cellStyle name="Comma 11 2 3 3 3 2 2 2 3" xfId="16229" xr:uid="{10032A6E-BDC6-4987-B47D-3E7B415BF28F}"/>
    <cellStyle name="Comma 11 2 3 3 3 2 2 2 3 2" xfId="28462" xr:uid="{274D330B-9FAB-415E-9B3D-D2DE6C4EDD96}"/>
    <cellStyle name="Comma 11 2 3 3 3 2 2 2 4" xfId="21364" xr:uid="{3A89D490-A360-49C7-889B-FCD63B827534}"/>
    <cellStyle name="Comma 11 2 3 3 3 2 2 3" xfId="10973" xr:uid="{FC0C5299-3C28-40D3-B9BC-74093FBA42C6}"/>
    <cellStyle name="Comma 11 2 3 3 3 2 2 3 2" xfId="23228" xr:uid="{283BE94E-4A6D-40E3-B88A-9FEBF1B6A331}"/>
    <cellStyle name="Comma 11 2 3 3 3 2 2 4" xfId="14469" xr:uid="{00C596CB-C27C-4FB6-81B5-0B0873C440F4}"/>
    <cellStyle name="Comma 11 2 3 3 3 2 2 4 2" xfId="26702" xr:uid="{7A246924-5D42-4FAD-A344-EC9830FB5AC6}"/>
    <cellStyle name="Comma 11 2 3 3 3 2 2 5" xfId="19604" xr:uid="{7F6D66C2-FC03-48DD-BEB2-07BEFCDBA57C}"/>
    <cellStyle name="Comma 11 2 3 3 3 2 3" xfId="8240" xr:uid="{FCF5AB95-C390-4FD0-9DCE-16E4E1626C43}"/>
    <cellStyle name="Comma 11 2 3 3 3 2 3 2" xfId="11887" xr:uid="{BD96C08B-0BF5-44DF-9282-15D42415E197}"/>
    <cellStyle name="Comma 11 2 3 3 3 2 3 2 2" xfId="24142" xr:uid="{671F1A1C-B974-4D8D-8194-17C246E27ACA}"/>
    <cellStyle name="Comma 11 2 3 3 3 2 3 3" xfId="15383" xr:uid="{E15B9503-B4B2-47E4-82BB-F91412CB0BC8}"/>
    <cellStyle name="Comma 11 2 3 3 3 2 3 3 2" xfId="27616" xr:uid="{F451A0B9-55A4-4F25-A659-53E140C83291}"/>
    <cellStyle name="Comma 11 2 3 3 3 2 3 4" xfId="20518" xr:uid="{08BDE758-4B19-4D7D-86B7-03C2410C00FE}"/>
    <cellStyle name="Comma 11 2 3 3 3 2 4" xfId="10127" xr:uid="{240F0132-D964-4570-A32D-2541F029131F}"/>
    <cellStyle name="Comma 11 2 3 3 3 2 4 2" xfId="22382" xr:uid="{1B35DB68-15B7-4C08-9076-56ED38AA77BF}"/>
    <cellStyle name="Comma 11 2 3 3 3 2 5" xfId="13623" xr:uid="{028AA1F0-36BE-43C4-A3A1-227FE17C38AF}"/>
    <cellStyle name="Comma 11 2 3 3 3 2 5 2" xfId="25856" xr:uid="{C1677F5D-2BE9-4CB1-8BF9-C659BBDDFC43}"/>
    <cellStyle name="Comma 11 2 3 3 3 2 6" xfId="18758" xr:uid="{824E8E61-0C5D-4A88-82BA-A83857C83BAE}"/>
    <cellStyle name="Comma 11 2 3 3 3 3" xfId="6726" xr:uid="{68D9B0CD-0644-4C14-A64C-A71654A8F64B}"/>
    <cellStyle name="Comma 11 2 3 3 3 3 2" xfId="8663" xr:uid="{C96DA867-B780-4264-B358-FE3C645D331A}"/>
    <cellStyle name="Comma 11 2 3 3 3 3 2 2" xfId="12310" xr:uid="{09427ECB-FB04-4D3F-8904-FEE55F42FD40}"/>
    <cellStyle name="Comma 11 2 3 3 3 3 2 2 2" xfId="24565" xr:uid="{38A21D61-69D0-4712-9D3A-78B892232A8F}"/>
    <cellStyle name="Comma 11 2 3 3 3 3 2 3" xfId="15806" xr:uid="{406C126E-E915-4EC2-815D-CBCF7B6EA2F3}"/>
    <cellStyle name="Comma 11 2 3 3 3 3 2 3 2" xfId="28039" xr:uid="{0A7485B1-2A2C-4DE8-8A08-04FB53C0CF69}"/>
    <cellStyle name="Comma 11 2 3 3 3 3 2 4" xfId="20941" xr:uid="{82F89B23-DB5A-4874-99D7-C78700BAD307}"/>
    <cellStyle name="Comma 11 2 3 3 3 3 3" xfId="10550" xr:uid="{4AE3657D-9A5B-4831-BD73-D0B29C439C27}"/>
    <cellStyle name="Comma 11 2 3 3 3 3 3 2" xfId="22805" xr:uid="{89A2431F-C055-4030-B6E7-A38CB7F172AC}"/>
    <cellStyle name="Comma 11 2 3 3 3 3 4" xfId="14046" xr:uid="{9FD005A2-DDCB-49E3-9C0D-AAC910F05F4E}"/>
    <cellStyle name="Comma 11 2 3 3 3 3 4 2" xfId="26279" xr:uid="{21A626E3-2029-4DCA-96EA-EDB1423E6CFF}"/>
    <cellStyle name="Comma 11 2 3 3 3 3 5" xfId="19181" xr:uid="{36BAD938-4F30-4C7A-995C-37CB2803F273}"/>
    <cellStyle name="Comma 11 2 3 3 3 4" xfId="7817" xr:uid="{FB431D6F-7965-44EB-B4D1-5A42C14D4B01}"/>
    <cellStyle name="Comma 11 2 3 3 3 4 2" xfId="11464" xr:uid="{B260B865-DB48-40BD-9981-CBFCDAD5B913}"/>
    <cellStyle name="Comma 11 2 3 3 3 4 2 2" xfId="23719" xr:uid="{779DFA13-9565-40BB-9547-33DBDD2F65C0}"/>
    <cellStyle name="Comma 11 2 3 3 3 4 3" xfId="14960" xr:uid="{E8145CDF-2A0B-4DB5-874D-A6E68A2114BB}"/>
    <cellStyle name="Comma 11 2 3 3 3 4 3 2" xfId="27193" xr:uid="{324C9412-9E78-4F8E-A727-9A15794547FA}"/>
    <cellStyle name="Comma 11 2 3 3 3 4 4" xfId="20095" xr:uid="{F70F069E-C6B1-46C1-960E-3D98F6350646}"/>
    <cellStyle name="Comma 11 2 3 3 3 5" xfId="9704" xr:uid="{927B54CE-CAFD-4A88-A3C2-6DBDAD4AD1DD}"/>
    <cellStyle name="Comma 11 2 3 3 3 5 2" xfId="21959" xr:uid="{B0F14967-6086-481C-9062-7EB963EF37E3}"/>
    <cellStyle name="Comma 11 2 3 3 3 6" xfId="13200" xr:uid="{8AEE7A8C-CD8E-4560-8058-7DB5D0A0FBB0}"/>
    <cellStyle name="Comma 11 2 3 3 3 6 2" xfId="25433" xr:uid="{F25BAC5D-1BC3-4544-9E16-5DFCFC0BF93C}"/>
    <cellStyle name="Comma 11 2 3 3 3 7" xfId="18335" xr:uid="{288F56EE-7693-4AFA-BA6A-09D4855E01E9}"/>
    <cellStyle name="Comma 11 2 3 3 4" xfId="6094" xr:uid="{5FF6D3F1-918B-4C80-B915-A25B6D487146}"/>
    <cellStyle name="Comma 11 2 3 3 4 2" xfId="6940" xr:uid="{BD4F7658-23CD-4DEF-96D1-96C4814DCD2C}"/>
    <cellStyle name="Comma 11 2 3 3 4 2 2" xfId="8877" xr:uid="{CBC3BF7E-245C-410E-995D-9B6587CC30AB}"/>
    <cellStyle name="Comma 11 2 3 3 4 2 2 2" xfId="12524" xr:uid="{7AB4988A-C496-4E15-9EC7-430A36602EFB}"/>
    <cellStyle name="Comma 11 2 3 3 4 2 2 2 2" xfId="24779" xr:uid="{A0248AF6-5983-4A74-81BF-7199D8390921}"/>
    <cellStyle name="Comma 11 2 3 3 4 2 2 3" xfId="16020" xr:uid="{AE4550B4-EB5B-4809-8261-CEF5BD5C1A55}"/>
    <cellStyle name="Comma 11 2 3 3 4 2 2 3 2" xfId="28253" xr:uid="{F19D39F4-6F72-49D9-BB31-82EFE4A3228A}"/>
    <cellStyle name="Comma 11 2 3 3 4 2 2 4" xfId="21155" xr:uid="{0E4C2F71-3A58-4057-977B-1C01407D2A92}"/>
    <cellStyle name="Comma 11 2 3 3 4 2 3" xfId="10764" xr:uid="{C178B2A1-41DA-4B45-92EB-32763BF97623}"/>
    <cellStyle name="Comma 11 2 3 3 4 2 3 2" xfId="23019" xr:uid="{D03BF543-28D7-476E-B92F-1266983BF18D}"/>
    <cellStyle name="Comma 11 2 3 3 4 2 4" xfId="14260" xr:uid="{5F115729-F2FA-41BB-A09D-4B194C7D44CD}"/>
    <cellStyle name="Comma 11 2 3 3 4 2 4 2" xfId="26493" xr:uid="{340EFAE5-76FE-4583-A330-DA1AE03CAB03}"/>
    <cellStyle name="Comma 11 2 3 3 4 2 5" xfId="19395" xr:uid="{0692BDDF-A610-422D-A7A1-4442CF81A254}"/>
    <cellStyle name="Comma 11 2 3 3 4 3" xfId="8031" xr:uid="{62A16B72-BCBD-4E09-8358-A6994490C292}"/>
    <cellStyle name="Comma 11 2 3 3 4 3 2" xfId="11678" xr:uid="{FC2A76B6-FAB9-4BEE-BCF2-B7984E8B2576}"/>
    <cellStyle name="Comma 11 2 3 3 4 3 2 2" xfId="23933" xr:uid="{B482DF66-BDAC-4134-A77D-2AF3101A1DD4}"/>
    <cellStyle name="Comma 11 2 3 3 4 3 3" xfId="15174" xr:uid="{74A31846-8EC4-4716-AA03-30C4F7D76230}"/>
    <cellStyle name="Comma 11 2 3 3 4 3 3 2" xfId="27407" xr:uid="{3AFC129D-F0ED-44EE-9DA3-F584E7664D9F}"/>
    <cellStyle name="Comma 11 2 3 3 4 3 4" xfId="20309" xr:uid="{338C3376-D081-4103-A009-5D1ED12A64D3}"/>
    <cellStyle name="Comma 11 2 3 3 4 4" xfId="9918" xr:uid="{344B84AA-F3F2-4B0A-9290-5C9E72D626C1}"/>
    <cellStyle name="Comma 11 2 3 3 4 4 2" xfId="22173" xr:uid="{F5E2D119-75C4-44B5-B10F-4E428991C11C}"/>
    <cellStyle name="Comma 11 2 3 3 4 5" xfId="13414" xr:uid="{FE8DD819-F93F-4FC1-93BE-4244750298A6}"/>
    <cellStyle name="Comma 11 2 3 3 4 5 2" xfId="25647" xr:uid="{AE589B3B-8BAE-4FB2-9AB5-DA845C0647A9}"/>
    <cellStyle name="Comma 11 2 3 3 4 6" xfId="18549" xr:uid="{4BA12D03-5038-4E42-9C55-91DF37801A00}"/>
    <cellStyle name="Comma 11 2 3 3 5" xfId="6517" xr:uid="{2451CF75-B929-47B6-82D6-F270A8FBCFE6}"/>
    <cellStyle name="Comma 11 2 3 3 5 2" xfId="8454" xr:uid="{922D3D1D-9DA1-4B14-8F36-F3FB862FF0CF}"/>
    <cellStyle name="Comma 11 2 3 3 5 2 2" xfId="12101" xr:uid="{68811858-9B27-49F5-AB42-66154CF26105}"/>
    <cellStyle name="Comma 11 2 3 3 5 2 2 2" xfId="24356" xr:uid="{D75284AA-26EB-4C61-8E71-B2908EFFF174}"/>
    <cellStyle name="Comma 11 2 3 3 5 2 3" xfId="15597" xr:uid="{3DFFC234-805A-4159-A3DF-47701AEF13F9}"/>
    <cellStyle name="Comma 11 2 3 3 5 2 3 2" xfId="27830" xr:uid="{3E3E9215-AD6A-425A-8555-BBBF6B3CB05D}"/>
    <cellStyle name="Comma 11 2 3 3 5 2 4" xfId="20732" xr:uid="{D147AC7F-B881-4266-BC84-78B2085F3C76}"/>
    <cellStyle name="Comma 11 2 3 3 5 3" xfId="10341" xr:uid="{4914C3A3-2ADE-4917-B3CC-4D51FA36F01F}"/>
    <cellStyle name="Comma 11 2 3 3 5 3 2" xfId="22596" xr:uid="{5A02D158-4D7D-4714-A37D-57B40D80FC49}"/>
    <cellStyle name="Comma 11 2 3 3 5 4" xfId="13837" xr:uid="{6528B4F8-1A01-4E12-8D81-59DB94CAF85F}"/>
    <cellStyle name="Comma 11 2 3 3 5 4 2" xfId="26070" xr:uid="{AD197CFD-E0E9-4829-B88F-E6208C22907B}"/>
    <cellStyle name="Comma 11 2 3 3 5 5" xfId="18972" xr:uid="{8AE6F352-7159-47BB-8837-1157A9F46646}"/>
    <cellStyle name="Comma 11 2 3 3 6" xfId="7608" xr:uid="{DAD0487B-D537-4422-B152-C103A70AEDD4}"/>
    <cellStyle name="Comma 11 2 3 3 6 2" xfId="11255" xr:uid="{1AE0A2C9-D06C-4D05-8FF5-B37C568EC67C}"/>
    <cellStyle name="Comma 11 2 3 3 6 2 2" xfId="23510" xr:uid="{FD256185-2D7A-4CEB-84B8-0C03C9D15667}"/>
    <cellStyle name="Comma 11 2 3 3 6 3" xfId="14751" xr:uid="{989ABB2F-251D-4211-A925-046301EDC159}"/>
    <cellStyle name="Comma 11 2 3 3 6 3 2" xfId="26984" xr:uid="{AF6143EB-A89F-41EE-BED7-B6DCA0C94585}"/>
    <cellStyle name="Comma 11 2 3 3 6 4" xfId="19886" xr:uid="{C762BF48-C702-46BD-8283-B18132A50F98}"/>
    <cellStyle name="Comma 11 2 3 3 7" xfId="9494" xr:uid="{B57DFF8A-7967-4209-9753-279A6D5EF1F7}"/>
    <cellStyle name="Comma 11 2 3 3 7 2" xfId="21750" xr:uid="{689F81DB-E763-422B-B9AF-0D4CCC0FC08B}"/>
    <cellStyle name="Comma 11 2 3 3 8" xfId="12991" xr:uid="{9858E267-F356-45FB-B930-43D0F81204E9}"/>
    <cellStyle name="Comma 11 2 3 3 8 2" xfId="25224" xr:uid="{1CFB9495-D4A5-4223-91AB-1614565E6970}"/>
    <cellStyle name="Comma 11 2 3 3 9" xfId="17694" xr:uid="{A4AA51FA-7AA1-430C-AB37-6BC083BFD237}"/>
    <cellStyle name="Comma 11 2 3 3 9 2" xfId="28653" xr:uid="{DF995CBD-AB93-4D95-A840-25ACF57DBCD5}"/>
    <cellStyle name="Comma 11 2 3 4" xfId="2435" xr:uid="{8AB689C8-9FF0-4B80-A137-10516CD56558}"/>
    <cellStyle name="Comma 11 2 3 4 10" xfId="28831" xr:uid="{4257BBCE-A42E-4BFB-930A-BA6D1D8C8D75}"/>
    <cellStyle name="Comma 11 2 3 4 11" xfId="5742" xr:uid="{8D56029F-D678-4A06-97CC-8F78B388ED77}"/>
    <cellStyle name="Comma 11 2 3 4 2" xfId="5955" xr:uid="{AF2D466F-0C0F-4323-BE88-A4D72CB83EB1}"/>
    <cellStyle name="Comma 11 2 3 4 2 2" xfId="6377" xr:uid="{0EE33755-1613-4141-8382-22DEC1617ABB}"/>
    <cellStyle name="Comma 11 2 3 4 2 2 2" xfId="7223" xr:uid="{D7A90367-CD14-4820-872C-842948A4701C}"/>
    <cellStyle name="Comma 11 2 3 4 2 2 2 2" xfId="9160" xr:uid="{4F780423-5E1F-48D4-BBA8-8F5D070BEEBC}"/>
    <cellStyle name="Comma 11 2 3 4 2 2 2 2 2" xfId="12807" xr:uid="{EE5BFAF7-2D27-41CF-A445-C1E3DF357222}"/>
    <cellStyle name="Comma 11 2 3 4 2 2 2 2 2 2" xfId="25062" xr:uid="{B3CD5142-EF8C-40E7-A422-6605DCDB6FD1}"/>
    <cellStyle name="Comma 11 2 3 4 2 2 2 2 3" xfId="16303" xr:uid="{0408AC82-96EC-4731-8C24-0B2AFE3F2513}"/>
    <cellStyle name="Comma 11 2 3 4 2 2 2 2 3 2" xfId="28536" xr:uid="{1FF5828F-B715-4A8B-8CA7-A290541FBC64}"/>
    <cellStyle name="Comma 11 2 3 4 2 2 2 2 4" xfId="21438" xr:uid="{E0B9EF34-940D-4C43-9E34-BB2BC6EA4CBB}"/>
    <cellStyle name="Comma 11 2 3 4 2 2 2 3" xfId="11047" xr:uid="{E3361310-4435-4CA8-81AA-4894AD690075}"/>
    <cellStyle name="Comma 11 2 3 4 2 2 2 3 2" xfId="23302" xr:uid="{F1FED36A-BB5F-4B5D-A0A3-CC3FAD0EBA28}"/>
    <cellStyle name="Comma 11 2 3 4 2 2 2 4" xfId="14543" xr:uid="{E5ACD57A-C9A3-4550-9B7A-5D5DA30F02A8}"/>
    <cellStyle name="Comma 11 2 3 4 2 2 2 4 2" xfId="26776" xr:uid="{CD911117-0474-4393-B466-B3E33BC2A5BA}"/>
    <cellStyle name="Comma 11 2 3 4 2 2 2 5" xfId="19678" xr:uid="{C3707B50-D43B-461E-91D3-4B666FFC5599}"/>
    <cellStyle name="Comma 11 2 3 4 2 2 3" xfId="8314" xr:uid="{51748B10-8727-48BB-853B-356BCD6D5281}"/>
    <cellStyle name="Comma 11 2 3 4 2 2 3 2" xfId="11961" xr:uid="{37BB44C0-D9BC-447A-A85E-A4E1063F8373}"/>
    <cellStyle name="Comma 11 2 3 4 2 2 3 2 2" xfId="24216" xr:uid="{FF1C5845-BA58-4D1E-AB10-541D96CC367D}"/>
    <cellStyle name="Comma 11 2 3 4 2 2 3 3" xfId="15457" xr:uid="{34186FC9-C58A-446E-97D0-73CE80EFED50}"/>
    <cellStyle name="Comma 11 2 3 4 2 2 3 3 2" xfId="27690" xr:uid="{45207D07-4A94-4031-84B1-9CC0865CDC6D}"/>
    <cellStyle name="Comma 11 2 3 4 2 2 3 4" xfId="20592" xr:uid="{0F37782F-B84E-4CAE-8EA6-A37412DE69DF}"/>
    <cellStyle name="Comma 11 2 3 4 2 2 4" xfId="10201" xr:uid="{175E1C16-B267-4224-AB26-8D22C547E330}"/>
    <cellStyle name="Comma 11 2 3 4 2 2 4 2" xfId="22456" xr:uid="{BE64B196-B918-4AA9-B013-E72D9844523A}"/>
    <cellStyle name="Comma 11 2 3 4 2 2 5" xfId="13697" xr:uid="{88DD9B8C-A824-4F63-B2A0-CED99EC692DB}"/>
    <cellStyle name="Comma 11 2 3 4 2 2 5 2" xfId="25930" xr:uid="{438A3517-8CD9-4055-AF1E-B5C6072BFED6}"/>
    <cellStyle name="Comma 11 2 3 4 2 2 6" xfId="18832" xr:uid="{FBA71850-9600-45EA-8A85-6E1DC250182E}"/>
    <cellStyle name="Comma 11 2 3 4 2 3" xfId="6800" xr:uid="{BBC21067-F932-4082-9542-7E15903860B6}"/>
    <cellStyle name="Comma 11 2 3 4 2 3 2" xfId="8737" xr:uid="{92532323-6B18-4C81-AF4E-6FF929FEE26E}"/>
    <cellStyle name="Comma 11 2 3 4 2 3 2 2" xfId="12384" xr:uid="{C83BFE69-AB2F-4C3F-9356-1D5E64D0C614}"/>
    <cellStyle name="Comma 11 2 3 4 2 3 2 2 2" xfId="24639" xr:uid="{EF2179D2-5FCD-468F-A7A9-A0DB9C7EEECB}"/>
    <cellStyle name="Comma 11 2 3 4 2 3 2 3" xfId="15880" xr:uid="{26276B02-7E76-4143-9C83-73DC5B9C2FD6}"/>
    <cellStyle name="Comma 11 2 3 4 2 3 2 3 2" xfId="28113" xr:uid="{D5EA84AE-5251-48E1-ABF4-69401927253D}"/>
    <cellStyle name="Comma 11 2 3 4 2 3 2 4" xfId="21015" xr:uid="{25B8BB48-6946-4FA6-B173-7086DDEC8B5B}"/>
    <cellStyle name="Comma 11 2 3 4 2 3 3" xfId="10624" xr:uid="{20479A0B-6129-4FEB-A3EE-EE1CBD0E9229}"/>
    <cellStyle name="Comma 11 2 3 4 2 3 3 2" xfId="22879" xr:uid="{E372992E-7784-45A2-9A2F-8184BE6898DE}"/>
    <cellStyle name="Comma 11 2 3 4 2 3 4" xfId="14120" xr:uid="{6D871C38-E178-4A7B-9A43-B51814804044}"/>
    <cellStyle name="Comma 11 2 3 4 2 3 4 2" xfId="26353" xr:uid="{3AD5281C-4F60-49DB-9497-361BF574DCB0}"/>
    <cellStyle name="Comma 11 2 3 4 2 3 5" xfId="19255" xr:uid="{AFA06ABC-CB83-4D88-AD45-7614A4848DE4}"/>
    <cellStyle name="Comma 11 2 3 4 2 4" xfId="7891" xr:uid="{5A6717FC-3BB7-4290-BFB4-B88F11272059}"/>
    <cellStyle name="Comma 11 2 3 4 2 4 2" xfId="11538" xr:uid="{4F4E61C9-B60E-4B9B-B702-6CF50BE34559}"/>
    <cellStyle name="Comma 11 2 3 4 2 4 2 2" xfId="23793" xr:uid="{A15F7A9A-A399-4049-B260-175CFA061447}"/>
    <cellStyle name="Comma 11 2 3 4 2 4 3" xfId="15034" xr:uid="{9F1778DC-C7DB-4403-8F55-D43A7C071511}"/>
    <cellStyle name="Comma 11 2 3 4 2 4 3 2" xfId="27267" xr:uid="{5433FC31-3053-4F54-98EE-A48CFDF3B57C}"/>
    <cellStyle name="Comma 11 2 3 4 2 4 4" xfId="20169" xr:uid="{FD89B00E-FA4B-4DF6-8C51-ABFD249D9F8A}"/>
    <cellStyle name="Comma 11 2 3 4 2 5" xfId="9778" xr:uid="{36AA70BF-7804-48C6-B6BB-9A281B646CB4}"/>
    <cellStyle name="Comma 11 2 3 4 2 5 2" xfId="22033" xr:uid="{452B0AB7-AFE8-4C8A-A220-F9389135BBE2}"/>
    <cellStyle name="Comma 11 2 3 4 2 6" xfId="13274" xr:uid="{8448A475-5091-4D65-9C4E-AF4AB34DFCCA}"/>
    <cellStyle name="Comma 11 2 3 4 2 6 2" xfId="25507" xr:uid="{1C2EF084-80A9-4C86-B42E-BE6D8C905CAB}"/>
    <cellStyle name="Comma 11 2 3 4 2 7" xfId="18409" xr:uid="{DCCDB016-9393-4D8A-894D-9B329545E352}"/>
    <cellStyle name="Comma 11 2 3 4 3" xfId="6168" xr:uid="{FDAF20BB-D0C0-473C-A63A-4B72223B90A1}"/>
    <cellStyle name="Comma 11 2 3 4 3 2" xfId="7014" xr:uid="{12C94174-FAB3-4020-82BA-C2A713E83351}"/>
    <cellStyle name="Comma 11 2 3 4 3 2 2" xfId="8951" xr:uid="{673A269A-3BCC-4E5E-82FE-E61D0B2149BF}"/>
    <cellStyle name="Comma 11 2 3 4 3 2 2 2" xfId="12598" xr:uid="{1372F311-7154-4E0B-A85C-7AA7DE4773A4}"/>
    <cellStyle name="Comma 11 2 3 4 3 2 2 2 2" xfId="24853" xr:uid="{028AF74B-0525-4367-B0ED-8854B2EAC7B5}"/>
    <cellStyle name="Comma 11 2 3 4 3 2 2 3" xfId="16094" xr:uid="{B26E82AB-E2DA-47E4-A736-67B745FB581A}"/>
    <cellStyle name="Comma 11 2 3 4 3 2 2 3 2" xfId="28327" xr:uid="{5D918E32-6E12-48C1-8662-F426F5966CA6}"/>
    <cellStyle name="Comma 11 2 3 4 3 2 2 4" xfId="21229" xr:uid="{28C9776D-6659-4811-9465-0F4D5227AE95}"/>
    <cellStyle name="Comma 11 2 3 4 3 2 3" xfId="10838" xr:uid="{3A45397E-6C3A-4E47-B5FA-7BA83566BE7F}"/>
    <cellStyle name="Comma 11 2 3 4 3 2 3 2" xfId="23093" xr:uid="{34730D9D-E78A-4FE4-9C52-EC99CAA85E05}"/>
    <cellStyle name="Comma 11 2 3 4 3 2 4" xfId="14334" xr:uid="{A354B205-A042-406E-B8EA-7B79AD904664}"/>
    <cellStyle name="Comma 11 2 3 4 3 2 4 2" xfId="26567" xr:uid="{9C7DB284-0C5C-4A78-B387-CD38EDED87AD}"/>
    <cellStyle name="Comma 11 2 3 4 3 2 5" xfId="19469" xr:uid="{96153802-626B-4182-AEA8-0513E42BB6A8}"/>
    <cellStyle name="Comma 11 2 3 4 3 3" xfId="8105" xr:uid="{A1819659-3AFA-4207-A0F6-5BC928DDF50E}"/>
    <cellStyle name="Comma 11 2 3 4 3 3 2" xfId="11752" xr:uid="{3D0275E0-023D-4382-A53A-0A2482EE2C6F}"/>
    <cellStyle name="Comma 11 2 3 4 3 3 2 2" xfId="24007" xr:uid="{F05FCC8E-5EA6-430E-997A-CE9064F9B3E8}"/>
    <cellStyle name="Comma 11 2 3 4 3 3 3" xfId="15248" xr:uid="{DA5B3383-C02E-43D5-AC55-F3D3F0B41078}"/>
    <cellStyle name="Comma 11 2 3 4 3 3 3 2" xfId="27481" xr:uid="{E07369E7-A70F-4D7F-B309-82BF2C64129B}"/>
    <cellStyle name="Comma 11 2 3 4 3 3 4" xfId="20383" xr:uid="{764C3F28-5F02-444B-BADF-A4D7251F524E}"/>
    <cellStyle name="Comma 11 2 3 4 3 4" xfId="9992" xr:uid="{78C9BA0C-093E-4F3D-9A46-537199908771}"/>
    <cellStyle name="Comma 11 2 3 4 3 4 2" xfId="22247" xr:uid="{393E8BA7-4802-4E55-ADCC-1113F1997B23}"/>
    <cellStyle name="Comma 11 2 3 4 3 5" xfId="13488" xr:uid="{3FD8189A-0CED-4C78-AA71-70BD28C4D145}"/>
    <cellStyle name="Comma 11 2 3 4 3 5 2" xfId="25721" xr:uid="{50D3AE48-5778-416B-84FF-423B3158E2D4}"/>
    <cellStyle name="Comma 11 2 3 4 3 6" xfId="18623" xr:uid="{4FDE2D81-71C9-4197-BC9E-39FD833FE156}"/>
    <cellStyle name="Comma 11 2 3 4 4" xfId="6591" xr:uid="{5C350391-93C0-4484-BED0-A78065DCC625}"/>
    <cellStyle name="Comma 11 2 3 4 4 2" xfId="8528" xr:uid="{0BF7BC02-E8FE-4EB2-B6D6-282C88135CC4}"/>
    <cellStyle name="Comma 11 2 3 4 4 2 2" xfId="12175" xr:uid="{E37A09C0-F795-4761-A3CE-BF0E47A574A3}"/>
    <cellStyle name="Comma 11 2 3 4 4 2 2 2" xfId="24430" xr:uid="{11F3B9DB-4558-4DC1-BB93-5E4CDCB99531}"/>
    <cellStyle name="Comma 11 2 3 4 4 2 3" xfId="15671" xr:uid="{D819E0EF-CB85-42AC-8C74-693704D60BE3}"/>
    <cellStyle name="Comma 11 2 3 4 4 2 3 2" xfId="27904" xr:uid="{98942F03-2807-46E8-9690-00B858543A0A}"/>
    <cellStyle name="Comma 11 2 3 4 4 2 4" xfId="20806" xr:uid="{1EFCBCDC-D69E-4571-B621-EB843E0336A7}"/>
    <cellStyle name="Comma 11 2 3 4 4 3" xfId="10415" xr:uid="{EF656CD9-DB31-4F3F-A8D8-AE7ED432C339}"/>
    <cellStyle name="Comma 11 2 3 4 4 3 2" xfId="22670" xr:uid="{D0D809DE-9E76-4998-8A41-A23B3610089B}"/>
    <cellStyle name="Comma 11 2 3 4 4 4" xfId="13911" xr:uid="{2A9E3827-0B4F-49B6-88A8-B9ECF92883BC}"/>
    <cellStyle name="Comma 11 2 3 4 4 4 2" xfId="26144" xr:uid="{84BBA4D7-8644-4168-B96D-70CC61207786}"/>
    <cellStyle name="Comma 11 2 3 4 4 5" xfId="19046" xr:uid="{B832BE4A-7DBE-4128-B47D-AF5F7D8B4A2B}"/>
    <cellStyle name="Comma 11 2 3 4 5" xfId="7682" xr:uid="{A3B17A33-449F-4F91-B47D-384ED544CD65}"/>
    <cellStyle name="Comma 11 2 3 4 5 2" xfId="11329" xr:uid="{2F8429CD-DE32-440B-AD0E-597DD73C6565}"/>
    <cellStyle name="Comma 11 2 3 4 5 2 2" xfId="23584" xr:uid="{83D8B137-AB5A-443A-843A-19C08F3A2212}"/>
    <cellStyle name="Comma 11 2 3 4 5 3" xfId="14825" xr:uid="{C8754C00-5739-46BA-897D-93E3D3698304}"/>
    <cellStyle name="Comma 11 2 3 4 5 3 2" xfId="27058" xr:uid="{CFD0AA34-4CD8-42E3-AF14-456DE548322E}"/>
    <cellStyle name="Comma 11 2 3 4 5 4" xfId="19960" xr:uid="{42DD3C82-AB68-44C7-9DBB-F6654C7C5379}"/>
    <cellStyle name="Comma 11 2 3 4 6" xfId="9569" xr:uid="{B938C4D2-8232-42C0-914C-E9AF286CDBEE}"/>
    <cellStyle name="Comma 11 2 3 4 6 2" xfId="21824" xr:uid="{00745769-A9F3-437B-93C6-5CA1B7D15E6D}"/>
    <cellStyle name="Comma 11 2 3 4 7" xfId="13065" xr:uid="{F032381A-2DD7-4D4D-BC3E-F7A26F20E7DF}"/>
    <cellStyle name="Comma 11 2 3 4 7 2" xfId="25298" xr:uid="{3F80134F-91F8-4CAF-92D7-13F45B73CBB4}"/>
    <cellStyle name="Comma 11 2 3 4 8" xfId="17692" xr:uid="{365218B5-FE4E-4C0D-8277-34C2AE4E4211}"/>
    <cellStyle name="Comma 11 2 3 4 8 2" xfId="28651" xr:uid="{33BC2E19-87C8-4784-A706-420B3A350F53}"/>
    <cellStyle name="Comma 11 2 3 4 9" xfId="18200" xr:uid="{43FC7290-364C-430C-84BC-0100F26D90E6}"/>
    <cellStyle name="Comma 11 2 3 5" xfId="5827" xr:uid="{79F59056-2B56-4915-80C5-921EB22E182A}"/>
    <cellStyle name="Comma 11 2 3 5 2" xfId="6249" xr:uid="{B6792C6B-C3E7-4BDE-9CDE-28B2042ACDB2}"/>
    <cellStyle name="Comma 11 2 3 5 2 2" xfId="7095" xr:uid="{5A8697BE-DC88-43B3-BAAB-D9446BC9BFCA}"/>
    <cellStyle name="Comma 11 2 3 5 2 2 2" xfId="9032" xr:uid="{EFF7F772-F31A-4D9B-B2FF-C487575031A2}"/>
    <cellStyle name="Comma 11 2 3 5 2 2 2 2" xfId="12679" xr:uid="{AD6760B7-0154-464B-A9BC-25409E72BA19}"/>
    <cellStyle name="Comma 11 2 3 5 2 2 2 2 2" xfId="24934" xr:uid="{00EBAC0C-393D-44D0-8E42-9846E0A9ED00}"/>
    <cellStyle name="Comma 11 2 3 5 2 2 2 3" xfId="16175" xr:uid="{797477E7-CD7A-42EB-B5CC-C0C8469D6B50}"/>
    <cellStyle name="Comma 11 2 3 5 2 2 2 3 2" xfId="28408" xr:uid="{C0326A9A-D6F4-4E16-9A04-ECE5040AEECA}"/>
    <cellStyle name="Comma 11 2 3 5 2 2 2 4" xfId="21310" xr:uid="{0F3E89AF-80AF-45D4-80BA-67C34B09E42B}"/>
    <cellStyle name="Comma 11 2 3 5 2 2 3" xfId="10919" xr:uid="{76BED9AE-2383-4E4A-A975-1E925688581A}"/>
    <cellStyle name="Comma 11 2 3 5 2 2 3 2" xfId="23174" xr:uid="{321026E6-8460-4289-BD3C-28F91E6CAF15}"/>
    <cellStyle name="Comma 11 2 3 5 2 2 4" xfId="14415" xr:uid="{00E0404A-6C89-4243-B2ED-F08BCC79A454}"/>
    <cellStyle name="Comma 11 2 3 5 2 2 4 2" xfId="26648" xr:uid="{2BD32A3B-F189-4DBE-92F4-1C362EC869D3}"/>
    <cellStyle name="Comma 11 2 3 5 2 2 5" xfId="19550" xr:uid="{E6D03C84-572C-48EB-8679-9C8747B362F2}"/>
    <cellStyle name="Comma 11 2 3 5 2 3" xfId="8186" xr:uid="{0391B8D5-8011-4C15-B822-7D07BAE4CAE6}"/>
    <cellStyle name="Comma 11 2 3 5 2 3 2" xfId="11833" xr:uid="{66DF1E28-1AB5-4E35-B4CD-5AE33C2CA826}"/>
    <cellStyle name="Comma 11 2 3 5 2 3 2 2" xfId="24088" xr:uid="{7F89EAB3-F829-4800-BF11-CB5670777A07}"/>
    <cellStyle name="Comma 11 2 3 5 2 3 3" xfId="15329" xr:uid="{3B6A41BF-9329-4A71-AAFA-B35ED66E21CE}"/>
    <cellStyle name="Comma 11 2 3 5 2 3 3 2" xfId="27562" xr:uid="{C1122EFC-3858-4713-BC4D-EBE3E68B47E6}"/>
    <cellStyle name="Comma 11 2 3 5 2 3 4" xfId="20464" xr:uid="{15C296A1-2642-4C7D-B261-BCDABB517C10}"/>
    <cellStyle name="Comma 11 2 3 5 2 4" xfId="10073" xr:uid="{A73C2E03-A7F0-4A23-A0CF-622242297843}"/>
    <cellStyle name="Comma 11 2 3 5 2 4 2" xfId="22328" xr:uid="{B889A25B-15F2-48D6-AE51-B46D266099D4}"/>
    <cellStyle name="Comma 11 2 3 5 2 5" xfId="13569" xr:uid="{B27A2053-D76D-4637-939C-3478D419BD83}"/>
    <cellStyle name="Comma 11 2 3 5 2 5 2" xfId="25802" xr:uid="{B97602D2-1B75-4FA3-A59B-9FB4A54ADFB2}"/>
    <cellStyle name="Comma 11 2 3 5 2 6" xfId="18704" xr:uid="{080F23B2-8155-407E-8339-1372010E4868}"/>
    <cellStyle name="Comma 11 2 3 5 3" xfId="6672" xr:uid="{DC026464-CE8B-4D90-90B1-216ECD72B8EF}"/>
    <cellStyle name="Comma 11 2 3 5 3 2" xfId="8609" xr:uid="{E73D095E-E524-4049-825B-DDC111EBDBFD}"/>
    <cellStyle name="Comma 11 2 3 5 3 2 2" xfId="12256" xr:uid="{A984EF72-4AE8-4D7E-9FBF-E429ED87C0A1}"/>
    <cellStyle name="Comma 11 2 3 5 3 2 2 2" xfId="24511" xr:uid="{9099EC81-8D45-49A4-AC27-2024A20D31BF}"/>
    <cellStyle name="Comma 11 2 3 5 3 2 3" xfId="15752" xr:uid="{4F2CFDA0-DC8E-43C9-A3C2-3CDDE08FE3D6}"/>
    <cellStyle name="Comma 11 2 3 5 3 2 3 2" xfId="27985" xr:uid="{8DEB6C1C-AFBD-4D3D-90DC-10743BC7F6A9}"/>
    <cellStyle name="Comma 11 2 3 5 3 2 4" xfId="20887" xr:uid="{0060636A-03A2-4DB7-8423-06D612516321}"/>
    <cellStyle name="Comma 11 2 3 5 3 3" xfId="10496" xr:uid="{FAB51C89-F578-4C51-BB2B-B929ABAFBC50}"/>
    <cellStyle name="Comma 11 2 3 5 3 3 2" xfId="22751" xr:uid="{BF2F8312-8559-411A-9CD6-57B49DF8BBC9}"/>
    <cellStyle name="Comma 11 2 3 5 3 4" xfId="13992" xr:uid="{722EE493-5296-4E59-9FF7-A3613EB32988}"/>
    <cellStyle name="Comma 11 2 3 5 3 4 2" xfId="26225" xr:uid="{1AA8E19F-35E3-49D0-81F4-6CE94DD2D436}"/>
    <cellStyle name="Comma 11 2 3 5 3 5" xfId="19127" xr:uid="{7C9E36CF-2312-4CA4-9CE8-B6A53002AAA9}"/>
    <cellStyle name="Comma 11 2 3 5 4" xfId="7763" xr:uid="{A7B52280-1B2B-4E9A-AD84-71806B4F53A9}"/>
    <cellStyle name="Comma 11 2 3 5 4 2" xfId="11410" xr:uid="{1158721D-2E93-4880-B60D-4330F15A3E7D}"/>
    <cellStyle name="Comma 11 2 3 5 4 2 2" xfId="23665" xr:uid="{B98060BB-440B-49DB-9698-15A4291198AD}"/>
    <cellStyle name="Comma 11 2 3 5 4 3" xfId="14906" xr:uid="{322F1F8D-BF89-47A4-843D-50B02C1F38C6}"/>
    <cellStyle name="Comma 11 2 3 5 4 3 2" xfId="27139" xr:uid="{42EF78B1-A95B-4ECC-8F11-F210D58B180E}"/>
    <cellStyle name="Comma 11 2 3 5 4 4" xfId="20041" xr:uid="{5006F82F-0E5F-4E84-ACE1-27E042CDB62B}"/>
    <cellStyle name="Comma 11 2 3 5 5" xfId="9650" xr:uid="{31F5E1FE-0E3A-4D1A-A411-5F5F2259BBD0}"/>
    <cellStyle name="Comma 11 2 3 5 5 2" xfId="21905" xr:uid="{EBEDF987-597A-4741-A6B1-D65E2B964B08}"/>
    <cellStyle name="Comma 11 2 3 5 6" xfId="13146" xr:uid="{EEF91854-54B6-4B68-B65A-F1900F2A60FA}"/>
    <cellStyle name="Comma 11 2 3 5 6 2" xfId="25379" xr:uid="{C370351B-65B0-4557-A1EF-5A409EBEC178}"/>
    <cellStyle name="Comma 11 2 3 5 7" xfId="18281" xr:uid="{F7AC100A-CF1A-41DE-9D45-1641F9539A08}"/>
    <cellStyle name="Comma 11 2 3 6" xfId="6040" xr:uid="{D4C611B8-0947-4852-9B21-3476D3653B14}"/>
    <cellStyle name="Comma 11 2 3 6 2" xfId="6886" xr:uid="{0FFC0BA2-0126-4E85-BF28-F2E90D0059B7}"/>
    <cellStyle name="Comma 11 2 3 6 2 2" xfId="8823" xr:uid="{AAA166C0-5036-4526-87A2-8ECDE8882F9F}"/>
    <cellStyle name="Comma 11 2 3 6 2 2 2" xfId="12470" xr:uid="{3D14D404-2E6C-4DDD-A776-4E2C3E2666E4}"/>
    <cellStyle name="Comma 11 2 3 6 2 2 2 2" xfId="24725" xr:uid="{B2CA488F-CD6F-40B8-A765-39C107B55503}"/>
    <cellStyle name="Comma 11 2 3 6 2 2 3" xfId="15966" xr:uid="{F54341E2-802B-4F3A-8C6D-263ACACD4867}"/>
    <cellStyle name="Comma 11 2 3 6 2 2 3 2" xfId="28199" xr:uid="{75B92A9B-4A35-4CD3-85D5-348ADEB2DC16}"/>
    <cellStyle name="Comma 11 2 3 6 2 2 4" xfId="21101" xr:uid="{300762CE-E873-4D48-8ABF-424C347F4690}"/>
    <cellStyle name="Comma 11 2 3 6 2 3" xfId="10710" xr:uid="{E3B5EEC8-4A45-4828-BDFC-C9046212C154}"/>
    <cellStyle name="Comma 11 2 3 6 2 3 2" xfId="22965" xr:uid="{114DC654-CB5A-4E14-9BB3-FC4B3942D5AA}"/>
    <cellStyle name="Comma 11 2 3 6 2 4" xfId="14206" xr:uid="{1F4A23A8-B159-42FA-B38C-F7CC60B9B00C}"/>
    <cellStyle name="Comma 11 2 3 6 2 4 2" xfId="26439" xr:uid="{744D27F0-E34A-45A3-AC60-D68341F80255}"/>
    <cellStyle name="Comma 11 2 3 6 2 5" xfId="19341" xr:uid="{49061FF0-0FE3-456C-8E89-8737D7B37BC3}"/>
    <cellStyle name="Comma 11 2 3 6 3" xfId="7977" xr:uid="{1D0C656A-4E83-450E-8002-3F05A5CBF6AF}"/>
    <cellStyle name="Comma 11 2 3 6 3 2" xfId="11624" xr:uid="{476D960F-852B-4D54-A929-6EE755970179}"/>
    <cellStyle name="Comma 11 2 3 6 3 2 2" xfId="23879" xr:uid="{7FD52F13-B5E0-4CE1-9336-83BFBC515DB3}"/>
    <cellStyle name="Comma 11 2 3 6 3 3" xfId="15120" xr:uid="{3B7CAEE0-73D7-4774-BEE2-2590F9B99A3B}"/>
    <cellStyle name="Comma 11 2 3 6 3 3 2" xfId="27353" xr:uid="{CA4491DE-FAA3-4F00-8271-3BD24E936B05}"/>
    <cellStyle name="Comma 11 2 3 6 3 4" xfId="20255" xr:uid="{E71829A2-577A-4656-A3F4-8B0783E18DFB}"/>
    <cellStyle name="Comma 11 2 3 6 4" xfId="9864" xr:uid="{CAF02EDF-EAE3-4FAA-9BE9-E3B4823C10C5}"/>
    <cellStyle name="Comma 11 2 3 6 4 2" xfId="22119" xr:uid="{3529DC1C-464A-4F97-B894-56ADE3635A1B}"/>
    <cellStyle name="Comma 11 2 3 6 5" xfId="13360" xr:uid="{AB136D09-8C25-4DA9-A731-41D9D80893AF}"/>
    <cellStyle name="Comma 11 2 3 6 5 2" xfId="25593" xr:uid="{C06132D6-8AC9-4F63-A654-DC2BFD42040E}"/>
    <cellStyle name="Comma 11 2 3 6 6" xfId="18495" xr:uid="{4807F30B-8A51-4F2A-AA2C-9EA4F9243EF7}"/>
    <cellStyle name="Comma 11 2 3 7" xfId="6463" xr:uid="{B3E598E9-7A85-429C-8403-C143D4280469}"/>
    <cellStyle name="Comma 11 2 3 7 2" xfId="8400" xr:uid="{99972FDC-FE7C-4A51-9FB5-77CFA6084A2E}"/>
    <cellStyle name="Comma 11 2 3 7 2 2" xfId="12047" xr:uid="{600F8DA9-766A-4A47-A873-D859FEC13644}"/>
    <cellStyle name="Comma 11 2 3 7 2 2 2" xfId="24302" xr:uid="{7FB68B5E-25C8-48B5-B357-00F52546173D}"/>
    <cellStyle name="Comma 11 2 3 7 2 3" xfId="15543" xr:uid="{BB83F707-7628-4343-BF5F-B7041C51BC75}"/>
    <cellStyle name="Comma 11 2 3 7 2 3 2" xfId="27776" xr:uid="{AE45AF2F-491C-4D55-A3D9-01E0B449E844}"/>
    <cellStyle name="Comma 11 2 3 7 2 4" xfId="20678" xr:uid="{684E633C-FE71-4A77-A45F-0351C7DFD7DD}"/>
    <cellStyle name="Comma 11 2 3 7 3" xfId="10287" xr:uid="{D51E00D5-55C0-456C-BE29-77E3611DC54A}"/>
    <cellStyle name="Comma 11 2 3 7 3 2" xfId="22542" xr:uid="{4C1F9E7A-D7A9-4976-AF7C-D5A2658CD614}"/>
    <cellStyle name="Comma 11 2 3 7 4" xfId="13783" xr:uid="{573EF8E3-FA7A-4D65-AE3E-88EF65EF11FF}"/>
    <cellStyle name="Comma 11 2 3 7 4 2" xfId="26016" xr:uid="{5E4C4C3A-689F-48D7-AEEE-55B54A9DFFA5}"/>
    <cellStyle name="Comma 11 2 3 7 5" xfId="18918" xr:uid="{EB204E83-2260-46E2-A9EA-6D3C0884ACEE}"/>
    <cellStyle name="Comma 11 2 3 8" xfId="7554" xr:uid="{D061D592-B0C9-42A7-842F-F46B411777DC}"/>
    <cellStyle name="Comma 11 2 3 8 2" xfId="11201" xr:uid="{2550033B-6F13-4867-8FB0-C309D0785D68}"/>
    <cellStyle name="Comma 11 2 3 8 2 2" xfId="23456" xr:uid="{303CD177-8490-4B13-90FB-E40BE05A5F58}"/>
    <cellStyle name="Comma 11 2 3 8 3" xfId="14697" xr:uid="{F6C46DE6-D00F-4429-9E27-A67FE2319A16}"/>
    <cellStyle name="Comma 11 2 3 8 3 2" xfId="26930" xr:uid="{C36D6B17-FC57-4653-ABEE-C977CF432A5E}"/>
    <cellStyle name="Comma 11 2 3 8 4" xfId="19832" xr:uid="{E6674702-E019-4227-9274-6A92A9D81BF0}"/>
    <cellStyle name="Comma 11 2 3 9" xfId="9440" xr:uid="{3F9A6F42-AC10-4E40-8375-6709DC02628B}"/>
    <cellStyle name="Comma 11 2 3 9 2" xfId="21696" xr:uid="{5AE540A1-E603-4092-8E9B-0C6E16055DC0}"/>
    <cellStyle name="Comma 11 2 4" xfId="396" xr:uid="{00000000-0005-0000-0000-00008B010000}"/>
    <cellStyle name="Comma 11 2 4 10" xfId="5542" xr:uid="{C05B7018-3315-4EE3-B030-DD95D645AEF9}"/>
    <cellStyle name="Comma 11 2 4 2" xfId="397" xr:uid="{00000000-0005-0000-0000-00008C010000}"/>
    <cellStyle name="Comma 11 2 4 2 2" xfId="2439" xr:uid="{F70C8E96-4F88-476C-B868-5771954C5356}"/>
    <cellStyle name="Comma 11 2 4 2 2 2" xfId="7168" xr:uid="{7657D1FB-14D6-4E5A-AC5C-78DDAD5D89B1}"/>
    <cellStyle name="Comma 11 2 4 2 2 2 2" xfId="9105" xr:uid="{677A70B9-953E-495E-9F1B-D18B015DE331}"/>
    <cellStyle name="Comma 11 2 4 2 2 2 2 2" xfId="12752" xr:uid="{28BACDAF-B9DC-43DD-8ED4-484D52119DB7}"/>
    <cellStyle name="Comma 11 2 4 2 2 2 2 2 2" xfId="25007" xr:uid="{F5DAF56E-B4D2-4479-B5BC-8574D6BED7CC}"/>
    <cellStyle name="Comma 11 2 4 2 2 2 2 3" xfId="16248" xr:uid="{F926EC6E-5F8F-4557-A6E3-8FF2E1B99F96}"/>
    <cellStyle name="Comma 11 2 4 2 2 2 2 3 2" xfId="28481" xr:uid="{50C73F60-BF23-4CA8-899B-A980C56CDB87}"/>
    <cellStyle name="Comma 11 2 4 2 2 2 2 4" xfId="21383" xr:uid="{9196C381-AE59-417A-A973-89C2F79D1A56}"/>
    <cellStyle name="Comma 11 2 4 2 2 2 3" xfId="10992" xr:uid="{A69B508F-C342-438D-A9F8-94E25E15D8EF}"/>
    <cellStyle name="Comma 11 2 4 2 2 2 3 2" xfId="23247" xr:uid="{2B36C7EF-A4D2-4E12-8F57-E3BA7689E141}"/>
    <cellStyle name="Comma 11 2 4 2 2 2 4" xfId="14488" xr:uid="{DDE3B6ED-2B6E-4016-8E97-9FFFCB19ED0A}"/>
    <cellStyle name="Comma 11 2 4 2 2 2 4 2" xfId="26721" xr:uid="{792CF585-2CF0-4070-8FB2-A13E0243005C}"/>
    <cellStyle name="Comma 11 2 4 2 2 2 5" xfId="19623" xr:uid="{FC93410D-5463-47F4-A1C6-BE0461225982}"/>
    <cellStyle name="Comma 11 2 4 2 2 3" xfId="8259" xr:uid="{DD7EBB24-1EE7-4208-A91E-4439CBCDEA69}"/>
    <cellStyle name="Comma 11 2 4 2 2 3 2" xfId="11906" xr:uid="{060CD2E7-51B9-4230-85EA-B70D672E8721}"/>
    <cellStyle name="Comma 11 2 4 2 2 3 2 2" xfId="24161" xr:uid="{2D1CFBB0-43E1-408B-A50C-FB859BCED3B5}"/>
    <cellStyle name="Comma 11 2 4 2 2 3 3" xfId="15402" xr:uid="{C1CA7D69-18CB-42CF-8B6F-FD346FE31DF0}"/>
    <cellStyle name="Comma 11 2 4 2 2 3 3 2" xfId="27635" xr:uid="{0D6E358C-E98D-44FD-895B-DEA8AC29EC26}"/>
    <cellStyle name="Comma 11 2 4 2 2 3 4" xfId="20537" xr:uid="{E2555B32-5C29-4724-B23A-C3F0273F2F61}"/>
    <cellStyle name="Comma 11 2 4 2 2 4" xfId="10146" xr:uid="{08301DEE-2F32-4742-841A-1FE86E0731B7}"/>
    <cellStyle name="Comma 11 2 4 2 2 4 2" xfId="22401" xr:uid="{CF0D23F2-BAE3-47C5-B983-9D1FB4354921}"/>
    <cellStyle name="Comma 11 2 4 2 2 5" xfId="13642" xr:uid="{4F25F02A-283D-4BA4-87FB-12AB1C374222}"/>
    <cellStyle name="Comma 11 2 4 2 2 5 2" xfId="25875" xr:uid="{1BB55DEE-DB9F-49F1-B0CE-4B8C1EE455C1}"/>
    <cellStyle name="Comma 11 2 4 2 2 6" xfId="18777" xr:uid="{624D6C0F-C727-403A-918C-91D3252EF38B}"/>
    <cellStyle name="Comma 11 2 4 2 2 7" xfId="6322" xr:uid="{3479B188-E2D9-4FEC-893D-232D4869B6BE}"/>
    <cellStyle name="Comma 11 2 4 2 3" xfId="6745" xr:uid="{6F1D4D52-8285-4D7E-85F3-E41C5FCE5507}"/>
    <cellStyle name="Comma 11 2 4 2 3 2" xfId="8682" xr:uid="{51D25F7B-7B43-46B8-A38A-7F77F0A1DED8}"/>
    <cellStyle name="Comma 11 2 4 2 3 2 2" xfId="12329" xr:uid="{0BAE01AE-3CAE-4D83-B3F2-14C857E9E476}"/>
    <cellStyle name="Comma 11 2 4 2 3 2 2 2" xfId="24584" xr:uid="{3EF973B7-EDDE-42CA-ABD0-676D22520A54}"/>
    <cellStyle name="Comma 11 2 4 2 3 2 3" xfId="15825" xr:uid="{3D39F383-8199-4A1E-84C7-D05DC4750C09}"/>
    <cellStyle name="Comma 11 2 4 2 3 2 3 2" xfId="28058" xr:uid="{78050F00-37D0-4B8D-A343-25E669450000}"/>
    <cellStyle name="Comma 11 2 4 2 3 2 4" xfId="20960" xr:uid="{B7AC72BE-6EFB-4F47-9B3A-128F02A93316}"/>
    <cellStyle name="Comma 11 2 4 2 3 3" xfId="10569" xr:uid="{6CB5B61A-B3B0-4843-8BDB-8B4AAFDC6EE4}"/>
    <cellStyle name="Comma 11 2 4 2 3 3 2" xfId="22824" xr:uid="{AC7AC460-E2F0-41BE-9657-6C604548B501}"/>
    <cellStyle name="Comma 11 2 4 2 3 4" xfId="14065" xr:uid="{97B594FF-43CE-466D-982C-5AA2898E6AFC}"/>
    <cellStyle name="Comma 11 2 4 2 3 4 2" xfId="26298" xr:uid="{F95B919A-7855-4010-97EC-9350B76C2FBA}"/>
    <cellStyle name="Comma 11 2 4 2 3 5" xfId="19200" xr:uid="{71E70BDA-9108-42D0-99FE-EA501B1BE3DE}"/>
    <cellStyle name="Comma 11 2 4 2 4" xfId="7836" xr:uid="{1B373A28-0342-45D0-A1D2-6E6237616912}"/>
    <cellStyle name="Comma 11 2 4 2 4 2" xfId="11483" xr:uid="{AEF0AA6E-915C-4B8A-B555-F4AFBF30A796}"/>
    <cellStyle name="Comma 11 2 4 2 4 2 2" xfId="23738" xr:uid="{8B6599A6-7B17-44E9-BDDF-DB3D120F356D}"/>
    <cellStyle name="Comma 11 2 4 2 4 3" xfId="14979" xr:uid="{02496CA8-718D-44E8-9B9E-5B3B19105AD0}"/>
    <cellStyle name="Comma 11 2 4 2 4 3 2" xfId="27212" xr:uid="{00E8E5B4-7787-4730-93B6-1A561F991080}"/>
    <cellStyle name="Comma 11 2 4 2 4 4" xfId="20114" xr:uid="{84C1ADB0-4FA8-4871-9CC5-CDB4C2B0326E}"/>
    <cellStyle name="Comma 11 2 4 2 5" xfId="9723" xr:uid="{D650DF64-D897-44F5-836A-2570C9455CEC}"/>
    <cellStyle name="Comma 11 2 4 2 5 2" xfId="21978" xr:uid="{C34F3E04-94CB-4F4A-96B6-0EE5F7F90A0C}"/>
    <cellStyle name="Comma 11 2 4 2 6" xfId="13219" xr:uid="{23AE499B-EAA5-451B-9301-DFCCE3EA0FC4}"/>
    <cellStyle name="Comma 11 2 4 2 6 2" xfId="25452" xr:uid="{C6E6CBCA-983E-49C6-92F1-724C95629816}"/>
    <cellStyle name="Comma 11 2 4 2 7" xfId="18354" xr:uid="{50811CF6-F758-48A2-808C-6ECC6499C873}"/>
    <cellStyle name="Comma 11 2 4 2 8" xfId="5900" xr:uid="{82DCDDAB-D0C8-43BB-ACCA-08937CA77F29}"/>
    <cellStyle name="Comma 11 2 4 3" xfId="398" xr:uid="{00000000-0005-0000-0000-00008D010000}"/>
    <cellStyle name="Comma 11 2 4 3 2" xfId="2440" xr:uid="{8025BA65-F95B-4964-97CA-7B4FCFAB59A9}"/>
    <cellStyle name="Comma 11 2 4 3 2 2" xfId="8896" xr:uid="{3A2B7FB3-2036-4E75-9E38-70038F2E22A6}"/>
    <cellStyle name="Comma 11 2 4 3 2 2 2" xfId="12543" xr:uid="{872BFCCC-F2E4-49E9-911D-F01DB728D90A}"/>
    <cellStyle name="Comma 11 2 4 3 2 2 2 2" xfId="24798" xr:uid="{CBA38783-56BE-4393-B3F8-1C8BBB2A1496}"/>
    <cellStyle name="Comma 11 2 4 3 2 2 3" xfId="16039" xr:uid="{75BE4C9F-99C1-40FC-89C4-26DDAE5C4242}"/>
    <cellStyle name="Comma 11 2 4 3 2 2 3 2" xfId="28272" xr:uid="{22D979FA-6961-49B1-98BD-2BE6B09093EC}"/>
    <cellStyle name="Comma 11 2 4 3 2 2 4" xfId="21174" xr:uid="{71993830-CFA4-47BF-833F-E699F872C94C}"/>
    <cellStyle name="Comma 11 2 4 3 2 3" xfId="10783" xr:uid="{664C0671-7C2B-48F2-89A9-8BE58CDDFF67}"/>
    <cellStyle name="Comma 11 2 4 3 2 3 2" xfId="23038" xr:uid="{F9237094-B28B-4D99-B397-2FCED39D99D9}"/>
    <cellStyle name="Comma 11 2 4 3 2 4" xfId="14279" xr:uid="{D0435862-9996-44BE-A134-0178B0A6EEB9}"/>
    <cellStyle name="Comma 11 2 4 3 2 4 2" xfId="26512" xr:uid="{3637287B-7F83-4E4A-B494-6C221758F329}"/>
    <cellStyle name="Comma 11 2 4 3 2 5" xfId="19414" xr:uid="{82D61041-37BB-4765-9C2F-0C8497AA34AA}"/>
    <cellStyle name="Comma 11 2 4 3 2 6" xfId="6959" xr:uid="{91C1BB6E-620A-4146-9658-05CFC7CF363A}"/>
    <cellStyle name="Comma 11 2 4 3 3" xfId="8050" xr:uid="{97417406-5416-4F3C-A390-808D0E4CE02E}"/>
    <cellStyle name="Comma 11 2 4 3 3 2" xfId="11697" xr:uid="{31784749-297B-4F09-B4DB-3802D1B6A171}"/>
    <cellStyle name="Comma 11 2 4 3 3 2 2" xfId="23952" xr:uid="{3758E244-129E-4A4A-87BD-2F782A276D8F}"/>
    <cellStyle name="Comma 11 2 4 3 3 3" xfId="15193" xr:uid="{10C9C57B-4745-4A52-B417-F681134EE2E3}"/>
    <cellStyle name="Comma 11 2 4 3 3 3 2" xfId="27426" xr:uid="{EA15E179-7A17-429C-9096-25D812F95699}"/>
    <cellStyle name="Comma 11 2 4 3 3 4" xfId="20328" xr:uid="{F9A7C6E4-B0CF-45FB-87B7-4764BFBDDCE0}"/>
    <cellStyle name="Comma 11 2 4 3 4" xfId="9937" xr:uid="{009CD620-AC3F-43AC-8299-0227CC0468C2}"/>
    <cellStyle name="Comma 11 2 4 3 4 2" xfId="22192" xr:uid="{D9671605-679C-41A0-BE67-337362CAAE5B}"/>
    <cellStyle name="Comma 11 2 4 3 5" xfId="13433" xr:uid="{24AC68EF-7C04-460D-AF96-CD33658C22E1}"/>
    <cellStyle name="Comma 11 2 4 3 5 2" xfId="25666" xr:uid="{38294A70-57DD-42A0-9BB5-CFD923D82F98}"/>
    <cellStyle name="Comma 11 2 4 3 6" xfId="18568" xr:uid="{91F248DD-2168-4639-A326-EF19A7F6D7B4}"/>
    <cellStyle name="Comma 11 2 4 3 7" xfId="6113" xr:uid="{DD656AF0-882A-4A7E-AAFA-8CCA01E49A79}"/>
    <cellStyle name="Comma 11 2 4 4" xfId="2438" xr:uid="{CCB53752-4ED0-4C7A-9F9E-1C5745138C8C}"/>
    <cellStyle name="Comma 11 2 4 4 2" xfId="8473" xr:uid="{AF4EA408-185D-4C1D-A361-8D1DF9FEEDC6}"/>
    <cellStyle name="Comma 11 2 4 4 2 2" xfId="12120" xr:uid="{C1D7FB68-424E-4471-8F42-05DE3FFB0E23}"/>
    <cellStyle name="Comma 11 2 4 4 2 2 2" xfId="24375" xr:uid="{B5FD008C-0EAC-4B4D-9884-E95EC35ABE1C}"/>
    <cellStyle name="Comma 11 2 4 4 2 3" xfId="15616" xr:uid="{501D64F7-8C00-4703-81A1-3AC313B42FD1}"/>
    <cellStyle name="Comma 11 2 4 4 2 3 2" xfId="27849" xr:uid="{0CBB469B-7B64-46CE-8C0F-F344F30ECF7A}"/>
    <cellStyle name="Comma 11 2 4 4 2 4" xfId="20751" xr:uid="{7FBEEEA5-20A5-4269-8610-B6BB34247D9F}"/>
    <cellStyle name="Comma 11 2 4 4 3" xfId="10360" xr:uid="{6E15DB9B-7990-4B05-9F13-7570F7FF5E83}"/>
    <cellStyle name="Comma 11 2 4 4 3 2" xfId="22615" xr:uid="{D1C4A411-E909-406E-AA40-849907886591}"/>
    <cellStyle name="Comma 11 2 4 4 4" xfId="13856" xr:uid="{7F27B8EF-AF07-4C3E-82B5-FB54665659CB}"/>
    <cellStyle name="Comma 11 2 4 4 4 2" xfId="26089" xr:uid="{BE601EB4-A28E-4EEF-933A-C14FE905F7DD}"/>
    <cellStyle name="Comma 11 2 4 4 5" xfId="18991" xr:uid="{71A932B0-0A18-4690-8116-9AF18386536F}"/>
    <cellStyle name="Comma 11 2 4 4 6" xfId="6536" xr:uid="{A0470703-90C2-4ADF-936D-27187957AED3}"/>
    <cellStyle name="Comma 11 2 4 5" xfId="7627" xr:uid="{B1D47D10-8774-4364-AF6D-40CB9A03F039}"/>
    <cellStyle name="Comma 11 2 4 5 2" xfId="11274" xr:uid="{80CE6CF3-8D9C-428D-9D24-3AE92A2D97C6}"/>
    <cellStyle name="Comma 11 2 4 5 2 2" xfId="23529" xr:uid="{045E046D-711B-4CA3-B2A3-069B29E507C0}"/>
    <cellStyle name="Comma 11 2 4 5 3" xfId="14770" xr:uid="{7EA15B67-D059-4A7D-8633-18A16FAEEEBC}"/>
    <cellStyle name="Comma 11 2 4 5 3 2" xfId="27003" xr:uid="{FDB8CA52-64AA-4FD8-B090-838FAA1C6596}"/>
    <cellStyle name="Comma 11 2 4 5 4" xfId="19905" xr:uid="{E7D9E855-83E6-44D7-AC01-EDB5338D4BEC}"/>
    <cellStyle name="Comma 11 2 4 6" xfId="9513" xr:uid="{EA3ECE7B-BCB3-4FA4-892C-1887C0EA32CC}"/>
    <cellStyle name="Comma 11 2 4 6 2" xfId="21769" xr:uid="{25A955F7-FB86-41B8-9FE0-35EDFFE7F8CA}"/>
    <cellStyle name="Comma 11 2 4 7" xfId="13010" xr:uid="{10BF9B85-53CC-40D8-BF9C-B325D13F95A0}"/>
    <cellStyle name="Comma 11 2 4 7 2" xfId="25243" xr:uid="{005D04B1-B462-4D80-B4D7-065672F0C81C}"/>
    <cellStyle name="Comma 11 2 4 8" xfId="18145" xr:uid="{D2E2A51A-E1A1-4F9B-9501-FE9B6757D83F}"/>
    <cellStyle name="Comma 11 2 4 9" xfId="28832" xr:uid="{910A636F-7309-4683-AB2D-1149DA265C82}"/>
    <cellStyle name="Comma 11 2 5" xfId="399" xr:uid="{00000000-0005-0000-0000-00008E010000}"/>
    <cellStyle name="Comma 11 2 5 2" xfId="400" xr:uid="{00000000-0005-0000-0000-00008F010000}"/>
    <cellStyle name="Comma 11 2 5 2 2" xfId="2442" xr:uid="{1157F5EE-FF0B-4A4B-8185-47469FF28DFE}"/>
    <cellStyle name="Comma 11 2 5 2 2 2" xfId="23401" xr:uid="{7421FE0C-5336-44E7-9089-4D8C34720077}"/>
    <cellStyle name="Comma 11 2 5 2 3" xfId="11146" xr:uid="{856437D5-0778-4356-8D28-5A2E43658B0D}"/>
    <cellStyle name="Comma 11 2 5 3" xfId="401" xr:uid="{00000000-0005-0000-0000-000090010000}"/>
    <cellStyle name="Comma 11 2 5 3 2" xfId="2443" xr:uid="{2F8E3116-FDBC-4061-8BA9-6F13B3F8A10C}"/>
    <cellStyle name="Comma 11 2 5 3 2 2" xfId="26875" xr:uid="{56514EB1-C717-4AC7-BFFA-C90D2891C019}"/>
    <cellStyle name="Comma 11 2 5 3 3" xfId="14642" xr:uid="{702BB1A9-8EA6-4895-A201-75788B08D9DD}"/>
    <cellStyle name="Comma 11 2 5 4" xfId="2441" xr:uid="{FC26B83B-F019-40C9-B7A7-DFDA235BE183}"/>
    <cellStyle name="Comma 11 2 5 4 2" xfId="19777" xr:uid="{6085D9C8-AF6F-4496-BA9F-CFDF6E1F5330}"/>
    <cellStyle name="Comma 11 2 5 5" xfId="7388" xr:uid="{BAF39810-8177-437E-A9AB-AABE306799AC}"/>
    <cellStyle name="Comma 11 2 6" xfId="402" xr:uid="{00000000-0005-0000-0000-000091010000}"/>
    <cellStyle name="Comma 11 2 6 2" xfId="403" xr:uid="{00000000-0005-0000-0000-000092010000}"/>
    <cellStyle name="Comma 11 2 6 2 2" xfId="2445" xr:uid="{50227607-63EB-43FA-A1E0-2997A5417262}"/>
    <cellStyle name="Comma 11 2 6 3" xfId="2444" xr:uid="{D46F06BE-ADE6-4EA9-91EA-6CBC88A8958B}"/>
    <cellStyle name="Comma 11 2 7" xfId="404" xr:uid="{00000000-0005-0000-0000-000093010000}"/>
    <cellStyle name="Comma 11 2 7 2" xfId="2446" xr:uid="{B0A95B2B-A3D7-4153-B7B2-E5B712B5F287}"/>
    <cellStyle name="Comma 11 2 8" xfId="405" xr:uid="{00000000-0005-0000-0000-000094010000}"/>
    <cellStyle name="Comma 11 2 8 2" xfId="2447" xr:uid="{3B3784EF-CAE4-4396-A63E-850EF7BA617A}"/>
    <cellStyle name="Comma 11 2 9" xfId="2423" xr:uid="{CBD41B9F-8573-4209-BCDA-BFA2405A3DBE}"/>
    <cellStyle name="Comma 11 20" xfId="29604" xr:uid="{CC5D4EE8-C18C-4474-869C-5A11F91FA423}"/>
    <cellStyle name="Comma 11 21" xfId="3960" xr:uid="{94209923-8BE2-4921-8F17-6B0E592736AB}"/>
    <cellStyle name="Comma 11 22" xfId="3720" xr:uid="{E0D0276E-2121-4431-8CA9-C641076965EA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2 2" xfId="2450" xr:uid="{932D3DD4-4961-41C3-B009-9BAB0DBD15A1}"/>
    <cellStyle name="Comma 11 3 2 2 3" xfId="17695" xr:uid="{E273C03A-7048-44D5-B290-2649BDA1AC3D}"/>
    <cellStyle name="Comma 11 3 2 3" xfId="409" xr:uid="{00000000-0005-0000-0000-000098010000}"/>
    <cellStyle name="Comma 11 3 2 3 2" xfId="2451" xr:uid="{9252D3D4-E240-432B-BC5C-4C966FA5D57E}"/>
    <cellStyle name="Comma 11 3 2 3 3" xfId="16450" xr:uid="{A184DEFB-35C0-4844-94BB-5B9241A04DD2}"/>
    <cellStyle name="Comma 11 3 2 4" xfId="2449" xr:uid="{FF10B977-80EF-4A89-83C1-F6B7E2F32554}"/>
    <cellStyle name="Comma 11 3 2 5" xfId="5119" xr:uid="{F9E85616-29D1-4249-8A34-C39BA8B32289}"/>
    <cellStyle name="Comma 11 3 3" xfId="410" xr:uid="{00000000-0005-0000-0000-000099010000}"/>
    <cellStyle name="Comma 11 3 3 2" xfId="2452" xr:uid="{E6B47CB2-9987-42DE-969B-02F9C4DB7E01}"/>
    <cellStyle name="Comma 11 3 4" xfId="411" xr:uid="{00000000-0005-0000-0000-00009A010000}"/>
    <cellStyle name="Comma 11 3 4 2" xfId="2453" xr:uid="{175F237A-D489-4990-B118-03C4D1937E2B}"/>
    <cellStyle name="Comma 11 3 5" xfId="2448" xr:uid="{E2C5638D-D55E-454D-A50B-55E86D4F36AB}"/>
    <cellStyle name="Comma 11 3 6" xfId="3971" xr:uid="{444B18B8-F9E5-4286-BF8F-EA65ADE8AF8A}"/>
    <cellStyle name="Comma 11 4" xfId="412" xr:uid="{00000000-0005-0000-0000-00009B010000}"/>
    <cellStyle name="Comma 11 4 2" xfId="413" xr:uid="{00000000-0005-0000-0000-00009C010000}"/>
    <cellStyle name="Comma 11 4 2 2" xfId="2455" xr:uid="{587BCA51-4448-4312-8DDF-0C2F81378911}"/>
    <cellStyle name="Comma 11 4 2 3" xfId="16451" xr:uid="{48B0A80F-8DC2-4C4A-AFC8-F3856B9A7663}"/>
    <cellStyle name="Comma 11 4 3" xfId="414" xr:uid="{00000000-0005-0000-0000-00009D010000}"/>
    <cellStyle name="Comma 11 4 3 2" xfId="2456" xr:uid="{E0559E5B-5167-425B-9CD5-5EE27E2D42E3}"/>
    <cellStyle name="Comma 11 4 4" xfId="2454" xr:uid="{3AD3C5A9-2FEE-496D-9C11-C018673DFC7E}"/>
    <cellStyle name="Comma 11 4 5" xfId="3972" xr:uid="{20811117-0CFD-4E05-97C0-C4856DBC8CE7}"/>
    <cellStyle name="Comma 11 5" xfId="415" xr:uid="{00000000-0005-0000-0000-00009E010000}"/>
    <cellStyle name="Comma 11 5 2" xfId="416" xr:uid="{00000000-0005-0000-0000-00009F010000}"/>
    <cellStyle name="Comma 11 5 2 2" xfId="2458" xr:uid="{6AD4E24C-3E49-49B8-8DA2-962537D633CB}"/>
    <cellStyle name="Comma 11 5 2 3" xfId="16452" xr:uid="{92177CCB-EC5F-44A7-AFF6-ABE075AB55CD}"/>
    <cellStyle name="Comma 11 5 3" xfId="417" xr:uid="{00000000-0005-0000-0000-0000A0010000}"/>
    <cellStyle name="Comma 11 5 3 2" xfId="2459" xr:uid="{E38DBFEC-8E9A-4EEE-ABD2-6BB01836FC5B}"/>
    <cellStyle name="Comma 11 5 4" xfId="2457" xr:uid="{C8D4FB9C-C2E8-4102-9987-D254BB08BBDC}"/>
    <cellStyle name="Comma 11 5 5" xfId="3973" xr:uid="{BC4FA98A-62F1-4026-87F0-07195C336ACB}"/>
    <cellStyle name="Comma 11 6" xfId="418" xr:uid="{00000000-0005-0000-0000-0000A1010000}"/>
    <cellStyle name="Comma 11 6 2" xfId="419" xr:uid="{00000000-0005-0000-0000-0000A2010000}"/>
    <cellStyle name="Comma 11 6 2 2" xfId="2461" xr:uid="{6A8976BF-DA4A-4EB4-AF7F-4FF20D814B83}"/>
    <cellStyle name="Comma 11 6 2 3" xfId="16453" xr:uid="{6EA9DDA3-3908-4A27-ADB9-1E32C06BBF16}"/>
    <cellStyle name="Comma 11 6 3" xfId="2460" xr:uid="{E313C40A-C0B5-4676-85A1-6343467C7707}"/>
    <cellStyle name="Comma 11 6 4" xfId="3974" xr:uid="{A2A39D39-D47F-4D5A-B111-8687F022CA08}"/>
    <cellStyle name="Comma 11 7" xfId="420" xr:uid="{00000000-0005-0000-0000-0000A3010000}"/>
    <cellStyle name="Comma 11 7 2" xfId="2462" xr:uid="{CE48B5F0-8E91-49E3-8A18-6CEB2EBCCFDC}"/>
    <cellStyle name="Comma 11 7 2 2" xfId="16454" xr:uid="{7295034A-C933-434A-AFF6-2F1D3FB1C4E0}"/>
    <cellStyle name="Comma 11 7 3" xfId="3975" xr:uid="{8EFCFF23-1F02-4546-8030-6900895857F1}"/>
    <cellStyle name="Comma 11 8" xfId="421" xr:uid="{00000000-0005-0000-0000-0000A4010000}"/>
    <cellStyle name="Comma 11 8 2" xfId="2463" xr:uid="{CA7698AD-8ACD-48AD-AB9C-A16A78E5D82C}"/>
    <cellStyle name="Comma 11 8 2 2" xfId="16455" xr:uid="{6F06B626-CDA8-4A40-B0B6-363AB8376174}"/>
    <cellStyle name="Comma 11 8 3" xfId="3976" xr:uid="{40190EC2-0E4D-414C-8D81-A0E991A8C402}"/>
    <cellStyle name="Comma 11 9" xfId="2422" xr:uid="{4C7BE887-3015-4E06-B08E-7A2EEEA39F19}"/>
    <cellStyle name="Comma 11 9 2" xfId="16456" xr:uid="{A110C8FD-DFC2-44FE-B465-C1375D738558}"/>
    <cellStyle name="Comma 11 9 3" xfId="3977" xr:uid="{F2DAAD1E-12DA-4F18-8852-BC610FA963EF}"/>
    <cellStyle name="Comma 110" xfId="422" xr:uid="{00000000-0005-0000-0000-0000A5010000}"/>
    <cellStyle name="Comma 110 2" xfId="2464" xr:uid="{32E0EA8E-31A7-4728-99F8-B85C099797FB}"/>
    <cellStyle name="Comma 110 3" xfId="29177" xr:uid="{048E5DD8-8875-4DF2-A9C4-28B1F2F5DB50}"/>
    <cellStyle name="Comma 111" xfId="423" xr:uid="{00000000-0005-0000-0000-0000A6010000}"/>
    <cellStyle name="Comma 111 2" xfId="2465" xr:uid="{93044447-C41E-4E3B-B542-EF132A10B103}"/>
    <cellStyle name="Comma 111 3" xfId="29178" xr:uid="{B3FCA614-ED84-4FEF-8252-A0A392B8CF6C}"/>
    <cellStyle name="Comma 112" xfId="424" xr:uid="{00000000-0005-0000-0000-0000A7010000}"/>
    <cellStyle name="Comma 112 2" xfId="2466" xr:uid="{9933F4FF-0CFA-46DF-BADD-08E44711ED6C}"/>
    <cellStyle name="Comma 112 3" xfId="29179" xr:uid="{647B31D7-D445-4B3F-9964-783C48D73BE8}"/>
    <cellStyle name="Comma 113" xfId="425" xr:uid="{00000000-0005-0000-0000-0000A8010000}"/>
    <cellStyle name="Comma 113 2" xfId="2467" xr:uid="{E27FB0FB-5D20-4CCD-8597-41E27A05B6CB}"/>
    <cellStyle name="Comma 113 3" xfId="29180" xr:uid="{1FC165B3-8BE0-4422-9DDB-50F839362A82}"/>
    <cellStyle name="Comma 114" xfId="426" xr:uid="{00000000-0005-0000-0000-0000A9010000}"/>
    <cellStyle name="Comma 114 2" xfId="2468" xr:uid="{3CF99F52-6A3C-41D4-BEF8-A20F57BB4CEA}"/>
    <cellStyle name="Comma 114 2 2" xfId="29607" xr:uid="{D6446CA9-252F-4E1F-90B4-977ABD1F80FC}"/>
    <cellStyle name="Comma 114 3" xfId="29181" xr:uid="{0752C118-F3BA-417D-9FEF-E7D6AD1E0C0E}"/>
    <cellStyle name="Comma 115" xfId="427" xr:uid="{00000000-0005-0000-0000-0000AA010000}"/>
    <cellStyle name="Comma 115 2" xfId="2469" xr:uid="{25A76A90-E6E2-4D45-AD3C-0AE2D2944B28}"/>
    <cellStyle name="Comma 115 3" xfId="29182" xr:uid="{443E72F7-361F-498F-9CD2-75FBFF1A529C}"/>
    <cellStyle name="Comma 116" xfId="428" xr:uid="{00000000-0005-0000-0000-0000AB010000}"/>
    <cellStyle name="Comma 116 2" xfId="2470" xr:uid="{4B31C46B-A351-4F46-BE0E-D839DA320A84}"/>
    <cellStyle name="Comma 116 3" xfId="29183" xr:uid="{9EC0FD93-6758-4184-B489-E370FF0D3D46}"/>
    <cellStyle name="Comma 117" xfId="429" xr:uid="{00000000-0005-0000-0000-0000AC010000}"/>
    <cellStyle name="Comma 117 2" xfId="2471" xr:uid="{39F26332-3F7C-40AC-ABC4-7232F027B198}"/>
    <cellStyle name="Comma 117 3" xfId="29184" xr:uid="{670EF643-210D-469E-9A6E-1C2BC8F0F39F}"/>
    <cellStyle name="Comma 118" xfId="430" xr:uid="{00000000-0005-0000-0000-0000AD010000}"/>
    <cellStyle name="Comma 118 2" xfId="2472" xr:uid="{1B0E59BD-38EE-4F28-AF71-AF586024ACF7}"/>
    <cellStyle name="Comma 118 3" xfId="29185" xr:uid="{4A798C51-FEB5-4DC8-AE71-4214A147706A}"/>
    <cellStyle name="Comma 119" xfId="431" xr:uid="{00000000-0005-0000-0000-0000AE010000}"/>
    <cellStyle name="Comma 119 2" xfId="2473" xr:uid="{D64A0F08-3D9C-4976-935A-362A3C4C7ECA}"/>
    <cellStyle name="Comma 119 3" xfId="29186" xr:uid="{2EF0D69C-5272-45CC-9D6D-55CBED7B6406}"/>
    <cellStyle name="Comma 12" xfId="432" xr:uid="{00000000-0005-0000-0000-0000AF010000}"/>
    <cellStyle name="Comma 12 10" xfId="16457" xr:uid="{82EA74C5-E90C-4447-BB96-D3EF96184E78}"/>
    <cellStyle name="Comma 12 11" xfId="3978" xr:uid="{0714D885-61E3-494C-89ED-3A316881DE82}"/>
    <cellStyle name="Comma 12 12" xfId="3721" xr:uid="{311CD628-1492-4E4A-94D2-F730892EADD1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2 2 2" xfId="2478" xr:uid="{E3BB8AA7-1309-47FD-825F-3C681A794B90}"/>
    <cellStyle name="Comma 12 2 2 2 2 3" xfId="17696" xr:uid="{F1C222CB-D533-4C78-A01A-62D59DB88C00}"/>
    <cellStyle name="Comma 12 2 2 2 3" xfId="2477" xr:uid="{CD22B04C-5544-4929-A233-B1EB9DFD2736}"/>
    <cellStyle name="Comma 12 2 2 2 4" xfId="7378" xr:uid="{96BDCEA6-F3B0-4CBD-9D7B-26403A1CDFA8}"/>
    <cellStyle name="Comma 12 2 2 3" xfId="437" xr:uid="{00000000-0005-0000-0000-0000B4010000}"/>
    <cellStyle name="Comma 12 2 2 3 2" xfId="2479" xr:uid="{3F01C22C-4A42-4D48-A3B7-297A31D61E92}"/>
    <cellStyle name="Comma 12 2 2 4" xfId="438" xr:uid="{00000000-0005-0000-0000-0000B5010000}"/>
    <cellStyle name="Comma 12 2 2 4 2" xfId="2480" xr:uid="{4A27CC73-1EE5-4DB6-8EC4-04F37B248F5E}"/>
    <cellStyle name="Comma 12 2 2 5" xfId="2476" xr:uid="{851DE227-85DC-4045-AE9B-12B0F8B5E22C}"/>
    <cellStyle name="Comma 12 2 2 6" xfId="5121" xr:uid="{5E3F911B-F3C2-4DD7-A262-EF63E20B597A}"/>
    <cellStyle name="Comma 12 2 3" xfId="439" xr:uid="{00000000-0005-0000-0000-0000B6010000}"/>
    <cellStyle name="Comma 12 2 3 2" xfId="440" xr:uid="{00000000-0005-0000-0000-0000B7010000}"/>
    <cellStyle name="Comma 12 2 3 2 2" xfId="2482" xr:uid="{06A0C965-6828-4B63-B34F-5458E45245DD}"/>
    <cellStyle name="Comma 12 2 3 2 3" xfId="17697" xr:uid="{77530B97-28D8-426D-895A-B16CBBA1C152}"/>
    <cellStyle name="Comma 12 2 3 3" xfId="441" xr:uid="{00000000-0005-0000-0000-0000B8010000}"/>
    <cellStyle name="Comma 12 2 3 3 2" xfId="2483" xr:uid="{8F52E0F5-2D67-4BDC-893F-9F155113E65B}"/>
    <cellStyle name="Comma 12 2 3 3 3" xfId="17495" xr:uid="{201F4C09-C89C-489E-8172-65E5A45D331B}"/>
    <cellStyle name="Comma 12 2 3 4" xfId="2481" xr:uid="{10113F1E-6C0C-445A-B8AD-3DA037DA3DD5}"/>
    <cellStyle name="Comma 12 2 3 5" xfId="5421" xr:uid="{87178F60-7130-4AEE-B4F5-2CF1F0739702}"/>
    <cellStyle name="Comma 12 2 4" xfId="442" xr:uid="{00000000-0005-0000-0000-0000B9010000}"/>
    <cellStyle name="Comma 12 2 4 2" xfId="2484" xr:uid="{F760DAFC-AE08-4FB7-8AD3-9118E2C6C5AE}"/>
    <cellStyle name="Comma 12 2 4 3" xfId="5579" xr:uid="{3304C360-F150-4F96-91F5-A2680623CB76}"/>
    <cellStyle name="Comma 12 2 5" xfId="443" xr:uid="{00000000-0005-0000-0000-0000BA010000}"/>
    <cellStyle name="Comma 12 2 5 2" xfId="2485" xr:uid="{7B06BADA-D6CE-4D6D-9A05-C555245CF1E0}"/>
    <cellStyle name="Comma 12 2 5 3" xfId="16458" xr:uid="{C6C12F0F-D57D-456E-8910-85C298CE5342}"/>
    <cellStyle name="Comma 12 2 6" xfId="2475" xr:uid="{C09F6A08-B990-40B5-B13B-C285646B03F8}"/>
    <cellStyle name="Comma 12 2 7" xfId="3979" xr:uid="{CF0FD207-82DE-488E-A7DA-4F7C2A645367}"/>
    <cellStyle name="Comma 12 3" xfId="444" xr:uid="{00000000-0005-0000-0000-0000BB010000}"/>
    <cellStyle name="Comma 12 3 2" xfId="445" xr:uid="{00000000-0005-0000-0000-0000BC010000}"/>
    <cellStyle name="Comma 12 3 2 2" xfId="2487" xr:uid="{5747D598-EC74-4BA1-B1C8-7A70E9B0BFA1}"/>
    <cellStyle name="Comma 12 3 2 2 2" xfId="17699" xr:uid="{B888EEAA-AB7F-4C85-BEAA-F05DC594F233}"/>
    <cellStyle name="Comma 12 3 2 3" xfId="17496" xr:uid="{2D579E36-875C-49FB-9B19-2B085334BF41}"/>
    <cellStyle name="Comma 12 3 2 4" xfId="5420" xr:uid="{5039BB08-D14D-4C4C-99B0-5B0C2A58B342}"/>
    <cellStyle name="Comma 12 3 3" xfId="446" xr:uid="{00000000-0005-0000-0000-0000BD010000}"/>
    <cellStyle name="Comma 12 3 3 2" xfId="2488" xr:uid="{AE82DFAE-9B49-478D-B014-EA00351595BE}"/>
    <cellStyle name="Comma 12 3 3 2 2" xfId="17698" xr:uid="{D0C14643-3753-401E-9379-1E60A749BB25}"/>
    <cellStyle name="Comma 12 3 3 3" xfId="5580" xr:uid="{994AC547-AD14-4F58-8170-184F702BAAEC}"/>
    <cellStyle name="Comma 12 3 4" xfId="2486" xr:uid="{97A89154-6E09-4095-A556-3152BAB4DD44}"/>
    <cellStyle name="Comma 12 3 4 2" xfId="16459" xr:uid="{0E0F091B-9706-42E0-A40C-3408848F5ED1}"/>
    <cellStyle name="Comma 12 3 5" xfId="5345" xr:uid="{A23E9BCF-7228-41E6-B7E5-4C2CE8CECBD8}"/>
    <cellStyle name="Comma 12 4" xfId="447" xr:uid="{00000000-0005-0000-0000-0000BE010000}"/>
    <cellStyle name="Comma 12 4 2" xfId="448" xr:uid="{00000000-0005-0000-0000-0000BF010000}"/>
    <cellStyle name="Comma 12 4 2 2" xfId="2490" xr:uid="{31135112-A338-4EF7-83D3-FB1D6CF52644}"/>
    <cellStyle name="Comma 12 4 2 2 2" xfId="23399" xr:uid="{0055C714-FE52-4350-AD7A-2540DCCCD68E}"/>
    <cellStyle name="Comma 12 4 2 2 3" xfId="11144" xr:uid="{94D14EA0-B2CB-4B63-A9EF-4DB0C4D807B3}"/>
    <cellStyle name="Comma 12 4 2 3" xfId="14640" xr:uid="{7EB930CE-999B-4D53-B6AC-5572C98A05B5}"/>
    <cellStyle name="Comma 12 4 2 3 2" xfId="26873" xr:uid="{C9B48622-A276-4438-9162-4E84394DE781}"/>
    <cellStyle name="Comma 12 4 2 4" xfId="17497" xr:uid="{4262BC90-66B9-4DA4-833F-976D54766B07}"/>
    <cellStyle name="Comma 12 4 2 4 2" xfId="28637" xr:uid="{EF85185D-39DD-46C3-AC31-E5EBB763D17B}"/>
    <cellStyle name="Comma 12 4 2 5" xfId="19775" xr:uid="{EB9EF44F-9F2F-4A30-8BE0-10E653FCF6AF}"/>
    <cellStyle name="Comma 12 4 2 6" xfId="28833" xr:uid="{8F429EC8-5230-4F23-A20B-37FC9270DD1E}"/>
    <cellStyle name="Comma 12 4 2 7" xfId="7379" xr:uid="{19D61A38-7B08-45C6-8BEB-13FEB0C23B6D}"/>
    <cellStyle name="Comma 12 4 3" xfId="449" xr:uid="{00000000-0005-0000-0000-0000C0010000}"/>
    <cellStyle name="Comma 12 4 3 2" xfId="2491" xr:uid="{4CFDBDD0-E1A9-4D6C-B7A4-8CB2DDDF757E}"/>
    <cellStyle name="Comma 12 4 3 3" xfId="17700" xr:uid="{EC1AF91C-21B0-48EC-842B-3398EE51CA97}"/>
    <cellStyle name="Comma 12 4 4" xfId="2489" xr:uid="{CBF9C0C3-5A60-416A-8147-8A6AE5A246ED}"/>
    <cellStyle name="Comma 12 4 4 2" xfId="16460" xr:uid="{46A55A34-DEF0-4553-9B8A-D4596F0E030B}"/>
    <cellStyle name="Comma 12 4 5" xfId="5120" xr:uid="{7A84E481-A36D-48D3-BBAF-8FEC30777DE1}"/>
    <cellStyle name="Comma 12 5" xfId="450" xr:uid="{00000000-0005-0000-0000-0000C1010000}"/>
    <cellStyle name="Comma 12 5 2" xfId="2492" xr:uid="{FADF05FC-42C2-4E27-B564-B3D7C9F97D44}"/>
    <cellStyle name="Comma 12 5 2 2" xfId="17701" xr:uid="{FBB62EFC-B266-4732-AB66-B89705382F5B}"/>
    <cellStyle name="Comma 12 5 3" xfId="16461" xr:uid="{6C1AD30E-4D49-4518-B0D0-25136A1BF9B8}"/>
    <cellStyle name="Comma 12 5 4" xfId="5422" xr:uid="{005D6FC8-3068-40C5-847D-74525F089612}"/>
    <cellStyle name="Comma 12 6" xfId="451" xr:uid="{00000000-0005-0000-0000-0000C2010000}"/>
    <cellStyle name="Comma 12 6 2" xfId="2493" xr:uid="{4C0E13D1-C006-4662-82E9-4B0650D8B54A}"/>
    <cellStyle name="Comma 12 6 3" xfId="16462" xr:uid="{7EE0F47D-F810-4F2B-BB5A-DC097C861818}"/>
    <cellStyle name="Comma 12 7" xfId="2474" xr:uid="{EF60C000-6F83-4A49-A887-839077FB4CA6}"/>
    <cellStyle name="Comma 12 7 2" xfId="16463" xr:uid="{CB622975-52D6-4323-9460-A473F3FC6DD1}"/>
    <cellStyle name="Comma 12 8" xfId="16464" xr:uid="{D1188E23-9E1F-4B19-8A1F-F777B41347FA}"/>
    <cellStyle name="Comma 12 9" xfId="17494" xr:uid="{37608181-7A85-41CD-AD75-A4DF08D22490}"/>
    <cellStyle name="Comma 12_FS" xfId="452" xr:uid="{00000000-0005-0000-0000-0000C3010000}"/>
    <cellStyle name="Comma 120" xfId="453" xr:uid="{00000000-0005-0000-0000-0000C4010000}"/>
    <cellStyle name="Comma 120 2" xfId="2494" xr:uid="{92C9BBA3-F33D-4F86-ADF9-C4A8738BC5A2}"/>
    <cellStyle name="Comma 120 3" xfId="29187" xr:uid="{27440BDF-7A18-4FD4-9222-11220EE43BFA}"/>
    <cellStyle name="Comma 121" xfId="454" xr:uid="{00000000-0005-0000-0000-0000C5010000}"/>
    <cellStyle name="Comma 121 2" xfId="2495" xr:uid="{B5075B33-B0C3-4C27-BEA3-723E4849E428}"/>
    <cellStyle name="Comma 121 3" xfId="29161" xr:uid="{1D8ABB41-F6B1-423D-BF22-BF6E2D57113E}"/>
    <cellStyle name="Comma 122" xfId="455" xr:uid="{00000000-0005-0000-0000-0000C6010000}"/>
    <cellStyle name="Comma 122 2" xfId="2496" xr:uid="{2C395BE6-1BBE-4C82-8807-2BFB735F0908}"/>
    <cellStyle name="Comma 122 3" xfId="29407" xr:uid="{484F5CFB-E1D4-4629-ADAA-06D332C3C953}"/>
    <cellStyle name="Comma 123" xfId="456" xr:uid="{00000000-0005-0000-0000-0000C7010000}"/>
    <cellStyle name="Comma 123 2" xfId="2497" xr:uid="{F0161B9C-FF8A-47B7-BD50-BCE049D7C258}"/>
    <cellStyle name="Comma 123 3" xfId="29411" xr:uid="{96B8901B-5D8A-4B05-92FD-BC94689D5342}"/>
    <cellStyle name="Comma 124" xfId="457" xr:uid="{00000000-0005-0000-0000-0000C8010000}"/>
    <cellStyle name="Comma 124 2" xfId="2498" xr:uid="{5F0E0C83-0024-43E1-B07C-117C22060BDB}"/>
    <cellStyle name="Comma 124 3" xfId="29413" xr:uid="{D0983EB9-05E1-44D6-969D-884D859E3E31}"/>
    <cellStyle name="Comma 125" xfId="458" xr:uid="{00000000-0005-0000-0000-0000C9010000}"/>
    <cellStyle name="Comma 125 2" xfId="2499" xr:uid="{FB30B48D-A96F-431C-B272-87E9D9111F82}"/>
    <cellStyle name="Comma 125 3" xfId="29786" xr:uid="{64DF126B-6387-4B59-B277-1C15D6E9DF41}"/>
    <cellStyle name="Comma 126" xfId="459" xr:uid="{00000000-0005-0000-0000-0000CA010000}"/>
    <cellStyle name="Comma 126 2" xfId="2500" xr:uid="{B8B11E70-E634-4AE5-A0A8-7631B5FA4F70}"/>
    <cellStyle name="Comma 126 3" xfId="3766" xr:uid="{08D8354C-46C0-4C0D-A3AA-1398F3AF2D94}"/>
    <cellStyle name="Comma 127" xfId="460" xr:uid="{00000000-0005-0000-0000-0000CB010000}"/>
    <cellStyle name="Comma 127 2" xfId="2501" xr:uid="{FB8A8121-E11F-445E-B091-9BCA1CE1CF4F}"/>
    <cellStyle name="Comma 127 3" xfId="3715" xr:uid="{78B12A76-8CDC-4C08-BBF3-4E1371AD8C9C}"/>
    <cellStyle name="Comma 128" xfId="461" xr:uid="{00000000-0005-0000-0000-0000CC010000}"/>
    <cellStyle name="Comma 128 2" xfId="2502" xr:uid="{FCD53DD6-B6BF-4314-A99E-385F1033FD00}"/>
    <cellStyle name="Comma 128 3" xfId="29789" xr:uid="{61C46E21-7758-49DF-86EB-E3E609B4F70D}"/>
    <cellStyle name="Comma 129" xfId="462" xr:uid="{00000000-0005-0000-0000-0000CD010000}"/>
    <cellStyle name="Comma 129 2" xfId="2503" xr:uid="{D479FC81-325E-4591-8078-3422225D72AF}"/>
    <cellStyle name="Comma 13" xfId="463" xr:uid="{00000000-0005-0000-0000-0000CE010000}"/>
    <cellStyle name="Comma 13 10" xfId="3722" xr:uid="{8C85A681-DBFE-45DA-91B2-82F94BEB2C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2 2 2" xfId="2507" xr:uid="{3E81C63B-8B6C-4AB2-B1EC-D10D32238E9F}"/>
    <cellStyle name="Comma 13 2 2 2 2 3" xfId="17703" xr:uid="{351DEB44-5106-489E-92B0-00CB528E303E}"/>
    <cellStyle name="Comma 13 2 2 2 3" xfId="2506" xr:uid="{37373723-CF42-4CA6-BBC1-E60A7DBCCD10}"/>
    <cellStyle name="Comma 13 2 2 2 4" xfId="7381" xr:uid="{4AF2A6F9-4378-48FA-BEA1-2F2C1EAD2977}"/>
    <cellStyle name="Comma 13 2 2 3" xfId="468" xr:uid="{00000000-0005-0000-0000-0000D3010000}"/>
    <cellStyle name="Comma 13 2 2 3 2" xfId="2508" xr:uid="{3F451653-0814-4AC5-8812-720AAB020174}"/>
    <cellStyle name="Comma 13 2 2 3 3" xfId="16466" xr:uid="{AAAA0A4B-4829-498B-8EDF-C8B2CC0E0BC8}"/>
    <cellStyle name="Comma 13 2 2 4" xfId="469" xr:uid="{00000000-0005-0000-0000-0000D4010000}"/>
    <cellStyle name="Comma 13 2 2 4 2" xfId="2509" xr:uid="{B40C7944-041F-4C17-8A9E-0070418A8D19}"/>
    <cellStyle name="Comma 13 2 2 5" xfId="2505" xr:uid="{0CBA3F81-78BC-407B-9F18-F469FCD39DBE}"/>
    <cellStyle name="Comma 13 2 2 6" xfId="5123" xr:uid="{F29B749B-3274-48BE-90D4-F048240D282B}"/>
    <cellStyle name="Comma 13 2 3" xfId="470" xr:uid="{00000000-0005-0000-0000-0000D5010000}"/>
    <cellStyle name="Comma 13 2 3 2" xfId="471" xr:uid="{00000000-0005-0000-0000-0000D6010000}"/>
    <cellStyle name="Comma 13 2 3 2 2" xfId="2511" xr:uid="{6E928E8F-9148-4808-8475-123A1E6ED93A}"/>
    <cellStyle name="Comma 13 2 3 2 3" xfId="17704" xr:uid="{87E38B35-4ACE-4B85-970A-11E3966F475B}"/>
    <cellStyle name="Comma 13 2 3 3" xfId="2510" xr:uid="{1C4AF351-F21C-429E-A866-A97FE9CD959B}"/>
    <cellStyle name="Comma 13 2 3 3 2" xfId="16467" xr:uid="{F8D95D88-6D2B-4A5C-8D57-874EA7ED1918}"/>
    <cellStyle name="Comma 13 2 3 4" xfId="5419" xr:uid="{BE870250-86E5-48CA-A9D0-5CE245CA76D9}"/>
    <cellStyle name="Comma 13 2 4" xfId="7380" xr:uid="{28100445-E8AB-484E-9196-AF517FD2C45F}"/>
    <cellStyle name="Comma 13 2 4 2" xfId="16468" xr:uid="{F232F1EB-E91E-4A94-AC1E-A3C558011583}"/>
    <cellStyle name="Comma 13 2 5" xfId="16469" xr:uid="{4CEE1801-91AA-4D41-9772-B85E65C3DE37}"/>
    <cellStyle name="Comma 13 2 6" xfId="16470" xr:uid="{F49725A4-5D7F-4445-AAA8-3516A25102F6}"/>
    <cellStyle name="Comma 13 2 7" xfId="16465" xr:uid="{A9997643-756E-4DF3-9B02-CDD273C80A6C}"/>
    <cellStyle name="Comma 13 2 8" xfId="3980" xr:uid="{3A783701-DC1D-4D0A-A6FE-4EB1F709B472}"/>
    <cellStyle name="Comma 13 3" xfId="472" xr:uid="{00000000-0005-0000-0000-0000D7010000}"/>
    <cellStyle name="Comma 13 3 10" xfId="9428" xr:uid="{A1157CEB-894A-4A02-96B4-D35A52B47757}"/>
    <cellStyle name="Comma 13 3 10 2" xfId="21684" xr:uid="{C840B0C8-1240-4587-A512-7BE226C40FDF}"/>
    <cellStyle name="Comma 13 3 11" xfId="12924" xr:uid="{CB53D9F8-FD6F-42BC-A5BE-B104276DCD16}"/>
    <cellStyle name="Comma 13 3 11 2" xfId="25158" xr:uid="{CF863745-A609-4CAB-A297-1C2AF412997C}"/>
    <cellStyle name="Comma 13 3 12" xfId="18059" xr:uid="{F81AC9DE-96D4-4C4C-8DD1-E85F51DA763D}"/>
    <cellStyle name="Comma 13 3 13" xfId="5122" xr:uid="{DD129F2D-CF92-46E7-B7AC-20835B3D3A4E}"/>
    <cellStyle name="Comma 13 3 2" xfId="473" xr:uid="{00000000-0005-0000-0000-0000D8010000}"/>
    <cellStyle name="Comma 13 3 2 10" xfId="18087" xr:uid="{1BB37D62-00FE-4EB8-A798-5CE8668DBFDA}"/>
    <cellStyle name="Comma 13 3 2 11" xfId="28835" xr:uid="{D603ABDA-4731-401A-8A0D-519DCD06D522}"/>
    <cellStyle name="Comma 13 3 2 12" xfId="5469" xr:uid="{F2F9533D-E474-4CD5-81A6-9219C371FC82}"/>
    <cellStyle name="Comma 13 3 2 2" xfId="2513" xr:uid="{FBA80457-0085-49D4-BC21-406102D458CF}"/>
    <cellStyle name="Comma 13 3 2 2 2" xfId="5970" xr:uid="{9E20933B-2300-41CE-B9F2-B0A277471D2D}"/>
    <cellStyle name="Comma 13 3 2 2 2 2" xfId="6392" xr:uid="{BB48233C-1AA4-49F6-83AE-2911233DF527}"/>
    <cellStyle name="Comma 13 3 2 2 2 2 2" xfId="7238" xr:uid="{07A5E27B-6C61-4E45-BE03-5BA98BE76CA2}"/>
    <cellStyle name="Comma 13 3 2 2 2 2 2 2" xfId="9175" xr:uid="{4EC14DA0-C0C9-4E35-A53C-638C0D0E0327}"/>
    <cellStyle name="Comma 13 3 2 2 2 2 2 2 2" xfId="12822" xr:uid="{DE7EFA40-81DE-4148-B91D-5E72DA5AA2B7}"/>
    <cellStyle name="Comma 13 3 2 2 2 2 2 2 2 2" xfId="25077" xr:uid="{3A5D8B85-4B2B-4B3E-9C54-6D0B8BEFACAF}"/>
    <cellStyle name="Comma 13 3 2 2 2 2 2 2 3" xfId="16318" xr:uid="{974A0415-6280-4BD2-B63F-99BA4B94D741}"/>
    <cellStyle name="Comma 13 3 2 2 2 2 2 2 3 2" xfId="28551" xr:uid="{C3D6812F-97FB-42DD-A652-2EE454C9EC9F}"/>
    <cellStyle name="Comma 13 3 2 2 2 2 2 2 4" xfId="21453" xr:uid="{173D6061-752D-46E9-BEF5-A66B9F351B46}"/>
    <cellStyle name="Comma 13 3 2 2 2 2 2 3" xfId="11062" xr:uid="{666F48E3-0D7A-467B-A814-7FBA09B19C76}"/>
    <cellStyle name="Comma 13 3 2 2 2 2 2 3 2" xfId="23317" xr:uid="{D7D3AC8D-5388-4B62-A94D-9B9F7C4E56BB}"/>
    <cellStyle name="Comma 13 3 2 2 2 2 2 4" xfId="14558" xr:uid="{A0C07BC7-9489-4E9E-B744-E3F1CEEC1B07}"/>
    <cellStyle name="Comma 13 3 2 2 2 2 2 4 2" xfId="26791" xr:uid="{2464814B-6907-4F29-A7DA-E3FF003FD3D7}"/>
    <cellStyle name="Comma 13 3 2 2 2 2 2 5" xfId="19693" xr:uid="{EE7E64E1-B879-463E-B1E2-A9BE17F953FF}"/>
    <cellStyle name="Comma 13 3 2 2 2 2 3" xfId="8329" xr:uid="{532182CF-C90B-4F91-83B3-DF5876BCDA96}"/>
    <cellStyle name="Comma 13 3 2 2 2 2 3 2" xfId="11976" xr:uid="{FD765152-7E56-435B-BF87-1575342A5EA7}"/>
    <cellStyle name="Comma 13 3 2 2 2 2 3 2 2" xfId="24231" xr:uid="{2CEA84E9-76C0-4F3C-B535-255330D4A8C0}"/>
    <cellStyle name="Comma 13 3 2 2 2 2 3 3" xfId="15472" xr:uid="{044ABE3C-CD4F-4371-9A29-22AED1003D16}"/>
    <cellStyle name="Comma 13 3 2 2 2 2 3 3 2" xfId="27705" xr:uid="{DF60F311-9AE9-426C-8BAB-7370EC95B6FB}"/>
    <cellStyle name="Comma 13 3 2 2 2 2 3 4" xfId="20607" xr:uid="{507D5B74-9D7E-459B-BBD1-690A022893D8}"/>
    <cellStyle name="Comma 13 3 2 2 2 2 4" xfId="10216" xr:uid="{6BEC4702-6574-43B7-9CED-7AF42E9ACB49}"/>
    <cellStyle name="Comma 13 3 2 2 2 2 4 2" xfId="22471" xr:uid="{E9814EAE-8B6A-41D6-9DEE-BCF6C813AB58}"/>
    <cellStyle name="Comma 13 3 2 2 2 2 5" xfId="13712" xr:uid="{EAA8AD60-08DF-421F-AEFF-AE9D0C620AF4}"/>
    <cellStyle name="Comma 13 3 2 2 2 2 5 2" xfId="25945" xr:uid="{7DA57CF3-DFBA-41CA-B0A9-088BD3E80B96}"/>
    <cellStyle name="Comma 13 3 2 2 2 2 6" xfId="18847" xr:uid="{6DF8DB39-C330-4109-B9FD-39377D15EF74}"/>
    <cellStyle name="Comma 13 3 2 2 2 3" xfId="6815" xr:uid="{7160910D-D72E-426E-BCFD-9727E8AEBCB1}"/>
    <cellStyle name="Comma 13 3 2 2 2 3 2" xfId="8752" xr:uid="{68ACD60B-EC82-42AD-B486-68F576442EAD}"/>
    <cellStyle name="Comma 13 3 2 2 2 3 2 2" xfId="12399" xr:uid="{8DAEA2CC-3B88-44F3-85CE-49123A7DC9C7}"/>
    <cellStyle name="Comma 13 3 2 2 2 3 2 2 2" xfId="24654" xr:uid="{924166E6-AFFF-4B48-AC14-8F566A99450C}"/>
    <cellStyle name="Comma 13 3 2 2 2 3 2 3" xfId="15895" xr:uid="{065E09DC-8A4D-4441-88F9-81C87B35AA5D}"/>
    <cellStyle name="Comma 13 3 2 2 2 3 2 3 2" xfId="28128" xr:uid="{D2AF1813-ACD2-46F6-ADE9-231E76C0A040}"/>
    <cellStyle name="Comma 13 3 2 2 2 3 2 4" xfId="21030" xr:uid="{B4D053A5-0FD2-4E1C-937A-A4836015AE9D}"/>
    <cellStyle name="Comma 13 3 2 2 2 3 3" xfId="10639" xr:uid="{A61B7618-E7E5-409E-A2C7-6AF3D24676B1}"/>
    <cellStyle name="Comma 13 3 2 2 2 3 3 2" xfId="22894" xr:uid="{94E78822-66E6-40A5-9C73-9E297E3F1F19}"/>
    <cellStyle name="Comma 13 3 2 2 2 3 4" xfId="14135" xr:uid="{A222FD39-D0D7-4868-9844-3B8632F1CCF7}"/>
    <cellStyle name="Comma 13 3 2 2 2 3 4 2" xfId="26368" xr:uid="{5DDB9FCC-1D3C-407A-AC40-47670E040927}"/>
    <cellStyle name="Comma 13 3 2 2 2 3 5" xfId="19270" xr:uid="{B7AC9D27-96D5-4E21-B3B3-8C1577712C80}"/>
    <cellStyle name="Comma 13 3 2 2 2 4" xfId="7906" xr:uid="{D83DCCEF-6222-46A7-8BE7-044C2FA3E368}"/>
    <cellStyle name="Comma 13 3 2 2 2 4 2" xfId="11553" xr:uid="{C4DCA83F-E859-49F2-81C6-C36C733C41C5}"/>
    <cellStyle name="Comma 13 3 2 2 2 4 2 2" xfId="23808" xr:uid="{34E06706-C9E4-40CA-B713-8792E35DBBBC}"/>
    <cellStyle name="Comma 13 3 2 2 2 4 3" xfId="15049" xr:uid="{3B32DE68-45EC-4418-A5CB-FAD2500ED7A7}"/>
    <cellStyle name="Comma 13 3 2 2 2 4 3 2" xfId="27282" xr:uid="{32010DEB-0566-4A93-8688-BDE5858256D1}"/>
    <cellStyle name="Comma 13 3 2 2 2 4 4" xfId="20184" xr:uid="{2ABE89B2-47C9-4D9F-8DFD-DB8BEDF650FC}"/>
    <cellStyle name="Comma 13 3 2 2 2 5" xfId="9793" xr:uid="{EFAB4D29-BEF5-440E-B73B-4A1F60DDEE9D}"/>
    <cellStyle name="Comma 13 3 2 2 2 5 2" xfId="22048" xr:uid="{15E19401-295E-4044-87F6-2FD9ADAB674E}"/>
    <cellStyle name="Comma 13 3 2 2 2 6" xfId="13289" xr:uid="{23160F2C-CE3D-4428-B2C4-80BEE5CFD02F}"/>
    <cellStyle name="Comma 13 3 2 2 2 6 2" xfId="25522" xr:uid="{46BD8788-5BA8-464B-8BC9-C3B0E6CA87CE}"/>
    <cellStyle name="Comma 13 3 2 2 2 7" xfId="18424" xr:uid="{B4253762-1F7D-45DC-8175-8BFF5D0AD8E0}"/>
    <cellStyle name="Comma 13 3 2 2 3" xfId="6183" xr:uid="{351A468C-61BE-484B-B114-FAB500AC2A1A}"/>
    <cellStyle name="Comma 13 3 2 2 3 2" xfId="7029" xr:uid="{F7F85B1E-1D73-4583-91C3-3C1A5F4B8D6F}"/>
    <cellStyle name="Comma 13 3 2 2 3 2 2" xfId="8966" xr:uid="{841C76FF-D56A-4445-8E91-AC47D38CB728}"/>
    <cellStyle name="Comma 13 3 2 2 3 2 2 2" xfId="12613" xr:uid="{941048C0-A114-46CE-9143-826E33F8E5DA}"/>
    <cellStyle name="Comma 13 3 2 2 3 2 2 2 2" xfId="24868" xr:uid="{F01834E6-BE7C-4693-898E-A3A32A76CC5C}"/>
    <cellStyle name="Comma 13 3 2 2 3 2 2 3" xfId="16109" xr:uid="{EC7A9BEB-51F3-4FFE-82FA-EFF4840F5B30}"/>
    <cellStyle name="Comma 13 3 2 2 3 2 2 3 2" xfId="28342" xr:uid="{CA58BDFB-98E5-4CBD-A985-63076C38A0E6}"/>
    <cellStyle name="Comma 13 3 2 2 3 2 2 4" xfId="21244" xr:uid="{C8F37FC8-A6EC-4B61-91CF-A1C1F7719F6B}"/>
    <cellStyle name="Comma 13 3 2 2 3 2 3" xfId="10853" xr:uid="{D36DE7C0-2790-4838-BE58-54B1D7E443CC}"/>
    <cellStyle name="Comma 13 3 2 2 3 2 3 2" xfId="23108" xr:uid="{2588EE15-208A-45B2-A094-6E0024619971}"/>
    <cellStyle name="Comma 13 3 2 2 3 2 4" xfId="14349" xr:uid="{72D41766-795E-48BF-B15B-76CB595BA053}"/>
    <cellStyle name="Comma 13 3 2 2 3 2 4 2" xfId="26582" xr:uid="{77B471EF-6941-4111-9233-9E7029B79E4C}"/>
    <cellStyle name="Comma 13 3 2 2 3 2 5" xfId="19484" xr:uid="{74EC470A-29E7-4947-A0D6-ADDEFFD3024E}"/>
    <cellStyle name="Comma 13 3 2 2 3 3" xfId="8120" xr:uid="{9321B95A-CAF7-457E-AA76-7DD06031775F}"/>
    <cellStyle name="Comma 13 3 2 2 3 3 2" xfId="11767" xr:uid="{A4DB66B7-6736-4C0D-836D-177C1D10ED64}"/>
    <cellStyle name="Comma 13 3 2 2 3 3 2 2" xfId="24022" xr:uid="{85EEC97F-9AF7-4242-BB5D-D1BC8B6EA452}"/>
    <cellStyle name="Comma 13 3 2 2 3 3 3" xfId="15263" xr:uid="{B28BB14C-8390-46D6-B26D-C8858C1D2D72}"/>
    <cellStyle name="Comma 13 3 2 2 3 3 3 2" xfId="27496" xr:uid="{9BF24B1D-C96F-4724-BCF1-176BCA3ED70D}"/>
    <cellStyle name="Comma 13 3 2 2 3 3 4" xfId="20398" xr:uid="{F91D1B03-74E5-487C-A0E3-B9790AF50A21}"/>
    <cellStyle name="Comma 13 3 2 2 3 4" xfId="10007" xr:uid="{65D0530C-1329-4C5C-BF6B-57F9F5B39D76}"/>
    <cellStyle name="Comma 13 3 2 2 3 4 2" xfId="22262" xr:uid="{7A0217BA-1F4C-4366-BFF9-E07CBD089BB1}"/>
    <cellStyle name="Comma 13 3 2 2 3 5" xfId="13503" xr:uid="{0DC7F7AF-1D94-4C6C-B74F-B54B59AE396B}"/>
    <cellStyle name="Comma 13 3 2 2 3 5 2" xfId="25736" xr:uid="{7393CCCC-405F-4432-8E3C-6626FD27BFCB}"/>
    <cellStyle name="Comma 13 3 2 2 3 6" xfId="18638" xr:uid="{7F971C30-84F3-4942-ABEC-C501CB66D940}"/>
    <cellStyle name="Comma 13 3 2 2 4" xfId="6606" xr:uid="{34E5E8BE-AA2A-48EA-9ED7-E051AEF4B90D}"/>
    <cellStyle name="Comma 13 3 2 2 4 2" xfId="8543" xr:uid="{66F6FCEF-883D-4903-A3CB-E8FB6191B2E1}"/>
    <cellStyle name="Comma 13 3 2 2 4 2 2" xfId="12190" xr:uid="{A1AC7004-04B7-4D02-AADB-B3B509AC9A4C}"/>
    <cellStyle name="Comma 13 3 2 2 4 2 2 2" xfId="24445" xr:uid="{F7E0C68E-F173-4470-9CF6-979069667DBD}"/>
    <cellStyle name="Comma 13 3 2 2 4 2 3" xfId="15686" xr:uid="{746E9FD4-C0F9-4987-A2FE-AE240A753F62}"/>
    <cellStyle name="Comma 13 3 2 2 4 2 3 2" xfId="27919" xr:uid="{5798D1A1-C8C8-418F-ADF3-DE274BA2CE72}"/>
    <cellStyle name="Comma 13 3 2 2 4 2 4" xfId="20821" xr:uid="{C17A9F06-E3AF-44ED-9990-50789B68C7AA}"/>
    <cellStyle name="Comma 13 3 2 2 4 3" xfId="10430" xr:uid="{A04402E6-0B13-4E7D-A539-43E81BC6AE4F}"/>
    <cellStyle name="Comma 13 3 2 2 4 3 2" xfId="22685" xr:uid="{A8EF8B0A-C8B5-458E-A4DD-1C3CC2ECF32C}"/>
    <cellStyle name="Comma 13 3 2 2 4 4" xfId="13926" xr:uid="{71440B09-9147-4FF2-A2C9-7F050E4E969D}"/>
    <cellStyle name="Comma 13 3 2 2 4 4 2" xfId="26159" xr:uid="{2F410E0B-A71A-4185-87CC-A307AAE7876B}"/>
    <cellStyle name="Comma 13 3 2 2 4 5" xfId="19061" xr:uid="{4403CA1A-7032-4545-9268-A4FC6872792C}"/>
    <cellStyle name="Comma 13 3 2 2 5" xfId="7697" xr:uid="{13184580-7942-4F26-B5E6-AC7F62DB71DB}"/>
    <cellStyle name="Comma 13 3 2 2 5 2" xfId="11344" xr:uid="{7D0A38BC-CBEB-40AD-BEEE-A53980558979}"/>
    <cellStyle name="Comma 13 3 2 2 5 2 2" xfId="23599" xr:uid="{B632DC27-81AD-4932-80E0-1E9FD7BAC330}"/>
    <cellStyle name="Comma 13 3 2 2 5 3" xfId="14840" xr:uid="{7076009E-93CE-4274-87C1-BFB9047C6EAB}"/>
    <cellStyle name="Comma 13 3 2 2 5 3 2" xfId="27073" xr:uid="{1F8154C0-E1F9-4FEC-8A78-7F3E70D140C7}"/>
    <cellStyle name="Comma 13 3 2 2 5 4" xfId="19975" xr:uid="{E542EE8B-D8EE-4B82-9E70-7830EE603012}"/>
    <cellStyle name="Comma 13 3 2 2 6" xfId="9584" xr:uid="{39088C0E-48D4-419D-8D4F-4AFAF1AA9226}"/>
    <cellStyle name="Comma 13 3 2 2 6 2" xfId="21839" xr:uid="{E735253B-F3DC-4761-B906-2C43B5D896F3}"/>
    <cellStyle name="Comma 13 3 2 2 7" xfId="13080" xr:uid="{B31BB42F-9A8D-497B-B85A-503621377C8D}"/>
    <cellStyle name="Comma 13 3 2 2 7 2" xfId="25313" xr:uid="{564E2D2C-D5E8-4BA8-ACBD-010064AFA9B9}"/>
    <cellStyle name="Comma 13 3 2 2 8" xfId="18215" xr:uid="{F00AEA77-BF16-4458-BD7B-8ADC2B96FAB8}"/>
    <cellStyle name="Comma 13 3 2 2 9" xfId="5758" xr:uid="{45A2EA1A-0FE5-4459-89A5-1F4C724EBE93}"/>
    <cellStyle name="Comma 13 3 2 3" xfId="5842" xr:uid="{D98A0046-768F-4D88-B691-ED74DECF5C13}"/>
    <cellStyle name="Comma 13 3 2 3 2" xfId="6264" xr:uid="{EE453E54-D0F0-4D88-9687-4C3ED63A8449}"/>
    <cellStyle name="Comma 13 3 2 3 2 2" xfId="7110" xr:uid="{EDDEDA39-FCCE-4251-A0E3-2AD17E212171}"/>
    <cellStyle name="Comma 13 3 2 3 2 2 2" xfId="9047" xr:uid="{C7439107-1A12-4F1B-85A9-23BEA4097048}"/>
    <cellStyle name="Comma 13 3 2 3 2 2 2 2" xfId="12694" xr:uid="{617D1EB9-DFFF-4A25-AFAB-52C17DBAE7DF}"/>
    <cellStyle name="Comma 13 3 2 3 2 2 2 2 2" xfId="24949" xr:uid="{E4E48DE6-2AF3-4A11-98B8-12712EFF36AE}"/>
    <cellStyle name="Comma 13 3 2 3 2 2 2 3" xfId="16190" xr:uid="{8B83FE07-DC8F-4C68-8229-66BD41C5BF85}"/>
    <cellStyle name="Comma 13 3 2 3 2 2 2 3 2" xfId="28423" xr:uid="{C2BD6C13-FFF2-4763-B5AD-0760103A5FA2}"/>
    <cellStyle name="Comma 13 3 2 3 2 2 2 4" xfId="21325" xr:uid="{C2864728-F5C2-45FF-B3BE-962B4F654C66}"/>
    <cellStyle name="Comma 13 3 2 3 2 2 3" xfId="10934" xr:uid="{0429D20A-CBF7-434A-807C-1AB624B160D3}"/>
    <cellStyle name="Comma 13 3 2 3 2 2 3 2" xfId="23189" xr:uid="{6D5C5E5D-5D47-49DE-A367-DB5B6ABC0769}"/>
    <cellStyle name="Comma 13 3 2 3 2 2 4" xfId="14430" xr:uid="{702AAED7-FB22-43BA-8F9D-AE630D86263D}"/>
    <cellStyle name="Comma 13 3 2 3 2 2 4 2" xfId="26663" xr:uid="{8E0AFA8C-DD6B-4123-970F-0DEBA2D829B6}"/>
    <cellStyle name="Comma 13 3 2 3 2 2 5" xfId="19565" xr:uid="{BFF0285D-4D77-40FF-ABD9-05F949005E52}"/>
    <cellStyle name="Comma 13 3 2 3 2 3" xfId="8201" xr:uid="{819C5DC5-03F4-4C59-811C-F76F8DD28F9E}"/>
    <cellStyle name="Comma 13 3 2 3 2 3 2" xfId="11848" xr:uid="{8B34C212-EC02-4CE2-9899-25DE168960E6}"/>
    <cellStyle name="Comma 13 3 2 3 2 3 2 2" xfId="24103" xr:uid="{2B592F81-8D33-495E-8CE2-C64C66449BF2}"/>
    <cellStyle name="Comma 13 3 2 3 2 3 3" xfId="15344" xr:uid="{0AD4C412-D202-4102-9DEA-09B65B62730D}"/>
    <cellStyle name="Comma 13 3 2 3 2 3 3 2" xfId="27577" xr:uid="{9CE61655-E33E-492F-B2B0-514543F76B98}"/>
    <cellStyle name="Comma 13 3 2 3 2 3 4" xfId="20479" xr:uid="{6CE41E1A-CD1E-4A39-A20D-23F8CD0AEAF8}"/>
    <cellStyle name="Comma 13 3 2 3 2 4" xfId="10088" xr:uid="{EFD4CB34-AA74-4B89-A9FA-F63D9C9BCDAB}"/>
    <cellStyle name="Comma 13 3 2 3 2 4 2" xfId="22343" xr:uid="{0C68C372-C0FB-4808-A051-ECCB6E76DF74}"/>
    <cellStyle name="Comma 13 3 2 3 2 5" xfId="13584" xr:uid="{096093D3-626B-44D7-AAC5-09328BB34F8C}"/>
    <cellStyle name="Comma 13 3 2 3 2 5 2" xfId="25817" xr:uid="{B8B191AF-95E4-4E28-B22E-87F170C00643}"/>
    <cellStyle name="Comma 13 3 2 3 2 6" xfId="18719" xr:uid="{B5F8C8C0-E176-41B1-A8C6-F70C11E5E790}"/>
    <cellStyle name="Comma 13 3 2 3 3" xfId="6687" xr:uid="{679B09A6-1A29-4F3A-B575-05F568263247}"/>
    <cellStyle name="Comma 13 3 2 3 3 2" xfId="8624" xr:uid="{7BAC1920-B5E1-424B-95EC-3820C7DE6CD2}"/>
    <cellStyle name="Comma 13 3 2 3 3 2 2" xfId="12271" xr:uid="{31513AC7-BC3D-4A73-BC28-78199D66814E}"/>
    <cellStyle name="Comma 13 3 2 3 3 2 2 2" xfId="24526" xr:uid="{DCFE185E-F7D4-43CA-98D1-56D692737767}"/>
    <cellStyle name="Comma 13 3 2 3 3 2 3" xfId="15767" xr:uid="{297E5FE7-9982-4407-BC94-E62B7162732F}"/>
    <cellStyle name="Comma 13 3 2 3 3 2 3 2" xfId="28000" xr:uid="{13E03066-E83B-4A77-9C47-E0D9435F0914}"/>
    <cellStyle name="Comma 13 3 2 3 3 2 4" xfId="20902" xr:uid="{9A1F1A61-390B-4EC3-A2DA-C6F99D795213}"/>
    <cellStyle name="Comma 13 3 2 3 3 3" xfId="10511" xr:uid="{06A95B73-5484-4B75-8C8A-7F7688196CC2}"/>
    <cellStyle name="Comma 13 3 2 3 3 3 2" xfId="22766" xr:uid="{2901B0FB-C1F5-4C64-BCF2-6CC98115E74F}"/>
    <cellStyle name="Comma 13 3 2 3 3 4" xfId="14007" xr:uid="{8B4895B3-6538-47F5-B354-9C8F36963789}"/>
    <cellStyle name="Comma 13 3 2 3 3 4 2" xfId="26240" xr:uid="{2DA9C247-C459-4927-8F5F-47C13F28CF7C}"/>
    <cellStyle name="Comma 13 3 2 3 3 5" xfId="19142" xr:uid="{53A69753-EDCE-4922-98F9-0CCE3DFEE898}"/>
    <cellStyle name="Comma 13 3 2 3 4" xfId="7778" xr:uid="{3C32BC85-E36D-408C-A129-C3E79C519BD2}"/>
    <cellStyle name="Comma 13 3 2 3 4 2" xfId="11425" xr:uid="{DA41D0E3-ED68-4952-82CC-FD9A2AA690A0}"/>
    <cellStyle name="Comma 13 3 2 3 4 2 2" xfId="23680" xr:uid="{4D5807DD-4F3A-4CC7-9293-0C14232CA1DE}"/>
    <cellStyle name="Comma 13 3 2 3 4 3" xfId="14921" xr:uid="{DE95A2DB-64F3-468E-98FB-595371E2E7A4}"/>
    <cellStyle name="Comma 13 3 2 3 4 3 2" xfId="27154" xr:uid="{31C0F753-5F8E-495A-AD64-1CDF3557778E}"/>
    <cellStyle name="Comma 13 3 2 3 4 4" xfId="20056" xr:uid="{7127D5F1-CF52-43D1-9A87-83959B513803}"/>
    <cellStyle name="Comma 13 3 2 3 5" xfId="9665" xr:uid="{B53CDB7F-B44A-4D5A-A4E4-BB7AE16CC3B8}"/>
    <cellStyle name="Comma 13 3 2 3 5 2" xfId="21920" xr:uid="{40613DB2-85D1-4AA5-BFC4-FB18F66AF7A6}"/>
    <cellStyle name="Comma 13 3 2 3 6" xfId="13161" xr:uid="{B2B170D1-6B57-4CC3-A8FC-C5B0BC25D2BA}"/>
    <cellStyle name="Comma 13 3 2 3 6 2" xfId="25394" xr:uid="{3DA40479-ACD6-4294-A749-78DC301687C2}"/>
    <cellStyle name="Comma 13 3 2 3 7" xfId="18296" xr:uid="{F7B5AAD9-8CE7-424A-9FBA-1F8EF01665DD}"/>
    <cellStyle name="Comma 13 3 2 4" xfId="6055" xr:uid="{1382321E-0763-4F19-BC8B-829BB977483F}"/>
    <cellStyle name="Comma 13 3 2 4 2" xfId="6901" xr:uid="{84FF46A7-8465-463B-8985-DD48BF00EAF0}"/>
    <cellStyle name="Comma 13 3 2 4 2 2" xfId="8838" xr:uid="{EF73799A-BE94-402D-969F-5205449961BD}"/>
    <cellStyle name="Comma 13 3 2 4 2 2 2" xfId="12485" xr:uid="{77577072-77AE-42D7-BF8E-6173A711EEA0}"/>
    <cellStyle name="Comma 13 3 2 4 2 2 2 2" xfId="24740" xr:uid="{7050A333-9795-4E62-A5DA-53EE5728DD9D}"/>
    <cellStyle name="Comma 13 3 2 4 2 2 3" xfId="15981" xr:uid="{07BB8CEA-127A-4C48-B385-6A71C85C78AA}"/>
    <cellStyle name="Comma 13 3 2 4 2 2 3 2" xfId="28214" xr:uid="{E6CB7613-B846-4666-B621-964DB1242EF5}"/>
    <cellStyle name="Comma 13 3 2 4 2 2 4" xfId="21116" xr:uid="{D57D7A02-8A75-49FE-AB01-421C460AAE33}"/>
    <cellStyle name="Comma 13 3 2 4 2 3" xfId="10725" xr:uid="{FF1D1F4F-1050-453E-AA8E-BACA907A7BFC}"/>
    <cellStyle name="Comma 13 3 2 4 2 3 2" xfId="22980" xr:uid="{7705D69C-31AF-4D89-9077-442576618CA8}"/>
    <cellStyle name="Comma 13 3 2 4 2 4" xfId="14221" xr:uid="{BA755438-9FB7-46BC-9293-3A1C3CB9E272}"/>
    <cellStyle name="Comma 13 3 2 4 2 4 2" xfId="26454" xr:uid="{38ABA66C-F341-4E93-B4E1-BB85458A6FAB}"/>
    <cellStyle name="Comma 13 3 2 4 2 5" xfId="19356" xr:uid="{FC464589-66B7-4C77-959F-8646AD8A1019}"/>
    <cellStyle name="Comma 13 3 2 4 3" xfId="7992" xr:uid="{F2A15C4F-9113-4182-9258-96B6C6A0CD0E}"/>
    <cellStyle name="Comma 13 3 2 4 3 2" xfId="11639" xr:uid="{F1EBB378-9AC1-40AC-8B1B-DC65E60A5B7A}"/>
    <cellStyle name="Comma 13 3 2 4 3 2 2" xfId="23894" xr:uid="{026D2A89-F451-4924-8202-A755527CF8B5}"/>
    <cellStyle name="Comma 13 3 2 4 3 3" xfId="15135" xr:uid="{D31A8A52-23B0-41B7-AC42-1F7874B2A061}"/>
    <cellStyle name="Comma 13 3 2 4 3 3 2" xfId="27368" xr:uid="{EC80D3F9-03AB-4F9E-8134-B3583B897F2C}"/>
    <cellStyle name="Comma 13 3 2 4 3 4" xfId="20270" xr:uid="{73D2F92E-E446-4DC5-9061-3B2D1329FC4E}"/>
    <cellStyle name="Comma 13 3 2 4 4" xfId="9879" xr:uid="{97F22982-5BB2-4934-BA70-2BA1EFCB8F77}"/>
    <cellStyle name="Comma 13 3 2 4 4 2" xfId="22134" xr:uid="{F8C9BEA6-5BAE-4C49-985E-08962F3189B4}"/>
    <cellStyle name="Comma 13 3 2 4 5" xfId="13375" xr:uid="{2B3CC8CB-8375-40D2-B1E4-4E9089D6E828}"/>
    <cellStyle name="Comma 13 3 2 4 5 2" xfId="25608" xr:uid="{7B40A56B-3070-4626-8E6F-AEAAE5413165}"/>
    <cellStyle name="Comma 13 3 2 4 6" xfId="18510" xr:uid="{F558EE70-C8F5-4E08-9E71-EF56B6AF32E6}"/>
    <cellStyle name="Comma 13 3 2 5" xfId="6478" xr:uid="{54D77434-2905-4722-AC64-4110BB2A7291}"/>
    <cellStyle name="Comma 13 3 2 5 2" xfId="8415" xr:uid="{E6E0FACF-D12C-4E9A-9413-19AB0A64602A}"/>
    <cellStyle name="Comma 13 3 2 5 2 2" xfId="12062" xr:uid="{D6298AE7-345F-46D9-9473-5A88A498AD97}"/>
    <cellStyle name="Comma 13 3 2 5 2 2 2" xfId="24317" xr:uid="{601ACE10-7ADD-4455-97C1-8318C667E728}"/>
    <cellStyle name="Comma 13 3 2 5 2 3" xfId="15558" xr:uid="{4696D674-CD13-4274-B3DC-9D384AE5B6E3}"/>
    <cellStyle name="Comma 13 3 2 5 2 3 2" xfId="27791" xr:uid="{37AB984D-BE15-4590-A60E-36472E21C0E0}"/>
    <cellStyle name="Comma 13 3 2 5 2 4" xfId="20693" xr:uid="{C2F44C23-CD0C-4F10-A681-8E376A7C4770}"/>
    <cellStyle name="Comma 13 3 2 5 3" xfId="10302" xr:uid="{B13B52AA-59ED-4AD6-8115-EE1181833623}"/>
    <cellStyle name="Comma 13 3 2 5 3 2" xfId="22557" xr:uid="{F909119C-876A-4B82-B8B6-A8F7AB254880}"/>
    <cellStyle name="Comma 13 3 2 5 4" xfId="13798" xr:uid="{F7D66188-E56B-4C39-9293-ADD3A6A12E4A}"/>
    <cellStyle name="Comma 13 3 2 5 4 2" xfId="26031" xr:uid="{A782F692-D4FA-473C-A75F-A1DBEE9D8AEC}"/>
    <cellStyle name="Comma 13 3 2 5 5" xfId="18933" xr:uid="{39FC6BF7-45A6-4B0E-9906-DA32FC9EF1A8}"/>
    <cellStyle name="Comma 13 3 2 6" xfId="7569" xr:uid="{3D4FB57B-FAAB-41B4-873A-129666E9E9A4}"/>
    <cellStyle name="Comma 13 3 2 6 2" xfId="11216" xr:uid="{CC658EA1-F60D-43AD-84B8-C2AD9AA949FD}"/>
    <cellStyle name="Comma 13 3 2 6 2 2" xfId="23471" xr:uid="{DD864D90-042F-4DA1-8082-F1E6315E9EF2}"/>
    <cellStyle name="Comma 13 3 2 6 3" xfId="14712" xr:uid="{3C47939F-F7B5-417A-B6D6-5CCDA99FB069}"/>
    <cellStyle name="Comma 13 3 2 6 3 2" xfId="26945" xr:uid="{DC45E968-030B-49F0-A3AA-E1913B4B84C8}"/>
    <cellStyle name="Comma 13 3 2 6 4" xfId="19847" xr:uid="{1D6BA564-D57D-48F7-B4F5-14C43F344AB8}"/>
    <cellStyle name="Comma 13 3 2 7" xfId="9455" xr:uid="{8861A89B-DE4A-4ADB-9DBD-E884E71DAFD5}"/>
    <cellStyle name="Comma 13 3 2 7 2" xfId="21711" xr:uid="{D353B0E7-09B5-4CDC-B404-8B589B20B39C}"/>
    <cellStyle name="Comma 13 3 2 8" xfId="12952" xr:uid="{4D529496-7A65-4A6C-B5C4-7937EA67C2F9}"/>
    <cellStyle name="Comma 13 3 2 8 2" xfId="25185" xr:uid="{5B880792-5E43-4313-9C95-FCF81A522BAF}"/>
    <cellStyle name="Comma 13 3 2 9" xfId="17706" xr:uid="{686E94E7-8F0B-43D6-8B75-C05F98CA0B37}"/>
    <cellStyle name="Comma 13 3 2 9 2" xfId="28655" xr:uid="{43AFDB96-C6EE-45C1-BAF1-5BBF08F64A52}"/>
    <cellStyle name="Comma 13 3 3" xfId="474" xr:uid="{00000000-0005-0000-0000-0000D9010000}"/>
    <cellStyle name="Comma 13 3 3 10" xfId="18114" xr:uid="{2CD87343-B0E4-4A4F-B750-4050CA7FEFED}"/>
    <cellStyle name="Comma 13 3 3 11" xfId="28836" xr:uid="{B211FF2F-0790-447D-BED3-3110E640F2D1}"/>
    <cellStyle name="Comma 13 3 3 12" xfId="5502" xr:uid="{A41EC7E5-7FB3-4675-94EF-E3603EFE5147}"/>
    <cellStyle name="Comma 13 3 3 2" xfId="2514" xr:uid="{7F197C42-D3B0-464E-A6BA-3D33BD13120A}"/>
    <cellStyle name="Comma 13 3 3 2 2" xfId="5997" xr:uid="{DAAE42B7-F7EC-410C-98A7-C7B523175CA6}"/>
    <cellStyle name="Comma 13 3 3 2 2 2" xfId="6419" xr:uid="{14087EE4-5EDB-4F1B-96F2-8D6B579D7380}"/>
    <cellStyle name="Comma 13 3 3 2 2 2 2" xfId="7265" xr:uid="{F6C8182D-48F1-490B-A493-F471BC145A7D}"/>
    <cellStyle name="Comma 13 3 3 2 2 2 2 2" xfId="9202" xr:uid="{4119B3AE-18F4-495F-8B0A-9E77F50DA7C3}"/>
    <cellStyle name="Comma 13 3 3 2 2 2 2 2 2" xfId="12849" xr:uid="{2841D481-415D-4AD2-96EB-CB47359A0F31}"/>
    <cellStyle name="Comma 13 3 3 2 2 2 2 2 2 2" xfId="25104" xr:uid="{C315CF09-7F7C-4603-BBFE-3EFCFF3E9301}"/>
    <cellStyle name="Comma 13 3 3 2 2 2 2 2 3" xfId="16345" xr:uid="{B5EAB43F-5E8A-4805-B144-8E0ED84C2208}"/>
    <cellStyle name="Comma 13 3 3 2 2 2 2 2 3 2" xfId="28578" xr:uid="{432926AA-B5AB-4F2B-B065-9B68C797BE7A}"/>
    <cellStyle name="Comma 13 3 3 2 2 2 2 2 4" xfId="21480" xr:uid="{8C581947-CCD5-4E09-A334-7B39A5589D92}"/>
    <cellStyle name="Comma 13 3 3 2 2 2 2 3" xfId="11089" xr:uid="{9B89317B-9685-4E66-8447-D3E46E19EDB8}"/>
    <cellStyle name="Comma 13 3 3 2 2 2 2 3 2" xfId="23344" xr:uid="{E86B968F-764F-4D96-9C16-1459A01E7F7F}"/>
    <cellStyle name="Comma 13 3 3 2 2 2 2 4" xfId="14585" xr:uid="{A62F8308-16D7-4FC1-AB38-EE98A74B7E8F}"/>
    <cellStyle name="Comma 13 3 3 2 2 2 2 4 2" xfId="26818" xr:uid="{25E60A28-F932-4E4E-AF8C-35F9002BF35B}"/>
    <cellStyle name="Comma 13 3 3 2 2 2 2 5" xfId="19720" xr:uid="{20DDBC26-1266-4B01-B934-891E5CD5A528}"/>
    <cellStyle name="Comma 13 3 3 2 2 2 3" xfId="8356" xr:uid="{0C84F2F3-17F6-4673-B8E6-D56D802E52DD}"/>
    <cellStyle name="Comma 13 3 3 2 2 2 3 2" xfId="12003" xr:uid="{94E29F04-19B8-419D-88F6-B258FCEC6755}"/>
    <cellStyle name="Comma 13 3 3 2 2 2 3 2 2" xfId="24258" xr:uid="{2F6F2FDA-A9E8-4388-85E1-48C8C4270B23}"/>
    <cellStyle name="Comma 13 3 3 2 2 2 3 3" xfId="15499" xr:uid="{93D4DDB9-9D32-42C4-8AB8-2457E1A0F6A2}"/>
    <cellStyle name="Comma 13 3 3 2 2 2 3 3 2" xfId="27732" xr:uid="{ADFE946A-0C86-446D-AA3C-6C037DEABA4F}"/>
    <cellStyle name="Comma 13 3 3 2 2 2 3 4" xfId="20634" xr:uid="{779CD7FD-8ED1-498E-9A01-C73CD7298A1A}"/>
    <cellStyle name="Comma 13 3 3 2 2 2 4" xfId="10243" xr:uid="{D1CB0246-595D-411C-850B-9737A9EBB761}"/>
    <cellStyle name="Comma 13 3 3 2 2 2 4 2" xfId="22498" xr:uid="{6B2B24BA-C509-4E41-81D2-AA03A76E5001}"/>
    <cellStyle name="Comma 13 3 3 2 2 2 5" xfId="13739" xr:uid="{A281AA53-E0B5-4F42-808C-C205CC8B2060}"/>
    <cellStyle name="Comma 13 3 3 2 2 2 5 2" xfId="25972" xr:uid="{72867165-3BF0-4E8F-8802-DA348B38F625}"/>
    <cellStyle name="Comma 13 3 3 2 2 2 6" xfId="18874" xr:uid="{8D32003A-0709-474E-820E-8283BB7DC20F}"/>
    <cellStyle name="Comma 13 3 3 2 2 3" xfId="6842" xr:uid="{D8493269-87BC-4DB5-A517-0EDE51607C0E}"/>
    <cellStyle name="Comma 13 3 3 2 2 3 2" xfId="8779" xr:uid="{E2B537B0-7F9F-4B3C-8095-E1B0EDC2829E}"/>
    <cellStyle name="Comma 13 3 3 2 2 3 2 2" xfId="12426" xr:uid="{4C3FCF74-CAFF-4218-AB48-4B51799CD290}"/>
    <cellStyle name="Comma 13 3 3 2 2 3 2 2 2" xfId="24681" xr:uid="{BDB580AA-1F06-4F73-A6BD-5D13886515B2}"/>
    <cellStyle name="Comma 13 3 3 2 2 3 2 3" xfId="15922" xr:uid="{E2687E61-9B5D-4E4F-8BD3-43456C6865AA}"/>
    <cellStyle name="Comma 13 3 3 2 2 3 2 3 2" xfId="28155" xr:uid="{31BB26E6-1E14-4A44-8BFE-ACA00009C43A}"/>
    <cellStyle name="Comma 13 3 3 2 2 3 2 4" xfId="21057" xr:uid="{B5F31813-DD6B-4FCE-BDD1-81D232A673C5}"/>
    <cellStyle name="Comma 13 3 3 2 2 3 3" xfId="10666" xr:uid="{EA44F7EB-EFF8-4EFD-87C5-820FFEA2B5DD}"/>
    <cellStyle name="Comma 13 3 3 2 2 3 3 2" xfId="22921" xr:uid="{63DAC48C-732B-4381-87FF-F681D5465EDE}"/>
    <cellStyle name="Comma 13 3 3 2 2 3 4" xfId="14162" xr:uid="{61242769-E380-4D86-A4E3-CC3B6EE6D440}"/>
    <cellStyle name="Comma 13 3 3 2 2 3 4 2" xfId="26395" xr:uid="{A180FC49-5869-4D09-923B-3671F6BA6A5C}"/>
    <cellStyle name="Comma 13 3 3 2 2 3 5" xfId="19297" xr:uid="{3A595FB3-2DF9-4618-B736-56F04C401819}"/>
    <cellStyle name="Comma 13 3 3 2 2 4" xfId="7933" xr:uid="{D4AF619C-2895-469A-B5E6-F4BC4FCCE6D3}"/>
    <cellStyle name="Comma 13 3 3 2 2 4 2" xfId="11580" xr:uid="{2EDA6C26-182C-414E-85B2-B24FC90EB176}"/>
    <cellStyle name="Comma 13 3 3 2 2 4 2 2" xfId="23835" xr:uid="{B109C18F-6B87-4212-877B-E4282D9A43D8}"/>
    <cellStyle name="Comma 13 3 3 2 2 4 3" xfId="15076" xr:uid="{9054B714-EE2C-4697-95C9-2A3A4EECAF6C}"/>
    <cellStyle name="Comma 13 3 3 2 2 4 3 2" xfId="27309" xr:uid="{CF7B74D3-7D6C-4FBE-B873-C7253E1B2E22}"/>
    <cellStyle name="Comma 13 3 3 2 2 4 4" xfId="20211" xr:uid="{A895CB1C-CE79-45BF-A454-BF4CDEDAE1C4}"/>
    <cellStyle name="Comma 13 3 3 2 2 5" xfId="9820" xr:uid="{2D6CA13C-8844-42C1-9785-1A3EBAC985CE}"/>
    <cellStyle name="Comma 13 3 3 2 2 5 2" xfId="22075" xr:uid="{609CC707-A7CB-4969-8246-34DE01B288E0}"/>
    <cellStyle name="Comma 13 3 3 2 2 6" xfId="13316" xr:uid="{3D7FB320-8ED6-4572-BC25-3A6B17359CD0}"/>
    <cellStyle name="Comma 13 3 3 2 2 6 2" xfId="25549" xr:uid="{5CAB3557-BABA-4AFF-9CCB-BDB863178E94}"/>
    <cellStyle name="Comma 13 3 3 2 2 7" xfId="18451" xr:uid="{13478E16-A0EE-46B4-BC08-43C6A1C15609}"/>
    <cellStyle name="Comma 13 3 3 2 3" xfId="6210" xr:uid="{BE07D280-EDED-4D1B-8260-AA6FF65D7C0E}"/>
    <cellStyle name="Comma 13 3 3 2 3 2" xfId="7056" xr:uid="{1B3A470B-73D3-47CC-B089-B210A8BC35BE}"/>
    <cellStyle name="Comma 13 3 3 2 3 2 2" xfId="8993" xr:uid="{12EE2DB4-F457-4382-9309-809939DADF6A}"/>
    <cellStyle name="Comma 13 3 3 2 3 2 2 2" xfId="12640" xr:uid="{C1A28442-B7FC-4597-8CFF-C93B1E9B2D2A}"/>
    <cellStyle name="Comma 13 3 3 2 3 2 2 2 2" xfId="24895" xr:uid="{BACF6387-C0E3-4BAA-9101-220BE019FD68}"/>
    <cellStyle name="Comma 13 3 3 2 3 2 2 3" xfId="16136" xr:uid="{60E96D7E-F4B4-4487-B6B6-01A34B99263B}"/>
    <cellStyle name="Comma 13 3 3 2 3 2 2 3 2" xfId="28369" xr:uid="{0071D8AC-7610-413B-9057-8BB2E75D3071}"/>
    <cellStyle name="Comma 13 3 3 2 3 2 2 4" xfId="21271" xr:uid="{14938D61-FEB4-4ED3-A831-B3B68D683355}"/>
    <cellStyle name="Comma 13 3 3 2 3 2 3" xfId="10880" xr:uid="{35CE3112-860D-4665-A01F-5352A4ABA3D4}"/>
    <cellStyle name="Comma 13 3 3 2 3 2 3 2" xfId="23135" xr:uid="{B04C857E-9435-46C3-A436-1A931F576E77}"/>
    <cellStyle name="Comma 13 3 3 2 3 2 4" xfId="14376" xr:uid="{033EA2B4-8D75-4655-A368-56257AD8803B}"/>
    <cellStyle name="Comma 13 3 3 2 3 2 4 2" xfId="26609" xr:uid="{F7C2C17F-5AA4-4C72-809C-ADB31E03A6CA}"/>
    <cellStyle name="Comma 13 3 3 2 3 2 5" xfId="19511" xr:uid="{FE81C2E9-5FA1-42FD-A679-3AA44E4A4434}"/>
    <cellStyle name="Comma 13 3 3 2 3 3" xfId="8147" xr:uid="{51BBD24D-9111-4D88-81E5-490FC14D9498}"/>
    <cellStyle name="Comma 13 3 3 2 3 3 2" xfId="11794" xr:uid="{AE0A6CA0-3F9F-4A18-A053-58963EF3D0B4}"/>
    <cellStyle name="Comma 13 3 3 2 3 3 2 2" xfId="24049" xr:uid="{E0AFFF19-F15D-4EB4-9AA4-BF04D965E989}"/>
    <cellStyle name="Comma 13 3 3 2 3 3 3" xfId="15290" xr:uid="{F282FCA9-17C6-40F1-ABE5-D24FEFFC05D0}"/>
    <cellStyle name="Comma 13 3 3 2 3 3 3 2" xfId="27523" xr:uid="{685A1256-15C7-493D-ABC0-89F7FEBA08AF}"/>
    <cellStyle name="Comma 13 3 3 2 3 3 4" xfId="20425" xr:uid="{5F54D123-2D2B-4DAE-BD32-ACD247DEAF09}"/>
    <cellStyle name="Comma 13 3 3 2 3 4" xfId="10034" xr:uid="{3C33502E-D925-4E2B-9436-05678F91B01A}"/>
    <cellStyle name="Comma 13 3 3 2 3 4 2" xfId="22289" xr:uid="{370C98BB-F7A6-46FD-AC31-F3657D20B2F3}"/>
    <cellStyle name="Comma 13 3 3 2 3 5" xfId="13530" xr:uid="{F802D6F0-E744-48CB-A2B1-996D3B8A25BB}"/>
    <cellStyle name="Comma 13 3 3 2 3 5 2" xfId="25763" xr:uid="{D3CCFA51-1706-4188-9D58-93101FC0046D}"/>
    <cellStyle name="Comma 13 3 3 2 3 6" xfId="18665" xr:uid="{E654E7C7-DF1A-43C4-9881-E8C336C1679C}"/>
    <cellStyle name="Comma 13 3 3 2 4" xfId="6633" xr:uid="{F04ABA19-6C94-4F65-9AA9-77C52E5348FC}"/>
    <cellStyle name="Comma 13 3 3 2 4 2" xfId="8570" xr:uid="{0B02D206-88B5-4E61-B184-DEFF8F336362}"/>
    <cellStyle name="Comma 13 3 3 2 4 2 2" xfId="12217" xr:uid="{5199DD01-D193-46A1-B6CA-763C9718A0BF}"/>
    <cellStyle name="Comma 13 3 3 2 4 2 2 2" xfId="24472" xr:uid="{1AB1C116-2F59-46DC-A1AF-B812E6B7199D}"/>
    <cellStyle name="Comma 13 3 3 2 4 2 3" xfId="15713" xr:uid="{A346F9D4-BFDC-4E48-B5B4-3554214A95CA}"/>
    <cellStyle name="Comma 13 3 3 2 4 2 3 2" xfId="27946" xr:uid="{FD9D48E9-29CD-4ACE-B74F-933CB58C4C83}"/>
    <cellStyle name="Comma 13 3 3 2 4 2 4" xfId="20848" xr:uid="{6AF8676D-BF55-4949-8637-B61FDA910B25}"/>
    <cellStyle name="Comma 13 3 3 2 4 3" xfId="10457" xr:uid="{805C2D51-B95C-45D0-A921-BA3C2A9DFB62}"/>
    <cellStyle name="Comma 13 3 3 2 4 3 2" xfId="22712" xr:uid="{CEBB8B63-898C-4EC2-81A7-435CF5704B81}"/>
    <cellStyle name="Comma 13 3 3 2 4 4" xfId="13953" xr:uid="{E7970E64-E036-40B6-81BE-2AE0985259E2}"/>
    <cellStyle name="Comma 13 3 3 2 4 4 2" xfId="26186" xr:uid="{AD0C07CC-AC02-4E61-BBCE-AFB454FC8D15}"/>
    <cellStyle name="Comma 13 3 3 2 4 5" xfId="19088" xr:uid="{DA8D0ADF-B97F-4B1C-A38F-D7A859A42572}"/>
    <cellStyle name="Comma 13 3 3 2 5" xfId="7724" xr:uid="{E0EFE14A-EC9A-4E04-96C5-B6CEF9D7A129}"/>
    <cellStyle name="Comma 13 3 3 2 5 2" xfId="11371" xr:uid="{D5C80D71-59BC-4D95-8CEE-54EEAA65851A}"/>
    <cellStyle name="Comma 13 3 3 2 5 2 2" xfId="23626" xr:uid="{7A143DA2-61AB-45DC-B6A5-59988EB5AF0A}"/>
    <cellStyle name="Comma 13 3 3 2 5 3" xfId="14867" xr:uid="{6742BC22-830F-432A-9944-46B9A82E389E}"/>
    <cellStyle name="Comma 13 3 3 2 5 3 2" xfId="27100" xr:uid="{247E2DCB-7552-4AFC-AF6F-46F6502B1CAF}"/>
    <cellStyle name="Comma 13 3 3 2 5 4" xfId="20002" xr:uid="{5F433BB7-1468-406F-8084-DD0B6B97AC4A}"/>
    <cellStyle name="Comma 13 3 3 2 6" xfId="9611" xr:uid="{DA68514B-CA17-490F-9300-07230847D7DD}"/>
    <cellStyle name="Comma 13 3 3 2 6 2" xfId="21866" xr:uid="{7C1C51F2-4633-4C4D-835A-F9FF03DE5BE5}"/>
    <cellStyle name="Comma 13 3 3 2 7" xfId="13107" xr:uid="{836153EB-74B8-4DC4-B6AB-91984F1A7296}"/>
    <cellStyle name="Comma 13 3 3 2 7 2" xfId="25340" xr:uid="{65542543-F1C8-49C1-9857-A29F72F72256}"/>
    <cellStyle name="Comma 13 3 3 2 8" xfId="18242" xr:uid="{912BD20C-D558-4466-BD0D-2A42DE551777}"/>
    <cellStyle name="Comma 13 3 3 2 9" xfId="5785" xr:uid="{D6367604-7B3C-40F3-B6D7-55012D14B474}"/>
    <cellStyle name="Comma 13 3 3 3" xfId="5869" xr:uid="{F8A44649-C7C6-4EA4-A3F5-A037CF3C23DB}"/>
    <cellStyle name="Comma 13 3 3 3 2" xfId="6291" xr:uid="{02C6424A-3399-4201-84BF-35E2E298F879}"/>
    <cellStyle name="Comma 13 3 3 3 2 2" xfId="7137" xr:uid="{96050167-9D16-40A0-8F78-3C0055AF7DD3}"/>
    <cellStyle name="Comma 13 3 3 3 2 2 2" xfId="9074" xr:uid="{999A0508-1CC0-4397-B59C-7C24FBBED300}"/>
    <cellStyle name="Comma 13 3 3 3 2 2 2 2" xfId="12721" xr:uid="{D3E5884C-3FA2-42F1-B3EB-89B907A95AFB}"/>
    <cellStyle name="Comma 13 3 3 3 2 2 2 2 2" xfId="24976" xr:uid="{346BAD6A-C4F4-4148-9C83-AEC6582005DF}"/>
    <cellStyle name="Comma 13 3 3 3 2 2 2 3" xfId="16217" xr:uid="{CA9C3A9F-DD70-4461-8860-EAC7CEC1251A}"/>
    <cellStyle name="Comma 13 3 3 3 2 2 2 3 2" xfId="28450" xr:uid="{459EFF77-5332-40B4-A1F8-B0B47C6693BD}"/>
    <cellStyle name="Comma 13 3 3 3 2 2 2 4" xfId="21352" xr:uid="{6A026BB2-E3F7-4C03-8AF3-ABB7E5A94E0A}"/>
    <cellStyle name="Comma 13 3 3 3 2 2 3" xfId="10961" xr:uid="{9387BA43-7E74-458C-9598-A11CA8E9E328}"/>
    <cellStyle name="Comma 13 3 3 3 2 2 3 2" xfId="23216" xr:uid="{6BDC7F16-A244-4CA2-95BF-303D0C288FA5}"/>
    <cellStyle name="Comma 13 3 3 3 2 2 4" xfId="14457" xr:uid="{3711A816-1C1C-440D-BD9B-B50444E438C0}"/>
    <cellStyle name="Comma 13 3 3 3 2 2 4 2" xfId="26690" xr:uid="{1850686C-49EE-4A55-BC4A-51300324CB14}"/>
    <cellStyle name="Comma 13 3 3 3 2 2 5" xfId="19592" xr:uid="{F7CEE2F8-24BC-44AB-984A-68EAB707E77B}"/>
    <cellStyle name="Comma 13 3 3 3 2 3" xfId="8228" xr:uid="{F07029A3-7261-4C23-9F54-B2AA5DB68C53}"/>
    <cellStyle name="Comma 13 3 3 3 2 3 2" xfId="11875" xr:uid="{95E5293C-AFD6-4323-893C-D7B32251DBDF}"/>
    <cellStyle name="Comma 13 3 3 3 2 3 2 2" xfId="24130" xr:uid="{E7D8D983-588F-4C62-A42E-2258229C3868}"/>
    <cellStyle name="Comma 13 3 3 3 2 3 3" xfId="15371" xr:uid="{9A10698D-7D4C-4817-8794-B12ECBA0EAF9}"/>
    <cellStyle name="Comma 13 3 3 3 2 3 3 2" xfId="27604" xr:uid="{4C6B6AD6-0599-4DD9-88E3-A30BCBD74B7F}"/>
    <cellStyle name="Comma 13 3 3 3 2 3 4" xfId="20506" xr:uid="{4416BE63-ACCB-458D-BC81-6F5DA7DCEDCF}"/>
    <cellStyle name="Comma 13 3 3 3 2 4" xfId="10115" xr:uid="{198FA917-317A-4CBB-AF24-B7EFFD2CD286}"/>
    <cellStyle name="Comma 13 3 3 3 2 4 2" xfId="22370" xr:uid="{98B254A7-EE75-46CB-A32A-11D96A34CFB8}"/>
    <cellStyle name="Comma 13 3 3 3 2 5" xfId="13611" xr:uid="{B73D5DA9-553F-4D1F-A962-E84E637AEA6C}"/>
    <cellStyle name="Comma 13 3 3 3 2 5 2" xfId="25844" xr:uid="{6A113FA8-2255-419F-A3BB-B1E414C985D9}"/>
    <cellStyle name="Comma 13 3 3 3 2 6" xfId="18746" xr:uid="{62FD794A-9718-4321-A073-D6D1F177C2EA}"/>
    <cellStyle name="Comma 13 3 3 3 3" xfId="6714" xr:uid="{1828D49C-C967-4B85-AC1E-D7097C3283D9}"/>
    <cellStyle name="Comma 13 3 3 3 3 2" xfId="8651" xr:uid="{F6BE3CCC-1D35-4BC8-AD93-68EA2E88DEF3}"/>
    <cellStyle name="Comma 13 3 3 3 3 2 2" xfId="12298" xr:uid="{4FCE3CB0-1838-49B3-98B5-FF2DC40F4F56}"/>
    <cellStyle name="Comma 13 3 3 3 3 2 2 2" xfId="24553" xr:uid="{6B695117-2BCF-4B2C-8762-EA5633B5B66F}"/>
    <cellStyle name="Comma 13 3 3 3 3 2 3" xfId="15794" xr:uid="{024E8A09-43DE-4F76-9C20-E1A25EB54550}"/>
    <cellStyle name="Comma 13 3 3 3 3 2 3 2" xfId="28027" xr:uid="{CB7CE882-8F2E-4C40-A4E8-41D7F01AF22A}"/>
    <cellStyle name="Comma 13 3 3 3 3 2 4" xfId="20929" xr:uid="{9F5CCCDC-89BF-4975-A513-EBA55FAD4A2C}"/>
    <cellStyle name="Comma 13 3 3 3 3 3" xfId="10538" xr:uid="{8EE8789C-48DC-453A-9CFF-C165244290F0}"/>
    <cellStyle name="Comma 13 3 3 3 3 3 2" xfId="22793" xr:uid="{7A1D375B-A621-47EE-99C5-6A7393F47EE4}"/>
    <cellStyle name="Comma 13 3 3 3 3 4" xfId="14034" xr:uid="{B88194BB-C690-428F-AA84-FCFDA6EFCCD1}"/>
    <cellStyle name="Comma 13 3 3 3 3 4 2" xfId="26267" xr:uid="{2D206EB4-9B15-4BFD-A910-EC127CF03AD5}"/>
    <cellStyle name="Comma 13 3 3 3 3 5" xfId="19169" xr:uid="{AC6D5174-5D09-4BE0-96FE-0DAE8857AC60}"/>
    <cellStyle name="Comma 13 3 3 3 4" xfId="7805" xr:uid="{F3294DF1-2504-4A3A-878F-BC0AE3776C6A}"/>
    <cellStyle name="Comma 13 3 3 3 4 2" xfId="11452" xr:uid="{9F8FEF10-3886-40A9-A5B8-4A28A7A7E45E}"/>
    <cellStyle name="Comma 13 3 3 3 4 2 2" xfId="23707" xr:uid="{5AFCE85A-29F0-4D4B-B1F9-305D7DB68BC5}"/>
    <cellStyle name="Comma 13 3 3 3 4 3" xfId="14948" xr:uid="{DB4644EF-5759-4200-B84E-A6DEF9720DC5}"/>
    <cellStyle name="Comma 13 3 3 3 4 3 2" xfId="27181" xr:uid="{35B295E1-5C98-4437-8B04-4FA7A8FF3B0E}"/>
    <cellStyle name="Comma 13 3 3 3 4 4" xfId="20083" xr:uid="{11EE54B3-FDF7-4062-90C7-CF6DA823A938}"/>
    <cellStyle name="Comma 13 3 3 3 5" xfId="9692" xr:uid="{A368EBFE-E309-45C7-84AE-21FF041B486F}"/>
    <cellStyle name="Comma 13 3 3 3 5 2" xfId="21947" xr:uid="{88DD07C1-FDB4-4564-9D28-A81F918A5E58}"/>
    <cellStyle name="Comma 13 3 3 3 6" xfId="13188" xr:uid="{D881D3A3-5F81-448E-B3B2-170D29B87622}"/>
    <cellStyle name="Comma 13 3 3 3 6 2" xfId="25421" xr:uid="{EEFAC165-0806-410D-A55B-5B91449F2498}"/>
    <cellStyle name="Comma 13 3 3 3 7" xfId="18323" xr:uid="{D6C15F07-53A7-4CB1-8C5D-6B99A212E486}"/>
    <cellStyle name="Comma 13 3 3 4" xfId="6082" xr:uid="{C8F7E1B4-B4B1-4359-A92C-FD0054D3DB70}"/>
    <cellStyle name="Comma 13 3 3 4 2" xfId="6928" xr:uid="{7C9B1F85-D958-46C4-BC9C-DDE1BF62BF0D}"/>
    <cellStyle name="Comma 13 3 3 4 2 2" xfId="8865" xr:uid="{80650A21-AFEC-4C80-9F67-88C47F3E44D7}"/>
    <cellStyle name="Comma 13 3 3 4 2 2 2" xfId="12512" xr:uid="{7F61F662-5AED-4594-A7CF-BEECEA773A01}"/>
    <cellStyle name="Comma 13 3 3 4 2 2 2 2" xfId="24767" xr:uid="{040C3C34-30AD-49EB-943D-7D3FFC82FB47}"/>
    <cellStyle name="Comma 13 3 3 4 2 2 3" xfId="16008" xr:uid="{4575493A-3E58-4AE7-98AC-AF554E7FE5D8}"/>
    <cellStyle name="Comma 13 3 3 4 2 2 3 2" xfId="28241" xr:uid="{AC7B150A-D301-40E7-88C6-901FCAD92ED5}"/>
    <cellStyle name="Comma 13 3 3 4 2 2 4" xfId="21143" xr:uid="{935B2D05-DCE5-49E8-97C3-F5DF9E01641D}"/>
    <cellStyle name="Comma 13 3 3 4 2 3" xfId="10752" xr:uid="{ED254A6C-4030-4A89-AB86-8B808B29B650}"/>
    <cellStyle name="Comma 13 3 3 4 2 3 2" xfId="23007" xr:uid="{BEC73265-1360-43DF-89F0-EB6306A501DE}"/>
    <cellStyle name="Comma 13 3 3 4 2 4" xfId="14248" xr:uid="{DC6C9AA2-2F31-486C-BA55-4B923658B362}"/>
    <cellStyle name="Comma 13 3 3 4 2 4 2" xfId="26481" xr:uid="{0ACBA380-D703-49B4-A583-453DA3CD2CF7}"/>
    <cellStyle name="Comma 13 3 3 4 2 5" xfId="19383" xr:uid="{ABBB2F9C-D314-45C0-982C-5E80C84D1DF1}"/>
    <cellStyle name="Comma 13 3 3 4 3" xfId="8019" xr:uid="{C5EE0BE2-63C7-40B1-A50A-B080EB3B21C5}"/>
    <cellStyle name="Comma 13 3 3 4 3 2" xfId="11666" xr:uid="{7594E619-F70F-4035-804B-871BA9785B20}"/>
    <cellStyle name="Comma 13 3 3 4 3 2 2" xfId="23921" xr:uid="{77C8909F-B468-452E-810F-8B2C2602AC74}"/>
    <cellStyle name="Comma 13 3 3 4 3 3" xfId="15162" xr:uid="{E7EAE1D3-215A-431B-A308-A60AB10082B3}"/>
    <cellStyle name="Comma 13 3 3 4 3 3 2" xfId="27395" xr:uid="{64E7C1C5-F62C-47B9-A18E-BB7C0498BE8A}"/>
    <cellStyle name="Comma 13 3 3 4 3 4" xfId="20297" xr:uid="{FDCF7B50-6D06-4940-A76A-AECD770A0C7F}"/>
    <cellStyle name="Comma 13 3 3 4 4" xfId="9906" xr:uid="{2CEA4BE7-0375-4055-93B6-280A07B7853F}"/>
    <cellStyle name="Comma 13 3 3 4 4 2" xfId="22161" xr:uid="{721297A3-D346-46DF-927B-985FFF64B354}"/>
    <cellStyle name="Comma 13 3 3 4 5" xfId="13402" xr:uid="{B4FA414F-887E-401A-B2AE-CBDFA7893480}"/>
    <cellStyle name="Comma 13 3 3 4 5 2" xfId="25635" xr:uid="{B0A94B04-A0D1-42AD-BF18-BE359A6AE66E}"/>
    <cellStyle name="Comma 13 3 3 4 6" xfId="18537" xr:uid="{1FD99B34-2395-428F-964D-8830FD03CE24}"/>
    <cellStyle name="Comma 13 3 3 5" xfId="6505" xr:uid="{C46D4CD9-EEED-4BDC-B90B-63D403942C83}"/>
    <cellStyle name="Comma 13 3 3 5 2" xfId="8442" xr:uid="{6F3863A3-7D68-46DA-8435-35688B10BA3A}"/>
    <cellStyle name="Comma 13 3 3 5 2 2" xfId="12089" xr:uid="{846F2931-CA1C-4475-86E9-E1AB7819DF01}"/>
    <cellStyle name="Comma 13 3 3 5 2 2 2" xfId="24344" xr:uid="{595D501B-AAA5-4BC7-A577-E33D53CCBBDF}"/>
    <cellStyle name="Comma 13 3 3 5 2 3" xfId="15585" xr:uid="{B7A7ED50-FD3F-4584-B546-24635534057B}"/>
    <cellStyle name="Comma 13 3 3 5 2 3 2" xfId="27818" xr:uid="{EA42600F-C903-4B5E-802B-33F141AD6B2D}"/>
    <cellStyle name="Comma 13 3 3 5 2 4" xfId="20720" xr:uid="{EE35A6CE-5B47-43D8-9CA5-DEC96D171CBE}"/>
    <cellStyle name="Comma 13 3 3 5 3" xfId="10329" xr:uid="{28F20C1A-7C96-487D-B2FB-B3CA698E679D}"/>
    <cellStyle name="Comma 13 3 3 5 3 2" xfId="22584" xr:uid="{D529F7A8-9ADF-4B36-83C4-DEBEF5BC4AE1}"/>
    <cellStyle name="Comma 13 3 3 5 4" xfId="13825" xr:uid="{EE44DDD9-3966-4C88-A415-7C27AFD15D40}"/>
    <cellStyle name="Comma 13 3 3 5 4 2" xfId="26058" xr:uid="{0AB493DF-6C17-41EE-B138-38DB46D758F3}"/>
    <cellStyle name="Comma 13 3 3 5 5" xfId="18960" xr:uid="{4EC370F5-6ADB-455B-9D90-5B4304E0EB3F}"/>
    <cellStyle name="Comma 13 3 3 6" xfId="7596" xr:uid="{EFDD8003-24BB-4924-8F91-494CB2606AB6}"/>
    <cellStyle name="Comma 13 3 3 6 2" xfId="11243" xr:uid="{951A5A0B-3B8C-4DD7-86F0-0E2366D67E67}"/>
    <cellStyle name="Comma 13 3 3 6 2 2" xfId="23498" xr:uid="{89F08C11-D2AF-4F14-AF40-8252E7E89824}"/>
    <cellStyle name="Comma 13 3 3 6 3" xfId="14739" xr:uid="{52825781-4AC9-4455-B4A9-AFD66EF1A6C5}"/>
    <cellStyle name="Comma 13 3 3 6 3 2" xfId="26972" xr:uid="{EB44D57F-D5AC-4EFF-B3C7-4793043726B6}"/>
    <cellStyle name="Comma 13 3 3 6 4" xfId="19874" xr:uid="{8AD70556-A811-4B7D-B4BC-38F561F4B1E7}"/>
    <cellStyle name="Comma 13 3 3 7" xfId="9482" xr:uid="{6DA606B9-EABB-4A7E-BF08-DAFD2AD485A7}"/>
    <cellStyle name="Comma 13 3 3 7 2" xfId="21738" xr:uid="{CFD48BD0-250E-4A84-8C6F-42A14A62C036}"/>
    <cellStyle name="Comma 13 3 3 8" xfId="12979" xr:uid="{EA9FC5DE-2DFE-4C1B-A6DC-FA282645366A}"/>
    <cellStyle name="Comma 13 3 3 8 2" xfId="25212" xr:uid="{B357EE28-8013-41E4-89A6-6119DCAFBF40}"/>
    <cellStyle name="Comma 13 3 3 9" xfId="17707" xr:uid="{2F231B3F-51EE-4373-B766-3A91406EF857}"/>
    <cellStyle name="Comma 13 3 3 9 2" xfId="28656" xr:uid="{8B8D2F00-7C7D-4D31-B4FC-C39DCD48ED15}"/>
    <cellStyle name="Comma 13 3 4" xfId="2512" xr:uid="{276172DE-FC65-4104-B151-DDC7CE5A387B}"/>
    <cellStyle name="Comma 13 3 4 10" xfId="28837" xr:uid="{311868E4-5159-4F94-8174-01E95D841666}"/>
    <cellStyle name="Comma 13 3 4 11" xfId="5715" xr:uid="{78F149FD-4E49-42E9-9761-77F5C458775C}"/>
    <cellStyle name="Comma 13 3 4 2" xfId="5943" xr:uid="{9ABF4FF1-4A0F-4149-BF65-01A8637F12AC}"/>
    <cellStyle name="Comma 13 3 4 2 2" xfId="6365" xr:uid="{F19E9489-26BC-4307-8439-5ECFF37AC88A}"/>
    <cellStyle name="Comma 13 3 4 2 2 2" xfId="7211" xr:uid="{44E157D0-F441-4B7D-9BDB-BCA7F225DC9D}"/>
    <cellStyle name="Comma 13 3 4 2 2 2 2" xfId="9148" xr:uid="{6C5F2442-95B6-4B9B-BBB0-6DBD65734A9A}"/>
    <cellStyle name="Comma 13 3 4 2 2 2 2 2" xfId="12795" xr:uid="{7BAA6CF0-23A6-4785-8811-2354F06705B3}"/>
    <cellStyle name="Comma 13 3 4 2 2 2 2 2 2" xfId="25050" xr:uid="{9A6E3F88-110A-43B9-B3D9-8C8BE2632C55}"/>
    <cellStyle name="Comma 13 3 4 2 2 2 2 3" xfId="16291" xr:uid="{4C6C2BE8-9270-44EB-A6DD-9F07E3078C35}"/>
    <cellStyle name="Comma 13 3 4 2 2 2 2 3 2" xfId="28524" xr:uid="{51F83D5F-A520-45DB-8BCD-A970CA57A30D}"/>
    <cellStyle name="Comma 13 3 4 2 2 2 2 4" xfId="21426" xr:uid="{E45F10FF-6F4F-44EC-A819-FF5ED88A2AA0}"/>
    <cellStyle name="Comma 13 3 4 2 2 2 3" xfId="11035" xr:uid="{5157713D-C0C8-4691-91DA-FF4913865C3B}"/>
    <cellStyle name="Comma 13 3 4 2 2 2 3 2" xfId="23290" xr:uid="{503976F9-8638-441B-B51A-E259EF42999A}"/>
    <cellStyle name="Comma 13 3 4 2 2 2 4" xfId="14531" xr:uid="{047F4E7C-CAAF-4CF8-BB53-4B0D2400BD19}"/>
    <cellStyle name="Comma 13 3 4 2 2 2 4 2" xfId="26764" xr:uid="{FACE55E0-104D-4C1C-AA32-D6C135B463F3}"/>
    <cellStyle name="Comma 13 3 4 2 2 2 5" xfId="19666" xr:uid="{ABBBB5E4-2856-4F62-BCF2-C6DE32BD18DD}"/>
    <cellStyle name="Comma 13 3 4 2 2 3" xfId="8302" xr:uid="{12C2283B-6640-4149-BD44-BAA9694DBBB1}"/>
    <cellStyle name="Comma 13 3 4 2 2 3 2" xfId="11949" xr:uid="{66C38B55-7DFC-4D7D-8E22-FEAFD51470EE}"/>
    <cellStyle name="Comma 13 3 4 2 2 3 2 2" xfId="24204" xr:uid="{BD2862C7-8822-4FFD-B5BD-9619180E5DC3}"/>
    <cellStyle name="Comma 13 3 4 2 2 3 3" xfId="15445" xr:uid="{28924D17-A164-482A-A429-5769BC1CF278}"/>
    <cellStyle name="Comma 13 3 4 2 2 3 3 2" xfId="27678" xr:uid="{E3FD10FE-D579-4C59-B70F-DD35C7A7AE55}"/>
    <cellStyle name="Comma 13 3 4 2 2 3 4" xfId="20580" xr:uid="{04355587-527A-4556-AAB3-11B47FCC0D4A}"/>
    <cellStyle name="Comma 13 3 4 2 2 4" xfId="10189" xr:uid="{333A05DC-5850-4763-803D-8D93BF539EB8}"/>
    <cellStyle name="Comma 13 3 4 2 2 4 2" xfId="22444" xr:uid="{92D5E158-7CB5-4FD0-827C-CC1FC7231E16}"/>
    <cellStyle name="Comma 13 3 4 2 2 5" xfId="13685" xr:uid="{094F3243-099D-4027-B7BD-3B749FA9DED8}"/>
    <cellStyle name="Comma 13 3 4 2 2 5 2" xfId="25918" xr:uid="{94A98664-8F80-4C38-9D38-5BE92B66C4EC}"/>
    <cellStyle name="Comma 13 3 4 2 2 6" xfId="18820" xr:uid="{BC744B4D-1495-4116-AE12-9BE28D5CFD98}"/>
    <cellStyle name="Comma 13 3 4 2 3" xfId="6788" xr:uid="{9A7FE793-8B78-4019-B05F-667B10DA2DCF}"/>
    <cellStyle name="Comma 13 3 4 2 3 2" xfId="8725" xr:uid="{5DD1787B-E193-4C47-AAD3-1BD1B4629621}"/>
    <cellStyle name="Comma 13 3 4 2 3 2 2" xfId="12372" xr:uid="{6B1E437B-F0FB-4846-8E1B-CBBEF85EE8AC}"/>
    <cellStyle name="Comma 13 3 4 2 3 2 2 2" xfId="24627" xr:uid="{3D456D4C-C8C5-4C9F-92D7-FB57E67D5A76}"/>
    <cellStyle name="Comma 13 3 4 2 3 2 3" xfId="15868" xr:uid="{6714CF26-D278-420A-9C66-CE010E6D8383}"/>
    <cellStyle name="Comma 13 3 4 2 3 2 3 2" xfId="28101" xr:uid="{32C3B762-48DC-48DC-9FFD-51917ABEA5BD}"/>
    <cellStyle name="Comma 13 3 4 2 3 2 4" xfId="21003" xr:uid="{46A9606F-53BA-4A66-AE7E-E3999284E1BF}"/>
    <cellStyle name="Comma 13 3 4 2 3 3" xfId="10612" xr:uid="{18B645E4-64D3-4765-B347-9A5BBC840DB6}"/>
    <cellStyle name="Comma 13 3 4 2 3 3 2" xfId="22867" xr:uid="{6E9DD641-4D51-4B1D-9BA9-016BDEE219E2}"/>
    <cellStyle name="Comma 13 3 4 2 3 4" xfId="14108" xr:uid="{386CCDE9-01A1-4D6C-8E01-41B5BDC7E6D0}"/>
    <cellStyle name="Comma 13 3 4 2 3 4 2" xfId="26341" xr:uid="{F86934C9-747C-4F08-98C9-0D2194E9FBEE}"/>
    <cellStyle name="Comma 13 3 4 2 3 5" xfId="19243" xr:uid="{F0BDB415-3747-4D8A-A0FF-78FC4B9D42E7}"/>
    <cellStyle name="Comma 13 3 4 2 4" xfId="7879" xr:uid="{8DC81263-11F3-452D-96E4-2C22D58E797E}"/>
    <cellStyle name="Comma 13 3 4 2 4 2" xfId="11526" xr:uid="{6FFE8019-40AD-4FF1-B269-E9A05E6B8A56}"/>
    <cellStyle name="Comma 13 3 4 2 4 2 2" xfId="23781" xr:uid="{43EF583B-A535-4B2E-B523-312AFF0B3673}"/>
    <cellStyle name="Comma 13 3 4 2 4 3" xfId="15022" xr:uid="{72E71F2A-1ABD-4D99-A4CA-7FC143443A3B}"/>
    <cellStyle name="Comma 13 3 4 2 4 3 2" xfId="27255" xr:uid="{299B7770-5BD0-4945-8AF6-19470001D09E}"/>
    <cellStyle name="Comma 13 3 4 2 4 4" xfId="20157" xr:uid="{D9BE4C67-6DBB-4AF0-B54E-F0FB77ADE73C}"/>
    <cellStyle name="Comma 13 3 4 2 5" xfId="9766" xr:uid="{570CD7CD-1819-4868-B5E0-8CE36A4A90E1}"/>
    <cellStyle name="Comma 13 3 4 2 5 2" xfId="22021" xr:uid="{229C96C6-AFDA-4448-A4D7-49347A829046}"/>
    <cellStyle name="Comma 13 3 4 2 6" xfId="13262" xr:uid="{F7ECBB97-5541-43F8-95A2-F129D8CAC05A}"/>
    <cellStyle name="Comma 13 3 4 2 6 2" xfId="25495" xr:uid="{08E7F47C-6935-4BC8-9A61-3C66C9A05252}"/>
    <cellStyle name="Comma 13 3 4 2 7" xfId="18397" xr:uid="{DB47AF3B-4871-4EB2-B6D8-DE7ED0B50679}"/>
    <cellStyle name="Comma 13 3 4 3" xfId="6156" xr:uid="{97833D39-F45E-4EF0-BC4A-47350BC1FCE2}"/>
    <cellStyle name="Comma 13 3 4 3 2" xfId="7002" xr:uid="{BB92308D-45C7-44AD-B7E8-6AAAD212A156}"/>
    <cellStyle name="Comma 13 3 4 3 2 2" xfId="8939" xr:uid="{AB97F37F-6AA4-419D-8855-DD16F593452E}"/>
    <cellStyle name="Comma 13 3 4 3 2 2 2" xfId="12586" xr:uid="{43D4CE61-9A9D-4E6F-88F9-08A4D91FD68C}"/>
    <cellStyle name="Comma 13 3 4 3 2 2 2 2" xfId="24841" xr:uid="{2CB5B79E-9B9D-42B6-8DA4-39739CF495D7}"/>
    <cellStyle name="Comma 13 3 4 3 2 2 3" xfId="16082" xr:uid="{6B0D16D2-83F3-41C9-85F1-E73037EF6C3F}"/>
    <cellStyle name="Comma 13 3 4 3 2 2 3 2" xfId="28315" xr:uid="{5358A4F4-F262-4497-B182-9AE75354FB25}"/>
    <cellStyle name="Comma 13 3 4 3 2 2 4" xfId="21217" xr:uid="{1A621563-27A7-48FC-B36F-7720DA5CABB9}"/>
    <cellStyle name="Comma 13 3 4 3 2 3" xfId="10826" xr:uid="{506F026F-B1F5-4165-9EE7-0E1D5D4EAE40}"/>
    <cellStyle name="Comma 13 3 4 3 2 3 2" xfId="23081" xr:uid="{C07AD385-89BF-483A-8FEF-9EC65A5059D9}"/>
    <cellStyle name="Comma 13 3 4 3 2 4" xfId="14322" xr:uid="{D7E25F91-9103-4AB7-A19C-952B27B3B7E4}"/>
    <cellStyle name="Comma 13 3 4 3 2 4 2" xfId="26555" xr:uid="{41AE4D68-8F7A-4BE1-8052-ED652492B244}"/>
    <cellStyle name="Comma 13 3 4 3 2 5" xfId="19457" xr:uid="{6488FE55-3263-44D0-9BE8-2EC5F84C8122}"/>
    <cellStyle name="Comma 13 3 4 3 3" xfId="8093" xr:uid="{CCF427B8-2FE8-4CB9-8569-040306B5DAE9}"/>
    <cellStyle name="Comma 13 3 4 3 3 2" xfId="11740" xr:uid="{C8066D44-34F3-48E8-897E-8AD0A0353172}"/>
    <cellStyle name="Comma 13 3 4 3 3 2 2" xfId="23995" xr:uid="{37D90CA5-39BF-4908-AB08-BBF5B79FFC70}"/>
    <cellStyle name="Comma 13 3 4 3 3 3" xfId="15236" xr:uid="{995CC09E-AF71-49ED-B1DA-68276BE33E30}"/>
    <cellStyle name="Comma 13 3 4 3 3 3 2" xfId="27469" xr:uid="{55F8CA0A-70C4-4051-946D-D983002DDC3A}"/>
    <cellStyle name="Comma 13 3 4 3 3 4" xfId="20371" xr:uid="{87857711-0BC5-405B-8F49-F0E04CAF2948}"/>
    <cellStyle name="Comma 13 3 4 3 4" xfId="9980" xr:uid="{33F4E979-CC53-46A1-B937-822E9904C975}"/>
    <cellStyle name="Comma 13 3 4 3 4 2" xfId="22235" xr:uid="{F816D615-27CF-4473-8FBA-8FCF7FC0AD74}"/>
    <cellStyle name="Comma 13 3 4 3 5" xfId="13476" xr:uid="{B05A4EC3-127B-4C81-870B-C51D0BDDAEDF}"/>
    <cellStyle name="Comma 13 3 4 3 5 2" xfId="25709" xr:uid="{2533D0E8-870E-487B-9CF4-48E1B04E3926}"/>
    <cellStyle name="Comma 13 3 4 3 6" xfId="18611" xr:uid="{FC06F659-9968-4E4E-8984-BDD2D2133ADB}"/>
    <cellStyle name="Comma 13 3 4 4" xfId="6579" xr:uid="{2BC9D61F-4854-44CA-943A-5A5ACF69AC6F}"/>
    <cellStyle name="Comma 13 3 4 4 2" xfId="8516" xr:uid="{CC7A8E9A-9A51-4B75-AC8F-75E1FEB9C9F0}"/>
    <cellStyle name="Comma 13 3 4 4 2 2" xfId="12163" xr:uid="{1ED0D27A-0A0A-466C-AE2D-FE676BF351FD}"/>
    <cellStyle name="Comma 13 3 4 4 2 2 2" xfId="24418" xr:uid="{6CF9FD1C-1989-4002-AAF0-1B74E22BD4AC}"/>
    <cellStyle name="Comma 13 3 4 4 2 3" xfId="15659" xr:uid="{BD1A1376-791F-4E37-90ED-FF76CD2E88F9}"/>
    <cellStyle name="Comma 13 3 4 4 2 3 2" xfId="27892" xr:uid="{3B5F9C11-A418-410C-900B-8B84E934CB6E}"/>
    <cellStyle name="Comma 13 3 4 4 2 4" xfId="20794" xr:uid="{FA2385DC-DA3B-4702-AE37-60FEA2339E43}"/>
    <cellStyle name="Comma 13 3 4 4 3" xfId="10403" xr:uid="{2CBB1C48-EB16-414C-88FB-BC8870CBB655}"/>
    <cellStyle name="Comma 13 3 4 4 3 2" xfId="22658" xr:uid="{27E1DB55-73A3-4931-A213-6E9D4BB28351}"/>
    <cellStyle name="Comma 13 3 4 4 4" xfId="13899" xr:uid="{9B902721-4766-4EB5-AAA2-7ECF8AD1D8F6}"/>
    <cellStyle name="Comma 13 3 4 4 4 2" xfId="26132" xr:uid="{E816BD73-86FE-46F8-BD3B-5112916F288E}"/>
    <cellStyle name="Comma 13 3 4 4 5" xfId="19034" xr:uid="{28370CEF-7DEB-492B-B21C-512BF34B82D9}"/>
    <cellStyle name="Comma 13 3 4 5" xfId="7670" xr:uid="{55FAD207-8690-4192-ADCD-49A109E97028}"/>
    <cellStyle name="Comma 13 3 4 5 2" xfId="11317" xr:uid="{AEAD921A-7590-42FC-8459-E784884532DA}"/>
    <cellStyle name="Comma 13 3 4 5 2 2" xfId="23572" xr:uid="{F33E7F7D-2B3D-4374-85E2-11E6DE17FF83}"/>
    <cellStyle name="Comma 13 3 4 5 3" xfId="14813" xr:uid="{92500737-AECF-430F-BBE9-8535D8E5DD81}"/>
    <cellStyle name="Comma 13 3 4 5 3 2" xfId="27046" xr:uid="{F40ADB01-21F5-4554-8047-B76017FD0B9E}"/>
    <cellStyle name="Comma 13 3 4 5 4" xfId="19948" xr:uid="{20229E77-988C-4190-8437-ADB6B67BA47A}"/>
    <cellStyle name="Comma 13 3 4 6" xfId="9557" xr:uid="{3667674E-415E-4116-9632-6E1119B14C01}"/>
    <cellStyle name="Comma 13 3 4 6 2" xfId="21812" xr:uid="{0DC65C2C-1A3E-4069-A32A-F4C0CF003DDA}"/>
    <cellStyle name="Comma 13 3 4 7" xfId="13053" xr:uid="{14546855-FDE7-4579-8FB3-8DAD3123EFED}"/>
    <cellStyle name="Comma 13 3 4 7 2" xfId="25286" xr:uid="{9468A31A-0AF9-4675-B9F8-ABFBC006B791}"/>
    <cellStyle name="Comma 13 3 4 8" xfId="17705" xr:uid="{B0C7C0D1-990A-42F8-B881-875B8E6F9812}"/>
    <cellStyle name="Comma 13 3 4 8 2" xfId="28654" xr:uid="{E619B117-93E2-4487-B4B2-2E9978739BDD}"/>
    <cellStyle name="Comma 13 3 4 9" xfId="18188" xr:uid="{1211BD4B-3918-49D9-BB7B-3385990DD168}"/>
    <cellStyle name="Comma 13 3 5" xfId="5815" xr:uid="{855B084B-3879-431F-984F-57D7FC4549D4}"/>
    <cellStyle name="Comma 13 3 5 2" xfId="6237" xr:uid="{BE80BD74-B9BF-4848-A01B-AEB0D0762CFE}"/>
    <cellStyle name="Comma 13 3 5 2 2" xfId="7083" xr:uid="{C47F5DB4-A12B-42CF-8862-F3916FFC9F05}"/>
    <cellStyle name="Comma 13 3 5 2 2 2" xfId="9020" xr:uid="{D0B16B87-664B-4881-B2FF-62AE81755A67}"/>
    <cellStyle name="Comma 13 3 5 2 2 2 2" xfId="12667" xr:uid="{4359B1F9-97F2-4F26-A782-4F03B6DBE167}"/>
    <cellStyle name="Comma 13 3 5 2 2 2 2 2" xfId="24922" xr:uid="{9CA3D267-8C83-4B1C-8AAA-5EE64744BDC3}"/>
    <cellStyle name="Comma 13 3 5 2 2 2 3" xfId="16163" xr:uid="{F095B6B8-9D93-4419-8955-7CCCDD75C738}"/>
    <cellStyle name="Comma 13 3 5 2 2 2 3 2" xfId="28396" xr:uid="{B5876D82-EE8F-487A-9016-1A77BB335194}"/>
    <cellStyle name="Comma 13 3 5 2 2 2 4" xfId="21298" xr:uid="{FE0A7B04-3593-4334-A13B-AE10C401355D}"/>
    <cellStyle name="Comma 13 3 5 2 2 3" xfId="10907" xr:uid="{44596CA0-0023-4D91-82AA-2EEC6480E7D2}"/>
    <cellStyle name="Comma 13 3 5 2 2 3 2" xfId="23162" xr:uid="{2442148F-9207-4202-BBC8-A6FAAFA08A5F}"/>
    <cellStyle name="Comma 13 3 5 2 2 4" xfId="14403" xr:uid="{F3FAAF2A-43AE-4D21-B0F2-3C727AD66EAA}"/>
    <cellStyle name="Comma 13 3 5 2 2 4 2" xfId="26636" xr:uid="{993C4966-A6C9-480F-AA9C-97D072370BBB}"/>
    <cellStyle name="Comma 13 3 5 2 2 5" xfId="19538" xr:uid="{A053CD02-FA32-4D54-9FBB-8902555EF0DF}"/>
    <cellStyle name="Comma 13 3 5 2 3" xfId="8174" xr:uid="{F71DECDF-2604-40C4-9890-790B8613353F}"/>
    <cellStyle name="Comma 13 3 5 2 3 2" xfId="11821" xr:uid="{8D7AD6FE-A1F6-495B-919E-DCFDE419F096}"/>
    <cellStyle name="Comma 13 3 5 2 3 2 2" xfId="24076" xr:uid="{293C0886-17B5-4E08-A9C9-15C33C3A5A40}"/>
    <cellStyle name="Comma 13 3 5 2 3 3" xfId="15317" xr:uid="{65E34BF2-982B-490F-AC29-F7CA0FA35F88}"/>
    <cellStyle name="Comma 13 3 5 2 3 3 2" xfId="27550" xr:uid="{DF23447B-85B6-4D35-B62C-8B90D611D284}"/>
    <cellStyle name="Comma 13 3 5 2 3 4" xfId="20452" xr:uid="{18FB6915-07CC-448C-9BDD-01B4A814E1AD}"/>
    <cellStyle name="Comma 13 3 5 2 4" xfId="10061" xr:uid="{78AAFC6A-6EAD-45F8-AE1B-9F695AAD3D04}"/>
    <cellStyle name="Comma 13 3 5 2 4 2" xfId="22316" xr:uid="{84C6747B-24FD-4FCB-AD41-06109CB5CA82}"/>
    <cellStyle name="Comma 13 3 5 2 5" xfId="13557" xr:uid="{57B44E99-2734-4880-9C1D-3A74FA544319}"/>
    <cellStyle name="Comma 13 3 5 2 5 2" xfId="25790" xr:uid="{B3281C57-8E61-4C1B-AA06-037AE094FBD2}"/>
    <cellStyle name="Comma 13 3 5 2 6" xfId="18692" xr:uid="{0EBC7690-87ED-4C3D-8D1E-572CB6EB7525}"/>
    <cellStyle name="Comma 13 3 5 3" xfId="6660" xr:uid="{98E104CD-B33D-44F4-99F0-525044915DAB}"/>
    <cellStyle name="Comma 13 3 5 3 2" xfId="8597" xr:uid="{5532EF3E-C413-40D0-9025-873DEFAF0C9B}"/>
    <cellStyle name="Comma 13 3 5 3 2 2" xfId="12244" xr:uid="{813465DD-0BE7-4668-9D4D-7599DEF7D5F0}"/>
    <cellStyle name="Comma 13 3 5 3 2 2 2" xfId="24499" xr:uid="{2FCF2390-CA55-43B9-838D-9FB2BE0A96C7}"/>
    <cellStyle name="Comma 13 3 5 3 2 3" xfId="15740" xr:uid="{889DBF6B-5FC4-4DE0-882E-EB826977D00B}"/>
    <cellStyle name="Comma 13 3 5 3 2 3 2" xfId="27973" xr:uid="{28FED767-20C0-4601-B915-B36AA2CAA9CB}"/>
    <cellStyle name="Comma 13 3 5 3 2 4" xfId="20875" xr:uid="{39B4965C-7B71-4DE7-9C48-B1C358B8A733}"/>
    <cellStyle name="Comma 13 3 5 3 3" xfId="10484" xr:uid="{E1B1D347-99CA-4860-AAFA-F6FB085982C1}"/>
    <cellStyle name="Comma 13 3 5 3 3 2" xfId="22739" xr:uid="{C37EC276-E7CD-4EEB-98E7-937BB166D791}"/>
    <cellStyle name="Comma 13 3 5 3 4" xfId="13980" xr:uid="{EBA46D7B-A192-441E-8A92-C369A8C39A5C}"/>
    <cellStyle name="Comma 13 3 5 3 4 2" xfId="26213" xr:uid="{46A2F575-3912-4DA5-8889-A56BFBF521D4}"/>
    <cellStyle name="Comma 13 3 5 3 5" xfId="19115" xr:uid="{52051E4D-9F9A-4F8E-9508-83403792F34D}"/>
    <cellStyle name="Comma 13 3 5 4" xfId="7751" xr:uid="{3FA2CDA8-5449-42A8-B0B7-9D56E121005B}"/>
    <cellStyle name="Comma 13 3 5 4 2" xfId="11398" xr:uid="{ABE144A1-B7E3-4221-B4A3-2AEAC75F4AA1}"/>
    <cellStyle name="Comma 13 3 5 4 2 2" xfId="23653" xr:uid="{1E485E47-FB78-4035-A78E-11181B4CB015}"/>
    <cellStyle name="Comma 13 3 5 4 3" xfId="14894" xr:uid="{180EEACC-82FE-4706-BA49-CAD35B5267F5}"/>
    <cellStyle name="Comma 13 3 5 4 3 2" xfId="27127" xr:uid="{87263C0F-AC2C-43F7-A7F2-2CFA28807DA5}"/>
    <cellStyle name="Comma 13 3 5 4 4" xfId="20029" xr:uid="{C7E774F1-FCB7-4655-8365-B23E23BC3E7C}"/>
    <cellStyle name="Comma 13 3 5 5" xfId="9638" xr:uid="{115CE573-EEC6-4A0A-8296-D423EE25D476}"/>
    <cellStyle name="Comma 13 3 5 5 2" xfId="21893" xr:uid="{EAC0B1E2-9CBA-4CB4-8429-99C6A5C277D7}"/>
    <cellStyle name="Comma 13 3 5 6" xfId="13134" xr:uid="{68389C73-7F97-4A68-98DD-6C179689E173}"/>
    <cellStyle name="Comma 13 3 5 6 2" xfId="25367" xr:uid="{40600E25-33C7-4051-9190-761E674FA109}"/>
    <cellStyle name="Comma 13 3 5 7" xfId="18269" xr:uid="{24F2570E-EC8B-4B97-A64E-2A408A6FDEDA}"/>
    <cellStyle name="Comma 13 3 6" xfId="6028" xr:uid="{3CDE4068-F735-4525-B9E1-411C33717E3D}"/>
    <cellStyle name="Comma 13 3 6 2" xfId="6874" xr:uid="{F0C40509-D1FA-49D9-8C77-C070E81357E6}"/>
    <cellStyle name="Comma 13 3 6 2 2" xfId="8811" xr:uid="{BE9FE677-70BA-46A3-A94A-8E79B725C287}"/>
    <cellStyle name="Comma 13 3 6 2 2 2" xfId="12458" xr:uid="{E337E23A-04D6-49FA-8778-62A9C129D180}"/>
    <cellStyle name="Comma 13 3 6 2 2 2 2" xfId="24713" xr:uid="{A84ABBDD-D6D9-46F1-BF8C-5C26093FD927}"/>
    <cellStyle name="Comma 13 3 6 2 2 3" xfId="15954" xr:uid="{6DBF6506-55AB-4364-AF33-63A49C183BD7}"/>
    <cellStyle name="Comma 13 3 6 2 2 3 2" xfId="28187" xr:uid="{DB41917E-C8EA-4271-B4B2-43F433DBBE7B}"/>
    <cellStyle name="Comma 13 3 6 2 2 4" xfId="21089" xr:uid="{B8CBC4D3-4CB7-4ADB-B941-6628BACD81AC}"/>
    <cellStyle name="Comma 13 3 6 2 3" xfId="10698" xr:uid="{3AA3F90E-B699-44A5-8AD3-498ED9DF2883}"/>
    <cellStyle name="Comma 13 3 6 2 3 2" xfId="22953" xr:uid="{A1C99F3C-302E-4C75-B653-90A5E95AC75D}"/>
    <cellStyle name="Comma 13 3 6 2 4" xfId="14194" xr:uid="{BDA5E111-B112-4F14-94BB-2D58D171EC22}"/>
    <cellStyle name="Comma 13 3 6 2 4 2" xfId="26427" xr:uid="{AA1F401C-0CAD-4756-B7F5-F13EE58E9311}"/>
    <cellStyle name="Comma 13 3 6 2 5" xfId="19329" xr:uid="{DF2FFD7C-04A9-4654-82BF-727527CEAEFF}"/>
    <cellStyle name="Comma 13 3 6 3" xfId="7965" xr:uid="{D3DF5FD3-B209-4CE8-80B9-CC2575703CB0}"/>
    <cellStyle name="Comma 13 3 6 3 2" xfId="11612" xr:uid="{25973DBD-0B46-4D87-919D-186B553856C5}"/>
    <cellStyle name="Comma 13 3 6 3 2 2" xfId="23867" xr:uid="{E327B47F-C213-4FED-BAEF-E5AC23281BAA}"/>
    <cellStyle name="Comma 13 3 6 3 3" xfId="15108" xr:uid="{E442EBD9-E581-4D31-A410-DCDA6F728713}"/>
    <cellStyle name="Comma 13 3 6 3 3 2" xfId="27341" xr:uid="{989ED363-0C1C-4525-82A3-29991700BC72}"/>
    <cellStyle name="Comma 13 3 6 3 4" xfId="20243" xr:uid="{BC0F0690-5556-402E-B232-D1D31834B0D9}"/>
    <cellStyle name="Comma 13 3 6 4" xfId="9852" xr:uid="{C1432D91-70B7-4F0E-A38A-6251B5836E99}"/>
    <cellStyle name="Comma 13 3 6 4 2" xfId="22107" xr:uid="{B3803FDB-B0C2-4412-8270-56E7D546A7D0}"/>
    <cellStyle name="Comma 13 3 6 5" xfId="13348" xr:uid="{F0D11DE8-1D83-4E10-BA2D-58980E935F1E}"/>
    <cellStyle name="Comma 13 3 6 5 2" xfId="25581" xr:uid="{ECB62583-4113-4631-BE12-4DF341424444}"/>
    <cellStyle name="Comma 13 3 6 6" xfId="18483" xr:uid="{7A13224E-72E1-4146-90C3-4C1314318298}"/>
    <cellStyle name="Comma 13 3 7" xfId="6451" xr:uid="{AAFE659C-889A-47F7-9C29-AC1D0F53B0C7}"/>
    <cellStyle name="Comma 13 3 7 2" xfId="8388" xr:uid="{8A1DAC58-4307-46FB-8510-715200B41185}"/>
    <cellStyle name="Comma 13 3 7 2 2" xfId="12035" xr:uid="{4D3702E5-668E-4772-AB9B-51382C0222F7}"/>
    <cellStyle name="Comma 13 3 7 2 2 2" xfId="24290" xr:uid="{EC49C10E-B45A-41A4-A361-9D928DB8477B}"/>
    <cellStyle name="Comma 13 3 7 2 3" xfId="15531" xr:uid="{8FEC8169-2B4D-4B0B-A0FB-2656BF3B914B}"/>
    <cellStyle name="Comma 13 3 7 2 3 2" xfId="27764" xr:uid="{BC0ABB88-6559-4F8D-A3D1-6DA1FAC55BCD}"/>
    <cellStyle name="Comma 13 3 7 2 4" xfId="20666" xr:uid="{C54663AD-9680-4384-90B0-E949FE760260}"/>
    <cellStyle name="Comma 13 3 7 3" xfId="10275" xr:uid="{6488D465-7258-44F7-8975-6473F0FC39E9}"/>
    <cellStyle name="Comma 13 3 7 3 2" xfId="22530" xr:uid="{B986A5BB-B276-44C3-B57E-EF4169A46C75}"/>
    <cellStyle name="Comma 13 3 7 4" xfId="13771" xr:uid="{C7814268-0837-4866-9BC7-59F529A06807}"/>
    <cellStyle name="Comma 13 3 7 4 2" xfId="26004" xr:uid="{EFD758D0-EA63-41B7-B1AF-ECA2F2980DF7}"/>
    <cellStyle name="Comma 13 3 7 5" xfId="18906" xr:uid="{3199632C-32A4-46D8-A525-A82BB30FCCBB}"/>
    <cellStyle name="Comma 13 3 8" xfId="7382" xr:uid="{65B4B000-5E9C-43FE-9D43-22B4DBA26550}"/>
    <cellStyle name="Comma 13 3 9" xfId="7542" xr:uid="{496651C6-452B-4911-89A3-1DE13DA59269}"/>
    <cellStyle name="Comma 13 3 9 2" xfId="11189" xr:uid="{7122957F-65D3-4B6C-B19E-A6D37873EB6F}"/>
    <cellStyle name="Comma 13 3 9 2 2" xfId="23444" xr:uid="{B13D09F8-637C-4DE6-B872-6A2F7B30D758}"/>
    <cellStyle name="Comma 13 3 9 3" xfId="14685" xr:uid="{6A1804A2-CBC4-4587-AC47-77A9C76401C5}"/>
    <cellStyle name="Comma 13 3 9 3 2" xfId="26918" xr:uid="{6CD15CC5-0CE7-4347-8B72-9499DBB6109A}"/>
    <cellStyle name="Comma 13 3 9 4" xfId="19820" xr:uid="{99E5B0AF-6391-4738-9485-6B8AFF722A91}"/>
    <cellStyle name="Comma 13 4" xfId="475" xr:uid="{00000000-0005-0000-0000-0000DA010000}"/>
    <cellStyle name="Comma 13 4 10" xfId="16471" xr:uid="{D244D6C0-AE0C-4AD0-AEAD-DE0BB6B04EF1}"/>
    <cellStyle name="Comma 13 4 11" xfId="18146" xr:uid="{3DCE05F8-4EA8-420B-AA02-A80B0165249D}"/>
    <cellStyle name="Comma 13 4 12" xfId="5543" xr:uid="{659AC4BF-AB87-4372-9E62-2F2D2C66B895}"/>
    <cellStyle name="Comma 13 4 2" xfId="476" xr:uid="{00000000-0005-0000-0000-0000DB010000}"/>
    <cellStyle name="Comma 13 4 2 10" xfId="5665" xr:uid="{F787ED9C-0C2F-499F-B738-1F982E5D47EF}"/>
    <cellStyle name="Comma 13 4 2 2" xfId="2516" xr:uid="{D6F451A3-009C-4FFC-BAA3-47A90E8A90F5}"/>
    <cellStyle name="Comma 13 4 2 2 2" xfId="6359" xr:uid="{C8A60994-A8CC-4EF9-BE69-2E73148EBF74}"/>
    <cellStyle name="Comma 13 4 2 2 2 2" xfId="7205" xr:uid="{420274A3-5F7A-4B07-82E6-E0EF072D6325}"/>
    <cellStyle name="Comma 13 4 2 2 2 2 2" xfId="9142" xr:uid="{D8D8DA45-03E0-495E-B862-EAFF4A8AB65B}"/>
    <cellStyle name="Comma 13 4 2 2 2 2 2 2" xfId="12789" xr:uid="{2FFA99E7-FAEB-4B46-97FF-723C9F8110A2}"/>
    <cellStyle name="Comma 13 4 2 2 2 2 2 2 2" xfId="25044" xr:uid="{DDE54780-49F3-4A05-AFC8-E5645591D15B}"/>
    <cellStyle name="Comma 13 4 2 2 2 2 2 3" xfId="16285" xr:uid="{85D3D212-EB92-4CA4-8900-7B32F4CFCCD9}"/>
    <cellStyle name="Comma 13 4 2 2 2 2 2 3 2" xfId="28518" xr:uid="{D06FD58F-65EA-4E56-B5A2-E82287D85C10}"/>
    <cellStyle name="Comma 13 4 2 2 2 2 2 4" xfId="21420" xr:uid="{97D37D2D-BC2E-405C-8BC0-1952772F7652}"/>
    <cellStyle name="Comma 13 4 2 2 2 2 3" xfId="11029" xr:uid="{67ADB0C4-484B-4D95-AE49-B94C09D032AB}"/>
    <cellStyle name="Comma 13 4 2 2 2 2 3 2" xfId="23284" xr:uid="{FFD05D30-D43E-499B-8EB7-9010B2460BFF}"/>
    <cellStyle name="Comma 13 4 2 2 2 2 4" xfId="14525" xr:uid="{6B75A33E-37E5-4123-93EB-B55B44B22961}"/>
    <cellStyle name="Comma 13 4 2 2 2 2 4 2" xfId="26758" xr:uid="{689F26EE-21C2-4C4A-957D-531703C31F57}"/>
    <cellStyle name="Comma 13 4 2 2 2 2 5" xfId="19660" xr:uid="{CCAC5854-C779-480F-BD75-E9AD3A19C322}"/>
    <cellStyle name="Comma 13 4 2 2 2 3" xfId="8296" xr:uid="{B9C9E56F-70BD-4479-A09F-BD5607BD3368}"/>
    <cellStyle name="Comma 13 4 2 2 2 3 2" xfId="11943" xr:uid="{6566BA34-DFAB-42C0-A2A8-3A14C1422495}"/>
    <cellStyle name="Comma 13 4 2 2 2 3 2 2" xfId="24198" xr:uid="{3AD8F059-F2D5-4500-A12D-E2CD0CF765B3}"/>
    <cellStyle name="Comma 13 4 2 2 2 3 3" xfId="15439" xr:uid="{3C0972F5-9D04-4C66-B705-4B2C6BFBB430}"/>
    <cellStyle name="Comma 13 4 2 2 2 3 3 2" xfId="27672" xr:uid="{73B40160-C990-4211-80FC-6FB079615765}"/>
    <cellStyle name="Comma 13 4 2 2 2 3 4" xfId="20574" xr:uid="{9004E70C-A39C-4E01-8383-F40DC66D492D}"/>
    <cellStyle name="Comma 13 4 2 2 2 4" xfId="10183" xr:uid="{8B2D23FF-DD8D-4C1F-9959-EAAD5EE7FAC5}"/>
    <cellStyle name="Comma 13 4 2 2 2 4 2" xfId="22438" xr:uid="{58AF6EDE-5C35-457A-9C07-DA8B0338FCD0}"/>
    <cellStyle name="Comma 13 4 2 2 2 5" xfId="13679" xr:uid="{16FE14A7-AE73-4198-BD74-D77D49F1181C}"/>
    <cellStyle name="Comma 13 4 2 2 2 5 2" xfId="25912" xr:uid="{43AB1D09-F564-46FB-98A5-5C4FEB805D5F}"/>
    <cellStyle name="Comma 13 4 2 2 2 6" xfId="18814" xr:uid="{F7D2D761-EA0C-4356-84DB-056E2462B571}"/>
    <cellStyle name="Comma 13 4 2 2 3" xfId="6782" xr:uid="{8A4EB35D-B3F8-4202-91CF-A9B98C37D4E3}"/>
    <cellStyle name="Comma 13 4 2 2 3 2" xfId="8719" xr:uid="{8030337F-9358-498F-9B48-02AB729265C5}"/>
    <cellStyle name="Comma 13 4 2 2 3 2 2" xfId="12366" xr:uid="{4DEE6C7A-DD0C-4006-AF94-A039591F15DB}"/>
    <cellStyle name="Comma 13 4 2 2 3 2 2 2" xfId="24621" xr:uid="{F83F49E4-CC03-4611-9A21-386FDD55AA06}"/>
    <cellStyle name="Comma 13 4 2 2 3 2 3" xfId="15862" xr:uid="{7A7FDE98-1019-40FF-89EF-E69571241073}"/>
    <cellStyle name="Comma 13 4 2 2 3 2 3 2" xfId="28095" xr:uid="{9B86A2A9-0A44-43B9-B1B9-F36364D60F1E}"/>
    <cellStyle name="Comma 13 4 2 2 3 2 4" xfId="20997" xr:uid="{25A0E7EA-2E8D-4EA0-BB0B-5DC7512E904A}"/>
    <cellStyle name="Comma 13 4 2 2 3 3" xfId="10606" xr:uid="{D62A434C-9443-48AD-A519-0A74C9D8EBE9}"/>
    <cellStyle name="Comma 13 4 2 2 3 3 2" xfId="22861" xr:uid="{F0C76A53-12E4-4306-872C-A4793525256B}"/>
    <cellStyle name="Comma 13 4 2 2 3 4" xfId="14102" xr:uid="{3E09E79A-2ACA-4F40-BE2A-FF240B99F0F7}"/>
    <cellStyle name="Comma 13 4 2 2 3 4 2" xfId="26335" xr:uid="{D8C26FA2-7D3F-40CE-B132-648B65E4759A}"/>
    <cellStyle name="Comma 13 4 2 2 3 5" xfId="19237" xr:uid="{3F4CC153-7D2E-4596-9EE0-92ABEBD9AA71}"/>
    <cellStyle name="Comma 13 4 2 2 4" xfId="7873" xr:uid="{02B04B40-20BD-482C-AA4D-AC70E85DC8A9}"/>
    <cellStyle name="Comma 13 4 2 2 4 2" xfId="11520" xr:uid="{5D08A29D-5AD1-4BBC-A9D7-843885B5691E}"/>
    <cellStyle name="Comma 13 4 2 2 4 2 2" xfId="23775" xr:uid="{E5800280-DC24-4D89-93BA-67B3AE63ED44}"/>
    <cellStyle name="Comma 13 4 2 2 4 3" xfId="15016" xr:uid="{3AB7E864-97C4-4AE7-B3A1-D8DBBC443A2C}"/>
    <cellStyle name="Comma 13 4 2 2 4 3 2" xfId="27249" xr:uid="{F7C7848F-528F-48A7-9CBB-AA2FEC9D9E22}"/>
    <cellStyle name="Comma 13 4 2 2 4 4" xfId="20151" xr:uid="{4A1E5642-49AA-489D-9BF0-CA48738D30BD}"/>
    <cellStyle name="Comma 13 4 2 2 5" xfId="9760" xr:uid="{565165ED-FA78-4864-96C3-B5A3E87A372A}"/>
    <cellStyle name="Comma 13 4 2 2 5 2" xfId="22015" xr:uid="{79A91885-F585-466A-BE1C-9700895147DB}"/>
    <cellStyle name="Comma 13 4 2 2 6" xfId="13256" xr:uid="{383C0DA8-03D9-4070-AF94-900B7A2E3153}"/>
    <cellStyle name="Comma 13 4 2 2 6 2" xfId="25489" xr:uid="{243A7B18-EF1A-4A58-B672-78CBDC63B5F4}"/>
    <cellStyle name="Comma 13 4 2 2 7" xfId="18391" xr:uid="{CEB22F5D-DFB3-4C30-BF8F-80EA8794A48E}"/>
    <cellStyle name="Comma 13 4 2 2 8" xfId="5937" xr:uid="{0898335F-72C8-40C9-B1BA-26585157834A}"/>
    <cellStyle name="Comma 13 4 2 3" xfId="6150" xr:uid="{A379D192-9461-403E-B3CC-47C24727FB0F}"/>
    <cellStyle name="Comma 13 4 2 3 2" xfId="6996" xr:uid="{A2B26C87-A42E-42A8-AC11-F97CF4AFF6E4}"/>
    <cellStyle name="Comma 13 4 2 3 2 2" xfId="8933" xr:uid="{71D1494B-3F50-4405-800B-6C45E270450C}"/>
    <cellStyle name="Comma 13 4 2 3 2 2 2" xfId="12580" xr:uid="{07EF5A7D-6D73-4718-8F68-A3128DD6F201}"/>
    <cellStyle name="Comma 13 4 2 3 2 2 2 2" xfId="24835" xr:uid="{0B1074F8-70AB-4912-B34F-68BD2E7B57CC}"/>
    <cellStyle name="Comma 13 4 2 3 2 2 3" xfId="16076" xr:uid="{9ADCE137-C42A-479F-AC1D-83219027213A}"/>
    <cellStyle name="Comma 13 4 2 3 2 2 3 2" xfId="28309" xr:uid="{4B24AD80-03D4-4427-826C-77F634AE8BA3}"/>
    <cellStyle name="Comma 13 4 2 3 2 2 4" xfId="21211" xr:uid="{71663F3D-5987-42B5-837C-97DB80AB9727}"/>
    <cellStyle name="Comma 13 4 2 3 2 3" xfId="10820" xr:uid="{0EBEA690-5A1C-49A4-AC30-BE87202EF087}"/>
    <cellStyle name="Comma 13 4 2 3 2 3 2" xfId="23075" xr:uid="{D2501E11-84E1-40B4-9CB5-59C8E809C0D3}"/>
    <cellStyle name="Comma 13 4 2 3 2 4" xfId="14316" xr:uid="{776A64A1-738A-4DD9-BEF8-E2E150541D12}"/>
    <cellStyle name="Comma 13 4 2 3 2 4 2" xfId="26549" xr:uid="{37A3411B-7C74-4841-8491-077188C0B71B}"/>
    <cellStyle name="Comma 13 4 2 3 2 5" xfId="19451" xr:uid="{F00826AD-2269-469D-8D79-E7DB786B909D}"/>
    <cellStyle name="Comma 13 4 2 3 3" xfId="8087" xr:uid="{58BE5244-5784-468A-B3CF-66F7DAD1293A}"/>
    <cellStyle name="Comma 13 4 2 3 3 2" xfId="11734" xr:uid="{5CFF94A9-F269-4C9D-8E81-81845DC78FF3}"/>
    <cellStyle name="Comma 13 4 2 3 3 2 2" xfId="23989" xr:uid="{89F4E315-2D57-4565-BA05-03C70AD796DF}"/>
    <cellStyle name="Comma 13 4 2 3 3 3" xfId="15230" xr:uid="{5998A736-0B6D-4771-8D39-53B215F19357}"/>
    <cellStyle name="Comma 13 4 2 3 3 3 2" xfId="27463" xr:uid="{8B11AFF8-7ABD-439B-9D6E-6DEBE30E332C}"/>
    <cellStyle name="Comma 13 4 2 3 3 4" xfId="20365" xr:uid="{37ADAC37-447A-46D3-9F9E-F383C82C803B}"/>
    <cellStyle name="Comma 13 4 2 3 4" xfId="9974" xr:uid="{0C1D3D96-DB51-47F3-BA5B-773A5DCE4D74}"/>
    <cellStyle name="Comma 13 4 2 3 4 2" xfId="22229" xr:uid="{7064798A-F938-4A31-99C6-F12E39C5101B}"/>
    <cellStyle name="Comma 13 4 2 3 5" xfId="13470" xr:uid="{954ABFF7-54C4-4AAF-92CB-CDADE32EEEB4}"/>
    <cellStyle name="Comma 13 4 2 3 5 2" xfId="25703" xr:uid="{1BB7F648-AFD2-43AE-80C2-881B4FFCCF41}"/>
    <cellStyle name="Comma 13 4 2 3 6" xfId="18605" xr:uid="{3BFC5768-6B31-43F5-A653-8FD4D2C0DADE}"/>
    <cellStyle name="Comma 13 4 2 4" xfId="6573" xr:uid="{14037D63-BF95-4487-A9FA-57CC91F18B20}"/>
    <cellStyle name="Comma 13 4 2 4 2" xfId="8510" xr:uid="{988AF83A-2326-4AE5-AFF1-02F2290310F3}"/>
    <cellStyle name="Comma 13 4 2 4 2 2" xfId="12157" xr:uid="{AE34B34B-D57F-4931-85EC-E6A6D1183E72}"/>
    <cellStyle name="Comma 13 4 2 4 2 2 2" xfId="24412" xr:uid="{24761E88-B1EA-4E64-8BC5-9A6D3C30E487}"/>
    <cellStyle name="Comma 13 4 2 4 2 3" xfId="15653" xr:uid="{DD9AD5D8-EA90-448B-82A9-763219E7B617}"/>
    <cellStyle name="Comma 13 4 2 4 2 3 2" xfId="27886" xr:uid="{F1622107-5DDD-4A35-9949-4DD3E6044A61}"/>
    <cellStyle name="Comma 13 4 2 4 2 4" xfId="20788" xr:uid="{57C32AC8-B7F0-400E-89F0-2F3C2A2DFF59}"/>
    <cellStyle name="Comma 13 4 2 4 3" xfId="10397" xr:uid="{14518EEC-5158-432B-ABC8-01D5A815131F}"/>
    <cellStyle name="Comma 13 4 2 4 3 2" xfId="22652" xr:uid="{E84891E6-8172-45A0-878C-BF363816F352}"/>
    <cellStyle name="Comma 13 4 2 4 4" xfId="13893" xr:uid="{9F062071-83B2-4D21-AF85-CA64F04FAF00}"/>
    <cellStyle name="Comma 13 4 2 4 4 2" xfId="26126" xr:uid="{69FC9AFF-1FAA-4269-AE67-C2D7A8A63854}"/>
    <cellStyle name="Comma 13 4 2 4 5" xfId="19028" xr:uid="{C5CCCE81-7354-443A-B008-8A7D80CF449F}"/>
    <cellStyle name="Comma 13 4 2 5" xfId="7664" xr:uid="{BFE899B3-6FF8-4233-94CB-1DD9524D04B5}"/>
    <cellStyle name="Comma 13 4 2 5 2" xfId="11311" xr:uid="{E6F96DF4-D59A-4852-ACF1-C6C300A879F6}"/>
    <cellStyle name="Comma 13 4 2 5 2 2" xfId="23566" xr:uid="{E42F5E47-1C2A-4738-A2FB-794E69C4E7F4}"/>
    <cellStyle name="Comma 13 4 2 5 3" xfId="14807" xr:uid="{923A2312-3346-40F5-A2ED-1D6F55012683}"/>
    <cellStyle name="Comma 13 4 2 5 3 2" xfId="27040" xr:uid="{DC2FEDF0-D1BB-488D-AB3A-0E489011AA53}"/>
    <cellStyle name="Comma 13 4 2 5 4" xfId="19942" xr:uid="{15B7A6BD-F1DB-4C8A-A676-990F271B43E2}"/>
    <cellStyle name="Comma 13 4 2 6" xfId="9551" xr:uid="{3FF57981-CF9F-4BEB-B35C-BF3AC22C5297}"/>
    <cellStyle name="Comma 13 4 2 6 2" xfId="21806" xr:uid="{CC278959-1AD4-4535-B4DA-E018BB073A71}"/>
    <cellStyle name="Comma 13 4 2 7" xfId="13047" xr:uid="{E856A5B4-E188-4C75-8F82-31D23BEA1EBD}"/>
    <cellStyle name="Comma 13 4 2 7 2" xfId="25280" xr:uid="{0A6B3A7B-F8F4-41C8-958D-D452024209C1}"/>
    <cellStyle name="Comma 13 4 2 8" xfId="17499" xr:uid="{73BBDC9E-774D-4B20-A4B3-96F06991F620}"/>
    <cellStyle name="Comma 13 4 2 9" xfId="18182" xr:uid="{B4EBCFFE-D401-4F55-BD81-6B4057AC9D24}"/>
    <cellStyle name="Comma 13 4 3" xfId="477" xr:uid="{00000000-0005-0000-0000-0000DC010000}"/>
    <cellStyle name="Comma 13 4 3 2" xfId="2517" xr:uid="{1B9FBC11-16B1-4659-8F19-FA83D248BEE5}"/>
    <cellStyle name="Comma 13 4 3 2 2" xfId="7169" xr:uid="{10B14086-4C66-47CD-AFCB-C3C5E11716F6}"/>
    <cellStyle name="Comma 13 4 3 2 2 2" xfId="9106" xr:uid="{8017FD96-25A2-470A-901A-BCD23A16A300}"/>
    <cellStyle name="Comma 13 4 3 2 2 2 2" xfId="12753" xr:uid="{69CFFF9C-C991-4FC8-9611-DAC033FF1AE9}"/>
    <cellStyle name="Comma 13 4 3 2 2 2 2 2" xfId="25008" xr:uid="{B0AE0909-DFC9-4A05-B19F-7F02C1C88ECF}"/>
    <cellStyle name="Comma 13 4 3 2 2 2 3" xfId="16249" xr:uid="{42425D47-B266-41D0-A494-0F781C263FAB}"/>
    <cellStyle name="Comma 13 4 3 2 2 2 3 2" xfId="28482" xr:uid="{E17E9752-577B-4FD8-A65E-8CACA7189ED0}"/>
    <cellStyle name="Comma 13 4 3 2 2 2 4" xfId="21384" xr:uid="{BB907402-70F4-4CC0-862C-DBB5BB760868}"/>
    <cellStyle name="Comma 13 4 3 2 2 3" xfId="10993" xr:uid="{61E914B6-7439-4835-ABEF-C282B22E5354}"/>
    <cellStyle name="Comma 13 4 3 2 2 3 2" xfId="23248" xr:uid="{4293F19B-18A5-4FEC-8396-B8B3D1BB8EB3}"/>
    <cellStyle name="Comma 13 4 3 2 2 4" xfId="14489" xr:uid="{3C4948F5-ADFD-4F27-B762-6E7C4852B47A}"/>
    <cellStyle name="Comma 13 4 3 2 2 4 2" xfId="26722" xr:uid="{48CF3ADB-9869-4FAD-A65D-38D7DED9827E}"/>
    <cellStyle name="Comma 13 4 3 2 2 5" xfId="19624" xr:uid="{661E630F-BCE4-4417-8710-79DA5F98F081}"/>
    <cellStyle name="Comma 13 4 3 2 3" xfId="8260" xr:uid="{51028CFC-533E-4048-803C-E56D45B4EAEC}"/>
    <cellStyle name="Comma 13 4 3 2 3 2" xfId="11907" xr:uid="{58DEA464-139F-434F-83B9-7AFE9D1FEA10}"/>
    <cellStyle name="Comma 13 4 3 2 3 2 2" xfId="24162" xr:uid="{C7747FBF-CEE0-409A-9E87-287F91757168}"/>
    <cellStyle name="Comma 13 4 3 2 3 3" xfId="15403" xr:uid="{6801C86C-DDBB-46EE-9F75-44B43DD60873}"/>
    <cellStyle name="Comma 13 4 3 2 3 3 2" xfId="27636" xr:uid="{DD716EEC-E8CF-4E7D-8CC7-2BC914744435}"/>
    <cellStyle name="Comma 13 4 3 2 3 4" xfId="20538" xr:uid="{5B73D822-A66A-4605-AE7E-D1A9C4EB3288}"/>
    <cellStyle name="Comma 13 4 3 2 4" xfId="10147" xr:uid="{2B674928-A0E6-42F2-86E4-7CC9F025D8CB}"/>
    <cellStyle name="Comma 13 4 3 2 4 2" xfId="22402" xr:uid="{6777A426-B611-47CA-A077-15BBDDFD2FAE}"/>
    <cellStyle name="Comma 13 4 3 2 5" xfId="13643" xr:uid="{B762C25B-9292-48DD-8D92-607D84B6AF55}"/>
    <cellStyle name="Comma 13 4 3 2 5 2" xfId="25876" xr:uid="{0C23A0BA-410A-490E-963D-32138343C42C}"/>
    <cellStyle name="Comma 13 4 3 2 6" xfId="18778" xr:uid="{0A5DAB41-46B8-4041-AF28-F17273A19C74}"/>
    <cellStyle name="Comma 13 4 3 2 7" xfId="6323" xr:uid="{C5DACF67-56F9-49FC-86C6-C84660AC1700}"/>
    <cellStyle name="Comma 13 4 3 3" xfId="6746" xr:uid="{3DA5047F-33D0-4C56-8585-07F83FC07B81}"/>
    <cellStyle name="Comma 13 4 3 3 2" xfId="8683" xr:uid="{149DF105-E2FC-45C3-A27A-0E9E2511BF72}"/>
    <cellStyle name="Comma 13 4 3 3 2 2" xfId="12330" xr:uid="{F4FDB09C-74A8-4328-A38A-9BF0F9EBCEC4}"/>
    <cellStyle name="Comma 13 4 3 3 2 2 2" xfId="24585" xr:uid="{553FD935-A444-445D-B2FC-CBECD3CFACA7}"/>
    <cellStyle name="Comma 13 4 3 3 2 3" xfId="15826" xr:uid="{EBC07A1C-C2E8-4085-ADF1-3BF46C95CB45}"/>
    <cellStyle name="Comma 13 4 3 3 2 3 2" xfId="28059" xr:uid="{414F51DE-A0E4-45E7-B208-6B36C90ABEE3}"/>
    <cellStyle name="Comma 13 4 3 3 2 4" xfId="20961" xr:uid="{40677270-3358-4BCF-AC0F-B190A07AA118}"/>
    <cellStyle name="Comma 13 4 3 3 3" xfId="10570" xr:uid="{9EF3AEF6-B1AB-4110-B0AA-7722A3FE9709}"/>
    <cellStyle name="Comma 13 4 3 3 3 2" xfId="22825" xr:uid="{3BF97EAD-A1B8-4327-89F7-F1FFD10FEA71}"/>
    <cellStyle name="Comma 13 4 3 3 4" xfId="14066" xr:uid="{B295205E-64CA-468F-9336-381BE638F634}"/>
    <cellStyle name="Comma 13 4 3 3 4 2" xfId="26299" xr:uid="{745B0F70-6B3C-47D1-97EB-AA1C06F35D35}"/>
    <cellStyle name="Comma 13 4 3 3 5" xfId="19201" xr:uid="{BC664950-1368-4C05-8F4D-E80B36DAE3BA}"/>
    <cellStyle name="Comma 13 4 3 4" xfId="7837" xr:uid="{4D58B9BA-7095-4203-AF48-DAC0C88510C2}"/>
    <cellStyle name="Comma 13 4 3 4 2" xfId="11484" xr:uid="{64635BF7-5883-4D58-9346-C3F80C43C519}"/>
    <cellStyle name="Comma 13 4 3 4 2 2" xfId="23739" xr:uid="{8BADCAA3-8A87-4647-98AD-003D48270EC5}"/>
    <cellStyle name="Comma 13 4 3 4 3" xfId="14980" xr:uid="{700630E2-F27D-4799-A50F-FC7D76FE02BF}"/>
    <cellStyle name="Comma 13 4 3 4 3 2" xfId="27213" xr:uid="{F485C99F-EF41-4D59-9E70-AC97FAB5E9C3}"/>
    <cellStyle name="Comma 13 4 3 4 4" xfId="20115" xr:uid="{3440AFE3-0C83-4C17-973D-1D1375AF8F95}"/>
    <cellStyle name="Comma 13 4 3 5" xfId="9724" xr:uid="{730BC0E3-D13B-4910-89AC-65F0DFBEB0E7}"/>
    <cellStyle name="Comma 13 4 3 5 2" xfId="21979" xr:uid="{1F80416C-E69E-4679-91FD-4F6B8753421C}"/>
    <cellStyle name="Comma 13 4 3 6" xfId="13220" xr:uid="{0803F10B-0925-4A78-A6D9-3D7451E0B96C}"/>
    <cellStyle name="Comma 13 4 3 6 2" xfId="25453" xr:uid="{D44062C9-8F5B-41FC-ADBA-EC70DD7D8A96}"/>
    <cellStyle name="Comma 13 4 3 7" xfId="18355" xr:uid="{3AD34C9C-B444-40D1-B64F-D2FFC5A150BE}"/>
    <cellStyle name="Comma 13 4 3 8" xfId="5901" xr:uid="{2F855926-0EE1-4F64-9E27-1076E0793697}"/>
    <cellStyle name="Comma 13 4 4" xfId="2515" xr:uid="{5790C26B-BE36-4354-B7AC-FD77819D26FD}"/>
    <cellStyle name="Comma 13 4 4 2" xfId="6960" xr:uid="{6DF90AA0-E574-432D-9C2A-2A0C7A8971CD}"/>
    <cellStyle name="Comma 13 4 4 2 2" xfId="8897" xr:uid="{6189990C-C92C-44F9-969F-7851E82EA1C5}"/>
    <cellStyle name="Comma 13 4 4 2 2 2" xfId="12544" xr:uid="{918B9A5C-6CA9-410B-9737-78A7FC8C8C69}"/>
    <cellStyle name="Comma 13 4 4 2 2 2 2" xfId="24799" xr:uid="{387D28A3-654C-40BB-BAAA-EE5A4FA73E3E}"/>
    <cellStyle name="Comma 13 4 4 2 2 3" xfId="16040" xr:uid="{906F07A1-22BB-43FC-B42C-060C2B984CD8}"/>
    <cellStyle name="Comma 13 4 4 2 2 3 2" xfId="28273" xr:uid="{BCE50EF8-7D75-47A5-B79C-4C429F0A1729}"/>
    <cellStyle name="Comma 13 4 4 2 2 4" xfId="21175" xr:uid="{81B8FC44-0229-4999-A5DB-566E36C32648}"/>
    <cellStyle name="Comma 13 4 4 2 3" xfId="10784" xr:uid="{B2FD74F9-3519-4767-8932-D9CC56AEE6C7}"/>
    <cellStyle name="Comma 13 4 4 2 3 2" xfId="23039" xr:uid="{3DDCD5A3-C55C-4FCA-8BF1-EAB3A48C63BA}"/>
    <cellStyle name="Comma 13 4 4 2 4" xfId="14280" xr:uid="{64CDFBB7-8D58-4254-9025-CCC11FED580E}"/>
    <cellStyle name="Comma 13 4 4 2 4 2" xfId="26513" xr:uid="{99DBF6ED-68BC-4736-A29A-44001A51F8F3}"/>
    <cellStyle name="Comma 13 4 4 2 5" xfId="19415" xr:uid="{5BAA9726-640B-48FB-8A3A-423F98455830}"/>
    <cellStyle name="Comma 13 4 4 3" xfId="8051" xr:uid="{9B5DE245-1FB8-4A4F-BDD9-E353581198EF}"/>
    <cellStyle name="Comma 13 4 4 3 2" xfId="11698" xr:uid="{062DBCD2-BB21-44E2-8672-ED25707EAF33}"/>
    <cellStyle name="Comma 13 4 4 3 2 2" xfId="23953" xr:uid="{8E134FCB-5609-44BF-98B4-D9707DDF9608}"/>
    <cellStyle name="Comma 13 4 4 3 3" xfId="15194" xr:uid="{EC8F5332-9749-4112-9356-CCCFAFA78D53}"/>
    <cellStyle name="Comma 13 4 4 3 3 2" xfId="27427" xr:uid="{95C99AB0-9848-4EB1-AA63-80C28A23B4F3}"/>
    <cellStyle name="Comma 13 4 4 3 4" xfId="20329" xr:uid="{C8A37828-1F76-4F5C-ABDF-8CA1B95C13BE}"/>
    <cellStyle name="Comma 13 4 4 4" xfId="9938" xr:uid="{44E638E4-C6C5-4FAE-BE09-89418E537A37}"/>
    <cellStyle name="Comma 13 4 4 4 2" xfId="22193" xr:uid="{2E626D31-8E45-477D-AD10-6FD442F6113B}"/>
    <cellStyle name="Comma 13 4 4 5" xfId="13434" xr:uid="{BB2D0496-B811-438B-A1B4-EF2E1996E09C}"/>
    <cellStyle name="Comma 13 4 4 5 2" xfId="25667" xr:uid="{B7A44560-792E-49A3-BE6A-D3E6B8C71942}"/>
    <cellStyle name="Comma 13 4 4 6" xfId="18569" xr:uid="{B81B48EC-D776-4477-B0E2-535351263764}"/>
    <cellStyle name="Comma 13 4 4 7" xfId="6114" xr:uid="{5BBDD4D4-7582-4178-975C-D64530CF1485}"/>
    <cellStyle name="Comma 13 4 5" xfId="6537" xr:uid="{03551D32-FE72-4B0D-8BA6-6DC60F49A6B1}"/>
    <cellStyle name="Comma 13 4 5 2" xfId="8474" xr:uid="{DAA19128-C1B1-4033-B1D8-66E5CB6A0B68}"/>
    <cellStyle name="Comma 13 4 5 2 2" xfId="12121" xr:uid="{F05A03AD-63B7-4BAE-AB21-B65CA3ED360C}"/>
    <cellStyle name="Comma 13 4 5 2 2 2" xfId="24376" xr:uid="{F8CF9E88-4ABD-471A-B37F-507D7A0FAD71}"/>
    <cellStyle name="Comma 13 4 5 2 3" xfId="15617" xr:uid="{12EDABFF-BED1-42C5-BDD1-E19DD40795A9}"/>
    <cellStyle name="Comma 13 4 5 2 3 2" xfId="27850" xr:uid="{34ABCE73-47A0-4302-8E47-79C5B00409B5}"/>
    <cellStyle name="Comma 13 4 5 2 4" xfId="20752" xr:uid="{9201D2B6-F95D-4E8B-9F89-BA1F7FB18CCF}"/>
    <cellStyle name="Comma 13 4 5 3" xfId="10361" xr:uid="{7E7481A0-118B-4F96-BDD2-7D72C7B8CE43}"/>
    <cellStyle name="Comma 13 4 5 3 2" xfId="22616" xr:uid="{FB3FD021-EC43-4818-A7F4-BF87837D5DC7}"/>
    <cellStyle name="Comma 13 4 5 4" xfId="13857" xr:uid="{530959A2-ECA4-4462-9CDD-31C836BF4BEE}"/>
    <cellStyle name="Comma 13 4 5 4 2" xfId="26090" xr:uid="{2ED5C131-ADED-4FC1-B002-51171E98FC2E}"/>
    <cellStyle name="Comma 13 4 5 5" xfId="18992" xr:uid="{DC05BF24-F178-4C06-80C7-32085803B81F}"/>
    <cellStyle name="Comma 13 4 6" xfId="7383" xr:uid="{E6F02925-DBAA-4C61-A98C-3007BD9CA362}"/>
    <cellStyle name="Comma 13 4 7" xfId="7628" xr:uid="{A356B7A4-7111-46E7-8198-E3FF5B9BF9D6}"/>
    <cellStyle name="Comma 13 4 7 2" xfId="11275" xr:uid="{CC8E80CB-E53D-4AE1-94C6-C1A15392BF0C}"/>
    <cellStyle name="Comma 13 4 7 2 2" xfId="23530" xr:uid="{2538458A-4E57-4CB8-9C7B-77647721321E}"/>
    <cellStyle name="Comma 13 4 7 3" xfId="14771" xr:uid="{BF0068B5-B295-473D-BC2B-644B1BBDB24C}"/>
    <cellStyle name="Comma 13 4 7 3 2" xfId="27004" xr:uid="{A0EB5282-3323-44DF-9B4A-A414A6200DD3}"/>
    <cellStyle name="Comma 13 4 7 4" xfId="19906" xr:uid="{35F25ACC-F4F1-4FD1-B1B7-7779F4B2C33F}"/>
    <cellStyle name="Comma 13 4 8" xfId="9514" xr:uid="{E968B0A0-2972-40B3-BB5E-B35E6A55301A}"/>
    <cellStyle name="Comma 13 4 8 2" xfId="21770" xr:uid="{F2310A0D-8687-4BA7-9626-82FF7700D612}"/>
    <cellStyle name="Comma 13 4 9" xfId="13011" xr:uid="{AB0603ED-6A95-4478-8320-E095F93BCC66}"/>
    <cellStyle name="Comma 13 4 9 2" xfId="25244" xr:uid="{9965E744-5770-4DC6-957B-0B770E061D61}"/>
    <cellStyle name="Comma 13 5" xfId="478" xr:uid="{00000000-0005-0000-0000-0000DD010000}"/>
    <cellStyle name="Comma 13 5 2" xfId="479" xr:uid="{00000000-0005-0000-0000-0000DE010000}"/>
    <cellStyle name="Comma 13 5 2 2" xfId="2519" xr:uid="{84A25CF1-AF85-4574-8405-62EE4E2B51ED}"/>
    <cellStyle name="Comma 13 5 2 2 2" xfId="23402" xr:uid="{2A14E23F-FA8E-47B6-8205-F807B5B2BA2B}"/>
    <cellStyle name="Comma 13 5 2 3" xfId="11147" xr:uid="{272EDAEB-F892-4B7C-8C80-2B97A8D31C25}"/>
    <cellStyle name="Comma 13 5 3" xfId="2518" xr:uid="{C51DB556-88F6-49EE-8BB4-4ED74A53034B}"/>
    <cellStyle name="Comma 13 5 3 2" xfId="26876" xr:uid="{1DACCA9C-7418-4005-9FA8-55B7947F0256}"/>
    <cellStyle name="Comma 13 5 3 3" xfId="14643" xr:uid="{E4DE9CB5-EC02-4240-A10F-49C1F5A863DD}"/>
    <cellStyle name="Comma 13 5 4" xfId="16472" xr:uid="{D3D71D05-7EC3-4C28-A78A-091569A9E985}"/>
    <cellStyle name="Comma 13 5 5" xfId="19778" xr:uid="{29E58195-DCA0-41D4-AFCA-533CBE231375}"/>
    <cellStyle name="Comma 13 5 6" xfId="28838" xr:uid="{C464C9C7-5C66-47BE-8919-3A71684BAA04}"/>
    <cellStyle name="Comma 13 5 7" xfId="7389" xr:uid="{04AE2530-EC57-4664-A6FC-292F58588864}"/>
    <cellStyle name="Comma 13 6" xfId="480" xr:uid="{00000000-0005-0000-0000-0000DF010000}"/>
    <cellStyle name="Comma 13 6 2" xfId="2520" xr:uid="{5EB86A46-2CC0-416F-8C94-D68AC8C1A2A0}"/>
    <cellStyle name="Comma 13 6 3" xfId="17498" xr:uid="{E76F2274-CA8E-40F0-8C9C-BB62FCA69F83}"/>
    <cellStyle name="Comma 13 7" xfId="481" xr:uid="{00000000-0005-0000-0000-0000E0010000}"/>
    <cellStyle name="Comma 13 7 2" xfId="2521" xr:uid="{1E45A04C-9C05-45A4-8B35-B8D2363A4CD0}"/>
    <cellStyle name="Comma 13 7 3" xfId="17702" xr:uid="{BC2BB7DF-87D4-4800-904C-C5C223750F4A}"/>
    <cellStyle name="Comma 13 8" xfId="2504" xr:uid="{91688033-C633-4754-B00B-CA7528AC64C9}"/>
    <cellStyle name="Comma 13 8 2" xfId="28834" xr:uid="{F4A0F8FF-BE5D-4B99-8CF6-08FAAB6DE594}"/>
    <cellStyle name="Comma 13 9" xfId="3821" xr:uid="{D746C0B9-4D8A-4525-8F52-CA950BB2D4A9}"/>
    <cellStyle name="Comma 130" xfId="482" xr:uid="{00000000-0005-0000-0000-0000E1010000}"/>
    <cellStyle name="Comma 130 2" xfId="2522" xr:uid="{BD3B8A3B-9F06-489B-AF4A-733458598F26}"/>
    <cellStyle name="Comma 131" xfId="483" xr:uid="{00000000-0005-0000-0000-0000E2010000}"/>
    <cellStyle name="Comma 131 2" xfId="2523" xr:uid="{1CD16C08-828E-4E35-AD27-46C3494B09AF}"/>
    <cellStyle name="Comma 132" xfId="484" xr:uid="{00000000-0005-0000-0000-0000E3010000}"/>
    <cellStyle name="Comma 132 2" xfId="2524" xr:uid="{75C09A39-4741-419D-A156-16461D78DE62}"/>
    <cellStyle name="Comma 133" xfId="485" xr:uid="{00000000-0005-0000-0000-0000E4010000}"/>
    <cellStyle name="Comma 133 2" xfId="2525" xr:uid="{412CC8BD-7A48-4B97-AD2B-71B98DBA18C4}"/>
    <cellStyle name="Comma 134" xfId="486" xr:uid="{00000000-0005-0000-0000-0000E5010000}"/>
    <cellStyle name="Comma 134 2" xfId="2526" xr:uid="{BDD958D7-4ED6-4ACC-AB7E-13E9440644DC}"/>
    <cellStyle name="Comma 135" xfId="487" xr:uid="{00000000-0005-0000-0000-0000E6010000}"/>
    <cellStyle name="Comma 135 2" xfId="2527" xr:uid="{0A93CDEC-149B-4F8B-BC8C-50B7BA35E1C0}"/>
    <cellStyle name="Comma 136" xfId="488" xr:uid="{00000000-0005-0000-0000-0000E7010000}"/>
    <cellStyle name="Comma 136 2" xfId="2528" xr:uid="{382CFFC8-4DB8-478A-B15D-A2312C0544E2}"/>
    <cellStyle name="Comma 137" xfId="489" xr:uid="{00000000-0005-0000-0000-0000E8010000}"/>
    <cellStyle name="Comma 137 2" xfId="2529" xr:uid="{8E126554-E4BF-4C79-8950-3A59A20B6AE9}"/>
    <cellStyle name="Comma 138" xfId="490" xr:uid="{00000000-0005-0000-0000-0000E9010000}"/>
    <cellStyle name="Comma 138 2" xfId="2530" xr:uid="{4FC76CD1-4CC0-43CF-B62A-D16209108E6C}"/>
    <cellStyle name="Comma 139" xfId="491" xr:uid="{00000000-0005-0000-0000-0000EA010000}"/>
    <cellStyle name="Comma 139 2" xfId="2531" xr:uid="{59521946-B44A-410A-8AEB-CF8559C0C8F1}"/>
    <cellStyle name="Comma 14" xfId="492" xr:uid="{00000000-0005-0000-0000-0000EB010000}"/>
    <cellStyle name="Comma 14 10" xfId="3723" xr:uid="{5AE92988-9492-42A0-A312-CCA31C8EE99F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2 2" xfId="2535" xr:uid="{E75C501C-2635-41EC-B567-A2E326BA4E2F}"/>
    <cellStyle name="Comma 14 2 2 3" xfId="496" xr:uid="{00000000-0005-0000-0000-0000EF010000}"/>
    <cellStyle name="Comma 14 2 2 3 2" xfId="2536" xr:uid="{8E19F3CD-BF5D-4EF9-8142-17547C3C6195}"/>
    <cellStyle name="Comma 14 2 2 4" xfId="2534" xr:uid="{D4012F19-4638-4BF2-A5DE-BA917AB1D16B}"/>
    <cellStyle name="Comma 14 2 2 5" xfId="5417" xr:uid="{96B3DBA4-7652-4CD9-AF2A-3B4A457A3943}"/>
    <cellStyle name="Comma 14 2 3" xfId="497" xr:uid="{00000000-0005-0000-0000-0000F0010000}"/>
    <cellStyle name="Comma 14 2 3 2" xfId="498" xr:uid="{00000000-0005-0000-0000-0000F1010000}"/>
    <cellStyle name="Comma 14 2 3 2 2" xfId="2538" xr:uid="{03E1F48E-C661-48CE-867C-9A987B4765AB}"/>
    <cellStyle name="Comma 14 2 3 3" xfId="2537" xr:uid="{3F634B62-8C5F-4124-9C24-748F9C0EF7EF}"/>
    <cellStyle name="Comma 14 2 3 4" xfId="17709" xr:uid="{8D8918ED-5560-443E-BAA7-EB9476BD7CF4}"/>
    <cellStyle name="Comma 14 2 4" xfId="499" xr:uid="{00000000-0005-0000-0000-0000F2010000}"/>
    <cellStyle name="Comma 14 2 4 2" xfId="2539" xr:uid="{428680C7-4FD9-47E0-82FE-A2558DC86B4A}"/>
    <cellStyle name="Comma 14 2 4 3" xfId="16473" xr:uid="{77F8D6A0-E3CE-4A8D-83F2-CE3E75C80598}"/>
    <cellStyle name="Comma 14 2 5" xfId="500" xr:uid="{00000000-0005-0000-0000-0000F3010000}"/>
    <cellStyle name="Comma 14 2 5 2" xfId="2540" xr:uid="{D2D906E1-B701-4E89-A2CA-E85D3DC80934}"/>
    <cellStyle name="Comma 14 2 5 3" xfId="5124" xr:uid="{A927A8CF-8253-41E1-8CC4-CB5FFB6F3600}"/>
    <cellStyle name="Comma 14 2 6" xfId="2533" xr:uid="{3FD06477-AFCC-4663-8FFA-30FE531BCF59}"/>
    <cellStyle name="Comma 14 2 7" xfId="3724" xr:uid="{A86A5DD4-6049-49E8-AD0A-6D25C393C9B1}"/>
    <cellStyle name="Comma 14 3" xfId="501" xr:uid="{00000000-0005-0000-0000-0000F4010000}"/>
    <cellStyle name="Comma 14 3 2" xfId="502" xr:uid="{00000000-0005-0000-0000-0000F5010000}"/>
    <cellStyle name="Comma 14 3 2 2" xfId="2542" xr:uid="{FDC375DC-FFF1-46FA-B2E1-A0AB368DB43B}"/>
    <cellStyle name="Comma 14 3 2 2 2" xfId="17710" xr:uid="{9F2FD2F5-1F85-4A81-B439-04887D66D459}"/>
    <cellStyle name="Comma 14 3 2 3" xfId="7384" xr:uid="{6AB2B3A4-B458-434C-94AA-4E700F779FDB}"/>
    <cellStyle name="Comma 14 3 3" xfId="503" xr:uid="{00000000-0005-0000-0000-0000F6010000}"/>
    <cellStyle name="Comma 14 3 3 2" xfId="2543" xr:uid="{4FDD8C74-4609-4E56-86D7-0FA6F3E11991}"/>
    <cellStyle name="Comma 14 3 3 3" xfId="29591" xr:uid="{AB11C3D1-C376-4803-AD84-9ACF12035869}"/>
    <cellStyle name="Comma 14 3 4" xfId="2541" xr:uid="{293751BA-0274-435C-ADB1-926F7FAC48D3}"/>
    <cellStyle name="Comma 14 3 5" xfId="5416" xr:uid="{F38A452F-2117-4101-AFDF-587733D9508E}"/>
    <cellStyle name="Comma 14 4" xfId="504" xr:uid="{00000000-0005-0000-0000-0000F7010000}"/>
    <cellStyle name="Comma 14 4 2" xfId="505" xr:uid="{00000000-0005-0000-0000-0000F8010000}"/>
    <cellStyle name="Comma 14 4 2 2" xfId="2545" xr:uid="{312EAF8C-4548-4A7A-843B-BB4E3FA49224}"/>
    <cellStyle name="Comma 14 4 2 3" xfId="17711" xr:uid="{2C334845-A596-4530-AA7A-4BC4460B6F33}"/>
    <cellStyle name="Comma 14 4 3" xfId="2544" xr:uid="{C3995CE3-1C75-4C87-8725-3EDE8DCBC214}"/>
    <cellStyle name="Comma 14 4 3 2" xfId="16474" xr:uid="{109DEB18-B057-428B-8526-328E53B100CE}"/>
    <cellStyle name="Comma 14 4 4" xfId="5418" xr:uid="{43C18310-F466-4159-9845-8E80CD317E31}"/>
    <cellStyle name="Comma 14 5" xfId="506" xr:uid="{00000000-0005-0000-0000-0000F9010000}"/>
    <cellStyle name="Comma 14 5 2" xfId="2546" xr:uid="{55DAC094-8758-427F-A4CD-5FBCDB1C9F18}"/>
    <cellStyle name="Comma 14 5 2 2" xfId="16475" xr:uid="{BD9A80D6-923F-40F1-9E83-4F26B77A83FC}"/>
    <cellStyle name="Comma 14 5 3" xfId="28839" xr:uid="{FD981F90-A5F9-4073-AB5A-524823418317}"/>
    <cellStyle name="Comma 14 5 4" xfId="5581" xr:uid="{8D750512-2A9D-4EA8-BD49-464C11E9B653}"/>
    <cellStyle name="Comma 14 6" xfId="507" xr:uid="{00000000-0005-0000-0000-0000FA010000}"/>
    <cellStyle name="Comma 14 6 2" xfId="2547" xr:uid="{A8B548DE-5440-45FA-8C7C-352F4420F53A}"/>
    <cellStyle name="Comma 14 6 3" xfId="16476" xr:uid="{8EF3618B-8F47-46B8-9C1B-A3366B4A7201}"/>
    <cellStyle name="Comma 14 7" xfId="2532" xr:uid="{FB8F435D-71C9-457C-860F-C44C26928CD4}"/>
    <cellStyle name="Comma 14 7 2" xfId="17500" xr:uid="{983F6B70-23CA-4A32-BEB9-41D006E2D22D}"/>
    <cellStyle name="Comma 14 8" xfId="17708" xr:uid="{7340EF59-EA6F-4BBD-9D6D-F4D862D7042C}"/>
    <cellStyle name="Comma 14 9" xfId="3981" xr:uid="{49F27364-CE7F-410F-8DC7-7AC5AE244611}"/>
    <cellStyle name="Comma 140" xfId="508" xr:uid="{00000000-0005-0000-0000-0000FB010000}"/>
    <cellStyle name="Comma 140 2" xfId="2548" xr:uid="{4F77AEF7-9871-44A7-8247-064C39C6CFA9}"/>
    <cellStyle name="Comma 141" xfId="509" xr:uid="{00000000-0005-0000-0000-0000FC010000}"/>
    <cellStyle name="Comma 141 2" xfId="2549" xr:uid="{84CF9D75-939B-4164-864B-EB323A7CAB87}"/>
    <cellStyle name="Comma 142" xfId="510" xr:uid="{00000000-0005-0000-0000-0000FD010000}"/>
    <cellStyle name="Comma 142 2" xfId="2550" xr:uid="{038601A0-CAE2-451D-9EBE-1D9E9A9EBF2D}"/>
    <cellStyle name="Comma 143" xfId="511" xr:uid="{00000000-0005-0000-0000-0000FE010000}"/>
    <cellStyle name="Comma 143 2" xfId="2551" xr:uid="{F0FB9EA4-D26B-4581-9938-C79FF4BEE71F}"/>
    <cellStyle name="Comma 144" xfId="512" xr:uid="{00000000-0005-0000-0000-0000FF010000}"/>
    <cellStyle name="Comma 144 2" xfId="2552" xr:uid="{0594907E-1D87-42CF-AB88-A8D4F20C331A}"/>
    <cellStyle name="Comma 145" xfId="513" xr:uid="{00000000-0005-0000-0000-000000020000}"/>
    <cellStyle name="Comma 145 2" xfId="2553" xr:uid="{24860F7C-1200-436B-A648-9BAA6CAB9A2F}"/>
    <cellStyle name="Comma 146" xfId="514" xr:uid="{00000000-0005-0000-0000-000001020000}"/>
    <cellStyle name="Comma 146 2" xfId="2554" xr:uid="{50AE0739-F81C-4DFF-B4CF-631845A94868}"/>
    <cellStyle name="Comma 147" xfId="515" xr:uid="{00000000-0005-0000-0000-000002020000}"/>
    <cellStyle name="Comma 147 2" xfId="2555" xr:uid="{A5B686DE-3E46-42AA-A21C-32CFBEF20669}"/>
    <cellStyle name="Comma 148" xfId="516" xr:uid="{00000000-0005-0000-0000-000003020000}"/>
    <cellStyle name="Comma 148 2" xfId="2556" xr:uid="{4A15E862-B6BC-4DCB-AF80-1D946C534276}"/>
    <cellStyle name="Comma 149" xfId="517" xr:uid="{00000000-0005-0000-0000-000004020000}"/>
    <cellStyle name="Comma 149 2" xfId="2557" xr:uid="{684CAC89-17C8-4084-BD18-CE122C64D445}"/>
    <cellStyle name="Comma 15" xfId="518" xr:uid="{00000000-0005-0000-0000-000005020000}"/>
    <cellStyle name="Comma 15 10" xfId="3725" xr:uid="{BCCD936B-F3A3-40A8-B444-0CDC09D5287E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2 2 2" xfId="2559" xr:uid="{7C4009DE-AB78-4DF1-9BF1-B54FDFA73D65}"/>
    <cellStyle name="Comma 15 2 2 3" xfId="5415" xr:uid="{13249498-C3F5-4538-B810-52AAFA5A7395}"/>
    <cellStyle name="Comma 15 2 3" xfId="522" xr:uid="{00000000-0005-0000-0000-000009020000}"/>
    <cellStyle name="Comma 15 2 3 2" xfId="523" xr:uid="{00000000-0005-0000-0000-00000A020000}"/>
    <cellStyle name="Comma 15 2 3 2 2" xfId="2561" xr:uid="{5695C03C-B912-4857-B583-4FC9617F7541}"/>
    <cellStyle name="Comma 15 2 3 2 3" xfId="17712" xr:uid="{76D63D18-E50B-4864-9ADC-D053F04C021F}"/>
    <cellStyle name="Comma 15 2 3 3" xfId="524" xr:uid="{00000000-0005-0000-0000-00000B020000}"/>
    <cellStyle name="Comma 15 2 3 3 2" xfId="2562" xr:uid="{9BBAE418-1AEB-402E-A14B-90927BB10566}"/>
    <cellStyle name="Comma 15 2 3 4" xfId="2560" xr:uid="{35BC1036-8233-4666-8BF7-FE8E15BEB11A}"/>
    <cellStyle name="Comma 15 2 3 5" xfId="5582" xr:uid="{7F65162B-0725-41A1-8ACF-CA3CC55BAC27}"/>
    <cellStyle name="Comma 15 2 4" xfId="525" xr:uid="{00000000-0005-0000-0000-00000C020000}"/>
    <cellStyle name="Comma 15 2 4 2" xfId="526" xr:uid="{00000000-0005-0000-0000-00000D020000}"/>
    <cellStyle name="Comma 15 2 4 2 2" xfId="2564" xr:uid="{CA3AD632-980F-49F3-9493-395175AF5B40}"/>
    <cellStyle name="Comma 15 2 4 3" xfId="2563" xr:uid="{68584B9A-107E-4295-A553-8234309530E0}"/>
    <cellStyle name="Comma 15 2 4 4" xfId="17502" xr:uid="{3BF1636C-B40B-4A80-99B5-63AA8C6A225F}"/>
    <cellStyle name="Comma 15 2 5" xfId="527" xr:uid="{00000000-0005-0000-0000-00000E020000}"/>
    <cellStyle name="Comma 15 2 5 2" xfId="2565" xr:uid="{090A9EE2-F032-4E7D-AD15-48A5B14ADCC3}"/>
    <cellStyle name="Comma 15 2 5 3" xfId="28840" xr:uid="{00BCB552-D508-410A-91E5-A13B363EFEC1}"/>
    <cellStyle name="Comma 15 2 6" xfId="3983" xr:uid="{A1F2A5D8-3943-4414-AA4C-06EC291B0410}"/>
    <cellStyle name="Comma 15 2 7" xfId="3726" xr:uid="{974E1D33-EF99-4BA4-807E-97BEE6BA1C2D}"/>
    <cellStyle name="Comma 15 3" xfId="528" xr:uid="{00000000-0005-0000-0000-00000F020000}"/>
    <cellStyle name="Comma 15 3 2" xfId="529" xr:uid="{00000000-0005-0000-0000-000010020000}"/>
    <cellStyle name="Comma 15 3 2 2" xfId="2567" xr:uid="{22CD70E8-742B-4E3C-B18D-D64D103DADE6}"/>
    <cellStyle name="Comma 15 3 2 2 2" xfId="17713" xr:uid="{E30E14B6-C9D7-474F-A378-B4AE38079338}"/>
    <cellStyle name="Comma 15 3 2 3" xfId="5583" xr:uid="{C00E716E-ED7C-4C39-8AA5-7A599BAA663E}"/>
    <cellStyle name="Comma 15 3 3" xfId="530" xr:uid="{00000000-0005-0000-0000-000011020000}"/>
    <cellStyle name="Comma 15 3 3 2" xfId="2568" xr:uid="{3022380D-0501-4405-98A7-909A47E102BC}"/>
    <cellStyle name="Comma 15 3 3 3" xfId="29188" xr:uid="{31F37FD8-92E0-4992-A1EE-C71F0478E911}"/>
    <cellStyle name="Comma 15 3 4" xfId="2566" xr:uid="{F60FC7ED-9974-4691-9E5A-A6F570EA097A}"/>
    <cellStyle name="Comma 15 3 5" xfId="5125" xr:uid="{2372DEEF-E4CA-4837-92F1-0CFDFF569553}"/>
    <cellStyle name="Comma 15 4" xfId="531" xr:uid="{00000000-0005-0000-0000-000012020000}"/>
    <cellStyle name="Comma 15 4 2" xfId="532" xr:uid="{00000000-0005-0000-0000-000013020000}"/>
    <cellStyle name="Comma 15 4 2 2" xfId="2570" xr:uid="{DFC0A3E1-1F44-46A8-B0C9-BEA99EC36D00}"/>
    <cellStyle name="Comma 15 4 2 3" xfId="17501" xr:uid="{52B16FD3-D729-4CCD-BBE3-64E75546BD7F}"/>
    <cellStyle name="Comma 15 4 3" xfId="533" xr:uid="{00000000-0005-0000-0000-000014020000}"/>
    <cellStyle name="Comma 15 4 3 2" xfId="2571" xr:uid="{31734A05-1E76-4B41-AD2A-9E39E26AB68A}"/>
    <cellStyle name="Comma 15 4 4" xfId="2569" xr:uid="{A9B43A58-4F20-4405-AACC-21A406500D16}"/>
    <cellStyle name="Comma 15 4 5" xfId="7386" xr:uid="{666C90E6-037E-45B5-8D21-0BF4A00469A6}"/>
    <cellStyle name="Comma 15 5" xfId="534" xr:uid="{00000000-0005-0000-0000-000015020000}"/>
    <cellStyle name="Comma 15 5 2" xfId="535" xr:uid="{00000000-0005-0000-0000-000016020000}"/>
    <cellStyle name="Comma 15 5 2 2" xfId="2573" xr:uid="{9CFF6987-BEBC-48D6-8DB2-00F46464FBAE}"/>
    <cellStyle name="Comma 15 5 3" xfId="536" xr:uid="{00000000-0005-0000-0000-000017020000}"/>
    <cellStyle name="Comma 15 5 3 2" xfId="2574" xr:uid="{FC740EF0-E744-4E9E-AAE1-8211273A5363}"/>
    <cellStyle name="Comma 15 5 4" xfId="2572" xr:uid="{44922DBD-6BCE-45AA-B10B-102B096DE1CB}"/>
    <cellStyle name="Comma 15 5 5" xfId="29189" xr:uid="{18FF5D08-6475-4977-9DB8-8AA5B03361AB}"/>
    <cellStyle name="Comma 15 6" xfId="537" xr:uid="{00000000-0005-0000-0000-000018020000}"/>
    <cellStyle name="Comma 15 6 2" xfId="538" xr:uid="{00000000-0005-0000-0000-000019020000}"/>
    <cellStyle name="Comma 15 6 2 2" xfId="2576" xr:uid="{EE51D078-E4C7-46BD-9A3A-FB6ECAF990F7}"/>
    <cellStyle name="Comma 15 6 3" xfId="2575" xr:uid="{7D5329A1-83A2-40FA-BD10-B8A7DD1F95E0}"/>
    <cellStyle name="Comma 15 6 4" xfId="3982" xr:uid="{6298D545-4362-47AF-B578-2EBE006D7864}"/>
    <cellStyle name="Comma 15 7" xfId="539" xr:uid="{00000000-0005-0000-0000-00001A020000}"/>
    <cellStyle name="Comma 15 7 2" xfId="2577" xr:uid="{EEDFF3A9-3BD2-4E9C-AD88-F1FB527ED182}"/>
    <cellStyle name="Comma 15 8" xfId="540" xr:uid="{00000000-0005-0000-0000-00001B020000}"/>
    <cellStyle name="Comma 15 8 2" xfId="2578" xr:uid="{7C285C6D-7605-4319-A807-50051276677E}"/>
    <cellStyle name="Comma 15 9" xfId="2558" xr:uid="{240518B8-BD64-4D75-A947-5A3FAF58F3E7}"/>
    <cellStyle name="Comma 150" xfId="541" xr:uid="{00000000-0005-0000-0000-00001C020000}"/>
    <cellStyle name="Comma 150 2" xfId="2579" xr:uid="{6B98156B-2114-44A1-AA5E-2BE25AD7CAFD}"/>
    <cellStyle name="Comma 151" xfId="542" xr:uid="{00000000-0005-0000-0000-00001D020000}"/>
    <cellStyle name="Comma 151 2" xfId="2580" xr:uid="{5F5BE6F6-E66D-4BBB-BBB6-08FED546BFEB}"/>
    <cellStyle name="Comma 152" xfId="543" xr:uid="{00000000-0005-0000-0000-00001E020000}"/>
    <cellStyle name="Comma 152 2" xfId="2581" xr:uid="{F5C956CF-ED67-42C4-A953-57F20C88C527}"/>
    <cellStyle name="Comma 153" xfId="544" xr:uid="{00000000-0005-0000-0000-00001F020000}"/>
    <cellStyle name="Comma 153 2" xfId="2582" xr:uid="{15932F1D-0904-4DF7-BCE2-6D1089BFA427}"/>
    <cellStyle name="Comma 154" xfId="545" xr:uid="{00000000-0005-0000-0000-000020020000}"/>
    <cellStyle name="Comma 154 2" xfId="2583" xr:uid="{ACDAC119-A947-4115-B9C9-D4C8213C966B}"/>
    <cellStyle name="Comma 155" xfId="546" xr:uid="{00000000-0005-0000-0000-000021020000}"/>
    <cellStyle name="Comma 155 2" xfId="2584" xr:uid="{F974172B-9055-4093-A08C-7B102F8A9B5B}"/>
    <cellStyle name="Comma 156" xfId="547" xr:uid="{00000000-0005-0000-0000-000022020000}"/>
    <cellStyle name="Comma 156 2" xfId="2585" xr:uid="{11515BCF-80E1-4E95-BF4F-5967E23ADF58}"/>
    <cellStyle name="Comma 157" xfId="548" xr:uid="{00000000-0005-0000-0000-000023020000}"/>
    <cellStyle name="Comma 157 2" xfId="2586" xr:uid="{6E29266D-8076-4847-A53D-5F36820BCB0C}"/>
    <cellStyle name="Comma 158" xfId="549" xr:uid="{00000000-0005-0000-0000-000024020000}"/>
    <cellStyle name="Comma 158 2" xfId="2587" xr:uid="{341D3596-16D0-4839-9FAE-C3EB2EB9174F}"/>
    <cellStyle name="Comma 159" xfId="550" xr:uid="{00000000-0005-0000-0000-000025020000}"/>
    <cellStyle name="Comma 159 2" xfId="2588" xr:uid="{445B2886-3A7D-41F0-8D4C-6953ED33AE83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2 2" xfId="5800" xr:uid="{A773D093-4182-4410-8B2D-BAADA79C6571}"/>
    <cellStyle name="Comma 16 2 2 3" xfId="5127" xr:uid="{0AB7451B-7F08-4692-B64F-1B2F889BC373}"/>
    <cellStyle name="Comma 16 2 3" xfId="554" xr:uid="{00000000-0005-0000-0000-000029020000}"/>
    <cellStyle name="Comma 16 2 3 2" xfId="555" xr:uid="{00000000-0005-0000-0000-00002A020000}"/>
    <cellStyle name="Comma 16 2 3 2 2" xfId="2591" xr:uid="{722A06C7-C98C-478C-976F-14EBA4246A77}"/>
    <cellStyle name="Comma 16 2 3 3" xfId="556" xr:uid="{00000000-0005-0000-0000-00002B020000}"/>
    <cellStyle name="Comma 16 2 3 3 2" xfId="2592" xr:uid="{CB5E4DFC-BFFC-4ED8-A7CF-2925D861D295}"/>
    <cellStyle name="Comma 16 2 3 4" xfId="2590" xr:uid="{CDE8340D-08B5-472E-9C2B-46D97677C5DF}"/>
    <cellStyle name="Comma 16 2 3 5" xfId="17715" xr:uid="{5BB4D9EE-B384-486F-B10B-E4FD18F1F8B8}"/>
    <cellStyle name="Comma 16 2 4" xfId="557" xr:uid="{00000000-0005-0000-0000-00002C020000}"/>
    <cellStyle name="Comma 16 2 4 2" xfId="558" xr:uid="{00000000-0005-0000-0000-00002D020000}"/>
    <cellStyle name="Comma 16 2 4 2 2" xfId="2594" xr:uid="{57E8A260-CF4E-4D3E-96F5-D3C8094B4C42}"/>
    <cellStyle name="Comma 16 2 4 3" xfId="2593" xr:uid="{07C4D11C-598E-4A8D-957D-EF1AEDB1772D}"/>
    <cellStyle name="Comma 16 2 4 4" xfId="16478" xr:uid="{D2CE6BC3-72AF-4021-A05C-2195D3284B01}"/>
    <cellStyle name="Comma 16 3" xfId="559" xr:uid="{00000000-0005-0000-0000-00002E020000}"/>
    <cellStyle name="Comma 16 3 2" xfId="560" xr:uid="{00000000-0005-0000-0000-00002F020000}"/>
    <cellStyle name="Comma 16 3 2 2" xfId="2596" xr:uid="{7FC83FAE-6466-43E0-8BAA-BCD1DFAC077D}"/>
    <cellStyle name="Comma 16 3 2 2 2" xfId="17716" xr:uid="{2BAEFD23-00F6-4857-B4B8-85E537E7E488}"/>
    <cellStyle name="Comma 16 3 2 3" xfId="7431" xr:uid="{AEAD533D-DDFB-483F-A80B-6FD43997FFAD}"/>
    <cellStyle name="Comma 16 3 3" xfId="561" xr:uid="{00000000-0005-0000-0000-000030020000}"/>
    <cellStyle name="Comma 16 3 3 2" xfId="2597" xr:uid="{8AA63AFD-ECA1-40C0-BBE0-0CAD76016651}"/>
    <cellStyle name="Comma 16 3 3 3" xfId="17503" xr:uid="{F9A33C03-17A1-4712-B1F9-CEECCC3B57DA}"/>
    <cellStyle name="Comma 16 3 4" xfId="2595" xr:uid="{A83265C9-E06F-4E02-B1B0-D6D4202FC722}"/>
    <cellStyle name="Comma 16 3 4 2" xfId="28841" xr:uid="{B4999DAE-C2E3-4586-BC00-89DD32A1C0EE}"/>
    <cellStyle name="Comma 16 3 5" xfId="5126" xr:uid="{46E50A97-9417-4EF0-98CE-3F3DD05E398B}"/>
    <cellStyle name="Comma 16 4" xfId="562" xr:uid="{00000000-0005-0000-0000-000031020000}"/>
    <cellStyle name="Comma 16 4 2" xfId="563" xr:uid="{00000000-0005-0000-0000-000032020000}"/>
    <cellStyle name="Comma 16 4 2 2" xfId="2599" xr:uid="{7D0075AC-CE36-42A4-BF7B-80BEA1EBE329}"/>
    <cellStyle name="Comma 16 4 2 3" xfId="17714" xr:uid="{31BAC245-1CB5-49B2-8BE1-507E05E67E26}"/>
    <cellStyle name="Comma 16 4 3" xfId="564" xr:uid="{00000000-0005-0000-0000-000033020000}"/>
    <cellStyle name="Comma 16 4 3 2" xfId="2600" xr:uid="{A22709C9-9367-4E47-96CF-99AACA51A218}"/>
    <cellStyle name="Comma 16 4 4" xfId="2598" xr:uid="{A8B9C62B-87B3-49C9-8C32-E3F593654940}"/>
    <cellStyle name="Comma 16 4 5" xfId="5584" xr:uid="{6D7B2CF8-A4D2-4BAC-8444-6FE7C9E257BC}"/>
    <cellStyle name="Comma 16 5" xfId="565" xr:uid="{00000000-0005-0000-0000-000034020000}"/>
    <cellStyle name="Comma 16 5 2" xfId="566" xr:uid="{00000000-0005-0000-0000-000035020000}"/>
    <cellStyle name="Comma 16 5 2 2" xfId="2602" xr:uid="{60B1B3FA-4494-4912-A273-372073A71C59}"/>
    <cellStyle name="Comma 16 5 3" xfId="2601" xr:uid="{191B235C-2A7A-4833-A6DD-A1D872081F17}"/>
    <cellStyle name="Comma 16 5 4" xfId="16477" xr:uid="{0A3F70CD-C498-4687-89EE-6725930643B3}"/>
    <cellStyle name="Comma 16 6" xfId="567" xr:uid="{00000000-0005-0000-0000-000036020000}"/>
    <cellStyle name="Comma 16 6 2" xfId="2603" xr:uid="{B6933537-93A5-40A1-B88B-15429EC06A40}"/>
    <cellStyle name="Comma 16 6 3" xfId="3984" xr:uid="{FAB60AE3-1305-4F6A-9A41-DA3BD1E6E7DB}"/>
    <cellStyle name="Comma 16 7" xfId="568" xr:uid="{00000000-0005-0000-0000-000037020000}"/>
    <cellStyle name="Comma 16 7 2" xfId="2604" xr:uid="{97215FF8-2DDB-4272-877A-2F961B2B218A}"/>
    <cellStyle name="Comma 16 8" xfId="2589" xr:uid="{3A9EC718-E4D4-41AE-9562-A52B1692A9C9}"/>
    <cellStyle name="Comma 16 9" xfId="3727" xr:uid="{98297C9B-DB75-4783-BF2A-DF023170C6AA}"/>
    <cellStyle name="Comma 160" xfId="569" xr:uid="{00000000-0005-0000-0000-000038020000}"/>
    <cellStyle name="Comma 160 2" xfId="2605" xr:uid="{0ADF1B63-CB01-44A6-834A-3BFFA4556FAF}"/>
    <cellStyle name="Comma 161" xfId="570" xr:uid="{00000000-0005-0000-0000-000039020000}"/>
    <cellStyle name="Comma 161 2" xfId="2606" xr:uid="{AC41B0DD-18DE-45E5-BC8F-A92ACD719C9C}"/>
    <cellStyle name="Comma 162" xfId="571" xr:uid="{00000000-0005-0000-0000-00003A020000}"/>
    <cellStyle name="Comma 162 2" xfId="2607" xr:uid="{05DE3B68-BC0B-45EB-87BB-15119AC14623}"/>
    <cellStyle name="Comma 163" xfId="572" xr:uid="{00000000-0005-0000-0000-00003B020000}"/>
    <cellStyle name="Comma 163 2" xfId="2608" xr:uid="{FCA21F56-DCA0-4E54-A0AE-04FA5E3969EA}"/>
    <cellStyle name="Comma 164" xfId="573" xr:uid="{00000000-0005-0000-0000-00003C020000}"/>
    <cellStyle name="Comma 164 2" xfId="2609" xr:uid="{6C7A7600-2CE1-4C17-BB36-D237C3ECCF71}"/>
    <cellStyle name="Comma 165" xfId="574" xr:uid="{00000000-0005-0000-0000-00003D020000}"/>
    <cellStyle name="Comma 165 2" xfId="2610" xr:uid="{889DF4CA-5D8B-4D64-B847-84B3F497416A}"/>
    <cellStyle name="Comma 166" xfId="575" xr:uid="{00000000-0005-0000-0000-00003E020000}"/>
    <cellStyle name="Comma 166 2" xfId="2611" xr:uid="{8E397123-6957-4DE2-81B3-CDC9E8DF1099}"/>
    <cellStyle name="Comma 167" xfId="576" xr:uid="{00000000-0005-0000-0000-00003F020000}"/>
    <cellStyle name="Comma 167 2" xfId="2612" xr:uid="{7096DB20-701D-4ED7-9F30-43D0D9EBEAF1}"/>
    <cellStyle name="Comma 168" xfId="577" xr:uid="{00000000-0005-0000-0000-000040020000}"/>
    <cellStyle name="Comma 168 2" xfId="2613" xr:uid="{3F36D1C0-B0C7-4F88-8A82-50C9CA694F40}"/>
    <cellStyle name="Comma 169" xfId="578" xr:uid="{00000000-0005-0000-0000-000041020000}"/>
    <cellStyle name="Comma 169 2" xfId="2614" xr:uid="{CBFC3B5F-381A-4428-B9BA-85894CE50582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2 2 2" xfId="2617" xr:uid="{30176D97-1457-41B7-84DF-387839C09FD4}"/>
    <cellStyle name="Comma 17 2 2 2 3" xfId="17718" xr:uid="{37142E99-0512-4318-9D21-6599884C7FD4}"/>
    <cellStyle name="Comma 17 2 2 3" xfId="2616" xr:uid="{23C9DECC-39D8-40C3-8A8F-77C29F61E273}"/>
    <cellStyle name="Comma 17 2 2 4" xfId="7387" xr:uid="{5551A929-AFFA-46CA-A13F-159CD061DCEE}"/>
    <cellStyle name="Comma 17 2 3" xfId="583" xr:uid="{00000000-0005-0000-0000-000046020000}"/>
    <cellStyle name="Comma 17 2 3 2" xfId="2618" xr:uid="{E46DA658-81DA-44D6-B065-830ECBF3BC4C}"/>
    <cellStyle name="Comma 17 2 3 3" xfId="16480" xr:uid="{F7CF8D73-2AB1-4351-8C3C-A9DFB5DB4C8C}"/>
    <cellStyle name="Comma 17 2 4" xfId="584" xr:uid="{00000000-0005-0000-0000-000047020000}"/>
    <cellStyle name="Comma 17 2 4 2" xfId="2619" xr:uid="{5B95FFAD-50D5-43EA-BAE8-8D981F104FB3}"/>
    <cellStyle name="Comma 17 2 5" xfId="2615" xr:uid="{6AD2A2E2-211F-4044-83D6-385931292B70}"/>
    <cellStyle name="Comma 17 2 6" xfId="5129" xr:uid="{B7989487-E638-4391-8381-5EC530244D2B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2 2" xfId="2621" xr:uid="{F4472058-2D47-4765-AF1B-47B763B7B1E5}"/>
    <cellStyle name="Comma 17 3 2 3" xfId="588" xr:uid="{00000000-0005-0000-0000-00004B020000}"/>
    <cellStyle name="Comma 17 3 2 3 2" xfId="2622" xr:uid="{C49642CF-92BD-41E6-8C06-9B1A09A20634}"/>
    <cellStyle name="Comma 17 3 2 4" xfId="2620" xr:uid="{B740FD83-D810-43A2-8A72-EAD0E2AECC24}"/>
    <cellStyle name="Comma 17 3 2 5" xfId="17719" xr:uid="{EDF3749F-0D47-49D1-92ED-DC310F162D1A}"/>
    <cellStyle name="Comma 17 3 3" xfId="17504" xr:uid="{AFB3F29C-CD95-4307-A4FD-1DA60C27B316}"/>
    <cellStyle name="Comma 17 3 4" xfId="29160" xr:uid="{0DEFA93D-11B3-4D09-B11F-2100AAD8E90E}"/>
    <cellStyle name="Comma 17 3 5" xfId="5128" xr:uid="{704F3D64-B2F3-4178-9A80-B85B71F943A1}"/>
    <cellStyle name="Comma 17 4" xfId="589" xr:uid="{00000000-0005-0000-0000-00004C020000}"/>
    <cellStyle name="Comma 17 4 2" xfId="590" xr:uid="{00000000-0005-0000-0000-00004D020000}"/>
    <cellStyle name="Comma 17 4 2 2" xfId="2624" xr:uid="{0375677B-ABD7-4633-97BB-A2F0A67E3FDC}"/>
    <cellStyle name="Comma 17 4 2 2 2" xfId="28657" xr:uid="{D635B3B9-CC35-4D28-AC5F-628FC4C827C7}"/>
    <cellStyle name="Comma 17 4 2 3" xfId="17717" xr:uid="{D68DE8A5-A349-49DC-9558-54E41D060131}"/>
    <cellStyle name="Comma 17 4 3" xfId="591" xr:uid="{00000000-0005-0000-0000-00004E020000}"/>
    <cellStyle name="Comma 17 4 3 2" xfId="2625" xr:uid="{F5A8C4E4-7155-432F-AB94-1501FE7EE455}"/>
    <cellStyle name="Comma 17 4 3 3" xfId="28842" xr:uid="{F1DAE96D-8B42-4E97-930A-76D5F6306257}"/>
    <cellStyle name="Comma 17 4 4" xfId="2623" xr:uid="{2E23FDE3-56B8-4F09-89DF-02BFDEBA8CD0}"/>
    <cellStyle name="Comma 17 4 5" xfId="5585" xr:uid="{E69BACB1-6E62-448B-A847-B396E2B8A0F7}"/>
    <cellStyle name="Comma 17 5" xfId="592" xr:uid="{00000000-0005-0000-0000-00004F020000}"/>
    <cellStyle name="Comma 17 5 2" xfId="593" xr:uid="{00000000-0005-0000-0000-000050020000}"/>
    <cellStyle name="Comma 17 5 2 2" xfId="2627" xr:uid="{E8DB7651-2592-4586-A3B9-8375CF85433E}"/>
    <cellStyle name="Comma 17 5 3" xfId="594" xr:uid="{00000000-0005-0000-0000-000051020000}"/>
    <cellStyle name="Comma 17 5 3 2" xfId="2628" xr:uid="{159DC35E-97D2-4137-920C-51FB89F5EC64}"/>
    <cellStyle name="Comma 17 5 4" xfId="2626" xr:uid="{67231330-732A-434C-A944-C3F80853F34B}"/>
    <cellStyle name="Comma 17 5 5" xfId="16479" xr:uid="{AB31C7D1-3129-415D-A189-329D62EE3C86}"/>
    <cellStyle name="Comma 17 6" xfId="29190" xr:uid="{A848D81D-FFFA-43D6-AB89-91B048A4C813}"/>
    <cellStyle name="Comma 17 7" xfId="3985" xr:uid="{D67A5C23-D627-42A8-8765-CB3AFA7894FA}"/>
    <cellStyle name="Comma 17 8" xfId="3728" xr:uid="{F64B3E80-19AD-47B0-8704-FB63A8082C3F}"/>
    <cellStyle name="Comma 170" xfId="595" xr:uid="{00000000-0005-0000-0000-000052020000}"/>
    <cellStyle name="Comma 170 2" xfId="2629" xr:uid="{2A1B76CB-621B-4514-B7D2-1832B1D37845}"/>
    <cellStyle name="Comma 171" xfId="596" xr:uid="{00000000-0005-0000-0000-000053020000}"/>
    <cellStyle name="Comma 171 2" xfId="2630" xr:uid="{20268A91-F526-4E53-B6CA-85271839A4E9}"/>
    <cellStyle name="Comma 172" xfId="597" xr:uid="{00000000-0005-0000-0000-000054020000}"/>
    <cellStyle name="Comma 172 2" xfId="2631" xr:uid="{00E57078-A938-4E98-AA27-A4BD75F6C980}"/>
    <cellStyle name="Comma 173" xfId="598" xr:uid="{00000000-0005-0000-0000-000055020000}"/>
    <cellStyle name="Comma 173 2" xfId="2632" xr:uid="{2B2EA9B3-AAA6-4E08-A21C-63BCBB1135F0}"/>
    <cellStyle name="Comma 174" xfId="599" xr:uid="{00000000-0005-0000-0000-000056020000}"/>
    <cellStyle name="Comma 174 2" xfId="2633" xr:uid="{72AC6701-E7F0-4D1A-8C79-41C03413CB93}"/>
    <cellStyle name="Comma 175" xfId="600" xr:uid="{00000000-0005-0000-0000-000057020000}"/>
    <cellStyle name="Comma 175 2" xfId="2634" xr:uid="{0E45BBEC-C871-4D14-97A8-E31066DE30EB}"/>
    <cellStyle name="Comma 176" xfId="601" xr:uid="{00000000-0005-0000-0000-000058020000}"/>
    <cellStyle name="Comma 176 2" xfId="2635" xr:uid="{C766BC73-B3D7-40EB-ACB0-81C0F54C0520}"/>
    <cellStyle name="Comma 177" xfId="602" xr:uid="{00000000-0005-0000-0000-000059020000}"/>
    <cellStyle name="Comma 177 2" xfId="2636" xr:uid="{05DBB4B4-25AE-45A4-B4C0-DBD43F0D7F14}"/>
    <cellStyle name="Comma 178" xfId="603" xr:uid="{00000000-0005-0000-0000-00005A020000}"/>
    <cellStyle name="Comma 178 2" xfId="2637" xr:uid="{A2FCAB41-0BB7-4345-ABDD-9BB73E7B50C9}"/>
    <cellStyle name="Comma 179" xfId="604" xr:uid="{00000000-0005-0000-0000-00005B020000}"/>
    <cellStyle name="Comma 179 2" xfId="2638" xr:uid="{3DCA79D0-DCDC-4E34-9BB7-3F26DCAE26BA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2 2 2" xfId="2641" xr:uid="{E4A9A0AF-474A-4112-83ED-1A3545414120}"/>
    <cellStyle name="Comma 18 2 2 3" xfId="2640" xr:uid="{8E53247D-140A-4BD9-A73D-8F88E44470B4}"/>
    <cellStyle name="Comma 18 2 2 4" xfId="17721" xr:uid="{5E8EFCD8-27D2-4561-BDE1-6C382CD10C4F}"/>
    <cellStyle name="Comma 18 2 3" xfId="609" xr:uid="{00000000-0005-0000-0000-000060020000}"/>
    <cellStyle name="Comma 18 2 3 2" xfId="2642" xr:uid="{3E38B147-CD0B-4A24-A0D4-20E204BEDDA2}"/>
    <cellStyle name="Comma 18 2 3 3" xfId="16482" xr:uid="{45F8F871-EE0D-4468-8763-8FE4A4FFA1BF}"/>
    <cellStyle name="Comma 18 2 4" xfId="610" xr:uid="{00000000-0005-0000-0000-000061020000}"/>
    <cellStyle name="Comma 18 2 4 2" xfId="2643" xr:uid="{ABB0E604-BE28-4DF0-8222-6E809EE0CC3E}"/>
    <cellStyle name="Comma 18 2 4 3" xfId="29406" xr:uid="{05D2F2BD-B815-4DC1-B197-6CD1636B0997}"/>
    <cellStyle name="Comma 18 2 5" xfId="2639" xr:uid="{FE591FAE-4093-4623-A4A2-47BC5091D752}"/>
    <cellStyle name="Comma 18 2 5 2" xfId="5130" xr:uid="{6084FE4D-A88C-49E5-840F-9125C75ECC43}"/>
    <cellStyle name="Comma 18 2 6" xfId="3730" xr:uid="{5101EAEA-2051-416C-B182-BEEEDD5EB16F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2 2" xfId="2646" xr:uid="{BC026134-6221-43B6-ABDF-C68E0F0C6D9C}"/>
    <cellStyle name="Comma 18 3 2 3" xfId="614" xr:uid="{00000000-0005-0000-0000-000065020000}"/>
    <cellStyle name="Comma 18 3 2 3 2" xfId="2647" xr:uid="{AF76A4EA-F162-4472-A990-2AF48DDF03C3}"/>
    <cellStyle name="Comma 18 3 2 4" xfId="2645" xr:uid="{57507221-7C03-430F-99F8-8AB94C215277}"/>
    <cellStyle name="Comma 18 3 2 5" xfId="17720" xr:uid="{341BE626-D119-4236-8916-B75D499DC2EF}"/>
    <cellStyle name="Comma 18 3 3" xfId="615" xr:uid="{00000000-0005-0000-0000-000066020000}"/>
    <cellStyle name="Comma 18 3 3 2" xfId="2648" xr:uid="{39D7F51E-9702-4942-983E-5C1C7631FA29}"/>
    <cellStyle name="Comma 18 3 4" xfId="616" xr:uid="{00000000-0005-0000-0000-000067020000}"/>
    <cellStyle name="Comma 18 3 4 2" xfId="2649" xr:uid="{39A9003F-22CE-4706-B50A-8EF4C99776B0}"/>
    <cellStyle name="Comma 18 3 5" xfId="2644" xr:uid="{D782B348-72EB-43DC-8CB0-6138D78820A6}"/>
    <cellStyle name="Comma 18 3 6" xfId="5586" xr:uid="{F9062197-A95D-42B2-9903-CC5E03A1817A}"/>
    <cellStyle name="Comma 18 4" xfId="617" xr:uid="{00000000-0005-0000-0000-000068020000}"/>
    <cellStyle name="Comma 18 4 2" xfId="618" xr:uid="{00000000-0005-0000-0000-000069020000}"/>
    <cellStyle name="Comma 18 4 2 2" xfId="2651" xr:uid="{AF354B57-4D5C-45EA-A60D-7FC6DB9F33B2}"/>
    <cellStyle name="Comma 18 4 3" xfId="619" xr:uid="{00000000-0005-0000-0000-00006A020000}"/>
    <cellStyle name="Comma 18 4 3 2" xfId="2652" xr:uid="{82EA28CA-3E6F-40AF-8514-2C2D40F4C415}"/>
    <cellStyle name="Comma 18 4 4" xfId="2650" xr:uid="{1112A6DE-1306-4687-B9BB-B845E8BEC5D5}"/>
    <cellStyle name="Comma 18 4 5" xfId="16481" xr:uid="{173E70E9-E510-4867-B0E0-3843A9CFAAB2}"/>
    <cellStyle name="Comma 18 5" xfId="620" xr:uid="{00000000-0005-0000-0000-00006B020000}"/>
    <cellStyle name="Comma 18 5 2" xfId="621" xr:uid="{00000000-0005-0000-0000-00006C020000}"/>
    <cellStyle name="Comma 18 5 2 2" xfId="2654" xr:uid="{FFF487F2-79DA-4799-B822-F867C2A2FF1F}"/>
    <cellStyle name="Comma 18 5 3" xfId="2653" xr:uid="{AEE38E53-0243-4265-AE55-6447D9B3FF0C}"/>
    <cellStyle name="Comma 18 5 4" xfId="29402" xr:uid="{8482EBC8-8CB0-4825-83FD-675B7A586AC2}"/>
    <cellStyle name="Comma 18 6" xfId="3986" xr:uid="{CFE14957-0462-4F1E-BAD4-7DE27116D5B9}"/>
    <cellStyle name="Comma 18 7" xfId="3729" xr:uid="{CABE4780-3655-4740-B43A-F8F9C73748DF}"/>
    <cellStyle name="Comma 180" xfId="622" xr:uid="{00000000-0005-0000-0000-00006D020000}"/>
    <cellStyle name="Comma 180 2" xfId="2655" xr:uid="{07771D94-3473-49DE-8340-43883C3E3213}"/>
    <cellStyle name="Comma 181" xfId="623" xr:uid="{00000000-0005-0000-0000-00006E020000}"/>
    <cellStyle name="Comma 181 2" xfId="2656" xr:uid="{809CFAA2-BD97-4D4A-88BA-913B85EF3BCC}"/>
    <cellStyle name="Comma 182" xfId="624" xr:uid="{00000000-0005-0000-0000-00006F020000}"/>
    <cellStyle name="Comma 182 2" xfId="2657" xr:uid="{E13F49CB-83C7-4275-94B3-5D84F84C0E5D}"/>
    <cellStyle name="Comma 183" xfId="625" xr:uid="{00000000-0005-0000-0000-000070020000}"/>
    <cellStyle name="Comma 183 2" xfId="2658" xr:uid="{69ED727C-135D-4BCE-8353-75DF07AC330F}"/>
    <cellStyle name="Comma 184" xfId="626" xr:uid="{00000000-0005-0000-0000-000071020000}"/>
    <cellStyle name="Comma 184 2" xfId="2659" xr:uid="{2AFB6160-D3BE-4FDF-AECC-6B4C8D93742A}"/>
    <cellStyle name="Comma 185" xfId="627" xr:uid="{00000000-0005-0000-0000-000072020000}"/>
    <cellStyle name="Comma 185 2" xfId="2660" xr:uid="{588A81A1-E4DE-43B9-821A-21F2E2DF4639}"/>
    <cellStyle name="Comma 186" xfId="628" xr:uid="{00000000-0005-0000-0000-000073020000}"/>
    <cellStyle name="Comma 186 2" xfId="2661" xr:uid="{59B8B55E-8348-4F93-BFC7-40D0FB4EB90F}"/>
    <cellStyle name="Comma 187" xfId="629" xr:uid="{00000000-0005-0000-0000-000074020000}"/>
    <cellStyle name="Comma 187 2" xfId="2662" xr:uid="{288CDADE-607D-48E1-A552-2B58857A9895}"/>
    <cellStyle name="Comma 188" xfId="630" xr:uid="{00000000-0005-0000-0000-000075020000}"/>
    <cellStyle name="Comma 188 2" xfId="2663" xr:uid="{266A6158-9F22-473D-8295-77D2FB328E51}"/>
    <cellStyle name="Comma 189" xfId="631" xr:uid="{00000000-0005-0000-0000-000076020000}"/>
    <cellStyle name="Comma 189 2" xfId="2664" xr:uid="{E77E404C-239D-4A4F-A5FD-5D6CAFAD39C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2 2" xfId="2668" xr:uid="{6457A6A0-2D9E-4E74-A98D-6AB634206E10}"/>
    <cellStyle name="Comma 19 2 2 3" xfId="636" xr:uid="{00000000-0005-0000-0000-00007B020000}"/>
    <cellStyle name="Comma 19 2 2 3 2" xfId="2669" xr:uid="{F21DC26E-5CAC-46D4-BCCE-DA25F3984A9B}"/>
    <cellStyle name="Comma 19 2 2 4" xfId="2667" xr:uid="{A5897EDD-7B08-4B10-8CC6-DC64B4FB416E}"/>
    <cellStyle name="Comma 19 2 2 5" xfId="17723" xr:uid="{23BEAC29-613F-4DE0-9E52-27478372D946}"/>
    <cellStyle name="Comma 19 2 3" xfId="637" xr:uid="{00000000-0005-0000-0000-00007C020000}"/>
    <cellStyle name="Comma 19 2 3 2" xfId="2670" xr:uid="{4D56B088-22E9-457A-AB89-F4F3692C07B3}"/>
    <cellStyle name="Comma 19 2 3 3" xfId="16484" xr:uid="{F32E0E49-649C-4C76-805C-4872CA6E1B04}"/>
    <cellStyle name="Comma 19 2 4" xfId="638" xr:uid="{00000000-0005-0000-0000-00007D020000}"/>
    <cellStyle name="Comma 19 2 4 2" xfId="2671" xr:uid="{DDB79FE9-A1F4-4950-93A6-749742005E12}"/>
    <cellStyle name="Comma 19 2 5" xfId="2666" xr:uid="{BEFB2A60-C1AC-4746-9E6C-3CEA5E35089C}"/>
    <cellStyle name="Comma 19 2 6" xfId="5270" xr:uid="{43B6AEA3-8684-4EA5-AFA3-11FEF943D45F}"/>
    <cellStyle name="Comma 19 3" xfId="639" xr:uid="{00000000-0005-0000-0000-00007E020000}"/>
    <cellStyle name="Comma 19 3 2" xfId="640" xr:uid="{00000000-0005-0000-0000-00007F020000}"/>
    <cellStyle name="Comma 19 3 2 2" xfId="2673" xr:uid="{684EFD64-A96E-4E0C-9157-5030A1C202B2}"/>
    <cellStyle name="Comma 19 3 3" xfId="641" xr:uid="{00000000-0005-0000-0000-000080020000}"/>
    <cellStyle name="Comma 19 3 3 2" xfId="2674" xr:uid="{5376DE17-4991-4745-823E-D00C19C3124A}"/>
    <cellStyle name="Comma 19 3 4" xfId="2672" xr:uid="{6EF114A3-DC30-4FC1-A992-DD16A2089E07}"/>
    <cellStyle name="Comma 19 3 5" xfId="5131" xr:uid="{FA0D0FA8-871F-48A7-B559-D0B270A5728C}"/>
    <cellStyle name="Comma 19 4" xfId="642" xr:uid="{00000000-0005-0000-0000-000081020000}"/>
    <cellStyle name="Comma 19 4 2" xfId="643" xr:uid="{00000000-0005-0000-0000-000082020000}"/>
    <cellStyle name="Comma 19 4 2 2" xfId="2676" xr:uid="{10DC33A0-7424-4A99-9D16-202E3A327658}"/>
    <cellStyle name="Comma 19 4 2 3" xfId="17722" xr:uid="{A13A0EAB-6B98-4B2B-9D96-BD6A7417DFC5}"/>
    <cellStyle name="Comma 19 4 3" xfId="644" xr:uid="{00000000-0005-0000-0000-000083020000}"/>
    <cellStyle name="Comma 19 4 3 2" xfId="2677" xr:uid="{2E55CB42-0611-49AC-8611-40C256961500}"/>
    <cellStyle name="Comma 19 4 4" xfId="2675" xr:uid="{7A3A00C4-FABA-4B13-A581-55D00799DC64}"/>
    <cellStyle name="Comma 19 4 5" xfId="5587" xr:uid="{CF8F137D-74D2-4842-983C-EAE22FA1B396}"/>
    <cellStyle name="Comma 19 5" xfId="645" xr:uid="{00000000-0005-0000-0000-000084020000}"/>
    <cellStyle name="Comma 19 5 2" xfId="2678" xr:uid="{CCE43FB8-C1E3-4651-9ED8-3AEBA1B62195}"/>
    <cellStyle name="Comma 19 5 3" xfId="16483" xr:uid="{2393D0D8-FEBA-4989-8653-6192A5CBCBAF}"/>
    <cellStyle name="Comma 19 6" xfId="646" xr:uid="{00000000-0005-0000-0000-000085020000}"/>
    <cellStyle name="Comma 19 6 2" xfId="2679" xr:uid="{1E803B20-81AC-4C51-86D2-DDF53BAECA5E}"/>
    <cellStyle name="Comma 19 6 3" xfId="3987" xr:uid="{D0E0DD9C-55E3-42F6-8A5A-035D3B34ACAD}"/>
    <cellStyle name="Comma 19 7" xfId="2665" xr:uid="{BBA185EA-9DBD-4D42-A9BE-FD0E0A66CB5E}"/>
    <cellStyle name="Comma 19 8" xfId="3731" xr:uid="{9485856F-4E48-4A35-B899-AE0A8346A6AF}"/>
    <cellStyle name="Comma 190" xfId="647" xr:uid="{00000000-0005-0000-0000-000086020000}"/>
    <cellStyle name="Comma 190 2" xfId="2680" xr:uid="{8B6B608E-3034-41BA-8372-C46D064E35CD}"/>
    <cellStyle name="Comma 191" xfId="648" xr:uid="{00000000-0005-0000-0000-000087020000}"/>
    <cellStyle name="Comma 191 2" xfId="2681" xr:uid="{E60C4A77-6F42-468C-96EE-D1283B4EF9A5}"/>
    <cellStyle name="Comma 192" xfId="649" xr:uid="{00000000-0005-0000-0000-000088020000}"/>
    <cellStyle name="Comma 192 2" xfId="2682" xr:uid="{88BEE7E1-E78F-4FD8-89CE-107ED463D248}"/>
    <cellStyle name="Comma 193" xfId="650" xr:uid="{00000000-0005-0000-0000-000089020000}"/>
    <cellStyle name="Comma 193 2" xfId="2683" xr:uid="{FCA6F35F-F236-4C92-8236-58293DA62886}"/>
    <cellStyle name="Comma 194" xfId="651" xr:uid="{00000000-0005-0000-0000-00008A020000}"/>
    <cellStyle name="Comma 194 2" xfId="2684" xr:uid="{AE88FE67-D323-46F6-AED9-9DE8D3FAB96B}"/>
    <cellStyle name="Comma 195" xfId="652" xr:uid="{00000000-0005-0000-0000-00008B020000}"/>
    <cellStyle name="Comma 195 2" xfId="2685" xr:uid="{3675F60E-224A-4386-A5C8-38661CF6ACEE}"/>
    <cellStyle name="Comma 196" xfId="653" xr:uid="{00000000-0005-0000-0000-00008C020000}"/>
    <cellStyle name="Comma 196 2" xfId="2686" xr:uid="{FF213300-A811-4DDD-9598-010BB7EB2576}"/>
    <cellStyle name="Comma 197" xfId="654" xr:uid="{00000000-0005-0000-0000-00008D020000}"/>
    <cellStyle name="Comma 197 2" xfId="2687" xr:uid="{E79D6734-DD58-469A-96E2-3BB547AB2911}"/>
    <cellStyle name="Comma 198" xfId="655" xr:uid="{00000000-0005-0000-0000-00008E020000}"/>
    <cellStyle name="Comma 198 2" xfId="2688" xr:uid="{665EBFE1-7EFE-4852-A8DF-3F88B4AE0542}"/>
    <cellStyle name="Comma 199" xfId="656" xr:uid="{00000000-0005-0000-0000-00008F020000}"/>
    <cellStyle name="Comma 199 2" xfId="2689" xr:uid="{67C3590E-A210-484A-A618-54AFCCCD46DA}"/>
    <cellStyle name="Comma 2" xfId="657" xr:uid="{00000000-0005-0000-0000-000090020000}"/>
    <cellStyle name="Comma 2 10" xfId="658" xr:uid="{00000000-0005-0000-0000-000091020000}"/>
    <cellStyle name="Comma 2 10 2" xfId="2691" xr:uid="{F3896FED-C25E-4EA8-A4EA-BE5F9E1EE553}"/>
    <cellStyle name="Comma 2 10 2 2" xfId="16485" xr:uid="{6C4E857E-B553-4B2E-8BB9-DA758DD5E174}"/>
    <cellStyle name="Comma 2 10 3" xfId="3988" xr:uid="{069271E8-9EAF-4352-9D5E-7723BF0DC09E}"/>
    <cellStyle name="Comma 2 11" xfId="659" xr:uid="{00000000-0005-0000-0000-000092020000}"/>
    <cellStyle name="Comma 2 11 2" xfId="2692" xr:uid="{6C06C9F0-3D40-459E-A65D-17A9132FF9DC}"/>
    <cellStyle name="Comma 2 11 2 2" xfId="16486" xr:uid="{E47E0D7A-4AC1-40F7-88CD-792A83DD457E}"/>
    <cellStyle name="Comma 2 11 3" xfId="3989" xr:uid="{17C42101-600E-4E52-B976-04D7F0797152}"/>
    <cellStyle name="Comma 2 12" xfId="2690" xr:uid="{D4049914-0964-4F96-9DAC-CC08A4B1DF26}"/>
    <cellStyle name="Comma 2 12 2" xfId="16487" xr:uid="{250318E7-02AF-431E-960C-A22F59D1A4D0}"/>
    <cellStyle name="Comma 2 12 3" xfId="3990" xr:uid="{682410B6-2F09-47BF-9763-5467DE935238}"/>
    <cellStyle name="Comma 2 13" xfId="3991" xr:uid="{51BE3688-E192-4170-8FC6-45757D90C479}"/>
    <cellStyle name="Comma 2 13 2" xfId="16488" xr:uid="{36135629-5F24-438D-8CCA-FC0F748DE2FD}"/>
    <cellStyle name="Comma 2 14" xfId="3992" xr:uid="{520AD988-75D6-4CBA-90C1-81580317BA92}"/>
    <cellStyle name="Comma 2 14 2" xfId="16489" xr:uid="{030248D6-AD21-44A8-B07D-F2D8063F63E8}"/>
    <cellStyle name="Comma 2 15" xfId="3993" xr:uid="{9E8C2163-CF51-4BB9-BC5E-EE7EB74FAA21}"/>
    <cellStyle name="Comma 2 15 2" xfId="16490" xr:uid="{26CFEDE5-7AC8-459C-A51B-92D9C880F7E4}"/>
    <cellStyle name="Comma 2 16" xfId="3994" xr:uid="{22FCEC9B-CD35-4DBF-804A-4B3D9A63562D}"/>
    <cellStyle name="Comma 2 16 2" xfId="16491" xr:uid="{1230013D-8864-4651-A200-EE75DB2BEA65}"/>
    <cellStyle name="Comma 2 17" xfId="3995" xr:uid="{E2F79EEF-49C6-4752-A01C-AD2CD8D39FAC}"/>
    <cellStyle name="Comma 2 17 2" xfId="16492" xr:uid="{7A68B078-711E-40A0-9528-16FD03A436F7}"/>
    <cellStyle name="Comma 2 18" xfId="3996" xr:uid="{B9751B2C-5361-43F0-8CD7-57A88A54AEF6}"/>
    <cellStyle name="Comma 2 18 2" xfId="16493" xr:uid="{28C07B7D-A9B7-4793-9A3F-E06C8BC5E4F6}"/>
    <cellStyle name="Comma 2 19" xfId="3997" xr:uid="{227B3517-C188-441B-A830-BE32916C5439}"/>
    <cellStyle name="Comma 2 19 2" xfId="16494" xr:uid="{B11770F9-C894-46BF-B55D-BE8ED9418BF0}"/>
    <cellStyle name="Comma 2 2" xfId="660" xr:uid="{00000000-0005-0000-0000-000093020000}"/>
    <cellStyle name="Comma 2 2 10" xfId="2693" xr:uid="{C9BD0023-44C5-4C8D-B665-F426C78BD0DE}"/>
    <cellStyle name="Comma 2 2 10 2" xfId="16495" xr:uid="{0FE14C3D-3705-4E72-8D91-43669443933B}"/>
    <cellStyle name="Comma 2 2 10 3" xfId="3998" xr:uid="{FCE63878-277E-48B1-9412-7FB4965EF1B2}"/>
    <cellStyle name="Comma 2 2 11" xfId="3999" xr:uid="{7548AE57-0B03-4568-9A5C-C5EE6BDA1820}"/>
    <cellStyle name="Comma 2 2 11 2" xfId="16496" xr:uid="{506C8C2B-78C7-4BE4-9A7D-B520B3865C11}"/>
    <cellStyle name="Comma 2 2 12" xfId="4000" xr:uid="{073DB49F-686B-4FD9-9996-87762F924638}"/>
    <cellStyle name="Comma 2 2 12 2" xfId="16497" xr:uid="{5834B0CA-DB66-4C40-BB8A-25372A189505}"/>
    <cellStyle name="Comma 2 2 13" xfId="4001" xr:uid="{7609C87D-7657-43F5-93E5-42587B20F212}"/>
    <cellStyle name="Comma 2 2 13 2" xfId="16498" xr:uid="{D3D19C5A-9AF9-45B5-A8CA-CF2F406BD4AE}"/>
    <cellStyle name="Comma 2 2 14" xfId="4002" xr:uid="{F1455014-863C-4F44-8737-7A710567733B}"/>
    <cellStyle name="Comma 2 2 14 2" xfId="16499" xr:uid="{58AFBA31-5556-4253-A531-DF44D6B8CD64}"/>
    <cellStyle name="Comma 2 2 15" xfId="4003" xr:uid="{65DB09DD-D9A4-4573-8AD6-8617EE96577E}"/>
    <cellStyle name="Comma 2 2 15 2" xfId="16500" xr:uid="{4E7389BF-5441-4423-9F5B-E12B72073FB4}"/>
    <cellStyle name="Comma 2 2 16" xfId="4004" xr:uid="{20995983-FCD3-4137-9753-9DFAB7948670}"/>
    <cellStyle name="Comma 2 2 16 2" xfId="16501" xr:uid="{AF6816AF-8675-4742-8D74-4DF05F45F2B4}"/>
    <cellStyle name="Comma 2 2 17" xfId="4005" xr:uid="{3C4F4C8F-7939-4E72-90A0-37797B5F05A1}"/>
    <cellStyle name="Comma 2 2 17 2" xfId="16502" xr:uid="{FD0D39BE-EFF5-4B2E-A0C5-7E5825E6C6A8}"/>
    <cellStyle name="Comma 2 2 18" xfId="5132" xr:uid="{6F3A6D59-0D06-4F6D-8B28-940C88D2A6E6}"/>
    <cellStyle name="Comma 2 2 18 2" xfId="17725" xr:uid="{E7415D8D-4F1F-43B1-B564-3B08F0623580}"/>
    <cellStyle name="Comma 2 2 18 3" xfId="16503" xr:uid="{623BD9A3-D4C8-48B6-93C4-9858831E147F}"/>
    <cellStyle name="Comma 2 2 19" xfId="7311" xr:uid="{39E0E82F-AC1A-4E5C-BF4A-9DC90E580A94}"/>
    <cellStyle name="Comma 2 2 19 2" xfId="16504" xr:uid="{6FFBB92B-AEB1-4370-BEC5-1BCE51B33876}"/>
    <cellStyle name="Comma 2 2 19 3" xfId="28843" xr:uid="{0372DD09-9220-41F1-8F31-A4054D45D628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2 2" xfId="2696" xr:uid="{FDD97836-1103-416F-88AB-85C27C910704}"/>
    <cellStyle name="Comma 2 2 2 2 3" xfId="664" xr:uid="{00000000-0005-0000-0000-000097020000}"/>
    <cellStyle name="Comma 2 2 2 2 3 2" xfId="2697" xr:uid="{B71DAF73-6029-4009-8D50-AA9B4B6E0302}"/>
    <cellStyle name="Comma 2 2 2 2 4" xfId="2695" xr:uid="{C31627A7-2B80-45AF-B0AD-6EEEC2164309}"/>
    <cellStyle name="Comma 2 2 2 2 5" xfId="4007" xr:uid="{AA79F3A8-866A-4C36-97AF-E405E2EA4A2D}"/>
    <cellStyle name="Comma 2 2 2 3" xfId="665" xr:uid="{00000000-0005-0000-0000-000098020000}"/>
    <cellStyle name="Comma 2 2 2 3 2" xfId="666" xr:uid="{00000000-0005-0000-0000-000099020000}"/>
    <cellStyle name="Comma 2 2 2 3 2 2" xfId="2699" xr:uid="{9E836982-B54B-4603-A1F0-B1D5DF712372}"/>
    <cellStyle name="Comma 2 2 2 3 3" xfId="667" xr:uid="{00000000-0005-0000-0000-00009A020000}"/>
    <cellStyle name="Comma 2 2 2 3 3 2" xfId="2700" xr:uid="{450823FC-BB0A-425F-9CA2-A5B3D9DF983C}"/>
    <cellStyle name="Comma 2 2 2 3 4" xfId="2698" xr:uid="{1CD72EDD-0E39-4251-B9CE-43BFB26D0D92}"/>
    <cellStyle name="Comma 2 2 2 3 5" xfId="5133" xr:uid="{21907699-FB17-4C39-ADDB-6D7F1175138E}"/>
    <cellStyle name="Comma 2 2 2 4" xfId="668" xr:uid="{00000000-0005-0000-0000-00009B020000}"/>
    <cellStyle name="Comma 2 2 2 4 2" xfId="2701" xr:uid="{6E057316-5184-43C5-969F-602C91CBEC22}"/>
    <cellStyle name="Comma 2 2 2 4 3" xfId="5588" xr:uid="{FE14611E-BCDF-4BB3-9AD9-8E38F3DC50A7}"/>
    <cellStyle name="Comma 2 2 2 5" xfId="669" xr:uid="{00000000-0005-0000-0000-00009C020000}"/>
    <cellStyle name="Comma 2 2 2 5 2" xfId="2702" xr:uid="{9FA9EECD-6C55-470B-A411-96A0DDB2D57C}"/>
    <cellStyle name="Comma 2 2 2 6" xfId="2694" xr:uid="{448EC369-380A-4342-931D-D0E41811BCDA}"/>
    <cellStyle name="Comma 2 2 2 7" xfId="4006" xr:uid="{8649C1AF-2BD2-4C1C-8A1F-54803DB60460}"/>
    <cellStyle name="Comma 2 2 20" xfId="17724" xr:uid="{FB6955A8-48DC-40DA-ABE8-117187515E80}"/>
    <cellStyle name="Comma 2 2 21" xfId="29558" xr:uid="{8C97ACB3-A887-49F8-BCBF-97142AACAE25}"/>
    <cellStyle name="Comma 2 2 22" xfId="3769" xr:uid="{A5C21122-E894-4348-BF78-47CF63A4CE31}"/>
    <cellStyle name="Comma 2 2 23" xfId="3733" xr:uid="{01A34D63-DC96-4E49-83C8-24772B52FC78}"/>
    <cellStyle name="Comma 2 2 24" xfId="3670" xr:uid="{AD947FE0-2D56-49A7-9FB8-CFFDBF79AD25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2 2" xfId="2705" xr:uid="{B364A4EE-E702-49DF-9BC5-7B3BF8670B9E}"/>
    <cellStyle name="Comma 2 2 3 2 3" xfId="673" xr:uid="{00000000-0005-0000-0000-0000A0020000}"/>
    <cellStyle name="Comma 2 2 3 2 3 2" xfId="2706" xr:uid="{F37FE7DA-180E-4F0D-A9B6-09AB923DA630}"/>
    <cellStyle name="Comma 2 2 3 2 4" xfId="2704" xr:uid="{3D884163-4C94-43B2-9CB4-FD7240212FDC}"/>
    <cellStyle name="Comma 2 2 3 2 5" xfId="16505" xr:uid="{1A3BE1CD-88A0-418F-BCE2-C8817CB9399A}"/>
    <cellStyle name="Comma 2 2 3 3" xfId="674" xr:uid="{00000000-0005-0000-0000-0000A1020000}"/>
    <cellStyle name="Comma 2 2 3 3 2" xfId="675" xr:uid="{00000000-0005-0000-0000-0000A2020000}"/>
    <cellStyle name="Comma 2 2 3 3 2 2" xfId="2708" xr:uid="{3BF7E8B1-7C41-4732-A961-EC508B21BCA4}"/>
    <cellStyle name="Comma 2 2 3 3 3" xfId="676" xr:uid="{00000000-0005-0000-0000-0000A3020000}"/>
    <cellStyle name="Comma 2 2 3 3 3 2" xfId="2709" xr:uid="{DDCF5F96-207F-49BE-B487-24AC9EF16C1A}"/>
    <cellStyle name="Comma 2 2 3 3 4" xfId="2707" xr:uid="{211EB796-C164-441C-825E-95F6188E2D09}"/>
    <cellStyle name="Comma 2 2 3 3 5" xfId="29191" xr:uid="{4BE877C4-ADAF-4A26-AE04-0655F721890B}"/>
    <cellStyle name="Comma 2 2 3 4" xfId="677" xr:uid="{00000000-0005-0000-0000-0000A4020000}"/>
    <cellStyle name="Comma 2 2 3 4 2" xfId="2710" xr:uid="{AA9516F0-50B3-4D4D-A995-BF66319055C4}"/>
    <cellStyle name="Comma 2 2 3 5" xfId="678" xr:uid="{00000000-0005-0000-0000-0000A5020000}"/>
    <cellStyle name="Comma 2 2 3 5 2" xfId="2711" xr:uid="{565A0944-59B4-43A6-8C19-9B5CB5BCED7C}"/>
    <cellStyle name="Comma 2 2 3 6" xfId="2703" xr:uid="{CC8D54D7-37F5-4CAB-856B-1C8C0E9AC4FA}"/>
    <cellStyle name="Comma 2 2 3 7" xfId="4008" xr:uid="{A7E4DE1F-0719-4D4A-B4A2-F63509BA3759}"/>
    <cellStyle name="Comma 2 2 4" xfId="679" xr:uid="{00000000-0005-0000-0000-0000A6020000}"/>
    <cellStyle name="Comma 2 2 4 2" xfId="680" xr:uid="{00000000-0005-0000-0000-0000A7020000}"/>
    <cellStyle name="Comma 2 2 4 2 2" xfId="2713" xr:uid="{1B4C0C1F-0230-4D91-8C27-753469B2C4CC}"/>
    <cellStyle name="Comma 2 2 4 2 3" xfId="16506" xr:uid="{CDEF83B3-A170-4B35-AFF3-9C96B678924B}"/>
    <cellStyle name="Comma 2 2 4 3" xfId="681" xr:uid="{00000000-0005-0000-0000-0000A8020000}"/>
    <cellStyle name="Comma 2 2 4 3 2" xfId="2714" xr:uid="{09F409EE-2D1E-4B75-99F4-DA4E5F77DDC6}"/>
    <cellStyle name="Comma 2 2 4 4" xfId="2712" xr:uid="{1E23F658-0633-4EB3-AF97-0213856CC80A}"/>
    <cellStyle name="Comma 2 2 4 5" xfId="4009" xr:uid="{FD1B39E0-9653-4CB8-AB0C-77E67D1ABCD1}"/>
    <cellStyle name="Comma 2 2 5" xfId="682" xr:uid="{00000000-0005-0000-0000-0000A9020000}"/>
    <cellStyle name="Comma 2 2 5 2" xfId="683" xr:uid="{00000000-0005-0000-0000-0000AA020000}"/>
    <cellStyle name="Comma 2 2 5 2 2" xfId="2716" xr:uid="{7808993D-10D1-47B0-8B49-159CB622EF17}"/>
    <cellStyle name="Comma 2 2 5 2 3" xfId="16507" xr:uid="{89DCBFF1-1E48-4740-BD9C-71E8E82332CE}"/>
    <cellStyle name="Comma 2 2 5 3" xfId="684" xr:uid="{00000000-0005-0000-0000-0000AB020000}"/>
    <cellStyle name="Comma 2 2 5 3 2" xfId="2717" xr:uid="{ACDAEB2A-79B3-4061-812E-F4B18575B7E1}"/>
    <cellStyle name="Comma 2 2 5 4" xfId="2715" xr:uid="{E96349FC-F7D9-4602-B88F-DBD6FAA0427E}"/>
    <cellStyle name="Comma 2 2 5 5" xfId="4010" xr:uid="{B96E1B10-C3E7-43F8-B8A5-7703B126BC91}"/>
    <cellStyle name="Comma 2 2 6" xfId="685" xr:uid="{00000000-0005-0000-0000-0000AC020000}"/>
    <cellStyle name="Comma 2 2 6 2" xfId="686" xr:uid="{00000000-0005-0000-0000-0000AD020000}"/>
    <cellStyle name="Comma 2 2 6 2 2" xfId="2719" xr:uid="{C013B15A-ABFA-4C90-B97F-E3F9F704A82F}"/>
    <cellStyle name="Comma 2 2 6 2 3" xfId="16508" xr:uid="{A296335F-EB81-4F5C-A7CC-242FAB2D0D78}"/>
    <cellStyle name="Comma 2 2 6 3" xfId="687" xr:uid="{00000000-0005-0000-0000-0000AE020000}"/>
    <cellStyle name="Comma 2 2 6 3 2" xfId="2720" xr:uid="{E0487116-1880-4904-B3B5-72F12F70FEC3}"/>
    <cellStyle name="Comma 2 2 6 4" xfId="2718" xr:uid="{50FE91C3-2D57-44C2-8330-0ECEA48C81EA}"/>
    <cellStyle name="Comma 2 2 6 5" xfId="4011" xr:uid="{2CDC584F-77F2-491C-A21D-2E4F02021780}"/>
    <cellStyle name="Comma 2 2 7" xfId="688" xr:uid="{00000000-0005-0000-0000-0000AF020000}"/>
    <cellStyle name="Comma 2 2 7 2" xfId="16509" xr:uid="{BC121092-5DCE-48B5-9DBF-8C9ACDB0102E}"/>
    <cellStyle name="Comma 2 2 7 3" xfId="4012" xr:uid="{11F9A102-4A3E-472F-B758-63800E27C348}"/>
    <cellStyle name="Comma 2 2 8" xfId="689" xr:uid="{00000000-0005-0000-0000-0000B0020000}"/>
    <cellStyle name="Comma 2 2 8 2" xfId="2721" xr:uid="{C5C16061-7738-4829-A155-B4F5470384FE}"/>
    <cellStyle name="Comma 2 2 8 2 2" xfId="16510" xr:uid="{E5551D5A-727B-4B7B-9DD4-2189BE1ED8DF}"/>
    <cellStyle name="Comma 2 2 8 3" xfId="4013" xr:uid="{94DC4BE1-9FAD-40EC-B9A0-479742FC0A04}"/>
    <cellStyle name="Comma 2 2 9" xfId="690" xr:uid="{00000000-0005-0000-0000-0000B1020000}"/>
    <cellStyle name="Comma 2 2 9 2" xfId="2722" xr:uid="{DD3C91EE-8A61-47F6-AC18-88F35A1DF4B4}"/>
    <cellStyle name="Comma 2 2 9 2 2" xfId="16511" xr:uid="{1B17D78F-049E-4E99-BB73-9B447895D7EE}"/>
    <cellStyle name="Comma 2 2 9 3" xfId="4014" xr:uid="{137E9DA4-1A44-4FFD-9E76-CB9DCBE482AE}"/>
    <cellStyle name="Comma 2 20" xfId="4015" xr:uid="{B2FE1509-4B07-4BC5-9775-86E3F196EF6F}"/>
    <cellStyle name="Comma 2 20 2" xfId="16512" xr:uid="{C898063A-1A1E-4F47-AE84-83803802B31A}"/>
    <cellStyle name="Comma 2 21" xfId="4016" xr:uid="{0C008AB3-FA50-4EEC-9B1B-E3B907475E12}"/>
    <cellStyle name="Comma 2 21 2" xfId="16513" xr:uid="{1C525FB2-03CC-49C2-9B00-034C1C97C441}"/>
    <cellStyle name="Comma 2 22" xfId="4017" xr:uid="{C748DE40-FF51-4214-8CB5-2EC01C28CCC4}"/>
    <cellStyle name="Comma 2 22 2" xfId="16514" xr:uid="{8EB97EEB-D3C8-4902-9329-6305127D1496}"/>
    <cellStyle name="Comma 2 23" xfId="4018" xr:uid="{23063953-9BB6-4549-B1F4-819F171108D2}"/>
    <cellStyle name="Comma 2 23 2" xfId="16515" xr:uid="{85BD80E5-3B70-45BF-BE0E-F1AF57C654A5}"/>
    <cellStyle name="Comma 2 24" xfId="4019" xr:uid="{822EE0C7-CF4D-4185-AA2C-DBE11BEDF5D3}"/>
    <cellStyle name="Comma 2 24 2" xfId="16516" xr:uid="{3EF3619E-A324-4CA8-B2C1-4EAC1F32DEF1}"/>
    <cellStyle name="Comma 2 25" xfId="4020" xr:uid="{406B8F4D-7467-4198-895F-F0CEDD1106A7}"/>
    <cellStyle name="Comma 2 25 2" xfId="16517" xr:uid="{894BB5EB-A770-41A1-8CE2-2F8374948CAC}"/>
    <cellStyle name="Comma 2 26" xfId="4021" xr:uid="{CF88B086-0680-404C-B72F-C3C37E8A14AB}"/>
    <cellStyle name="Comma 2 26 2" xfId="16518" xr:uid="{71BD0D4D-6839-44CD-8B20-5F2BDD63A5CB}"/>
    <cellStyle name="Comma 2 27" xfId="9371" xr:uid="{F6248745-9D2B-4D72-BC66-69C31EF8F5FA}"/>
    <cellStyle name="Comma 2 27 2" xfId="16519" xr:uid="{6DD33CBA-8937-4D72-84F7-F433B0352A23}"/>
    <cellStyle name="Comma 2 28" xfId="16520" xr:uid="{6FCF982A-B946-402E-AB63-81538F8E0FFD}"/>
    <cellStyle name="Comma 2 29" xfId="16521" xr:uid="{ABADC77D-F00B-499A-B162-9D62612C6B20}"/>
    <cellStyle name="Comma 2 3" xfId="691" xr:uid="{00000000-0005-0000-0000-0000B2020000}"/>
    <cellStyle name="Comma 2 3 10" xfId="4022" xr:uid="{A6C42ABB-412B-4DB9-BA19-7578F2F1D0F9}"/>
    <cellStyle name="Comma 2 3 10 2" xfId="16523" xr:uid="{B1D50EF3-02C8-4714-926E-4051B378DBF8}"/>
    <cellStyle name="Comma 2 3 11" xfId="4023" xr:uid="{5FAD31F7-BC71-422D-8A34-2E56BE0443B1}"/>
    <cellStyle name="Comma 2 3 11 2" xfId="16524" xr:uid="{6329C324-DFC5-4651-9FF5-4CBD22B355A3}"/>
    <cellStyle name="Comma 2 3 12" xfId="4024" xr:uid="{3D847C36-1644-4C5A-9594-680507735F75}"/>
    <cellStyle name="Comma 2 3 12 2" xfId="16525" xr:uid="{73ED754E-986B-41E0-B509-2A799749B4A8}"/>
    <cellStyle name="Comma 2 3 13" xfId="4025" xr:uid="{78AAE1F6-2322-4AF9-B329-6DA5CAC9F73B}"/>
    <cellStyle name="Comma 2 3 13 2" xfId="16526" xr:uid="{6A8DD2A3-F6FA-4636-9B79-8551240764D5}"/>
    <cellStyle name="Comma 2 3 14" xfId="4026" xr:uid="{47F528E7-0063-4C74-BF0A-5289865FDD02}"/>
    <cellStyle name="Comma 2 3 14 2" xfId="16527" xr:uid="{7AEA9A55-FA63-4BFB-878A-0F58CB4587C1}"/>
    <cellStyle name="Comma 2 3 15" xfId="4027" xr:uid="{ED927037-B253-47F8-B427-613F4A65B6D7}"/>
    <cellStyle name="Comma 2 3 15 2" xfId="16528" xr:uid="{91C71BBE-7E61-479E-81A7-80F28E639C56}"/>
    <cellStyle name="Comma 2 3 16" xfId="4028" xr:uid="{CDE5F678-6A3F-497A-B39A-129E862FDB85}"/>
    <cellStyle name="Comma 2 3 16 2" xfId="16529" xr:uid="{3E210D4E-AB90-470C-9497-A56F49175665}"/>
    <cellStyle name="Comma 2 3 17" xfId="4029" xr:uid="{67B02DCD-6ABE-433D-9E09-21D8631779BD}"/>
    <cellStyle name="Comma 2 3 17 2" xfId="16530" xr:uid="{8FD67EDC-7AE8-4765-98F5-FA9E961BE4EA}"/>
    <cellStyle name="Comma 2 3 18" xfId="5134" xr:uid="{2646EFD8-B6A1-4BDF-B0CF-ECA7B8E0F829}"/>
    <cellStyle name="Comma 2 3 18 2" xfId="17727" xr:uid="{ACE29BCD-8B80-4B2C-A9C5-203C55C64EEE}"/>
    <cellStyle name="Comma 2 3 18 3" xfId="16531" xr:uid="{BA0E5045-DC67-4D48-A303-92489B67988D}"/>
    <cellStyle name="Comma 2 3 19" xfId="16532" xr:uid="{AA6FD8F4-9B49-4CA5-A3EE-E70D927C0170}"/>
    <cellStyle name="Comma 2 3 19 2" xfId="28844" xr:uid="{21D66329-D647-4EB8-AC62-971B7F14DF3B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2 2" xfId="2725" xr:uid="{E9C44999-4A0F-4F56-AEE5-43370BB6ECFB}"/>
    <cellStyle name="Comma 2 3 2 2 2 3" xfId="16533" xr:uid="{DF382A87-E6F6-4574-9327-2B4C62A508E2}"/>
    <cellStyle name="Comma 2 3 2 2 3" xfId="695" xr:uid="{00000000-0005-0000-0000-0000B6020000}"/>
    <cellStyle name="Comma 2 3 2 2 3 2" xfId="2726" xr:uid="{41F9103F-B7F8-49AF-848A-1D19568C9ED7}"/>
    <cellStyle name="Comma 2 3 2 2 4" xfId="2724" xr:uid="{38CDF0AA-8A8C-43AF-A099-74BEE94C63BD}"/>
    <cellStyle name="Comma 2 3 2 2 5" xfId="7390" xr:uid="{FF56374F-0A33-49E7-9973-C759422BAF84}"/>
    <cellStyle name="Comma 2 3 2 3" xfId="696" xr:uid="{00000000-0005-0000-0000-0000B7020000}"/>
    <cellStyle name="Comma 2 3 2 3 2" xfId="697" xr:uid="{00000000-0005-0000-0000-0000B8020000}"/>
    <cellStyle name="Comma 2 3 2 3 2 2" xfId="2728" xr:uid="{262002D4-54B0-4343-BE6E-CEE5F6D4F8A2}"/>
    <cellStyle name="Comma 2 3 2 3 2 3" xfId="28845" xr:uid="{FBE9007A-5AA3-45B7-929C-42C91CB9CF83}"/>
    <cellStyle name="Comma 2 3 2 3 3" xfId="698" xr:uid="{00000000-0005-0000-0000-0000B9020000}"/>
    <cellStyle name="Comma 2 3 2 3 3 2" xfId="2729" xr:uid="{877A1E4F-F140-4B73-8DD1-C30F8AB4B67E}"/>
    <cellStyle name="Comma 2 3 2 3 4" xfId="2727" xr:uid="{15F48A4C-1488-441C-95E9-D6007E4155E3}"/>
    <cellStyle name="Comma 2 3 2 3 5" xfId="17505" xr:uid="{BF131340-6585-480A-B82C-A4993C0BF171}"/>
    <cellStyle name="Comma 2 3 2 4" xfId="17728" xr:uid="{274B9823-9DE0-4CB1-A3A4-F9FA63373F06}"/>
    <cellStyle name="Comma 2 3 2 5" xfId="4030" xr:uid="{7EDE0B5A-150E-43C3-9B3D-D5A9BFDC831A}"/>
    <cellStyle name="Comma 2 3 20" xfId="17726" xr:uid="{575C46C2-82D0-43F8-9E6E-4E32FC04D038}"/>
    <cellStyle name="Comma 2 3 21" xfId="16522" xr:uid="{48CC5DF4-9501-44D8-A043-46D04189DC61}"/>
    <cellStyle name="Comma 2 3 22" xfId="3788" xr:uid="{6711884A-BCBE-4CFF-B4AB-4DBF3F3E9827}"/>
    <cellStyle name="Comma 2 3 3" xfId="699" xr:uid="{00000000-0005-0000-0000-0000BA020000}"/>
    <cellStyle name="Comma 2 3 3 2" xfId="700" xr:uid="{00000000-0005-0000-0000-0000BB020000}"/>
    <cellStyle name="Comma 2 3 3 2 2" xfId="2731" xr:uid="{DC302DF9-8188-4342-8BE1-95A89AB1F4CF}"/>
    <cellStyle name="Comma 2 3 3 2 3" xfId="16534" xr:uid="{1BE34CBF-41FB-4CCD-A851-E5F69F843765}"/>
    <cellStyle name="Comma 2 3 3 3" xfId="701" xr:uid="{00000000-0005-0000-0000-0000BC020000}"/>
    <cellStyle name="Comma 2 3 3 3 2" xfId="2732" xr:uid="{1BBD53A1-E1E3-406C-A61E-89273EEC5672}"/>
    <cellStyle name="Comma 2 3 3 4" xfId="2730" xr:uid="{0AD3FC63-5392-413C-A2E2-5141C6BB6E4A}"/>
    <cellStyle name="Comma 2 3 3 5" xfId="4031" xr:uid="{5F35DDF2-5ECB-48E6-8E00-FEBB397E40B3}"/>
    <cellStyle name="Comma 2 3 4" xfId="702" xr:uid="{00000000-0005-0000-0000-0000BD020000}"/>
    <cellStyle name="Comma 2 3 4 2" xfId="703" xr:uid="{00000000-0005-0000-0000-0000BE020000}"/>
    <cellStyle name="Comma 2 3 4 2 2" xfId="2734" xr:uid="{5CC3E71B-4140-4418-AA9B-A8D9F04B0B01}"/>
    <cellStyle name="Comma 2 3 4 2 3" xfId="16535" xr:uid="{A07F16AC-8F59-4915-BDD3-DE227EAA11F3}"/>
    <cellStyle name="Comma 2 3 4 3" xfId="704" xr:uid="{00000000-0005-0000-0000-0000BF020000}"/>
    <cellStyle name="Comma 2 3 4 3 2" xfId="2735" xr:uid="{8B488829-E4D2-4058-9A5E-215B52A5E1C8}"/>
    <cellStyle name="Comma 2 3 4 4" xfId="2733" xr:uid="{EA47DB0A-6F78-4968-B2C7-C3E5FED415EF}"/>
    <cellStyle name="Comma 2 3 4 5" xfId="4032" xr:uid="{7762CA0D-BB9C-4674-B56B-A15218EAFB6E}"/>
    <cellStyle name="Comma 2 3 5" xfId="705" xr:uid="{00000000-0005-0000-0000-0000C0020000}"/>
    <cellStyle name="Comma 2 3 5 2" xfId="706" xr:uid="{00000000-0005-0000-0000-0000C1020000}"/>
    <cellStyle name="Comma 2 3 5 2 2" xfId="2737" xr:uid="{8D6493A7-C280-4B12-ABF2-78BAD69D4629}"/>
    <cellStyle name="Comma 2 3 5 2 3" xfId="16536" xr:uid="{260BB05E-56E2-4987-BC1F-53902AD0AD77}"/>
    <cellStyle name="Comma 2 3 5 3" xfId="707" xr:uid="{00000000-0005-0000-0000-0000C2020000}"/>
    <cellStyle name="Comma 2 3 5 3 2" xfId="2738" xr:uid="{632327A0-4DA9-41A2-9B10-18BA8F0C3FA2}"/>
    <cellStyle name="Comma 2 3 5 4" xfId="2736" xr:uid="{488E967D-2993-4055-9598-5F923877A896}"/>
    <cellStyle name="Comma 2 3 5 5" xfId="4033" xr:uid="{A6033835-832C-4A1C-A594-A4382FBD523C}"/>
    <cellStyle name="Comma 2 3 6" xfId="708" xr:uid="{00000000-0005-0000-0000-0000C3020000}"/>
    <cellStyle name="Comma 2 3 6 2" xfId="709" xr:uid="{00000000-0005-0000-0000-0000C4020000}"/>
    <cellStyle name="Comma 2 3 6 2 2" xfId="2740" xr:uid="{6ABD59FC-D01A-48C6-9269-FD10325F714C}"/>
    <cellStyle name="Comma 2 3 6 2 3" xfId="16537" xr:uid="{D9F6FE20-8746-4CEA-A3B8-03E354C64D4B}"/>
    <cellStyle name="Comma 2 3 6 3" xfId="2739" xr:uid="{46EE7486-F54C-4720-8764-B75DF4749728}"/>
    <cellStyle name="Comma 2 3 6 4" xfId="4034" xr:uid="{4E9213D9-6093-40F5-A1A6-2F204A8A097C}"/>
    <cellStyle name="Comma 2 3 7" xfId="710" xr:uid="{00000000-0005-0000-0000-0000C5020000}"/>
    <cellStyle name="Comma 2 3 7 2" xfId="2741" xr:uid="{9ECE816B-821F-4C25-95BA-B100F7E916A2}"/>
    <cellStyle name="Comma 2 3 7 2 2" xfId="16538" xr:uid="{BE9B71F8-1514-42AF-AF39-06C5F91C2E98}"/>
    <cellStyle name="Comma 2 3 7 3" xfId="4035" xr:uid="{8EB62BF7-A525-4B49-B853-F232E5E4C1F1}"/>
    <cellStyle name="Comma 2 3 8" xfId="711" xr:uid="{00000000-0005-0000-0000-0000C6020000}"/>
    <cellStyle name="Comma 2 3 8 2" xfId="2742" xr:uid="{66C789BF-F9DA-458B-8C09-5D5DA84AF15F}"/>
    <cellStyle name="Comma 2 3 8 2 2" xfId="16539" xr:uid="{D0DD3639-773B-4FAF-9370-139EC7A495EF}"/>
    <cellStyle name="Comma 2 3 8 3" xfId="4036" xr:uid="{4D4BC08E-642B-4AA9-9B1A-5554B95CC259}"/>
    <cellStyle name="Comma 2 3 9" xfId="2723" xr:uid="{7D2C4368-B5E5-4F30-A7B2-81109799CD58}"/>
    <cellStyle name="Comma 2 3 9 2" xfId="16540" xr:uid="{E0780E6D-B5AA-4574-8EB9-0EE3019E4C64}"/>
    <cellStyle name="Comma 2 3 9 3" xfId="4037" xr:uid="{737E6230-CB73-4254-965A-9025AF2358BC}"/>
    <cellStyle name="Comma 2 30" xfId="16541" xr:uid="{18C38845-F25A-4F25-B90C-FD48DFC81439}"/>
    <cellStyle name="Comma 2 31" xfId="29416" xr:uid="{CACA0FC7-9966-491C-B653-80A800844BA3}"/>
    <cellStyle name="Comma 2 32" xfId="3762" xr:uid="{9C56CCF7-5B26-476E-847F-57EC113B7341}"/>
    <cellStyle name="Comma 2 33" xfId="3732" xr:uid="{77012CD8-0893-4DA9-902E-E12F852329E0}"/>
    <cellStyle name="Comma 2 34" xfId="3669" xr:uid="{DAC4144E-4EE6-4B99-8FB0-1197435F7114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2 2" xfId="2744" xr:uid="{D45F2BF3-FAE6-4212-AC54-50D2F41D9608}"/>
    <cellStyle name="Comma 2 4 2 2 2 2" xfId="17729" xr:uid="{6228345F-5E7E-41D1-975C-5C057590D154}"/>
    <cellStyle name="Comma 2 4 2 2 3" xfId="5705" xr:uid="{C593CD18-7834-4984-9ABF-F1CEDAD86366}"/>
    <cellStyle name="Comma 2 4 2 3" xfId="715" xr:uid="{00000000-0005-0000-0000-0000CA020000}"/>
    <cellStyle name="Comma 2 4 2 3 2" xfId="2745" xr:uid="{E5EFA47B-E13A-4F2D-ABB4-EB6A720B3AEA}"/>
    <cellStyle name="Comma 2 4 2 4" xfId="2743" xr:uid="{C35F5CD0-CB65-4E74-8450-AEF67287052F}"/>
    <cellStyle name="Comma 2 4 2 5" xfId="5135" xr:uid="{0A7C301C-DBDA-479D-B8F2-97C0290135E8}"/>
    <cellStyle name="Comma 2 4 3" xfId="716" xr:uid="{00000000-0005-0000-0000-0000CB020000}"/>
    <cellStyle name="Comma 2 4 3 2" xfId="717" xr:uid="{00000000-0005-0000-0000-0000CC020000}"/>
    <cellStyle name="Comma 2 4 3 2 2" xfId="2747" xr:uid="{C7AC273C-B313-423D-A706-0C1008778F51}"/>
    <cellStyle name="Comma 2 4 3 2 3" xfId="17506" xr:uid="{13220F6E-5B5A-483A-80A6-EC7344A8374F}"/>
    <cellStyle name="Comma 2 4 3 3" xfId="718" xr:uid="{00000000-0005-0000-0000-0000CD020000}"/>
    <cellStyle name="Comma 2 4 3 3 2" xfId="2748" xr:uid="{A63D6CB3-BF49-49BF-8136-5A05241C7FA1}"/>
    <cellStyle name="Comma 2 4 3 4" xfId="2746" xr:uid="{34BAE1B6-9AB0-42EC-B6B3-31C056919F2C}"/>
    <cellStyle name="Comma 2 4 3 5" xfId="5670" xr:uid="{C9BEA5B3-D574-46B1-A758-FFE04C10F838}"/>
    <cellStyle name="Comma 2 4 4" xfId="5671" xr:uid="{2BFA15F0-0B1F-4B90-81FD-97D6BE44FA83}"/>
    <cellStyle name="Comma 2 4 5" xfId="5737" xr:uid="{54B5D738-C996-4E3A-8A94-A0BB3866FB31}"/>
    <cellStyle name="Comma 2 4 6" xfId="5672" xr:uid="{DD2658D0-4AEE-4D42-B3F9-380ACA944430}"/>
    <cellStyle name="Comma 2 4 7" xfId="5673" xr:uid="{1020FC4C-383E-4915-9F65-5E4FC51115FD}"/>
    <cellStyle name="Comma 2 4 8" xfId="5674" xr:uid="{DBEB4B9C-081F-4503-B37C-1B1543CB58FB}"/>
    <cellStyle name="Comma 2 4 9" xfId="4038" xr:uid="{D103C5B4-1C29-4153-AC30-95A9C3F871B9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2 2" xfId="2751" xr:uid="{FE525C62-50A8-4475-B01A-1D28EC3628CD}"/>
    <cellStyle name="Comma 2 5 2 2 3" xfId="17730" xr:uid="{DA6CB2E1-4B34-4CFF-B298-195F7F882D75}"/>
    <cellStyle name="Comma 2 5 2 3" xfId="722" xr:uid="{00000000-0005-0000-0000-0000D1020000}"/>
    <cellStyle name="Comma 2 5 2 3 2" xfId="2752" xr:uid="{79BE60EE-973C-4A9F-92D4-9CEE23D7F97B}"/>
    <cellStyle name="Comma 2 5 2 3 3" xfId="16542" xr:uid="{A10F13CB-F266-466C-98A1-F62DA9B48662}"/>
    <cellStyle name="Comma 2 5 2 4" xfId="2750" xr:uid="{7F2745AE-745A-436D-8154-2CC08791213C}"/>
    <cellStyle name="Comma 2 5 2 5" xfId="5136" xr:uid="{85E7D63C-17AB-4E7E-9164-EA578940537A}"/>
    <cellStyle name="Comma 2 5 3" xfId="723" xr:uid="{00000000-0005-0000-0000-0000D2020000}"/>
    <cellStyle name="Comma 2 5 3 2" xfId="2753" xr:uid="{3ACE70D7-F25E-4FBC-97D3-A1C77742BAA6}"/>
    <cellStyle name="Comma 2 5 3 2 2" xfId="17731" xr:uid="{17AB4F8D-6ECD-4594-880E-1E50BE21A0C0}"/>
    <cellStyle name="Comma 2 5 3 3" xfId="17507" xr:uid="{9365AAAD-A617-416E-B042-9C5AF5F65540}"/>
    <cellStyle name="Comma 2 5 3 4" xfId="5414" xr:uid="{D0EAB89D-2D18-4F0F-A5DF-B5168FDC728D}"/>
    <cellStyle name="Comma 2 5 4" xfId="724" xr:uid="{00000000-0005-0000-0000-0000D3020000}"/>
    <cellStyle name="Comma 2 5 4 2" xfId="2754" xr:uid="{391C629C-D9FC-4CE5-99BD-D5805142C3BE}"/>
    <cellStyle name="Comma 2 5 4 3" xfId="7392" xr:uid="{6FC93DF3-B8CF-4BCA-B68C-730B5B6BE110}"/>
    <cellStyle name="Comma 2 5 5" xfId="2749" xr:uid="{629E2D6D-65F0-4614-AFE1-689C68257EB9}"/>
    <cellStyle name="Comma 2 5 5 2" xfId="21644" xr:uid="{9291E648-D0D3-40D1-98EB-E782BFD3D69A}"/>
    <cellStyle name="Comma 2 5 5 3" xfId="9372" xr:uid="{00BEBFE5-1B7E-47A0-96E7-F47ACAC9202B}"/>
    <cellStyle name="Comma 2 5 6" xfId="29559" xr:uid="{C89653B9-4900-4EC1-8474-750E20FFF35D}"/>
    <cellStyle name="Comma 2 5 7" xfId="4039" xr:uid="{86E12F45-CAF4-4710-84BE-05ABE844251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2 2" xfId="2756" xr:uid="{F579A660-81E4-4E25-95D1-5D2A45D1C1FB}"/>
    <cellStyle name="Comma 2 6 2 2 3" xfId="17732" xr:uid="{1ADDC9F0-F689-4CDD-9F3E-83C5CC2F453B}"/>
    <cellStyle name="Comma 2 6 2 3" xfId="728" xr:uid="{00000000-0005-0000-0000-0000D7020000}"/>
    <cellStyle name="Comma 2 6 2 3 2" xfId="2757" xr:uid="{81467E28-75A5-4BC2-8A79-3924D7C0AA7A}"/>
    <cellStyle name="Comma 2 6 2 3 3" xfId="16543" xr:uid="{4131B919-EC74-4BCD-8107-81ED8EB7424E}"/>
    <cellStyle name="Comma 2 6 2 4" xfId="2755" xr:uid="{56AAAC7F-FDFC-4219-AEFD-A1A8E8764143}"/>
    <cellStyle name="Comma 2 6 2 5" xfId="5137" xr:uid="{D7807096-04DA-45DA-8A74-5F1956D8159D}"/>
    <cellStyle name="Comma 2 6 3" xfId="7393" xr:uid="{BEA3FD01-55E1-4C3B-8409-FEECB7AA8B14}"/>
    <cellStyle name="Comma 2 6 4" xfId="4040" xr:uid="{DE5DD36B-4569-471F-A3A4-0B0A5C333B30}"/>
    <cellStyle name="Comma 2 7" xfId="729" xr:uid="{00000000-0005-0000-0000-0000D8020000}"/>
    <cellStyle name="Comma 2 7 2" xfId="730" xr:uid="{00000000-0005-0000-0000-0000D9020000}"/>
    <cellStyle name="Comma 2 7 2 2" xfId="2759" xr:uid="{AF486CC9-7FA6-4FC2-A0B9-1AA3BF0942BF}"/>
    <cellStyle name="Comma 2 7 2 2 2" xfId="17734" xr:uid="{D7588D3C-01DB-4B19-922D-6088649ED447}"/>
    <cellStyle name="Comma 2 7 2 3" xfId="16544" xr:uid="{42B56078-F5B6-4D3C-ABD6-26ED150C7677}"/>
    <cellStyle name="Comma 2 7 2 4" xfId="5413" xr:uid="{B5B5BDA6-7252-4511-BD2F-4E7CF1328A0B}"/>
    <cellStyle name="Comma 2 7 3" xfId="731" xr:uid="{00000000-0005-0000-0000-0000DA020000}"/>
    <cellStyle name="Comma 2 7 3 2" xfId="2760" xr:uid="{65B442D0-1A7F-4BE8-BD2E-5086D79DF40D}"/>
    <cellStyle name="Comma 2 7 3 2 2" xfId="28846" xr:uid="{10AF969F-037A-4094-8BDF-4057018A309C}"/>
    <cellStyle name="Comma 2 7 3 3" xfId="7394" xr:uid="{3B711C67-599D-42F3-B485-A9679BC9733A}"/>
    <cellStyle name="Comma 2 7 4" xfId="2758" xr:uid="{D5FA02E5-A220-43E0-A5F8-CE4D9E8DD1A0}"/>
    <cellStyle name="Comma 2 7 4 2" xfId="17733" xr:uid="{75EE466E-04FC-49C5-95F7-F1FC3282B154}"/>
    <cellStyle name="Comma 2 7 5" xfId="4041" xr:uid="{5EB94DD6-4C99-411F-99B1-92717F6B805E}"/>
    <cellStyle name="Comma 2 8" xfId="732" xr:uid="{00000000-0005-0000-0000-0000DB020000}"/>
    <cellStyle name="Comma 2 8 2" xfId="733" xr:uid="{00000000-0005-0000-0000-0000DC020000}"/>
    <cellStyle name="Comma 2 8 2 2" xfId="2762" xr:uid="{69C4851E-5E68-489E-8F51-895CA6C95EE6}"/>
    <cellStyle name="Comma 2 8 2 2 2" xfId="17736" xr:uid="{9E34F41E-3784-4BA8-A0A9-4D0F6FD7F436}"/>
    <cellStyle name="Comma 2 8 2 3" xfId="16545" xr:uid="{3CC7F9CB-407C-4D90-B525-05CD6981086B}"/>
    <cellStyle name="Comma 2 8 2 4" xfId="5346" xr:uid="{2D59399E-C10C-4480-9D29-C63D8EC64986}"/>
    <cellStyle name="Comma 2 8 3" xfId="734" xr:uid="{00000000-0005-0000-0000-0000DD020000}"/>
    <cellStyle name="Comma 2 8 3 2" xfId="2763" xr:uid="{133B01A6-A49D-42B9-92BD-B328B175C5BA}"/>
    <cellStyle name="Comma 2 8 3 3" xfId="17735" xr:uid="{4B7746C1-DE58-4007-A6AE-24351EF542DF}"/>
    <cellStyle name="Comma 2 8 4" xfId="2761" xr:uid="{AD6B5FE5-19AF-4D39-B110-A1D9FA57F073}"/>
    <cellStyle name="Comma 2 8 5" xfId="4042" xr:uid="{34FE761B-15FC-4F12-8181-DF17F490D54A}"/>
    <cellStyle name="Comma 2 9" xfId="735" xr:uid="{00000000-0005-0000-0000-0000DE020000}"/>
    <cellStyle name="Comma 2 9 2" xfId="16546" xr:uid="{7F1FC288-E65C-457E-820B-E5AD61946F9F}"/>
    <cellStyle name="Comma 2 9 3" xfId="4043" xr:uid="{4D00B352-C817-45D6-A2E3-235AFC1345DD}"/>
    <cellStyle name="Comma 2_M2_AP_Q3'53" xfId="5138" xr:uid="{A649A8F2-1834-4F46-9000-4CB521FFF894}"/>
    <cellStyle name="Comma 20" xfId="736" xr:uid="{00000000-0005-0000-0000-0000E0020000}"/>
    <cellStyle name="Comma 20 10" xfId="4044" xr:uid="{818C4F3C-1B65-4BDB-973B-F8B4741D5144}"/>
    <cellStyle name="Comma 20 10 2" xfId="16547" xr:uid="{2DFE5F22-BD2D-4CA1-81D6-EA6E7BA4A8AE}"/>
    <cellStyle name="Comma 20 11" xfId="4045" xr:uid="{01F5494B-89E8-4F70-94E2-0D560F0DED06}"/>
    <cellStyle name="Comma 20 11 2" xfId="16548" xr:uid="{EB418A1B-6245-4966-98FB-AA6E024561DD}"/>
    <cellStyle name="Comma 20 12" xfId="4046" xr:uid="{5AD190FD-2A21-4E5E-9D61-0BEE514584B1}"/>
    <cellStyle name="Comma 20 12 2" xfId="16549" xr:uid="{55D41068-BBC0-4758-9D57-DBF16DE415E7}"/>
    <cellStyle name="Comma 20 13" xfId="4047" xr:uid="{B3A4C540-B42B-4190-BAEA-72C3A53B1F20}"/>
    <cellStyle name="Comma 20 13 2" xfId="16550" xr:uid="{77746A20-F56D-4DC6-BF5E-7F6140AAA063}"/>
    <cellStyle name="Comma 20 14" xfId="4048" xr:uid="{3CA1AFCB-6C36-4518-808D-C4105B8460AB}"/>
    <cellStyle name="Comma 20 14 2" xfId="16551" xr:uid="{AB06C152-E66A-49CA-8861-6C21D8FC937B}"/>
    <cellStyle name="Comma 20 15" xfId="4049" xr:uid="{F97278E8-9724-411C-8F18-5A118C008568}"/>
    <cellStyle name="Comma 20 15 2" xfId="16552" xr:uid="{6A7A41C7-2E4A-40FC-A227-54FFD8033F67}"/>
    <cellStyle name="Comma 20 16" xfId="4050" xr:uid="{EB834AF8-1118-48AD-BD90-723F13A9BEFE}"/>
    <cellStyle name="Comma 20 16 2" xfId="16553" xr:uid="{93E31734-A4F2-4BFE-8221-67DA1CC98E08}"/>
    <cellStyle name="Comma 20 17" xfId="4051" xr:uid="{F276EE7E-F5A0-4C10-9577-3628DA2ED3EC}"/>
    <cellStyle name="Comma 20 17 2" xfId="16554" xr:uid="{30EEB9AD-56D9-43E2-8CB9-B0D63DA7BAD2}"/>
    <cellStyle name="Comma 20 18" xfId="4052" xr:uid="{F24001CF-73C8-48FA-91CD-A6C3F08A6032}"/>
    <cellStyle name="Comma 20 18 2" xfId="16555" xr:uid="{CD0A0D86-FB37-46B6-81D7-349FC3F501C6}"/>
    <cellStyle name="Comma 20 19" xfId="5139" xr:uid="{5F59A9E9-33E7-4664-9AA7-31CC3FAE5978}"/>
    <cellStyle name="Comma 20 19 2" xfId="17737" xr:uid="{CC10B9BE-9A32-4EEA-9E7D-D4CEF3B3B509}"/>
    <cellStyle name="Comma 20 19 3" xfId="16556" xr:uid="{A7764AFF-4866-4CBC-AAAA-ED980039F369}"/>
    <cellStyle name="Comma 20 2" xfId="737" xr:uid="{00000000-0005-0000-0000-0000E1020000}"/>
    <cellStyle name="Comma 20 2 2" xfId="738" xr:uid="{00000000-0005-0000-0000-0000E2020000}"/>
    <cellStyle name="Comma 20 2 2 2" xfId="2766" xr:uid="{2CA1AEA3-6656-4615-9476-5915FBFB284A}"/>
    <cellStyle name="Comma 20 2 2 3" xfId="16557" xr:uid="{8E79C08E-051C-4659-A660-38362C8B0CBA}"/>
    <cellStyle name="Comma 20 2 3" xfId="739" xr:uid="{00000000-0005-0000-0000-0000E3020000}"/>
    <cellStyle name="Comma 20 2 3 2" xfId="2767" xr:uid="{6A183E62-B8DE-4EEA-B9C9-8A310B3F1785}"/>
    <cellStyle name="Comma 20 2 4" xfId="2765" xr:uid="{4653E477-2C5E-4CC9-AFE7-A7068553D712}"/>
    <cellStyle name="Comma 20 2 5" xfId="4053" xr:uid="{1DD36A3B-6D2C-4585-9E3C-9A5C3096716B}"/>
    <cellStyle name="Comma 20 20" xfId="3802" xr:uid="{9D482D4A-47DD-4645-86C0-88E40CCF307D}"/>
    <cellStyle name="Comma 20 3" xfId="740" xr:uid="{00000000-0005-0000-0000-0000E4020000}"/>
    <cellStyle name="Comma 20 3 2" xfId="741" xr:uid="{00000000-0005-0000-0000-0000E5020000}"/>
    <cellStyle name="Comma 20 3 2 2" xfId="2769" xr:uid="{1E987F6E-EF0E-4B69-9FD8-8E533DBBC677}"/>
    <cellStyle name="Comma 20 3 2 3" xfId="16558" xr:uid="{413DEDAD-3CA3-4FE6-ABE8-FC4D575D70B6}"/>
    <cellStyle name="Comma 20 3 3" xfId="742" xr:uid="{00000000-0005-0000-0000-0000E6020000}"/>
    <cellStyle name="Comma 20 3 3 2" xfId="2770" xr:uid="{F2DC0672-D56B-4C7E-9849-F90EDF3BB4F7}"/>
    <cellStyle name="Comma 20 3 4" xfId="2768" xr:uid="{BFEEF472-56C2-48B1-A2B7-AC16100EA09F}"/>
    <cellStyle name="Comma 20 3 5" xfId="4054" xr:uid="{53EA18AB-68FA-4D0B-B96A-920A42780EE1}"/>
    <cellStyle name="Comma 20 4" xfId="743" xr:uid="{00000000-0005-0000-0000-0000E7020000}"/>
    <cellStyle name="Comma 20 4 2" xfId="744" xr:uid="{00000000-0005-0000-0000-0000E8020000}"/>
    <cellStyle name="Comma 20 4 2 2" xfId="2772" xr:uid="{90E520B3-FB95-464C-8DAE-36FE3F4FDAC3}"/>
    <cellStyle name="Comma 20 4 2 3" xfId="16559" xr:uid="{2B3CFDFD-05AF-44A3-9774-76539600060B}"/>
    <cellStyle name="Comma 20 4 3" xfId="745" xr:uid="{00000000-0005-0000-0000-0000E9020000}"/>
    <cellStyle name="Comma 20 4 3 2" xfId="2773" xr:uid="{EC7E2B79-C345-4ED1-B5C5-F40631B40641}"/>
    <cellStyle name="Comma 20 4 4" xfId="2771" xr:uid="{71D27137-1897-4409-AEB2-0D37DCB5D4F9}"/>
    <cellStyle name="Comma 20 4 5" xfId="4055" xr:uid="{46742CFB-2395-4081-91E1-AF688465FEBA}"/>
    <cellStyle name="Comma 20 5" xfId="746" xr:uid="{00000000-0005-0000-0000-0000EA020000}"/>
    <cellStyle name="Comma 20 5 2" xfId="747" xr:uid="{00000000-0005-0000-0000-0000EB020000}"/>
    <cellStyle name="Comma 20 5 2 2" xfId="2775" xr:uid="{40166202-7212-4F7A-A3CB-B9C3210049AE}"/>
    <cellStyle name="Comma 20 5 2 3" xfId="16560" xr:uid="{8B47FB48-F68B-4003-9FA4-8469C4B6EA24}"/>
    <cellStyle name="Comma 20 5 3" xfId="748" xr:uid="{00000000-0005-0000-0000-0000EC020000}"/>
    <cellStyle name="Comma 20 5 3 2" xfId="2776" xr:uid="{B7FFBBD2-9159-44E6-A33B-12E3B1D646BD}"/>
    <cellStyle name="Comma 20 5 4" xfId="2774" xr:uid="{4339DBA5-2CB7-4CA2-AA49-1BECD2867544}"/>
    <cellStyle name="Comma 20 5 5" xfId="4056" xr:uid="{186BA682-4FF6-481F-9422-06821C813E63}"/>
    <cellStyle name="Comma 20 6" xfId="2764" xr:uid="{CAED374F-E43A-489F-BD73-A26C2176E35E}"/>
    <cellStyle name="Comma 20 6 2" xfId="16561" xr:uid="{19FCC6A3-EB09-45AC-8E5E-1CB1F36352F1}"/>
    <cellStyle name="Comma 20 6 3" xfId="4057" xr:uid="{A50FF581-E88F-438D-AFDA-7B70C796962B}"/>
    <cellStyle name="Comma 20 7" xfId="4058" xr:uid="{59265E23-C4E5-4F8F-B6F7-E295E201E380}"/>
    <cellStyle name="Comma 20 7 2" xfId="16562" xr:uid="{CD73E074-FF07-4041-B94C-5AA44F51EB55}"/>
    <cellStyle name="Comma 20 8" xfId="4059" xr:uid="{54E0D87C-787C-4474-A9E5-894ED3D99E51}"/>
    <cellStyle name="Comma 20 8 2" xfId="16563" xr:uid="{D17783E0-E94D-4F0C-9F88-632703583EB5}"/>
    <cellStyle name="Comma 20 9" xfId="4060" xr:uid="{3084DEB1-C6A7-4763-A7E0-09ED1CE9CEB1}"/>
    <cellStyle name="Comma 20 9 2" xfId="16564" xr:uid="{01423773-43BB-44D5-8F4C-F7D567E6C364}"/>
    <cellStyle name="Comma 200" xfId="749" xr:uid="{00000000-0005-0000-0000-0000ED020000}"/>
    <cellStyle name="Comma 200 2" xfId="2777" xr:uid="{94B0BFF6-B730-4EBB-8AA7-F6ABF1E0E32B}"/>
    <cellStyle name="Comma 201" xfId="750" xr:uid="{00000000-0005-0000-0000-0000EE020000}"/>
    <cellStyle name="Comma 201 2" xfId="2778" xr:uid="{5F44BBD7-8C23-4852-B6A8-A9347DFD6042}"/>
    <cellStyle name="Comma 202" xfId="751" xr:uid="{00000000-0005-0000-0000-0000EF020000}"/>
    <cellStyle name="Comma 202 2" xfId="2779" xr:uid="{2EDED5C6-A7D9-4E23-8F92-CF61B3D57AE5}"/>
    <cellStyle name="Comma 203" xfId="752" xr:uid="{00000000-0005-0000-0000-0000F0020000}"/>
    <cellStyle name="Comma 203 2" xfId="2780" xr:uid="{E5678E3E-F389-420F-B7C0-428CFB453B39}"/>
    <cellStyle name="Comma 204" xfId="753" xr:uid="{00000000-0005-0000-0000-0000F1020000}"/>
    <cellStyle name="Comma 204 2" xfId="2781" xr:uid="{F002E8C3-02E8-4FAF-9660-22952BBFD614}"/>
    <cellStyle name="Comma 205" xfId="754" xr:uid="{00000000-0005-0000-0000-0000F2020000}"/>
    <cellStyle name="Comma 205 2" xfId="2782" xr:uid="{D091D7CB-2470-42EB-B349-05DAE5AB1508}"/>
    <cellStyle name="Comma 206" xfId="755" xr:uid="{00000000-0005-0000-0000-0000F3020000}"/>
    <cellStyle name="Comma 206 2" xfId="2783" xr:uid="{8E9266E4-57EE-4FDD-A6C6-37ADE726F1B2}"/>
    <cellStyle name="Comma 207" xfId="2366" xr:uid="{87A8018D-6120-4507-9B32-4A3D45463A1B}"/>
    <cellStyle name="Comma 208" xfId="3668" xr:uid="{4C1DD043-EF7F-4667-BF20-EEEE6D96B2EB}"/>
    <cellStyle name="Comma 21" xfId="756" xr:uid="{00000000-0005-0000-0000-0000F4020000}"/>
    <cellStyle name="Comma 21 2" xfId="757" xr:uid="{00000000-0005-0000-0000-0000F5020000}"/>
    <cellStyle name="Comma 21 2 2" xfId="758" xr:uid="{00000000-0005-0000-0000-0000F6020000}"/>
    <cellStyle name="Comma 21 2 2 2" xfId="2786" xr:uid="{BBD3CA87-0A7E-4F4E-8DE5-7C250AE460D7}"/>
    <cellStyle name="Comma 21 2 2 3" xfId="17739" xr:uid="{B4B7EAB7-C097-497A-B112-91EC259F1997}"/>
    <cellStyle name="Comma 21 2 3" xfId="759" xr:uid="{00000000-0005-0000-0000-0000F7020000}"/>
    <cellStyle name="Comma 21 2 3 2" xfId="2787" xr:uid="{8E05C588-CCAC-4CC1-B927-65EE30506C05}"/>
    <cellStyle name="Comma 21 2 3 3" xfId="16566" xr:uid="{6F4D6B30-0EE7-4A8B-BE68-EA30603CA34F}"/>
    <cellStyle name="Comma 21 2 4" xfId="2785" xr:uid="{5138C01E-9F2E-4D08-BCDC-5E1B164B3575}"/>
    <cellStyle name="Comma 21 2 5" xfId="5140" xr:uid="{B12FBAF9-359D-4345-B60E-3B1428A5B6F0}"/>
    <cellStyle name="Comma 21 3" xfId="760" xr:uid="{00000000-0005-0000-0000-0000F8020000}"/>
    <cellStyle name="Comma 21 3 2" xfId="761" xr:uid="{00000000-0005-0000-0000-0000F9020000}"/>
    <cellStyle name="Comma 21 3 2 2" xfId="2789" xr:uid="{6AD6FDB9-210A-4A3A-A2C5-A1D626C3E22E}"/>
    <cellStyle name="Comma 21 3 3" xfId="762" xr:uid="{00000000-0005-0000-0000-0000FA020000}"/>
    <cellStyle name="Comma 21 3 3 2" xfId="2790" xr:uid="{332A4186-A647-44EC-8D4F-6EC43D083071}"/>
    <cellStyle name="Comma 21 3 4" xfId="2788" xr:uid="{72F4FCB2-B511-4490-A94A-E2404F773827}"/>
    <cellStyle name="Comma 21 3 5" xfId="17738" xr:uid="{1B79F5F5-33B2-4982-9015-F6D04437313C}"/>
    <cellStyle name="Comma 21 4" xfId="763" xr:uid="{00000000-0005-0000-0000-0000FB020000}"/>
    <cellStyle name="Comma 21 4 2" xfId="764" xr:uid="{00000000-0005-0000-0000-0000FC020000}"/>
    <cellStyle name="Comma 21 4 2 2" xfId="2792" xr:uid="{AC0449CF-5709-4AC6-816C-09B477478D1A}"/>
    <cellStyle name="Comma 21 4 3" xfId="765" xr:uid="{00000000-0005-0000-0000-0000FD020000}"/>
    <cellStyle name="Comma 21 4 3 2" xfId="2793" xr:uid="{EFE87E55-50CF-4B24-97AE-5861F00FE722}"/>
    <cellStyle name="Comma 21 4 4" xfId="2791" xr:uid="{73962A96-8973-4C9E-9CA1-2B882D8685AD}"/>
    <cellStyle name="Comma 21 4 5" xfId="16565" xr:uid="{230DFA82-B791-4A8A-B104-23362D7A1B45}"/>
    <cellStyle name="Comma 21 5" xfId="766" xr:uid="{00000000-0005-0000-0000-0000FE020000}"/>
    <cellStyle name="Comma 21 5 2" xfId="767" xr:uid="{00000000-0005-0000-0000-0000FF020000}"/>
    <cellStyle name="Comma 21 5 2 2" xfId="2795" xr:uid="{A6DEA268-D30E-4A19-BF37-6E8A9A5C23E5}"/>
    <cellStyle name="Comma 21 5 2 3" xfId="29193" xr:uid="{CD961EE1-85C2-4EFC-9404-78E600523244}"/>
    <cellStyle name="Comma 21 5 3" xfId="768" xr:uid="{00000000-0005-0000-0000-000000030000}"/>
    <cellStyle name="Comma 21 5 3 2" xfId="2796" xr:uid="{BFB86120-957A-4B39-86A0-0AEF19EF65C3}"/>
    <cellStyle name="Comma 21 5 3 3" xfId="29194" xr:uid="{5AAFD3B1-A545-4E01-948F-3F8423640F87}"/>
    <cellStyle name="Comma 21 5 4" xfId="2794" xr:uid="{62725455-2BCA-425D-9A07-FE0C115A7D95}"/>
    <cellStyle name="Comma 21 5 5" xfId="29192" xr:uid="{BC226BDD-1A31-4B57-AF0F-28165C740692}"/>
    <cellStyle name="Comma 21 6" xfId="769" xr:uid="{00000000-0005-0000-0000-000001030000}"/>
    <cellStyle name="Comma 21 6 2" xfId="2797" xr:uid="{52A5EEB9-9488-462E-9DBE-41C6A398843E}"/>
    <cellStyle name="Comma 21 7" xfId="770" xr:uid="{00000000-0005-0000-0000-000002030000}"/>
    <cellStyle name="Comma 21 7 2" xfId="2798" xr:uid="{ABDD6623-0978-47A7-8B56-C5AFB446844D}"/>
    <cellStyle name="Comma 21 8" xfId="2784" xr:uid="{02DBB05D-3E23-4EEB-A4E4-0EC139BC4ADD}"/>
    <cellStyle name="Comma 21 9" xfId="3803" xr:uid="{A076CB35-FD13-46BD-BC7A-47579CA3BC43}"/>
    <cellStyle name="Comma 22" xfId="771" xr:uid="{00000000-0005-0000-0000-000003030000}"/>
    <cellStyle name="Comma 22 2" xfId="772" xr:uid="{00000000-0005-0000-0000-000004030000}"/>
    <cellStyle name="Comma 22 2 2" xfId="773" xr:uid="{00000000-0005-0000-0000-000005030000}"/>
    <cellStyle name="Comma 22 2 2 2" xfId="774" xr:uid="{00000000-0005-0000-0000-000006030000}"/>
    <cellStyle name="Comma 22 2 2 2 2" xfId="2801" xr:uid="{611935C4-227F-42AF-979B-E82F9B94D4D0}"/>
    <cellStyle name="Comma 22 2 2 2 3" xfId="17741" xr:uid="{28352896-0C9F-4321-B7C2-9AF75F85E161}"/>
    <cellStyle name="Comma 22 2 2 3" xfId="2800" xr:uid="{21735C51-CD7C-47F7-A025-7F7EC150403F}"/>
    <cellStyle name="Comma 22 2 2 4" xfId="7395" xr:uid="{D5D2C7CD-F959-4EAE-8F17-206E9170D1BF}"/>
    <cellStyle name="Comma 22 2 3" xfId="775" xr:uid="{00000000-0005-0000-0000-000007030000}"/>
    <cellStyle name="Comma 22 2 3 2" xfId="2802" xr:uid="{FCA6A1A4-5062-4EAB-B0CE-FDE21917ECFF}"/>
    <cellStyle name="Comma 22 2 4" xfId="776" xr:uid="{00000000-0005-0000-0000-000008030000}"/>
    <cellStyle name="Comma 22 2 4 2" xfId="2803" xr:uid="{B688DF6C-25E6-472E-9A8E-190332C243C3}"/>
    <cellStyle name="Comma 22 2 5" xfId="2799" xr:uid="{D143F8B8-3544-4AA6-BAD9-4643A3E0C22A}"/>
    <cellStyle name="Comma 22 2 6" xfId="5141" xr:uid="{BEB7A300-18EA-4A1C-9AC6-68BDE78E6D25}"/>
    <cellStyle name="Comma 22 3" xfId="777" xr:uid="{00000000-0005-0000-0000-000009030000}"/>
    <cellStyle name="Comma 22 3 2" xfId="778" xr:uid="{00000000-0005-0000-0000-00000A030000}"/>
    <cellStyle name="Comma 22 3 2 2" xfId="2805" xr:uid="{5CEDA044-1465-4AE3-9422-406EAC029113}"/>
    <cellStyle name="Comma 22 3 2 3" xfId="28847" xr:uid="{538145B6-A28C-4FA1-A659-4796A3541049}"/>
    <cellStyle name="Comma 22 3 3" xfId="2804" xr:uid="{EF757E49-714C-47B0-826A-7A8A46F33D9F}"/>
    <cellStyle name="Comma 22 3 4" xfId="17740" xr:uid="{DD787D97-6C01-41C4-B5B3-FB5235B860C2}"/>
    <cellStyle name="Comma 22 4" xfId="779" xr:uid="{00000000-0005-0000-0000-00000B030000}"/>
    <cellStyle name="Comma 22 4 2" xfId="2806" xr:uid="{99EB53EA-8E22-4AC6-A74C-11F36B39BB00}"/>
    <cellStyle name="Comma 22 4 2 2" xfId="28848" xr:uid="{37B60685-F5EB-48A5-859F-26C9E9F68AD8}"/>
    <cellStyle name="Comma 22 4 3" xfId="16567" xr:uid="{0713E5B9-B74F-4E38-9679-C3320487F51E}"/>
    <cellStyle name="Comma 22 5" xfId="3804" xr:uid="{F48AE360-48D4-4F23-BF7A-180EB169D71A}"/>
    <cellStyle name="Comma 23" xfId="780" xr:uid="{00000000-0005-0000-0000-00000C030000}"/>
    <cellStyle name="Comma 23 2" xfId="781" xr:uid="{00000000-0005-0000-0000-00000D030000}"/>
    <cellStyle name="Comma 23 2 2" xfId="782" xr:uid="{00000000-0005-0000-0000-00000E030000}"/>
    <cellStyle name="Comma 23 2 2 2" xfId="783" xr:uid="{00000000-0005-0000-0000-00000F030000}"/>
    <cellStyle name="Comma 23 2 2 2 2" xfId="2809" xr:uid="{BB3F0412-C191-4370-8463-A83CECBA6047}"/>
    <cellStyle name="Comma 23 2 2 3" xfId="2808" xr:uid="{22C28E97-5EB3-4DF6-B7E9-627B586B6BC9}"/>
    <cellStyle name="Comma 23 2 3" xfId="784" xr:uid="{00000000-0005-0000-0000-000010030000}"/>
    <cellStyle name="Comma 23 2 3 2" xfId="2810" xr:uid="{81F9DC62-4C40-4A72-B3F0-3D002EBF1988}"/>
    <cellStyle name="Comma 23 2 4" xfId="785" xr:uid="{00000000-0005-0000-0000-000011030000}"/>
    <cellStyle name="Comma 23 2 4 2" xfId="2811" xr:uid="{73726759-0DCF-4CAF-9E11-6A596E701AA5}"/>
    <cellStyle name="Comma 23 2 5" xfId="2807" xr:uid="{FBBF8139-EC7D-4496-A604-09BBD2A72CFD}"/>
    <cellStyle name="Comma 23 2 6" xfId="4061" xr:uid="{CD314BFF-6231-491F-8F4B-E233F4585DB4}"/>
    <cellStyle name="Comma 23 3" xfId="786" xr:uid="{00000000-0005-0000-0000-000012030000}"/>
    <cellStyle name="Comma 23 3 2" xfId="787" xr:uid="{00000000-0005-0000-0000-000013030000}"/>
    <cellStyle name="Comma 23 3 2 2" xfId="2813" xr:uid="{56A2B67D-D69E-437B-8E99-954ED5265F0E}"/>
    <cellStyle name="Comma 23 3 3" xfId="2812" xr:uid="{731FF57B-66F1-4426-BA14-4C494117CD0A}"/>
    <cellStyle name="Comma 23 3 4" xfId="4062" xr:uid="{6ED8DD80-356C-4A42-A799-8FCC2F110170}"/>
    <cellStyle name="Comma 23 4" xfId="4063" xr:uid="{5BF40053-F4C5-43A0-82CF-D155D7431079}"/>
    <cellStyle name="Comma 23 5" xfId="5142" xr:uid="{D90BA928-61DD-4FAB-BE90-05803994A6EC}"/>
    <cellStyle name="Comma 23 5 2" xfId="17742" xr:uid="{4FEF1CB1-CFAA-4188-9E53-6916E2C91DC8}"/>
    <cellStyle name="Comma 23 5 3" xfId="16569" xr:uid="{E7FA871C-4D2A-4AE1-81FE-4CD9115FED97}"/>
    <cellStyle name="Comma 23 6" xfId="16568" xr:uid="{7B4DDC71-B7BE-4444-B197-F7D9A4F3905E}"/>
    <cellStyle name="Comma 23 7" xfId="3805" xr:uid="{C0B147C8-233F-41EF-B84B-DCBDF3282494}"/>
    <cellStyle name="Comma 24" xfId="788" xr:uid="{00000000-0005-0000-0000-000014030000}"/>
    <cellStyle name="Comma 24 2" xfId="789" xr:uid="{00000000-0005-0000-0000-000015030000}"/>
    <cellStyle name="Comma 24 2 2" xfId="790" xr:uid="{00000000-0005-0000-0000-000016030000}"/>
    <cellStyle name="Comma 24 2 2 2" xfId="791" xr:uid="{00000000-0005-0000-0000-000017030000}"/>
    <cellStyle name="Comma 24 2 2 2 2" xfId="2816" xr:uid="{378760C5-041C-45C5-A375-CB746E4101DA}"/>
    <cellStyle name="Comma 24 2 2 3" xfId="2815" xr:uid="{2E8BCFD1-5E8D-43BC-9985-6AFD8940D930}"/>
    <cellStyle name="Comma 24 2 2 4" xfId="17744" xr:uid="{BA11CC47-986E-41CB-9006-F647C00F9EEE}"/>
    <cellStyle name="Comma 24 2 3" xfId="792" xr:uid="{00000000-0005-0000-0000-000018030000}"/>
    <cellStyle name="Comma 24 2 3 2" xfId="2817" xr:uid="{19D56170-5E31-465E-B4DF-7D0FAC04674D}"/>
    <cellStyle name="Comma 24 2 3 2 2" xfId="28621" xr:uid="{31050342-591A-4FA6-A47D-BD0C5661D513}"/>
    <cellStyle name="Comma 24 2 3 3" xfId="16571" xr:uid="{9A5EDB43-CEB9-4DCE-8DE8-2F0C08AEB06C}"/>
    <cellStyle name="Comma 24 2 4" xfId="793" xr:uid="{00000000-0005-0000-0000-000019030000}"/>
    <cellStyle name="Comma 24 2 4 2" xfId="2818" xr:uid="{CA4105C9-764F-4179-93D4-DFD11F47F425}"/>
    <cellStyle name="Comma 24 2 4 3" xfId="28850" xr:uid="{0625F4A0-4E74-426F-BA0B-E120E5FC4787}"/>
    <cellStyle name="Comma 24 2 5" xfId="2814" xr:uid="{A88E71A9-5A2F-4AC8-AE6A-38DE6523BE9F}"/>
    <cellStyle name="Comma 24 2 6" xfId="5143" xr:uid="{19A63E7F-CAF6-4763-A239-6A77776BD18A}"/>
    <cellStyle name="Comma 24 3" xfId="794" xr:uid="{00000000-0005-0000-0000-00001A030000}"/>
    <cellStyle name="Comma 24 3 2" xfId="795" xr:uid="{00000000-0005-0000-0000-00001B030000}"/>
    <cellStyle name="Comma 24 3 2 2" xfId="2820" xr:uid="{3EDF8752-16CC-455E-91A4-7211237FFEDD}"/>
    <cellStyle name="Comma 24 3 2 3" xfId="17743" xr:uid="{3652B9AE-A23D-414D-A1BF-3A2C13D66252}"/>
    <cellStyle name="Comma 24 3 3" xfId="2819" xr:uid="{B936C7BB-BC19-4140-9152-55CA38488301}"/>
    <cellStyle name="Comma 24 3 3 2" xfId="28851" xr:uid="{BE3C10A8-C2C9-4C20-A5D3-5A42317035AD}"/>
    <cellStyle name="Comma 24 3 4" xfId="7396" xr:uid="{2161A04C-CC66-414B-B2BC-8506EB21F738}"/>
    <cellStyle name="Comma 24 4" xfId="16570" xr:uid="{07B3479C-442C-4BE6-8E0B-668A3F7F9229}"/>
    <cellStyle name="Comma 24 5" xfId="28849" xr:uid="{B151F653-282B-46DD-AD6A-27ECA1439435}"/>
    <cellStyle name="Comma 24 6" xfId="5014" xr:uid="{3F78C24E-AE3C-4947-A554-0C5AA7A5863A}"/>
    <cellStyle name="Comma 25" xfId="796" xr:uid="{00000000-0005-0000-0000-00001C030000}"/>
    <cellStyle name="Comma 25 2" xfId="797" xr:uid="{00000000-0005-0000-0000-00001D030000}"/>
    <cellStyle name="Comma 25 2 2" xfId="798" xr:uid="{00000000-0005-0000-0000-00001E030000}"/>
    <cellStyle name="Comma 25 2 2 2" xfId="799" xr:uid="{00000000-0005-0000-0000-00001F030000}"/>
    <cellStyle name="Comma 25 2 2 2 2" xfId="2823" xr:uid="{AD910C27-591D-478A-9434-5B25A4E73138}"/>
    <cellStyle name="Comma 25 2 2 3" xfId="2822" xr:uid="{58B2895F-7B8B-4A18-BA7D-4150B6A62CA0}"/>
    <cellStyle name="Comma 25 2 2 4" xfId="17746" xr:uid="{4CBCE3D4-DAAC-4F7F-80C6-80B90C220638}"/>
    <cellStyle name="Comma 25 2 3" xfId="800" xr:uid="{00000000-0005-0000-0000-000020030000}"/>
    <cellStyle name="Comma 25 2 3 2" xfId="2824" xr:uid="{9CFF859C-9D22-4E9F-8543-40D0757649CB}"/>
    <cellStyle name="Comma 25 2 3 3" xfId="16573" xr:uid="{82B9D14F-1B4C-444E-8B25-A9264EA32CBE}"/>
    <cellStyle name="Comma 25 2 4" xfId="801" xr:uid="{00000000-0005-0000-0000-000021030000}"/>
    <cellStyle name="Comma 25 2 4 2" xfId="2825" xr:uid="{07CC7158-8AEF-4434-B0B4-E587A1DE6098}"/>
    <cellStyle name="Comma 25 2 4 3" xfId="28853" xr:uid="{F96AC37D-5A73-4AA3-B12B-39C9CAD2B281}"/>
    <cellStyle name="Comma 25 2 5" xfId="2821" xr:uid="{B70F9239-9F6A-41E8-A47B-BBD1DF112AD2}"/>
    <cellStyle name="Comma 25 2 6" xfId="5144" xr:uid="{230F1011-1F38-43D0-93C2-CBD898DBAFBF}"/>
    <cellStyle name="Comma 25 3" xfId="802" xr:uid="{00000000-0005-0000-0000-000022030000}"/>
    <cellStyle name="Comma 25 3 2" xfId="803" xr:uid="{00000000-0005-0000-0000-000023030000}"/>
    <cellStyle name="Comma 25 3 2 2" xfId="2827" xr:uid="{EA5B4172-EDE1-40F4-B6E0-C3F719191216}"/>
    <cellStyle name="Comma 25 3 2 3" xfId="28638" xr:uid="{27123C31-2562-496E-B1F1-16FCACD96EFB}"/>
    <cellStyle name="Comma 25 3 3" xfId="2826" xr:uid="{4775B542-5D3F-49AB-89DC-F384410CB803}"/>
    <cellStyle name="Comma 25 3 3 2" xfId="28854" xr:uid="{47D3178D-85E3-411E-B72E-F31F85708929}"/>
    <cellStyle name="Comma 25 3 4" xfId="17508" xr:uid="{6B5C9B9C-318E-4993-B2EA-B7E5BFCE7E54}"/>
    <cellStyle name="Comma 25 4" xfId="17745" xr:uid="{A5AC7ADA-A5C3-48D7-9B9E-5D6CE64734AC}"/>
    <cellStyle name="Comma 25 5" xfId="16572" xr:uid="{5DBBF06F-A151-4556-868F-F6EF31C92215}"/>
    <cellStyle name="Comma 25 6" xfId="28852" xr:uid="{99DDA7F0-9DD4-4A11-8399-15667E5D681D}"/>
    <cellStyle name="Comma 25 7" xfId="3806" xr:uid="{2C70C7B1-6E06-4D8C-A957-477974542760}"/>
    <cellStyle name="Comma 26" xfId="804" xr:uid="{00000000-0005-0000-0000-000024030000}"/>
    <cellStyle name="Comma 26 2" xfId="805" xr:uid="{00000000-0005-0000-0000-000025030000}"/>
    <cellStyle name="Comma 26 2 2" xfId="806" xr:uid="{00000000-0005-0000-0000-000026030000}"/>
    <cellStyle name="Comma 26 2 2 2" xfId="807" xr:uid="{00000000-0005-0000-0000-000027030000}"/>
    <cellStyle name="Comma 26 2 2 2 2" xfId="2830" xr:uid="{69E0C2AA-93B5-4E42-AB09-9E8687A52260}"/>
    <cellStyle name="Comma 26 2 2 3" xfId="2829" xr:uid="{E662C1CF-3734-42F6-B69F-C489ACE4121E}"/>
    <cellStyle name="Comma 26 2 3" xfId="808" xr:uid="{00000000-0005-0000-0000-000028030000}"/>
    <cellStyle name="Comma 26 2 3 2" xfId="2831" xr:uid="{C9E144DA-8F88-4F55-A1A4-88B9EEDE9D0D}"/>
    <cellStyle name="Comma 26 2 4" xfId="809" xr:uid="{00000000-0005-0000-0000-000029030000}"/>
    <cellStyle name="Comma 26 2 4 2" xfId="2832" xr:uid="{935D463B-55BF-4BD6-A1EF-1ECBF68B0BD9}"/>
    <cellStyle name="Comma 26 2 5" xfId="2828" xr:uid="{21C12E3A-3ABB-4923-9C95-C0F23D85B2D8}"/>
    <cellStyle name="Comma 26 2 6" xfId="7398" xr:uid="{30A51EC4-595C-4105-8821-C7EBF78DAB6F}"/>
    <cellStyle name="Comma 26 3" xfId="810" xr:uid="{00000000-0005-0000-0000-00002A030000}"/>
    <cellStyle name="Comma 26 3 2" xfId="811" xr:uid="{00000000-0005-0000-0000-00002B030000}"/>
    <cellStyle name="Comma 26 3 2 2" xfId="2834" xr:uid="{9A64FA2B-D54E-47B4-9CAA-826F0DAE46F1}"/>
    <cellStyle name="Comma 26 3 2 2 2" xfId="23404" xr:uid="{89435E9C-E35C-42B2-A57B-3328655FA741}"/>
    <cellStyle name="Comma 26 3 2 3" xfId="11149" xr:uid="{3811A90F-103C-4C69-83CD-2AD71FC529BA}"/>
    <cellStyle name="Comma 26 3 3" xfId="2833" xr:uid="{88EB1924-46E7-4082-8E4D-A82CAE6B2F46}"/>
    <cellStyle name="Comma 26 3 3 2" xfId="26878" xr:uid="{CB78DFC2-402A-4CF9-8B40-B437A5876D6A}"/>
    <cellStyle name="Comma 26 3 3 3" xfId="14645" xr:uid="{BC077FA2-6723-4958-952E-BE7FE028A01A}"/>
    <cellStyle name="Comma 26 3 4" xfId="17509" xr:uid="{A1388316-2838-4CE5-A712-ADD43CB9BE50}"/>
    <cellStyle name="Comma 26 3 4 2" xfId="28639" xr:uid="{CB9FB97F-3AE9-471D-B0D2-17099155B68A}"/>
    <cellStyle name="Comma 26 3 5" xfId="19780" xr:uid="{C1E8CFD8-D88B-4ACB-8FDA-B583A718F743}"/>
    <cellStyle name="Comma 26 3 6" xfId="28856" xr:uid="{9F96E521-2BBE-4E10-83CE-9257A40763EE}"/>
    <cellStyle name="Comma 26 3 7" xfId="7397" xr:uid="{7056D21D-3D69-49DB-B52B-156FC51FEF3C}"/>
    <cellStyle name="Comma 26 4" xfId="17747" xr:uid="{6DA1035A-E885-4B95-B7FB-3F6A3B418A18}"/>
    <cellStyle name="Comma 26 5" xfId="28855" xr:uid="{AB27EE59-BDC0-45F4-AC98-707677566267}"/>
    <cellStyle name="Comma 27" xfId="812" xr:uid="{00000000-0005-0000-0000-00002C030000}"/>
    <cellStyle name="Comma 27 2" xfId="813" xr:uid="{00000000-0005-0000-0000-00002D030000}"/>
    <cellStyle name="Comma 27 2 2" xfId="814" xr:uid="{00000000-0005-0000-0000-00002E030000}"/>
    <cellStyle name="Comma 27 2 2 2" xfId="815" xr:uid="{00000000-0005-0000-0000-00002F030000}"/>
    <cellStyle name="Comma 27 2 2 2 2" xfId="2837" xr:uid="{690D2595-7993-4159-AAAF-E42E8DFAD1B1}"/>
    <cellStyle name="Comma 27 2 2 3" xfId="2836" xr:uid="{08551FBE-499A-4AB9-B69E-5405B6614A67}"/>
    <cellStyle name="Comma 27 2 2 4" xfId="17511" xr:uid="{B8D87EB4-9419-4E6B-91CD-9A02A225F2BF}"/>
    <cellStyle name="Comma 27 2 3" xfId="816" xr:uid="{00000000-0005-0000-0000-000030030000}"/>
    <cellStyle name="Comma 27 2 3 2" xfId="2838" xr:uid="{D5D6F6D9-BDEB-402D-9D2F-148AF23DC075}"/>
    <cellStyle name="Comma 27 2 3 3" xfId="16575" xr:uid="{A6FC348D-99EF-4B9F-99B5-E756AAD3B5D9}"/>
    <cellStyle name="Comma 27 2 4" xfId="817" xr:uid="{00000000-0005-0000-0000-000031030000}"/>
    <cellStyle name="Comma 27 2 4 2" xfId="2839" xr:uid="{891884FE-7C35-4190-B81C-4BDFBCC37BF6}"/>
    <cellStyle name="Comma 27 2 5" xfId="2835" xr:uid="{9F9C61C0-9A68-4121-B0EE-C58BFD653AEE}"/>
    <cellStyle name="Comma 27 2 6" xfId="3808" xr:uid="{699064EB-14F2-459B-AD4E-0D1483AF32E4}"/>
    <cellStyle name="Comma 27 3" xfId="818" xr:uid="{00000000-0005-0000-0000-000032030000}"/>
    <cellStyle name="Comma 27 3 2" xfId="819" xr:uid="{00000000-0005-0000-0000-000033030000}"/>
    <cellStyle name="Comma 27 3 2 2" xfId="2841" xr:uid="{40D43E6A-ADD9-4191-8FF4-C66E13B96A7F}"/>
    <cellStyle name="Comma 27 3 3" xfId="2840" xr:uid="{09C08EDD-E4A0-4D70-9878-FA937CDD782F}"/>
    <cellStyle name="Comma 27 3 4" xfId="3809" xr:uid="{7C393D42-513F-4C2A-99EE-6AE61C02CE96}"/>
    <cellStyle name="Comma 27 4" xfId="3810" xr:uid="{87AB9E61-42CD-48C0-B4D4-10AA263F090D}"/>
    <cellStyle name="Comma 27 5" xfId="5145" xr:uid="{75BC0F93-9D3A-4313-A988-46E5A1B19A62}"/>
    <cellStyle name="Comma 27 5 2" xfId="17748" xr:uid="{3357BCCC-507E-472F-A1B2-A2BABB9C47D6}"/>
    <cellStyle name="Comma 27 5 3" xfId="17510" xr:uid="{3A67D371-D6FA-4077-87AC-6D1418070D4C}"/>
    <cellStyle name="Comma 27 6" xfId="16574" xr:uid="{D95BA68A-6135-4C69-80B2-F717DACB92D4}"/>
    <cellStyle name="Comma 27 7" xfId="28857" xr:uid="{9566BEEA-0E0B-46C2-AE5C-7BFF03F4551F}"/>
    <cellStyle name="Comma 27 8" xfId="3807" xr:uid="{614401C5-0400-4A7C-BA16-0E7B58C1C0BD}"/>
    <cellStyle name="Comma 28" xfId="820" xr:uid="{00000000-0005-0000-0000-000034030000}"/>
    <cellStyle name="Comma 28 2" xfId="821" xr:uid="{00000000-0005-0000-0000-000035030000}"/>
    <cellStyle name="Comma 28 2 2" xfId="822" xr:uid="{00000000-0005-0000-0000-000036030000}"/>
    <cellStyle name="Comma 28 2 2 2" xfId="823" xr:uid="{00000000-0005-0000-0000-000037030000}"/>
    <cellStyle name="Comma 28 2 2 2 2" xfId="2844" xr:uid="{ECBAB61A-AB18-4327-AF39-60BEAA6A55CF}"/>
    <cellStyle name="Comma 28 2 2 3" xfId="2843" xr:uid="{125F1D5A-1AC9-4AF4-B118-05646199FDEF}"/>
    <cellStyle name="Comma 28 2 2 4" xfId="17750" xr:uid="{6D6B8157-6693-4693-9309-581927648AE0}"/>
    <cellStyle name="Comma 28 2 3" xfId="824" xr:uid="{00000000-0005-0000-0000-000038030000}"/>
    <cellStyle name="Comma 28 2 3 2" xfId="2845" xr:uid="{8034D0B3-D160-48CA-B4A7-B61B08D6A006}"/>
    <cellStyle name="Comma 28 2 3 3" xfId="16577" xr:uid="{ED84C071-5858-4445-8AD4-1FA338DBB693}"/>
    <cellStyle name="Comma 28 2 4" xfId="825" xr:uid="{00000000-0005-0000-0000-000039030000}"/>
    <cellStyle name="Comma 28 2 4 2" xfId="2846" xr:uid="{F93004EA-28C4-4E70-A9BC-6B01FB64A8A7}"/>
    <cellStyle name="Comma 28 2 5" xfId="2842" xr:uid="{243496D1-B992-464E-82D6-8FBF42CF0973}"/>
    <cellStyle name="Comma 28 2 6" xfId="5146" xr:uid="{55C711EC-F597-4BD7-8585-2BBD7752E4B5}"/>
    <cellStyle name="Comma 28 3" xfId="826" xr:uid="{00000000-0005-0000-0000-00003A030000}"/>
    <cellStyle name="Comma 28 3 2" xfId="827" xr:uid="{00000000-0005-0000-0000-00003B030000}"/>
    <cellStyle name="Comma 28 3 2 2" xfId="2848" xr:uid="{72F922EC-E2D7-4032-B1CC-7BF923EE8898}"/>
    <cellStyle name="Comma 28 3 3" xfId="2847" xr:uid="{F7389AB2-410C-4429-86AB-0202FDC5A342}"/>
    <cellStyle name="Comma 28 3 4" xfId="17749" xr:uid="{20509866-B246-4BD1-ABA2-357D58AFC38F}"/>
    <cellStyle name="Comma 28 4" xfId="16576" xr:uid="{45B4CFF7-2C07-4009-8485-A37F9636918D}"/>
    <cellStyle name="Comma 28 5" xfId="3811" xr:uid="{7B3377AF-4B1E-4433-91EF-D4F1F7F2509F}"/>
    <cellStyle name="Comma 29" xfId="828" xr:uid="{00000000-0005-0000-0000-00003C030000}"/>
    <cellStyle name="Comma 29 2" xfId="829" xr:uid="{00000000-0005-0000-0000-00003D030000}"/>
    <cellStyle name="Comma 29 2 2" xfId="830" xr:uid="{00000000-0005-0000-0000-00003E030000}"/>
    <cellStyle name="Comma 29 2 2 2" xfId="831" xr:uid="{00000000-0005-0000-0000-00003F030000}"/>
    <cellStyle name="Comma 29 2 2 2 2" xfId="2851" xr:uid="{2063DA82-3E08-422B-9522-D487AAEFE00C}"/>
    <cellStyle name="Comma 29 2 2 3" xfId="2850" xr:uid="{3261925A-69FB-4E59-8995-734FA13F4034}"/>
    <cellStyle name="Comma 29 2 3" xfId="832" xr:uid="{00000000-0005-0000-0000-000040030000}"/>
    <cellStyle name="Comma 29 2 3 2" xfId="2852" xr:uid="{74017DE1-805C-4953-A872-DC5F4F4D1F1E}"/>
    <cellStyle name="Comma 29 2 4" xfId="833" xr:uid="{00000000-0005-0000-0000-000041030000}"/>
    <cellStyle name="Comma 29 2 4 2" xfId="2853" xr:uid="{796A6EF7-8FF5-4DC2-A5B1-D4D1398D574C}"/>
    <cellStyle name="Comma 29 2 5" xfId="2849" xr:uid="{92368F1F-BCF0-4681-8EDB-B9703FADC802}"/>
    <cellStyle name="Comma 29 2 6" xfId="5147" xr:uid="{32850AAE-69A1-44FC-82C6-441762376463}"/>
    <cellStyle name="Comma 29 3" xfId="834" xr:uid="{00000000-0005-0000-0000-000042030000}"/>
    <cellStyle name="Comma 29 3 2" xfId="835" xr:uid="{00000000-0005-0000-0000-000043030000}"/>
    <cellStyle name="Comma 29 3 2 2" xfId="2855" xr:uid="{BC88F8A9-FCE9-49D1-9A10-E80B7D87D5D0}"/>
    <cellStyle name="Comma 29 3 3" xfId="2854" xr:uid="{4E681A9A-6959-43FB-A147-AAB18FD26C81}"/>
    <cellStyle name="Comma 29 3 4" xfId="28858" xr:uid="{98588D9F-AF8E-4E59-9409-6AD24E55D38D}"/>
    <cellStyle name="Comma 29 4" xfId="4064" xr:uid="{72D89F35-5210-4EF5-B1DF-03AEBD95701F}"/>
    <cellStyle name="Comma 3" xfId="836" xr:uid="{00000000-0005-0000-0000-000044030000}"/>
    <cellStyle name="Comma 3 10" xfId="837" xr:uid="{00000000-0005-0000-0000-000045030000}"/>
    <cellStyle name="Comma 3 10 2" xfId="838" xr:uid="{00000000-0005-0000-0000-000046030000}"/>
    <cellStyle name="Comma 3 10 2 2" xfId="2858" xr:uid="{F056EFF0-BE17-4781-976B-BD1A7FE3C7A0}"/>
    <cellStyle name="Comma 3 10 2 3" xfId="16578" xr:uid="{2C7F46EA-4463-45AB-A36B-056C024E7D14}"/>
    <cellStyle name="Comma 3 10 3" xfId="2857" xr:uid="{353A5330-73E7-4736-989C-C52D9B10DBD8}"/>
    <cellStyle name="Comma 3 10 4" xfId="4065" xr:uid="{44D3DCAF-9251-422B-B526-9AAEBF129194}"/>
    <cellStyle name="Comma 3 11" xfId="839" xr:uid="{00000000-0005-0000-0000-000047030000}"/>
    <cellStyle name="Comma 3 11 2" xfId="2859" xr:uid="{DB0D2D6E-D41B-46CA-A0EE-2EC5960F5CCE}"/>
    <cellStyle name="Comma 3 11 2 2" xfId="16579" xr:uid="{C6D6BF9C-120A-450C-916D-D5BD881B0DB4}"/>
    <cellStyle name="Comma 3 11 3" xfId="4066" xr:uid="{AE197022-BB16-44D6-8CFF-44A6F5E7820D}"/>
    <cellStyle name="Comma 3 12" xfId="2856" xr:uid="{07AAD10E-2ECB-4672-B1B9-014B300058EB}"/>
    <cellStyle name="Comma 3 12 2" xfId="16580" xr:uid="{6AC00E08-E49E-4707-8D66-8053FD660DE7}"/>
    <cellStyle name="Comma 3 12 3" xfId="4067" xr:uid="{245CDCDD-0EEF-4D7F-AB4E-C710746BA019}"/>
    <cellStyle name="Comma 3 13" xfId="4068" xr:uid="{3D739A12-360B-47B2-A115-4F9FDAAB5B24}"/>
    <cellStyle name="Comma 3 13 2" xfId="16581" xr:uid="{01A0C9E8-9360-4558-A65E-9BD993C04F0C}"/>
    <cellStyle name="Comma 3 14" xfId="4069" xr:uid="{CBEC1266-F88C-4C74-AFC0-733861CA2E80}"/>
    <cellStyle name="Comma 3 14 2" xfId="16582" xr:uid="{7E5D4AAE-0527-4D28-859D-3EBF8E8DB696}"/>
    <cellStyle name="Comma 3 15" xfId="4070" xr:uid="{E79577EB-71A0-4C81-9E9B-5E99CD8472BA}"/>
    <cellStyle name="Comma 3 15 2" xfId="16583" xr:uid="{509BA8F3-3CEA-4245-BD3D-EB04FD409094}"/>
    <cellStyle name="Comma 3 16" xfId="4071" xr:uid="{74DE0CEC-E83A-412E-BF98-DB0E3605D39D}"/>
    <cellStyle name="Comma 3 16 2" xfId="16584" xr:uid="{281DDF48-FEF7-4712-8E18-43E75A7B1B79}"/>
    <cellStyle name="Comma 3 17" xfId="4072" xr:uid="{CCE3A496-6938-4FE0-84B4-3FAA6B65E94F}"/>
    <cellStyle name="Comma 3 17 2" xfId="16585" xr:uid="{5509C614-2CE5-46EA-9465-293A07C7795B}"/>
    <cellStyle name="Comma 3 18" xfId="5412" xr:uid="{4ED0624C-7BD9-4F15-B7DE-29309A26360F}"/>
    <cellStyle name="Comma 3 18 2" xfId="7399" xr:uid="{47D80B8D-F36D-4FD8-8620-75399823992E}"/>
    <cellStyle name="Comma 3 18 2 2" xfId="28859" xr:uid="{896D2402-07C0-4CBD-A236-4A68D864547F}"/>
    <cellStyle name="Comma 3 18 3" xfId="17751" xr:uid="{3E62D173-FA1C-4659-BD12-EF2183A08D86}"/>
    <cellStyle name="Comma 3 18 4" xfId="16586" xr:uid="{B36DACDD-07AB-46E4-BF5F-10CCE726D56B}"/>
    <cellStyle name="Comma 3 19" xfId="7400" xr:uid="{BE8DB7FA-65CB-4698-920F-8C7067958F54}"/>
    <cellStyle name="Comma 3 19 2" xfId="17513" xr:uid="{8ECAF3ED-788C-4201-A0F6-C432F1DC4D9D}"/>
    <cellStyle name="Comma 3 19 3" xfId="16587" xr:uid="{7AF022D4-2B72-4384-932C-58C6D5AF064E}"/>
    <cellStyle name="Comma 3 2" xfId="840" xr:uid="{00000000-0005-0000-0000-000048030000}"/>
    <cellStyle name="Comma 3 2 10" xfId="3735" xr:uid="{B7894441-6098-43C9-AD77-408398A2BF58}"/>
    <cellStyle name="Comma 3 2 2" xfId="841" xr:uid="{00000000-0005-0000-0000-000049030000}"/>
    <cellStyle name="Comma 3 2 2 2" xfId="842" xr:uid="{00000000-0005-0000-0000-00004A030000}"/>
    <cellStyle name="Comma 3 2 2 2 2" xfId="843" xr:uid="{00000000-0005-0000-0000-00004B030000}"/>
    <cellStyle name="Comma 3 2 2 2 2 2" xfId="2863" xr:uid="{59CB32A4-3E2D-4FB8-867C-8B4DCDFAF056}"/>
    <cellStyle name="Comma 3 2 2 2 3" xfId="844" xr:uid="{00000000-0005-0000-0000-00004C030000}"/>
    <cellStyle name="Comma 3 2 2 2 3 2" xfId="2864" xr:uid="{500DEA3D-CC7B-40B4-89E2-AEB702DF43B7}"/>
    <cellStyle name="Comma 3 2 2 2 4" xfId="2862" xr:uid="{AF6D221F-B4B7-4D6E-8200-CE4E2BEE16C4}"/>
    <cellStyle name="Comma 3 2 2 2 5" xfId="5410" xr:uid="{168E0AE0-B783-4045-8303-BB0746CCCD00}"/>
    <cellStyle name="Comma 3 2 2 3" xfId="845" xr:uid="{00000000-0005-0000-0000-00004D030000}"/>
    <cellStyle name="Comma 3 2 2 3 2" xfId="846" xr:uid="{00000000-0005-0000-0000-00004E030000}"/>
    <cellStyle name="Comma 3 2 2 3 2 2" xfId="2866" xr:uid="{48962713-2C14-438F-A0DF-666676FDB6B2}"/>
    <cellStyle name="Comma 3 2 2 3 2 3" xfId="17752" xr:uid="{9C527C58-44D5-4C73-932F-BD4A5F1A3C4B}"/>
    <cellStyle name="Comma 3 2 2 3 3" xfId="847" xr:uid="{00000000-0005-0000-0000-00004F030000}"/>
    <cellStyle name="Comma 3 2 2 3 3 2" xfId="2867" xr:uid="{E213A475-6E05-460B-AAF5-4B3583DAA9FB}"/>
    <cellStyle name="Comma 3 2 2 3 4" xfId="2865" xr:uid="{3EF6C595-C34C-4F19-B74A-19F9ADFD0F80}"/>
    <cellStyle name="Comma 3 2 2 3 5" xfId="7313" xr:uid="{9BCE88D7-5A45-4D46-A276-378B22DF395F}"/>
    <cellStyle name="Comma 3 2 2 4" xfId="848" xr:uid="{00000000-0005-0000-0000-000050030000}"/>
    <cellStyle name="Comma 3 2 2 4 2" xfId="16588" xr:uid="{DD6D5692-3233-423F-B348-F8915AD631F7}"/>
    <cellStyle name="Comma 3 2 2 5" xfId="849" xr:uid="{00000000-0005-0000-0000-000051030000}"/>
    <cellStyle name="Comma 3 2 2 5 2" xfId="2868" xr:uid="{684F5938-FC6C-4882-A73D-C54CE286A901}"/>
    <cellStyle name="Comma 3 2 2 6" xfId="850" xr:uid="{00000000-0005-0000-0000-000052030000}"/>
    <cellStyle name="Comma 3 2 2 6 2" xfId="2869" xr:uid="{A7C93102-0444-432B-92E4-914DA1C8E96B}"/>
    <cellStyle name="Comma 3 2 2 7" xfId="2861" xr:uid="{5B749F9C-3735-4DF7-9DBB-22DD4006FD38}"/>
    <cellStyle name="Comma 3 2 2 8" xfId="4074" xr:uid="{8786091A-3985-4403-ABFD-D1FE4BB4C6E5}"/>
    <cellStyle name="Comma 3 2 3" xfId="851" xr:uid="{00000000-0005-0000-0000-000053030000}"/>
    <cellStyle name="Comma 3 2 3 2" xfId="852" xr:uid="{00000000-0005-0000-0000-000054030000}"/>
    <cellStyle name="Comma 3 2 3 2 2" xfId="2871" xr:uid="{25300184-B804-4D69-9BF3-37E317AB87C4}"/>
    <cellStyle name="Comma 3 2 3 2 3" xfId="17753" xr:uid="{17CDDDA8-AF35-4FF5-A816-E0D39BF7C4E1}"/>
    <cellStyle name="Comma 3 2 3 3" xfId="853" xr:uid="{00000000-0005-0000-0000-000055030000}"/>
    <cellStyle name="Comma 3 2 3 3 2" xfId="2872" xr:uid="{2EEBEFDA-87EC-4C8F-BA47-121D7C06B15D}"/>
    <cellStyle name="Comma 3 2 3 3 3" xfId="16589" xr:uid="{945273DA-1B52-480E-A258-4B9DE71784DC}"/>
    <cellStyle name="Comma 3 2 3 4" xfId="2870" xr:uid="{2F936225-59A5-43D7-832C-BB3AFB316B07}"/>
    <cellStyle name="Comma 3 2 3 5" xfId="5411" xr:uid="{076E3E3B-3C54-4F32-A40B-182EF3433B70}"/>
    <cellStyle name="Comma 3 2 4" xfId="854" xr:uid="{00000000-0005-0000-0000-000056030000}"/>
    <cellStyle name="Comma 3 2 4 2" xfId="855" xr:uid="{00000000-0005-0000-0000-000057030000}"/>
    <cellStyle name="Comma 3 2 4 2 2" xfId="2874" xr:uid="{03CEBFD4-6B50-497E-8B14-B7744ABCF141}"/>
    <cellStyle name="Comma 3 2 4 2 3" xfId="17754" xr:uid="{EED319EF-19DC-438C-9417-91ACEFAE3D83}"/>
    <cellStyle name="Comma 3 2 4 3" xfId="856" xr:uid="{00000000-0005-0000-0000-000058030000}"/>
    <cellStyle name="Comma 3 2 4 3 2" xfId="2875" xr:uid="{B1D1B3D9-779F-45BA-9DE1-E9FA65576A9A}"/>
    <cellStyle name="Comma 3 2 4 3 3" xfId="16590" xr:uid="{E8D8EAB6-EFDB-4045-A533-CC317241C22C}"/>
    <cellStyle name="Comma 3 2 4 4" xfId="2873" xr:uid="{63C5B1F3-66E6-45A7-8474-A8B6731D4AF2}"/>
    <cellStyle name="Comma 3 2 4 5" xfId="5360" xr:uid="{107F81E4-B8B7-480D-B724-40179C6DCA9A}"/>
    <cellStyle name="Comma 3 2 5" xfId="857" xr:uid="{00000000-0005-0000-0000-000059030000}"/>
    <cellStyle name="Comma 3 2 5 2" xfId="858" xr:uid="{00000000-0005-0000-0000-00005A030000}"/>
    <cellStyle name="Comma 3 2 5 2 2" xfId="2877" xr:uid="{84F2B081-E16C-47D0-AEE7-720127C2B2F5}"/>
    <cellStyle name="Comma 3 2 5 2 3" xfId="16591" xr:uid="{F512DB37-0076-47D6-8140-2CE1193139AA}"/>
    <cellStyle name="Comma 3 2 5 3" xfId="2876" xr:uid="{2D24B348-A764-40A6-940D-DA912AAF0D3D}"/>
    <cellStyle name="Comma 3 2 5 3 2" xfId="28860" xr:uid="{0AC16281-763B-465A-AFFE-33BEBC31210E}"/>
    <cellStyle name="Comma 3 2 5 4" xfId="7312" xr:uid="{4F7814AE-C13D-4E8C-93FD-63839C8EACA9}"/>
    <cellStyle name="Comma 3 2 6" xfId="859" xr:uid="{00000000-0005-0000-0000-00005B030000}"/>
    <cellStyle name="Comma 3 2 6 2" xfId="860" xr:uid="{00000000-0005-0000-0000-00005C030000}"/>
    <cellStyle name="Comma 3 2 6 2 2" xfId="2878" xr:uid="{1A7C9485-65CC-4D88-8F55-7F02CB3471FD}"/>
    <cellStyle name="Comma 3 2 6 3" xfId="16592" xr:uid="{B1111DF7-0AB6-4B03-B190-0FA51430508C}"/>
    <cellStyle name="Comma 3 2 7" xfId="861" xr:uid="{00000000-0005-0000-0000-00005D030000}"/>
    <cellStyle name="Comma 3 2 7 2" xfId="862" xr:uid="{00000000-0005-0000-0000-00005E030000}"/>
    <cellStyle name="Comma 3 2 7 2 2" xfId="2880" xr:uid="{1321ADE6-0B54-428B-A71B-B1F1B6A06BCA}"/>
    <cellStyle name="Comma 3 2 7 3" xfId="2879" xr:uid="{6C3AACCE-7B7B-4F81-BD8B-2357E2644CFB}"/>
    <cellStyle name="Comma 3 2 7 4" xfId="16593" xr:uid="{31E1BE81-CA1C-4A2B-ABA4-C2EEBD257818}"/>
    <cellStyle name="Comma 3 2 8" xfId="863" xr:uid="{00000000-0005-0000-0000-00005F030000}"/>
    <cellStyle name="Comma 3 2 8 2" xfId="2881" xr:uid="{29035A45-17DB-4D4C-82B6-1F082E7FB883}"/>
    <cellStyle name="Comma 3 2 8 3" xfId="17514" xr:uid="{392816A1-61EF-46CF-B6CD-9EE7720E5AD2}"/>
    <cellStyle name="Comma 3 2 9" xfId="2860" xr:uid="{CAAAA3F5-0387-4D62-B30F-265CA90F6810}"/>
    <cellStyle name="Comma 3 2 9 2" xfId="4073" xr:uid="{0E193536-A073-43F5-A79F-BB1A236F2A2E}"/>
    <cellStyle name="Comma 3 20" xfId="16594" xr:uid="{3A45894A-EB01-49B8-B22A-D07BF4BC99FB}"/>
    <cellStyle name="Comma 3 20 2" xfId="28861" xr:uid="{B072187D-0012-4604-BD98-6A3670506163}"/>
    <cellStyle name="Comma 3 21" xfId="16595" xr:uid="{11B1CE58-52BF-41C1-A3D9-C26D890C3308}"/>
    <cellStyle name="Comma 3 22" xfId="16596" xr:uid="{C991070F-B87F-46B7-96B0-19673D515D49}"/>
    <cellStyle name="Comma 3 23" xfId="16597" xr:uid="{8D8CCC9B-2AC4-4D24-BFB4-95505E873B93}"/>
    <cellStyle name="Comma 3 24" xfId="16598" xr:uid="{ED570E88-5144-48E8-BCC9-31C85AD99F25}"/>
    <cellStyle name="Comma 3 25" xfId="29560" xr:uid="{F505B9CE-58CD-4929-A431-A79F93CD18BC}"/>
    <cellStyle name="Comma 3 26" xfId="3763" xr:uid="{76ECAAE8-E402-44AC-B722-4FEC9E192FC4}"/>
    <cellStyle name="Comma 3 27" xfId="3734" xr:uid="{B4F02E28-343C-47F8-9363-7A27BB87E57C}"/>
    <cellStyle name="Comma 3 28" xfId="3671" xr:uid="{A13A1BE8-5684-47AD-AE3F-8673B9D5ED53}"/>
    <cellStyle name="Comma 3 3" xfId="864" xr:uid="{00000000-0005-0000-0000-000060030000}"/>
    <cellStyle name="Comma 3 3 2" xfId="865" xr:uid="{00000000-0005-0000-0000-000061030000}"/>
    <cellStyle name="Comma 3 3 2 2" xfId="866" xr:uid="{00000000-0005-0000-0000-000062030000}"/>
    <cellStyle name="Comma 3 3 2 2 2" xfId="2884" xr:uid="{99EE7B65-1EBE-4B1A-B234-40147F0B71D6}"/>
    <cellStyle name="Comma 3 3 2 2 3" xfId="17755" xr:uid="{C2C1708C-5B7D-4334-B57F-993965A6FC38}"/>
    <cellStyle name="Comma 3 3 2 3" xfId="867" xr:uid="{00000000-0005-0000-0000-000063030000}"/>
    <cellStyle name="Comma 3 3 2 3 2" xfId="2885" xr:uid="{55DEDFD6-1401-4CE5-8E7B-CE8651C919EC}"/>
    <cellStyle name="Comma 3 3 2 3 3" xfId="16599" xr:uid="{1A14A165-792F-4DF3-B313-1369C6A8565C}"/>
    <cellStyle name="Comma 3 3 2 4" xfId="2883" xr:uid="{8EC16242-1332-48AA-9420-DB92943256A1}"/>
    <cellStyle name="Comma 3 3 2 5" xfId="5148" xr:uid="{9C4DC6B0-6673-4751-B275-64E665CF0F41}"/>
    <cellStyle name="Comma 3 3 3" xfId="868" xr:uid="{00000000-0005-0000-0000-000064030000}"/>
    <cellStyle name="Comma 3 3 3 2" xfId="869" xr:uid="{00000000-0005-0000-0000-000065030000}"/>
    <cellStyle name="Comma 3 3 3 2 2" xfId="2887" xr:uid="{ED9E7642-61EE-4781-AAF6-6CBABEBC8D65}"/>
    <cellStyle name="Comma 3 3 3 2 3" xfId="16600" xr:uid="{F64D8AE0-72D1-409C-AC4E-3E05C4F70458}"/>
    <cellStyle name="Comma 3 3 3 3" xfId="870" xr:uid="{00000000-0005-0000-0000-000066030000}"/>
    <cellStyle name="Comma 3 3 3 3 2" xfId="2888" xr:uid="{6810D746-244C-435A-B88C-15F3C991DF6B}"/>
    <cellStyle name="Comma 3 3 3 3 3" xfId="28862" xr:uid="{BE83E27A-CA0F-4707-8BA0-F24E54808631}"/>
    <cellStyle name="Comma 3 3 3 4" xfId="2886" xr:uid="{1648B235-F425-4B8B-9BBD-5E9614E4C672}"/>
    <cellStyle name="Comma 3 3 3 5" xfId="7401" xr:uid="{FE62E1AB-ADD2-427F-8A4F-AA5934825B35}"/>
    <cellStyle name="Comma 3 3 4" xfId="871" xr:uid="{00000000-0005-0000-0000-000067030000}"/>
    <cellStyle name="Comma 3 3 4 2" xfId="16601" xr:uid="{212D6D14-2196-4490-AEAA-50BD288186FF}"/>
    <cellStyle name="Comma 3 3 5" xfId="872" xr:uid="{00000000-0005-0000-0000-000068030000}"/>
    <cellStyle name="Comma 3 3 5 2" xfId="16602" xr:uid="{F5CC2B07-B9FA-46EE-832B-64BB9B35F872}"/>
    <cellStyle name="Comma 3 3 6" xfId="873" xr:uid="{00000000-0005-0000-0000-000069030000}"/>
    <cellStyle name="Comma 3 3 6 2" xfId="2889" xr:uid="{628888D0-555A-4593-9F1B-7B22804E53CC}"/>
    <cellStyle name="Comma 3 3 6 3" xfId="16603" xr:uid="{656B9E21-3676-4F97-A504-C9DEAFE1D63C}"/>
    <cellStyle name="Comma 3 3 7" xfId="874" xr:uid="{00000000-0005-0000-0000-00006A030000}"/>
    <cellStyle name="Comma 3 3 7 2" xfId="2890" xr:uid="{10682161-B88B-48E6-9AD5-9AC39CA3BC80}"/>
    <cellStyle name="Comma 3 3 7 3" xfId="16604" xr:uid="{DF341631-5FF5-4961-AEB1-C31AF973D5BC}"/>
    <cellStyle name="Comma 3 3 8" xfId="2882" xr:uid="{3D2E0994-7843-45E2-9666-CEB9B7E21B5A}"/>
    <cellStyle name="Comma 3 3 8 2" xfId="17515" xr:uid="{EA0D30D8-CC7D-4330-BEF7-3EEF28D6DE72}"/>
    <cellStyle name="Comma 3 3 9" xfId="4075" xr:uid="{750D8974-AB7A-4BDA-A147-8FF9624CBB87}"/>
    <cellStyle name="Comma 3 4" xfId="875" xr:uid="{00000000-0005-0000-0000-00006B030000}"/>
    <cellStyle name="Comma 3 4 2" xfId="876" xr:uid="{00000000-0005-0000-0000-00006C030000}"/>
    <cellStyle name="Comma 3 4 2 2" xfId="877" xr:uid="{00000000-0005-0000-0000-00006D030000}"/>
    <cellStyle name="Comma 3 4 2 2 2" xfId="2892" xr:uid="{FD82945A-18D6-40C2-8496-C60C6AFE7229}"/>
    <cellStyle name="Comma 3 4 2 2 3" xfId="17757" xr:uid="{A11D06CE-5BCF-411D-A5FA-CD1E155587C5}"/>
    <cellStyle name="Comma 3 4 2 3" xfId="878" xr:uid="{00000000-0005-0000-0000-00006E030000}"/>
    <cellStyle name="Comma 3 4 2 3 2" xfId="2893" xr:uid="{78D0F412-7807-48D9-B124-C66579DDDF92}"/>
    <cellStyle name="Comma 3 4 2 3 3" xfId="16605" xr:uid="{903EDFA3-25F2-4744-8C12-EA354D0ED813}"/>
    <cellStyle name="Comma 3 4 2 4" xfId="2891" xr:uid="{3B37DC4E-E60D-487A-9EC6-C49B8E5067FE}"/>
    <cellStyle name="Comma 3 4 2 5" xfId="5409" xr:uid="{C8BB0C69-FC9D-498C-A701-6341F665CE32}"/>
    <cellStyle name="Comma 3 4 3" xfId="879" xr:uid="{00000000-0005-0000-0000-00006F030000}"/>
    <cellStyle name="Comma 3 4 3 2" xfId="880" xr:uid="{00000000-0005-0000-0000-000070030000}"/>
    <cellStyle name="Comma 3 4 3 2 2" xfId="2895" xr:uid="{79C08ACF-2CF6-4E08-94A4-2473FBDC2E5F}"/>
    <cellStyle name="Comma 3 4 3 2 3" xfId="28863" xr:uid="{A1D57E97-4B21-4423-B363-086366A7A0CE}"/>
    <cellStyle name="Comma 3 4 3 3" xfId="2894" xr:uid="{68D515E1-58ED-4D6A-9727-ACD299D2B5E3}"/>
    <cellStyle name="Comma 3 4 3 4" xfId="7402" xr:uid="{5C607CEA-B590-44DA-A310-5EB46F9D3B26}"/>
    <cellStyle name="Comma 3 4 4" xfId="881" xr:uid="{00000000-0005-0000-0000-000071030000}"/>
    <cellStyle name="Comma 3 4 4 2" xfId="2896" xr:uid="{42A05D0E-BA0B-432E-B616-E48349D33EE2}"/>
    <cellStyle name="Comma 3 4 4 3" xfId="16606" xr:uid="{84F3481C-BEB9-4B53-98F0-D998F719A5E0}"/>
    <cellStyle name="Comma 3 4 5" xfId="16607" xr:uid="{280A1075-5301-49FD-8FC6-9CBC0EEC79E7}"/>
    <cellStyle name="Comma 3 4 6" xfId="16608" xr:uid="{7E0D9A54-1EAC-46C4-85B8-4A36881F4A01}"/>
    <cellStyle name="Comma 3 4 7" xfId="17756" xr:uid="{9167274C-97B2-4072-ACFA-7BD3C96A7B3D}"/>
    <cellStyle name="Comma 3 4 8" xfId="4076" xr:uid="{539C0FE0-6FEF-4668-A12F-00200558D4A4}"/>
    <cellStyle name="Comma 3 5" xfId="882" xr:uid="{00000000-0005-0000-0000-000072030000}"/>
    <cellStyle name="Comma 3 5 2" xfId="16610" xr:uid="{6AC97341-F65C-4367-8EB0-66E808AB1F91}"/>
    <cellStyle name="Comma 3 5 2 2" xfId="28864" xr:uid="{E2709302-2EF6-4307-8E56-ECAB6C8A4942}"/>
    <cellStyle name="Comma 3 5 3" xfId="16611" xr:uid="{AB9319D1-2F1B-4A0F-B539-D3E75CD7AFFA}"/>
    <cellStyle name="Comma 3 5 4" xfId="16612" xr:uid="{EE7F1E2A-4286-4D92-85C2-A3C5C737CE11}"/>
    <cellStyle name="Comma 3 5 5" xfId="16613" xr:uid="{2C7E51C8-5339-4455-A470-F2DF76DF4BC2}"/>
    <cellStyle name="Comma 3 5 6" xfId="16614" xr:uid="{7F11AD92-907D-4D3F-8F3C-51ECC6AD11CA}"/>
    <cellStyle name="Comma 3 5 7" xfId="17758" xr:uid="{EE4CB58C-05E2-4A21-89F3-EF5AEABB55CC}"/>
    <cellStyle name="Comma 3 5 8" xfId="16609" xr:uid="{8B384853-5608-41BD-ABF1-831FA8FCB942}"/>
    <cellStyle name="Comma 3 5 9" xfId="4077" xr:uid="{40EF816C-A18F-437D-B5B5-F37D4C3C0021}"/>
    <cellStyle name="Comma 3 6" xfId="883" xr:uid="{00000000-0005-0000-0000-000073030000}"/>
    <cellStyle name="Comma 3 6 2" xfId="884" xr:uid="{00000000-0005-0000-0000-000074030000}"/>
    <cellStyle name="Comma 3 6 2 2" xfId="2898" xr:uid="{B1CD65F6-5F14-40F5-8468-25A77485E781}"/>
    <cellStyle name="Comma 3 6 2 3" xfId="16616" xr:uid="{11D506F7-7E08-4931-AFFD-AFCB81DB8211}"/>
    <cellStyle name="Comma 3 6 3" xfId="885" xr:uid="{00000000-0005-0000-0000-000075030000}"/>
    <cellStyle name="Comma 3 6 3 2" xfId="2899" xr:uid="{71796A19-55B1-4544-862F-C382F5923E82}"/>
    <cellStyle name="Comma 3 6 3 3" xfId="16617" xr:uid="{DC129419-D628-4DEB-95BC-4FD0352BCCD2}"/>
    <cellStyle name="Comma 3 6 4" xfId="2897" xr:uid="{CB899863-08D8-4D6D-AEC1-2CEF6FC0C71F}"/>
    <cellStyle name="Comma 3 6 4 2" xfId="16618" xr:uid="{22B206FE-4F34-4E3A-8FD5-B1E3D7142B43}"/>
    <cellStyle name="Comma 3 6 5" xfId="16619" xr:uid="{724553EB-DABA-4ACA-BFDE-DA266DD30789}"/>
    <cellStyle name="Comma 3 6 6" xfId="16620" xr:uid="{D7070FC1-D6F1-4B5E-A3EC-E77728B39B5D}"/>
    <cellStyle name="Comma 3 6 7" xfId="16615" xr:uid="{34DD1CD2-92E9-4683-A1D2-0AFFA6160DAF}"/>
    <cellStyle name="Comma 3 6 8" xfId="4078" xr:uid="{E6C33BA9-2EB9-41F0-BE6A-2CC634F58AC9}"/>
    <cellStyle name="Comma 3 7" xfId="886" xr:uid="{00000000-0005-0000-0000-000076030000}"/>
    <cellStyle name="Comma 3 7 2" xfId="887" xr:uid="{00000000-0005-0000-0000-000077030000}"/>
    <cellStyle name="Comma 3 7 2 2" xfId="2901" xr:uid="{AC7A6AAD-0AB6-41C0-B917-FEA49F47C061}"/>
    <cellStyle name="Comma 3 7 2 3" xfId="16621" xr:uid="{762167BF-7FE4-4CA7-8173-89B5DD4546BF}"/>
    <cellStyle name="Comma 3 7 3" xfId="888" xr:uid="{00000000-0005-0000-0000-000078030000}"/>
    <cellStyle name="Comma 3 7 3 2" xfId="2902" xr:uid="{2DB27AA6-6E98-4359-9299-DC7B43137028}"/>
    <cellStyle name="Comma 3 7 4" xfId="2900" xr:uid="{510AA89B-E036-441F-857B-FB4972B86EEF}"/>
    <cellStyle name="Comma 3 7 5" xfId="4079" xr:uid="{AD9A00C5-39D2-48B2-9831-F8BF7FEEF134}"/>
    <cellStyle name="Comma 3 8" xfId="889" xr:uid="{00000000-0005-0000-0000-000079030000}"/>
    <cellStyle name="Comma 3 8 2" xfId="890" xr:uid="{00000000-0005-0000-0000-00007A030000}"/>
    <cellStyle name="Comma 3 8 2 2" xfId="2904" xr:uid="{3C03D3CD-9CC2-4753-963F-05BEAAAF14E7}"/>
    <cellStyle name="Comma 3 8 2 3" xfId="16622" xr:uid="{8B9879BB-6ADF-4D7C-832B-E0BC366DCE59}"/>
    <cellStyle name="Comma 3 8 3" xfId="2903" xr:uid="{4FAF1C6E-57A2-4B0B-AFDB-6306ABEC1DE0}"/>
    <cellStyle name="Comma 3 8 4" xfId="4080" xr:uid="{5E552889-734F-4C5F-9ECE-5174E51B13BE}"/>
    <cellStyle name="Comma 3 9" xfId="891" xr:uid="{00000000-0005-0000-0000-00007B030000}"/>
    <cellStyle name="Comma 3 9 2" xfId="16623" xr:uid="{D46C256E-4297-4E6B-A582-8DBC575916A8}"/>
    <cellStyle name="Comma 3 9 3" xfId="4081" xr:uid="{D9E5B50A-AC7B-4660-9A0C-3A1DA0263744}"/>
    <cellStyle name="Comma 3_เงินฝากธนาคาร_YE'52" xfId="892" xr:uid="{00000000-0005-0000-0000-00007C030000}"/>
    <cellStyle name="Comma 30" xfId="893" xr:uid="{00000000-0005-0000-0000-00007D030000}"/>
    <cellStyle name="Comma 30 2" xfId="894" xr:uid="{00000000-0005-0000-0000-00007E030000}"/>
    <cellStyle name="Comma 30 2 2" xfId="895" xr:uid="{00000000-0005-0000-0000-00007F030000}"/>
    <cellStyle name="Comma 30 2 2 2" xfId="896" xr:uid="{00000000-0005-0000-0000-000080030000}"/>
    <cellStyle name="Comma 30 2 2 2 2" xfId="2907" xr:uid="{D0BFA6D6-A466-42AE-BDE1-C7F1DEB27A99}"/>
    <cellStyle name="Comma 30 2 2 3" xfId="2906" xr:uid="{F6C520AA-9B09-4C41-A423-B14E98E75F2E}"/>
    <cellStyle name="Comma 30 2 3" xfId="897" xr:uid="{00000000-0005-0000-0000-000081030000}"/>
    <cellStyle name="Comma 30 2 3 2" xfId="2908" xr:uid="{A56E8A5F-3787-4B19-BD96-44A0B55CAEAC}"/>
    <cellStyle name="Comma 30 2 4" xfId="898" xr:uid="{00000000-0005-0000-0000-000082030000}"/>
    <cellStyle name="Comma 30 2 4 2" xfId="2909" xr:uid="{EC73E53C-D5D9-438A-A7E3-A0AE56C73A0F}"/>
    <cellStyle name="Comma 30 2 5" xfId="2905" xr:uid="{A2D09A01-7DE3-4A01-B316-49B89D2BC8F8}"/>
    <cellStyle name="Comma 30 2 6" xfId="5149" xr:uid="{28E4905A-2C78-494C-928D-3E2D3666004A}"/>
    <cellStyle name="Comma 30 3" xfId="899" xr:uid="{00000000-0005-0000-0000-000083030000}"/>
    <cellStyle name="Comma 30 3 2" xfId="900" xr:uid="{00000000-0005-0000-0000-000084030000}"/>
    <cellStyle name="Comma 30 3 2 2" xfId="2911" xr:uid="{C674C42B-A61C-4C73-989E-6A957FAA377C}"/>
    <cellStyle name="Comma 30 3 3" xfId="2910" xr:uid="{C1675140-CC7C-42FF-82AA-202F7C3BF404}"/>
    <cellStyle name="Comma 30 3 4" xfId="28865" xr:uid="{3D1C6AB6-21CE-4398-AF71-C80DF32899F3}"/>
    <cellStyle name="Comma 30 4" xfId="4082" xr:uid="{8E22F5E7-D6A4-4EDF-BBF5-62A7836FD0D9}"/>
    <cellStyle name="Comma 31" xfId="901" xr:uid="{00000000-0005-0000-0000-000085030000}"/>
    <cellStyle name="Comma 31 2" xfId="902" xr:uid="{00000000-0005-0000-0000-000086030000}"/>
    <cellStyle name="Comma 31 2 2" xfId="903" xr:uid="{00000000-0005-0000-0000-000087030000}"/>
    <cellStyle name="Comma 31 2 2 2" xfId="904" xr:uid="{00000000-0005-0000-0000-000088030000}"/>
    <cellStyle name="Comma 31 2 2 2 2" xfId="2914" xr:uid="{7F33B3F5-9214-40A7-9C6B-0E07219867E7}"/>
    <cellStyle name="Comma 31 2 2 3" xfId="2913" xr:uid="{CE31FC4A-6038-4042-8249-97AF355E8D74}"/>
    <cellStyle name="Comma 31 2 3" xfId="905" xr:uid="{00000000-0005-0000-0000-000089030000}"/>
    <cellStyle name="Comma 31 2 3 2" xfId="2915" xr:uid="{31147AC4-5846-46E6-9EFF-7F3EA82DBFA1}"/>
    <cellStyle name="Comma 31 2 4" xfId="906" xr:uid="{00000000-0005-0000-0000-00008A030000}"/>
    <cellStyle name="Comma 31 2 4 2" xfId="2916" xr:uid="{B19D510F-47F8-45B9-9251-651C9C8B9EF0}"/>
    <cellStyle name="Comma 31 2 5" xfId="2912" xr:uid="{1C9E474D-23FB-42DF-A0E7-DB0EAA6BE3D3}"/>
    <cellStyle name="Comma 31 2 6" xfId="5150" xr:uid="{CCD27659-F149-4AC2-968A-4E8A78BC7B2B}"/>
    <cellStyle name="Comma 31 3" xfId="907" xr:uid="{00000000-0005-0000-0000-00008B030000}"/>
    <cellStyle name="Comma 31 3 2" xfId="908" xr:uid="{00000000-0005-0000-0000-00008C030000}"/>
    <cellStyle name="Comma 31 3 2 2" xfId="2918" xr:uid="{4B56A073-F859-4D38-ABA0-B0A2E08B9426}"/>
    <cellStyle name="Comma 31 3 3" xfId="2917" xr:uid="{CC258878-BCD5-4843-809D-327FB5AE4DF6}"/>
    <cellStyle name="Comma 31 3 4" xfId="28866" xr:uid="{43650E08-1D7C-4622-8BBF-978783E2A0A0}"/>
    <cellStyle name="Comma 31 4" xfId="4083" xr:uid="{88058F34-06A4-4F75-ACF9-64684A6E0D21}"/>
    <cellStyle name="Comma 32" xfId="909" xr:uid="{00000000-0005-0000-0000-00008D030000}"/>
    <cellStyle name="Comma 32 2" xfId="910" xr:uid="{00000000-0005-0000-0000-00008E030000}"/>
    <cellStyle name="Comma 32 2 2" xfId="911" xr:uid="{00000000-0005-0000-0000-00008F030000}"/>
    <cellStyle name="Comma 32 2 2 2" xfId="912" xr:uid="{00000000-0005-0000-0000-000090030000}"/>
    <cellStyle name="Comma 32 2 2 2 2" xfId="2921" xr:uid="{DBBCE449-D67D-4F9C-9CAB-0712D953143B}"/>
    <cellStyle name="Comma 32 2 2 3" xfId="2920" xr:uid="{A6D8F239-0D7D-4A3B-AFD2-1995354904A1}"/>
    <cellStyle name="Comma 32 2 2 4" xfId="17759" xr:uid="{CCE6106C-BB0F-4F0F-8C6E-0C0CC5CB76E9}"/>
    <cellStyle name="Comma 32 2 3" xfId="913" xr:uid="{00000000-0005-0000-0000-000091030000}"/>
    <cellStyle name="Comma 32 2 3 2" xfId="2922" xr:uid="{70D2056E-6566-4537-90E1-40643BD51161}"/>
    <cellStyle name="Comma 32 2 3 3" xfId="16625" xr:uid="{0B8E8F7C-7E0B-40FA-93C9-DC227488D11F}"/>
    <cellStyle name="Comma 32 2 4" xfId="914" xr:uid="{00000000-0005-0000-0000-000092030000}"/>
    <cellStyle name="Comma 32 2 4 2" xfId="2923" xr:uid="{C911925E-333D-4B7B-BB02-94D26209220A}"/>
    <cellStyle name="Comma 32 2 5" xfId="2919" xr:uid="{48F7EFDB-966C-4640-A5C6-44E71196AF9E}"/>
    <cellStyle name="Comma 32 2 6" xfId="5151" xr:uid="{70681C3F-A9E7-4E93-A1FF-0E1F08FFDF31}"/>
    <cellStyle name="Comma 32 3" xfId="915" xr:uid="{00000000-0005-0000-0000-000093030000}"/>
    <cellStyle name="Comma 32 3 2" xfId="916" xr:uid="{00000000-0005-0000-0000-000094030000}"/>
    <cellStyle name="Comma 32 3 2 2" xfId="2925" xr:uid="{F4D7D6B7-A0BE-4134-A60A-83246CD35157}"/>
    <cellStyle name="Comma 32 3 2 3" xfId="28867" xr:uid="{F17D4130-2C42-43FD-AAAC-533D40D67F1D}"/>
    <cellStyle name="Comma 32 3 3" xfId="2924" xr:uid="{D5DDC5B7-9AA1-47EA-804C-8307DD75E481}"/>
    <cellStyle name="Comma 32 3 4" xfId="17516" xr:uid="{EE3590B4-8164-430C-A15B-24143553D0CE}"/>
    <cellStyle name="Comma 32 4" xfId="16624" xr:uid="{3B7A8987-69FF-4F39-A876-C1D1E7974B85}"/>
    <cellStyle name="Comma 32 5" xfId="4084" xr:uid="{D2D413C7-A872-4E5E-AEFD-76161E9896FE}"/>
    <cellStyle name="Comma 33" xfId="917" xr:uid="{00000000-0005-0000-0000-000095030000}"/>
    <cellStyle name="Comma 33 2" xfId="918" xr:uid="{00000000-0005-0000-0000-000096030000}"/>
    <cellStyle name="Comma 33 2 2" xfId="919" xr:uid="{00000000-0005-0000-0000-000097030000}"/>
    <cellStyle name="Comma 33 2 2 2" xfId="920" xr:uid="{00000000-0005-0000-0000-000098030000}"/>
    <cellStyle name="Comma 33 2 2 2 2" xfId="2928" xr:uid="{32234FAE-3F98-46B6-9EB2-3339D179DE03}"/>
    <cellStyle name="Comma 33 2 2 3" xfId="2927" xr:uid="{924F3F12-F62D-4281-86C5-09CCBD40828D}"/>
    <cellStyle name="Comma 33 2 3" xfId="921" xr:uid="{00000000-0005-0000-0000-000099030000}"/>
    <cellStyle name="Comma 33 2 3 2" xfId="2929" xr:uid="{93EB91AD-2681-43B1-9C7B-1FFB7B98556C}"/>
    <cellStyle name="Comma 33 2 4" xfId="922" xr:uid="{00000000-0005-0000-0000-00009A030000}"/>
    <cellStyle name="Comma 33 2 4 2" xfId="2930" xr:uid="{4D36FFB0-328D-4C7D-A256-C9BB3C6D004D}"/>
    <cellStyle name="Comma 33 2 5" xfId="2926" xr:uid="{1B9A41E6-D7EA-496D-AC45-07CD47592AE4}"/>
    <cellStyle name="Comma 33 2 6" xfId="5152" xr:uid="{027A33E2-A6E1-4E97-B7DE-EBE53BB12A37}"/>
    <cellStyle name="Comma 33 3" xfId="923" xr:uid="{00000000-0005-0000-0000-00009B030000}"/>
    <cellStyle name="Comma 33 3 2" xfId="924" xr:uid="{00000000-0005-0000-0000-00009C030000}"/>
    <cellStyle name="Comma 33 3 2 2" xfId="2932" xr:uid="{CBBA801B-13DB-4487-B0E9-602AFBD782AE}"/>
    <cellStyle name="Comma 33 3 3" xfId="2931" xr:uid="{FDB5989A-2292-4DF6-A63B-71F1931E4DF0}"/>
    <cellStyle name="Comma 33 3 4" xfId="28868" xr:uid="{BB47F8A7-18CC-4C89-9910-3AD91EEF0B71}"/>
    <cellStyle name="Comma 33 4" xfId="4085" xr:uid="{D42311B5-73E7-47ED-8EB4-0C0729BBB89C}"/>
    <cellStyle name="Comma 34" xfId="925" xr:uid="{00000000-0005-0000-0000-00009D030000}"/>
    <cellStyle name="Comma 34 2" xfId="926" xr:uid="{00000000-0005-0000-0000-00009E030000}"/>
    <cellStyle name="Comma 34 2 2" xfId="927" xr:uid="{00000000-0005-0000-0000-00009F030000}"/>
    <cellStyle name="Comma 34 2 2 2" xfId="2935" xr:uid="{90E97A67-39B1-416F-83F6-C574B4587F1A}"/>
    <cellStyle name="Comma 34 2 2 3" xfId="17760" xr:uid="{C36B171D-DBCF-4E7C-9E13-94234A0CD043}"/>
    <cellStyle name="Comma 34 2 3" xfId="928" xr:uid="{00000000-0005-0000-0000-0000A0030000}"/>
    <cellStyle name="Comma 34 2 3 2" xfId="2936" xr:uid="{E3AE83DB-9AC7-442D-90FE-B7C620ABB003}"/>
    <cellStyle name="Comma 34 2 3 3" xfId="17517" xr:uid="{D4829408-EC87-405B-A94A-E0A023CC93EF}"/>
    <cellStyle name="Comma 34 2 4" xfId="2934" xr:uid="{C6735536-DD62-4F80-8551-94EEA424BD9F}"/>
    <cellStyle name="Comma 34 2 5" xfId="5153" xr:uid="{122955D5-B948-4ECA-AD0D-7A45EB885D9F}"/>
    <cellStyle name="Comma 34 3" xfId="929" xr:uid="{00000000-0005-0000-0000-0000A1030000}"/>
    <cellStyle name="Comma 34 3 2" xfId="930" xr:uid="{00000000-0005-0000-0000-0000A2030000}"/>
    <cellStyle name="Comma 34 3 2 2" xfId="2938" xr:uid="{FA015F35-CB0E-479C-A929-2AD29E8B1904}"/>
    <cellStyle name="Comma 34 3 3" xfId="2937" xr:uid="{6416D28A-3348-478A-8405-00A5565A58C4}"/>
    <cellStyle name="Comma 34 3 4" xfId="5408" xr:uid="{28C6926D-B098-4A3D-9E91-14FBA39D30A3}"/>
    <cellStyle name="Comma 34 4" xfId="931" xr:uid="{00000000-0005-0000-0000-0000A3030000}"/>
    <cellStyle name="Comma 34 4 2" xfId="2939" xr:uid="{9DD81605-4B90-4717-8B61-4482F0EAC3EF}"/>
    <cellStyle name="Comma 34 4 2 2" xfId="28869" xr:uid="{19439927-5AAE-4187-9635-E9C55F83380A}"/>
    <cellStyle name="Comma 34 4 3" xfId="7403" xr:uid="{CF940584-083B-4225-8009-8C5C0FC2876D}"/>
    <cellStyle name="Comma 34 5" xfId="932" xr:uid="{00000000-0005-0000-0000-0000A4030000}"/>
    <cellStyle name="Comma 34 5 2" xfId="2940" xr:uid="{E1E39A93-89F7-4059-8E4A-7BE1EAC714A6}"/>
    <cellStyle name="Comma 34 6" xfId="2933" xr:uid="{E4A3615B-8538-48B4-88D0-381A232857D9}"/>
    <cellStyle name="Comma 34 7" xfId="4086" xr:uid="{5D9A49F8-68FF-4378-ADBC-28044EF2DBC9}"/>
    <cellStyle name="Comma 35" xfId="933" xr:uid="{00000000-0005-0000-0000-0000A5030000}"/>
    <cellStyle name="Comma 35 2" xfId="934" xr:uid="{00000000-0005-0000-0000-0000A6030000}"/>
    <cellStyle name="Comma 35 2 2" xfId="935" xr:uid="{00000000-0005-0000-0000-0000A7030000}"/>
    <cellStyle name="Comma 35 2 2 2" xfId="2943" xr:uid="{C50FA02E-8D9F-4324-9973-06AC96445EB0}"/>
    <cellStyle name="Comma 35 2 2 3" xfId="17761" xr:uid="{9F6C2FA4-F0C8-4AFA-A59A-1E5F8B706F6D}"/>
    <cellStyle name="Comma 35 2 3" xfId="936" xr:uid="{00000000-0005-0000-0000-0000A8030000}"/>
    <cellStyle name="Comma 35 2 3 2" xfId="2944" xr:uid="{9D88DD4D-764F-4FD2-9324-5B13B071DBF1}"/>
    <cellStyle name="Comma 35 2 3 3" xfId="17518" xr:uid="{63D2331D-F544-4273-B098-95DC257AF511}"/>
    <cellStyle name="Comma 35 2 4" xfId="2942" xr:uid="{9198A66C-B4D7-43F5-8825-E883BB748431}"/>
    <cellStyle name="Comma 35 2 5" xfId="5154" xr:uid="{CA300559-19A1-4A6D-9865-CCC51F07B188}"/>
    <cellStyle name="Comma 35 3" xfId="937" xr:uid="{00000000-0005-0000-0000-0000A9030000}"/>
    <cellStyle name="Comma 35 3 2" xfId="938" xr:uid="{00000000-0005-0000-0000-0000AA030000}"/>
    <cellStyle name="Comma 35 3 2 2" xfId="2946" xr:uid="{3E2A6680-3617-4F2B-8A27-4F09F45ECDC1}"/>
    <cellStyle name="Comma 35 3 2 3" xfId="28870" xr:uid="{2227E139-2821-4C81-86FC-951D14149AF9}"/>
    <cellStyle name="Comma 35 3 3" xfId="2945" xr:uid="{FB344BFD-855D-4633-8118-7392BF580B6C}"/>
    <cellStyle name="Comma 35 3 4" xfId="7404" xr:uid="{C1DEE467-B3F4-451E-AC94-F2032F33A505}"/>
    <cellStyle name="Comma 35 4" xfId="939" xr:uid="{00000000-0005-0000-0000-0000AB030000}"/>
    <cellStyle name="Comma 35 4 2" xfId="2947" xr:uid="{6B1662EC-E10E-4E11-BDB9-8ED123C7399D}"/>
    <cellStyle name="Comma 35 5" xfId="940" xr:uid="{00000000-0005-0000-0000-0000AC030000}"/>
    <cellStyle name="Comma 35 5 2" xfId="2948" xr:uid="{CF9685FF-760B-4955-A61E-1AA13061F71D}"/>
    <cellStyle name="Comma 35 6" xfId="2941" xr:uid="{B7F4623B-6D20-4607-B1C6-FB9D6A290AC8}"/>
    <cellStyle name="Comma 35 7" xfId="4087" xr:uid="{9CA031D4-D98B-4AD2-8709-717BB30FFDC1}"/>
    <cellStyle name="Comma 36" xfId="941" xr:uid="{00000000-0005-0000-0000-0000AD030000}"/>
    <cellStyle name="Comma 36 2" xfId="942" xr:uid="{00000000-0005-0000-0000-0000AE030000}"/>
    <cellStyle name="Comma 36 2 2" xfId="943" xr:uid="{00000000-0005-0000-0000-0000AF030000}"/>
    <cellStyle name="Comma 36 2 2 2" xfId="2951" xr:uid="{6C5A62A6-3778-48F8-9DD6-B3A11F5D8168}"/>
    <cellStyle name="Comma 36 2 2 3" xfId="17762" xr:uid="{C7CE3822-6304-424F-A5DE-467997A11971}"/>
    <cellStyle name="Comma 36 2 3" xfId="944" xr:uid="{00000000-0005-0000-0000-0000B0030000}"/>
    <cellStyle name="Comma 36 2 3 2" xfId="2952" xr:uid="{D1008650-376F-4FCE-8EF6-E3F698730E4B}"/>
    <cellStyle name="Comma 36 2 3 3" xfId="17519" xr:uid="{EF89F5C7-7BC8-4655-8BD3-010641E697D1}"/>
    <cellStyle name="Comma 36 2 4" xfId="2950" xr:uid="{F4FACF1E-E53E-4CCA-A478-26DF1DB1F9ED}"/>
    <cellStyle name="Comma 36 2 5" xfId="5155" xr:uid="{874A718F-B9E2-45CE-8C22-0919F43BD350}"/>
    <cellStyle name="Comma 36 3" xfId="945" xr:uid="{00000000-0005-0000-0000-0000B1030000}"/>
    <cellStyle name="Comma 36 3 2" xfId="946" xr:uid="{00000000-0005-0000-0000-0000B2030000}"/>
    <cellStyle name="Comma 36 3 2 2" xfId="2954" xr:uid="{ED736FBB-050F-44E5-9245-380518242F96}"/>
    <cellStyle name="Comma 36 3 3" xfId="2953" xr:uid="{ED2AAEAA-65C6-4494-9915-9A9A2FA2A1D4}"/>
    <cellStyle name="Comma 36 3 4" xfId="5407" xr:uid="{C68A5837-D225-4C72-B0BA-50C88B3FEA29}"/>
    <cellStyle name="Comma 36 4" xfId="947" xr:uid="{00000000-0005-0000-0000-0000B3030000}"/>
    <cellStyle name="Comma 36 4 2" xfId="2955" xr:uid="{0FE00963-9910-40F3-A600-A4DC22E84C2F}"/>
    <cellStyle name="Comma 36 4 2 2" xfId="28871" xr:uid="{FC341CB2-642A-44DD-993D-A1737DF9CDEC}"/>
    <cellStyle name="Comma 36 4 3" xfId="7405" xr:uid="{E38FED97-B112-481B-AE39-1CA5FA071D3F}"/>
    <cellStyle name="Comma 36 5" xfId="948" xr:uid="{00000000-0005-0000-0000-0000B4030000}"/>
    <cellStyle name="Comma 36 5 2" xfId="2956" xr:uid="{B671192D-4D08-4E35-A180-4F716B546537}"/>
    <cellStyle name="Comma 36 6" xfId="2949" xr:uid="{70F158A9-8501-40A9-BD09-9193A7B9B87D}"/>
    <cellStyle name="Comma 36 7" xfId="4088" xr:uid="{6B811145-891C-474E-B8F0-C3762572E117}"/>
    <cellStyle name="Comma 37" xfId="949" xr:uid="{00000000-0005-0000-0000-0000B5030000}"/>
    <cellStyle name="Comma 37 2" xfId="950" xr:uid="{00000000-0005-0000-0000-0000B6030000}"/>
    <cellStyle name="Comma 37 2 2" xfId="951" xr:uid="{00000000-0005-0000-0000-0000B7030000}"/>
    <cellStyle name="Comma 37 2 2 2" xfId="2958" xr:uid="{8318CE18-347D-40E0-95E4-4F904C5386BF}"/>
    <cellStyle name="Comma 37 2 2 3" xfId="17763" xr:uid="{FE868CFD-0DF5-4479-8D30-111C425212A4}"/>
    <cellStyle name="Comma 37 2 3" xfId="952" xr:uid="{00000000-0005-0000-0000-0000B8030000}"/>
    <cellStyle name="Comma 37 2 3 2" xfId="2959" xr:uid="{EA629EDF-A0F2-4378-BA75-60E771401881}"/>
    <cellStyle name="Comma 37 2 3 3" xfId="17520" xr:uid="{EEE9AEBF-832E-4DA3-B397-B2DBC03E86C3}"/>
    <cellStyle name="Comma 37 2 4" xfId="2957" xr:uid="{17330D57-EE45-4308-BA87-91666AFC13A5}"/>
    <cellStyle name="Comma 37 2 5" xfId="5406" xr:uid="{3F829E29-65F7-4284-AF8A-F2A74E31B7DD}"/>
    <cellStyle name="Comma 37 3" xfId="953" xr:uid="{00000000-0005-0000-0000-0000B9030000}"/>
    <cellStyle name="Comma 37 3 2" xfId="954" xr:uid="{00000000-0005-0000-0000-0000BA030000}"/>
    <cellStyle name="Comma 37 3 2 2" xfId="2961" xr:uid="{B8606B09-7460-4733-B27C-2012C2989465}"/>
    <cellStyle name="Comma 37 3 2 3" xfId="28872" xr:uid="{3429BB9F-AFE9-494B-B9D1-B04B692080F6}"/>
    <cellStyle name="Comma 37 3 3" xfId="2960" xr:uid="{B108E8A8-12F5-4ECF-9036-E36963D5E0A8}"/>
    <cellStyle name="Comma 37 3 4" xfId="7406" xr:uid="{270B74C3-C8CB-464A-90C3-E4255F91D09A}"/>
    <cellStyle name="Comma 37 4" xfId="4089" xr:uid="{04665A31-535D-4DFA-A5A9-4BB7CB09938F}"/>
    <cellStyle name="Comma 38" xfId="955" xr:uid="{00000000-0005-0000-0000-0000BB030000}"/>
    <cellStyle name="Comma 38 2" xfId="956" xr:uid="{00000000-0005-0000-0000-0000BC030000}"/>
    <cellStyle name="Comma 38 2 2" xfId="957" xr:uid="{00000000-0005-0000-0000-0000BD030000}"/>
    <cellStyle name="Comma 38 2 2 2" xfId="2963" xr:uid="{2666A58F-0B03-44E3-87F6-62084359082D}"/>
    <cellStyle name="Comma 38 2 2 3" xfId="17764" xr:uid="{5DE53656-6975-4D9B-9976-D4C2D57EB595}"/>
    <cellStyle name="Comma 38 2 3" xfId="958" xr:uid="{00000000-0005-0000-0000-0000BE030000}"/>
    <cellStyle name="Comma 38 2 3 2" xfId="2964" xr:uid="{A6132987-2F2C-444B-9013-ADA701A541AA}"/>
    <cellStyle name="Comma 38 2 3 3" xfId="17521" xr:uid="{6F65AB15-0347-4742-81B5-59CFA3C57B28}"/>
    <cellStyle name="Comma 38 2 4" xfId="2962" xr:uid="{DF3ECA82-CF8B-4D6B-B8AB-F93D4D759EA1}"/>
    <cellStyle name="Comma 38 2 5" xfId="5156" xr:uid="{B16854AA-8FA0-4DE5-9CEE-0F13F2D378A5}"/>
    <cellStyle name="Comma 38 3" xfId="959" xr:uid="{00000000-0005-0000-0000-0000BF030000}"/>
    <cellStyle name="Comma 38 3 2" xfId="960" xr:uid="{00000000-0005-0000-0000-0000C0030000}"/>
    <cellStyle name="Comma 38 3 2 2" xfId="2966" xr:uid="{6BD4C4EF-C779-498E-83D0-B4C0F3DA8BDD}"/>
    <cellStyle name="Comma 38 3 2 3" xfId="28873" xr:uid="{45C06B8F-C8CF-4C15-A5F9-CA1DAA3D28FB}"/>
    <cellStyle name="Comma 38 3 3" xfId="2965" xr:uid="{BAAC2FE3-0388-4488-A71E-703BDCB654D9}"/>
    <cellStyle name="Comma 38 3 4" xfId="7432" xr:uid="{041C695F-B6B4-4082-8179-705248C39805}"/>
    <cellStyle name="Comma 38 4" xfId="4090" xr:uid="{5930DFF3-5172-47A2-AEE8-B72A4273CC94}"/>
    <cellStyle name="Comma 39" xfId="961" xr:uid="{00000000-0005-0000-0000-0000C1030000}"/>
    <cellStyle name="Comma 39 2" xfId="962" xr:uid="{00000000-0005-0000-0000-0000C2030000}"/>
    <cellStyle name="Comma 39 2 2" xfId="963" xr:uid="{00000000-0005-0000-0000-0000C3030000}"/>
    <cellStyle name="Comma 39 2 2 2" xfId="2968" xr:uid="{DAF65A60-D9EB-464C-86D1-C4722546F853}"/>
    <cellStyle name="Comma 39 2 3" xfId="964" xr:uid="{00000000-0005-0000-0000-0000C4030000}"/>
    <cellStyle name="Comma 39 2 3 2" xfId="2969" xr:uid="{AA14945A-0986-487A-861F-0EC240C1523E}"/>
    <cellStyle name="Comma 39 2 4" xfId="2967" xr:uid="{66BE9A36-307F-4640-AC2F-1ADB364C1CC6}"/>
    <cellStyle name="Comma 39 2 5" xfId="5157" xr:uid="{DA468210-B720-45E3-9C4A-BF46FA46FBC1}"/>
    <cellStyle name="Comma 39 3" xfId="965" xr:uid="{00000000-0005-0000-0000-0000C5030000}"/>
    <cellStyle name="Comma 39 3 2" xfId="966" xr:uid="{00000000-0005-0000-0000-0000C6030000}"/>
    <cellStyle name="Comma 39 3 2 2" xfId="2971" xr:uid="{BE9AFAE3-DA38-491E-A469-3DC812563542}"/>
    <cellStyle name="Comma 39 3 3" xfId="2970" xr:uid="{A81C0E8A-FB96-445D-807D-1EC034AB7077}"/>
    <cellStyle name="Comma 39 3 4" xfId="5405" xr:uid="{6429FDF7-49C7-42FA-9D35-42C308D34741}"/>
    <cellStyle name="Comma 39 4" xfId="967" xr:uid="{00000000-0005-0000-0000-0000C7030000}"/>
    <cellStyle name="Comma 39 4 2" xfId="2972" xr:uid="{C2B8312E-340A-4EF6-B718-2B8AB2F4D3D5}"/>
    <cellStyle name="Comma 39 4 3" xfId="28874" xr:uid="{6B87897A-FEF4-46C1-AC88-A23D3BEF04AE}"/>
    <cellStyle name="Comma 39 5" xfId="4091" xr:uid="{E49D9C8D-613F-4158-8AB1-15D2F017A6E4}"/>
    <cellStyle name="Comma 4" xfId="968" xr:uid="{00000000-0005-0000-0000-0000C8030000}"/>
    <cellStyle name="Comma 4 10" xfId="2973" xr:uid="{C60036BB-F23A-4A2B-B93E-0D925429BC23}"/>
    <cellStyle name="Comma 4 10 2" xfId="16627" xr:uid="{D25B4BE9-5922-48BC-A2FD-1C17324189E9}"/>
    <cellStyle name="Comma 4 10 3" xfId="4092" xr:uid="{38E8232B-D85D-4965-9B20-6DDDA11579DF}"/>
    <cellStyle name="Comma 4 11" xfId="4093" xr:uid="{98D24AFC-350E-474A-A1AA-640499C88048}"/>
    <cellStyle name="Comma 4 11 2" xfId="16628" xr:uid="{5B6D4CAD-900B-4928-A57B-B29C12CC86A7}"/>
    <cellStyle name="Comma 4 12" xfId="4094" xr:uid="{C6A8ECCD-49D3-41B7-B0FF-961A9163B543}"/>
    <cellStyle name="Comma 4 12 2" xfId="16629" xr:uid="{A4033373-21F5-4955-B873-CE40142C7191}"/>
    <cellStyle name="Comma 4 13" xfId="4095" xr:uid="{2CA538E5-B5F4-42D0-B8B2-57D306A4C143}"/>
    <cellStyle name="Comma 4 13 2" xfId="16630" xr:uid="{6BC979C4-87F4-476B-9D01-4F9E075D50B6}"/>
    <cellStyle name="Comma 4 14" xfId="4096" xr:uid="{B5F45413-9A6A-4064-ACBA-82C9916C01AA}"/>
    <cellStyle name="Comma 4 14 2" xfId="16631" xr:uid="{75C895A3-7961-4AA8-ADE8-1261E7718F0D}"/>
    <cellStyle name="Comma 4 15" xfId="4097" xr:uid="{BB06C1F4-6A11-494C-AE76-7B1A63310658}"/>
    <cellStyle name="Comma 4 15 2" xfId="16632" xr:uid="{BD6DC3A7-4E55-4D8F-B026-3F062A7153FD}"/>
    <cellStyle name="Comma 4 16" xfId="4098" xr:uid="{E7E2814B-1A28-4917-826A-96C29BDD2799}"/>
    <cellStyle name="Comma 4 16 2" xfId="16633" xr:uid="{50227729-2623-44CB-8FB8-AC4755015B49}"/>
    <cellStyle name="Comma 4 17" xfId="4099" xr:uid="{352B2923-5214-4D27-942D-162BBF5AE70A}"/>
    <cellStyle name="Comma 4 17 2" xfId="16634" xr:uid="{FB16AAF9-74EE-4FCD-AF65-A63CEEC0CE41}"/>
    <cellStyle name="Comma 4 18" xfId="5021" xr:uid="{06B66FE9-C60A-4F0E-9BD9-3E3D9ED9158D}"/>
    <cellStyle name="Comma 4 18 2" xfId="28876" xr:uid="{A4A8C307-89E0-42DE-AE0D-AD909A767560}"/>
    <cellStyle name="Comma 4 18 3" xfId="28875" xr:uid="{D4D00A96-5FB3-4A24-A71E-1E859FB3F5BE}"/>
    <cellStyle name="Comma 4 19" xfId="5404" xr:uid="{DCEB1BD8-EA84-4DC4-8CB2-B49E719119AB}"/>
    <cellStyle name="Comma 4 19 10" xfId="12936" xr:uid="{72A9849E-12FC-4072-B55C-FAE0589A5445}"/>
    <cellStyle name="Comma 4 19 10 2" xfId="25169" xr:uid="{89AB135A-03DB-4104-BA2C-DB544F47F59A}"/>
    <cellStyle name="Comma 4 19 11" xfId="16635" xr:uid="{0636F416-B39D-4FD4-9B03-A8160F174790}"/>
    <cellStyle name="Comma 4 19 12" xfId="18071" xr:uid="{F4BF64E2-1D49-4F91-84FF-D1001B0FADFC}"/>
    <cellStyle name="Comma 4 19 13" xfId="28877" xr:uid="{AF39F8BF-3DAE-43B3-86B4-6CD8D0280F66}"/>
    <cellStyle name="Comma 4 19 2" xfId="5484" xr:uid="{62668561-15D0-4617-9E10-8BC1D35002F7}"/>
    <cellStyle name="Comma 4 19 2 10" xfId="18098" xr:uid="{8E579CAD-012A-4DB9-95F4-FB80F8003D4A}"/>
    <cellStyle name="Comma 4 19 2 11" xfId="28878" xr:uid="{046BB925-806E-4611-90E1-6592E458E6EA}"/>
    <cellStyle name="Comma 4 19 2 2" xfId="5769" xr:uid="{0B48C598-4228-4C13-8099-C7E228CE53EF}"/>
    <cellStyle name="Comma 4 19 2 2 2" xfId="5981" xr:uid="{7B925292-EEE9-49BE-A29B-ACB209ADB138}"/>
    <cellStyle name="Comma 4 19 2 2 2 2" xfId="6403" xr:uid="{D0BA3BE3-2E05-4FE6-91FD-065339FB2947}"/>
    <cellStyle name="Comma 4 19 2 2 2 2 2" xfId="7249" xr:uid="{1FEDC6B9-C7DE-4FFE-B144-60A32A2D0E0A}"/>
    <cellStyle name="Comma 4 19 2 2 2 2 2 2" xfId="9186" xr:uid="{E96133ED-0F77-4F74-AFAB-5962889A1171}"/>
    <cellStyle name="Comma 4 19 2 2 2 2 2 2 2" xfId="12833" xr:uid="{681E71EC-A38B-418E-A673-F4691A15355D}"/>
    <cellStyle name="Comma 4 19 2 2 2 2 2 2 2 2" xfId="25088" xr:uid="{BDECCB65-25C7-4A36-B7FB-2DABC16717DC}"/>
    <cellStyle name="Comma 4 19 2 2 2 2 2 2 3" xfId="16329" xr:uid="{A8E61C9E-EC85-4BAC-9CB7-9A04D5439296}"/>
    <cellStyle name="Comma 4 19 2 2 2 2 2 2 3 2" xfId="28562" xr:uid="{60C7C9E8-7E54-488A-8E8C-6107F92E7451}"/>
    <cellStyle name="Comma 4 19 2 2 2 2 2 2 4" xfId="21464" xr:uid="{E5B9491E-B3E7-4CFA-A9A7-36385605889A}"/>
    <cellStyle name="Comma 4 19 2 2 2 2 2 3" xfId="11073" xr:uid="{8F5AA067-3208-4D85-BB07-395367646289}"/>
    <cellStyle name="Comma 4 19 2 2 2 2 2 3 2" xfId="23328" xr:uid="{4BFAFF7C-2F5A-458A-9151-0B5BDDA17CFB}"/>
    <cellStyle name="Comma 4 19 2 2 2 2 2 4" xfId="14569" xr:uid="{8186CFC2-369B-4EF6-BF77-86ADC1B6C11B}"/>
    <cellStyle name="Comma 4 19 2 2 2 2 2 4 2" xfId="26802" xr:uid="{47F7DE24-B83B-4677-8DEF-9EB34E3A8625}"/>
    <cellStyle name="Comma 4 19 2 2 2 2 2 5" xfId="19704" xr:uid="{8B5C614D-E4A9-4854-A08E-E70242142B6C}"/>
    <cellStyle name="Comma 4 19 2 2 2 2 3" xfId="8340" xr:uid="{1E9FE056-389B-447D-8A10-602FBB106E36}"/>
    <cellStyle name="Comma 4 19 2 2 2 2 3 2" xfId="11987" xr:uid="{08539E08-49BE-4A30-BFF1-3B0345CBCBA9}"/>
    <cellStyle name="Comma 4 19 2 2 2 2 3 2 2" xfId="24242" xr:uid="{A5E620AA-9C9C-4EC0-A81D-6DEDD33F32CB}"/>
    <cellStyle name="Comma 4 19 2 2 2 2 3 3" xfId="15483" xr:uid="{5D27C965-71B1-48CA-BC3D-ADE09130C7D2}"/>
    <cellStyle name="Comma 4 19 2 2 2 2 3 3 2" xfId="27716" xr:uid="{59932918-5DC2-44CF-8F90-4B08FE7BB7A5}"/>
    <cellStyle name="Comma 4 19 2 2 2 2 3 4" xfId="20618" xr:uid="{427EB7D6-15F9-42AC-A11D-E3898779434E}"/>
    <cellStyle name="Comma 4 19 2 2 2 2 4" xfId="10227" xr:uid="{9210D3CE-49C7-4112-B36C-F0E59A2A99A3}"/>
    <cellStyle name="Comma 4 19 2 2 2 2 4 2" xfId="22482" xr:uid="{E7535B3D-8C96-4082-B6B1-3E4846958B01}"/>
    <cellStyle name="Comma 4 19 2 2 2 2 5" xfId="13723" xr:uid="{A408E09A-0001-4208-A732-89EA30103997}"/>
    <cellStyle name="Comma 4 19 2 2 2 2 5 2" xfId="25956" xr:uid="{D83C2089-EA9C-4156-99DC-DE05D3F6E525}"/>
    <cellStyle name="Comma 4 19 2 2 2 2 6" xfId="18858" xr:uid="{AF01489F-FF6A-452A-9D72-F6E17D2F500E}"/>
    <cellStyle name="Comma 4 19 2 2 2 3" xfId="6826" xr:uid="{14BB13E1-D70B-4A4B-B5F2-D691F7AC6FBA}"/>
    <cellStyle name="Comma 4 19 2 2 2 3 2" xfId="8763" xr:uid="{8359864E-1D07-4D47-A2E0-C9EDA95ED26A}"/>
    <cellStyle name="Comma 4 19 2 2 2 3 2 2" xfId="12410" xr:uid="{0CDF4787-C629-4B60-8728-962BC4020003}"/>
    <cellStyle name="Comma 4 19 2 2 2 3 2 2 2" xfId="24665" xr:uid="{D4D647C0-0DB2-451A-A403-D7C33570AE9F}"/>
    <cellStyle name="Comma 4 19 2 2 2 3 2 3" xfId="15906" xr:uid="{456C87A2-9B07-4A8C-9A5D-99D87F81BA36}"/>
    <cellStyle name="Comma 4 19 2 2 2 3 2 3 2" xfId="28139" xr:uid="{A909F323-9B48-4BB7-8760-EB6F0E8E5DEE}"/>
    <cellStyle name="Comma 4 19 2 2 2 3 2 4" xfId="21041" xr:uid="{263991AF-4726-4378-A683-E7351D94449C}"/>
    <cellStyle name="Comma 4 19 2 2 2 3 3" xfId="10650" xr:uid="{8A033813-0B25-46E5-9111-B600D625A475}"/>
    <cellStyle name="Comma 4 19 2 2 2 3 3 2" xfId="22905" xr:uid="{CA46265B-A0FC-4141-8606-40B3F0A8A213}"/>
    <cellStyle name="Comma 4 19 2 2 2 3 4" xfId="14146" xr:uid="{7CAA60F1-2251-4C44-A648-326C27840AD7}"/>
    <cellStyle name="Comma 4 19 2 2 2 3 4 2" xfId="26379" xr:uid="{CC3A789A-5B67-4F28-A2ED-919CB79866CE}"/>
    <cellStyle name="Comma 4 19 2 2 2 3 5" xfId="19281" xr:uid="{FBC15C64-9004-42B8-B934-D742E82C14C7}"/>
    <cellStyle name="Comma 4 19 2 2 2 4" xfId="7917" xr:uid="{F9FFBAA8-AA84-406D-92A2-424CCC630880}"/>
    <cellStyle name="Comma 4 19 2 2 2 4 2" xfId="11564" xr:uid="{C4132FD4-1FEF-4BB8-831B-FEA17C12ED6F}"/>
    <cellStyle name="Comma 4 19 2 2 2 4 2 2" xfId="23819" xr:uid="{6F8812AF-E6E2-4349-8460-BF7A74D34AE5}"/>
    <cellStyle name="Comma 4 19 2 2 2 4 3" xfId="15060" xr:uid="{C608A79F-9A27-4FD2-91E8-B2A32DF95F56}"/>
    <cellStyle name="Comma 4 19 2 2 2 4 3 2" xfId="27293" xr:uid="{B7C0EAA5-A688-48BB-A247-36A48D35827A}"/>
    <cellStyle name="Comma 4 19 2 2 2 4 4" xfId="20195" xr:uid="{8EF985CA-0535-481B-A047-E80D160C4033}"/>
    <cellStyle name="Comma 4 19 2 2 2 5" xfId="9804" xr:uid="{D50577D5-3D26-4FD9-B5F7-0AC0DD517752}"/>
    <cellStyle name="Comma 4 19 2 2 2 5 2" xfId="22059" xr:uid="{21E537DA-D5DE-4452-A6E6-E510F7C4F754}"/>
    <cellStyle name="Comma 4 19 2 2 2 6" xfId="13300" xr:uid="{65F2A954-B249-4EC8-8703-2A358841BD61}"/>
    <cellStyle name="Comma 4 19 2 2 2 6 2" xfId="25533" xr:uid="{19AC8C7F-044D-4CAE-BE59-7B5DF77D4304}"/>
    <cellStyle name="Comma 4 19 2 2 2 7" xfId="18435" xr:uid="{2FE7FEB4-9E8F-4F2A-92A5-5C782E0D0485}"/>
    <cellStyle name="Comma 4 19 2 2 3" xfId="6194" xr:uid="{F8F9FAEE-4F64-4DFB-9B84-2D9F70782482}"/>
    <cellStyle name="Comma 4 19 2 2 3 2" xfId="7040" xr:uid="{9F67DD80-EAF2-4127-A256-C35981AADD8F}"/>
    <cellStyle name="Comma 4 19 2 2 3 2 2" xfId="8977" xr:uid="{38037D50-2C22-43F5-AA54-3597E68854BC}"/>
    <cellStyle name="Comma 4 19 2 2 3 2 2 2" xfId="12624" xr:uid="{B109DF35-9D67-4517-9DE3-16AD890377D2}"/>
    <cellStyle name="Comma 4 19 2 2 3 2 2 2 2" xfId="24879" xr:uid="{C22F603E-063D-4554-B66F-EC7FB918050A}"/>
    <cellStyle name="Comma 4 19 2 2 3 2 2 3" xfId="16120" xr:uid="{F030248F-27EF-4DF6-B3B2-A42FA1C999B4}"/>
    <cellStyle name="Comma 4 19 2 2 3 2 2 3 2" xfId="28353" xr:uid="{7A4E0FD9-FA13-4831-B92B-0852F8A48C75}"/>
    <cellStyle name="Comma 4 19 2 2 3 2 2 4" xfId="21255" xr:uid="{3D34BC1C-D348-43D5-9325-E8605FEBFCA1}"/>
    <cellStyle name="Comma 4 19 2 2 3 2 3" xfId="10864" xr:uid="{57338D37-4291-4EDD-BCD9-6FF2295B52A2}"/>
    <cellStyle name="Comma 4 19 2 2 3 2 3 2" xfId="23119" xr:uid="{57C1A868-CE8A-4C75-865F-3126DF8C7B4A}"/>
    <cellStyle name="Comma 4 19 2 2 3 2 4" xfId="14360" xr:uid="{2D790056-A037-4D36-8F20-CE4F0C3A3171}"/>
    <cellStyle name="Comma 4 19 2 2 3 2 4 2" xfId="26593" xr:uid="{1143B9D4-7C59-40BA-8853-21483C035FC4}"/>
    <cellStyle name="Comma 4 19 2 2 3 2 5" xfId="19495" xr:uid="{EA4146B0-64BA-485F-B5B5-5204A889F41D}"/>
    <cellStyle name="Comma 4 19 2 2 3 3" xfId="8131" xr:uid="{ED20DEA8-737C-4652-A885-D5DAA4095913}"/>
    <cellStyle name="Comma 4 19 2 2 3 3 2" xfId="11778" xr:uid="{2B234719-5095-4BF1-843D-046A2579F36A}"/>
    <cellStyle name="Comma 4 19 2 2 3 3 2 2" xfId="24033" xr:uid="{9933B662-2BF4-4DCA-B306-1153C375CB3B}"/>
    <cellStyle name="Comma 4 19 2 2 3 3 3" xfId="15274" xr:uid="{D6C24968-84BC-4182-8D7B-A83A94235E26}"/>
    <cellStyle name="Comma 4 19 2 2 3 3 3 2" xfId="27507" xr:uid="{0408FE67-00A6-45BD-915A-8F4AF2A38680}"/>
    <cellStyle name="Comma 4 19 2 2 3 3 4" xfId="20409" xr:uid="{9A645FD2-FB55-4CBA-A85C-F57125C2A264}"/>
    <cellStyle name="Comma 4 19 2 2 3 4" xfId="10018" xr:uid="{0481923A-F9D6-46A3-93A2-92B0745CAC95}"/>
    <cellStyle name="Comma 4 19 2 2 3 4 2" xfId="22273" xr:uid="{7791236A-1566-4207-9459-0579A585E041}"/>
    <cellStyle name="Comma 4 19 2 2 3 5" xfId="13514" xr:uid="{0B43B879-411B-461C-9E9B-311BA4A837CD}"/>
    <cellStyle name="Comma 4 19 2 2 3 5 2" xfId="25747" xr:uid="{DC4714CB-1553-4DB0-9A3F-761C509C5412}"/>
    <cellStyle name="Comma 4 19 2 2 3 6" xfId="18649" xr:uid="{DCE13CC6-3D73-4EA8-BE92-0D78990DEFCE}"/>
    <cellStyle name="Comma 4 19 2 2 4" xfId="6617" xr:uid="{8B4CC569-877F-44FD-8828-08E13C9CEC8A}"/>
    <cellStyle name="Comma 4 19 2 2 4 2" xfId="8554" xr:uid="{54527264-7127-4659-8D54-B362BD2DE56D}"/>
    <cellStyle name="Comma 4 19 2 2 4 2 2" xfId="12201" xr:uid="{5D6BF460-5885-428B-94FD-C4A0316C4989}"/>
    <cellStyle name="Comma 4 19 2 2 4 2 2 2" xfId="24456" xr:uid="{66D21A0F-5C94-4AFB-A0C9-2DBD119607F8}"/>
    <cellStyle name="Comma 4 19 2 2 4 2 3" xfId="15697" xr:uid="{B07B2876-102F-47EA-955F-717C21E7EF62}"/>
    <cellStyle name="Comma 4 19 2 2 4 2 3 2" xfId="27930" xr:uid="{88713B8E-2412-4B08-8DD2-03E7532D4C78}"/>
    <cellStyle name="Comma 4 19 2 2 4 2 4" xfId="20832" xr:uid="{D7E30802-FE75-47AF-A123-DFEF74E4BF35}"/>
    <cellStyle name="Comma 4 19 2 2 4 3" xfId="10441" xr:uid="{94B0942C-2F60-498C-8E2D-16E1B985A595}"/>
    <cellStyle name="Comma 4 19 2 2 4 3 2" xfId="22696" xr:uid="{76C29036-D7F9-4637-A420-77D02F35331F}"/>
    <cellStyle name="Comma 4 19 2 2 4 4" xfId="13937" xr:uid="{EA66B40E-BA3F-4147-8FD8-517D857AFD38}"/>
    <cellStyle name="Comma 4 19 2 2 4 4 2" xfId="26170" xr:uid="{FE42F26C-5EB3-406F-915A-0E53F97A4931}"/>
    <cellStyle name="Comma 4 19 2 2 4 5" xfId="19072" xr:uid="{CDEDD76A-09EC-42FB-A165-4BE12F30700E}"/>
    <cellStyle name="Comma 4 19 2 2 5" xfId="7708" xr:uid="{DFA42C5D-21E2-4219-A82A-E1077B6C80B3}"/>
    <cellStyle name="Comma 4 19 2 2 5 2" xfId="11355" xr:uid="{605ECD93-D153-43D2-96AF-B1A3C1494349}"/>
    <cellStyle name="Comma 4 19 2 2 5 2 2" xfId="23610" xr:uid="{67AE13CB-B4E2-4B40-8A77-DA3CC0B0713E}"/>
    <cellStyle name="Comma 4 19 2 2 5 3" xfId="14851" xr:uid="{D05645EC-C591-4C50-A047-AA5CC8B4BC85}"/>
    <cellStyle name="Comma 4 19 2 2 5 3 2" xfId="27084" xr:uid="{346992C5-E51A-4BE2-ACE7-F78BF1E09251}"/>
    <cellStyle name="Comma 4 19 2 2 5 4" xfId="19986" xr:uid="{D32F42A5-1AC4-4EE2-BED7-D6531599949B}"/>
    <cellStyle name="Comma 4 19 2 2 6" xfId="9595" xr:uid="{306079C4-D782-4CA4-A1A5-5625723F5D54}"/>
    <cellStyle name="Comma 4 19 2 2 6 2" xfId="21850" xr:uid="{483CD039-3BF9-4947-8246-052191A05292}"/>
    <cellStyle name="Comma 4 19 2 2 7" xfId="13091" xr:uid="{2FECCB4D-2BE3-42EB-9C6D-50DA7B5D0001}"/>
    <cellStyle name="Comma 4 19 2 2 7 2" xfId="25324" xr:uid="{984BA062-9EEF-4BE6-8760-85FAB27791A8}"/>
    <cellStyle name="Comma 4 19 2 2 8" xfId="18226" xr:uid="{8C5377E6-37FC-4095-BDAE-76477F34730D}"/>
    <cellStyle name="Comma 4 19 2 3" xfId="5853" xr:uid="{F73DE3AD-CED4-42F4-8C0D-47E1DAE3DDF4}"/>
    <cellStyle name="Comma 4 19 2 3 2" xfId="6275" xr:uid="{A6C16223-6A8A-44E0-B306-66CA27F3406B}"/>
    <cellStyle name="Comma 4 19 2 3 2 2" xfId="7121" xr:uid="{75F299E0-A918-4F60-8F92-AF6AA41EF85C}"/>
    <cellStyle name="Comma 4 19 2 3 2 2 2" xfId="9058" xr:uid="{F6AECC5B-066C-4DBC-9EC9-C97313E4EC61}"/>
    <cellStyle name="Comma 4 19 2 3 2 2 2 2" xfId="12705" xr:uid="{E2C4C9E8-F86F-468B-A9B7-91CE9CCD44CE}"/>
    <cellStyle name="Comma 4 19 2 3 2 2 2 2 2" xfId="24960" xr:uid="{40CF267C-5EC0-4F45-A69D-0D60116D4F20}"/>
    <cellStyle name="Comma 4 19 2 3 2 2 2 3" xfId="16201" xr:uid="{A3B338A0-8619-474D-8DAA-24DFE17A9214}"/>
    <cellStyle name="Comma 4 19 2 3 2 2 2 3 2" xfId="28434" xr:uid="{BB8B06C2-1673-4B2C-85EB-9776F0ED2711}"/>
    <cellStyle name="Comma 4 19 2 3 2 2 2 4" xfId="21336" xr:uid="{E1C817CD-01F7-434B-B889-2D892D924CEA}"/>
    <cellStyle name="Comma 4 19 2 3 2 2 3" xfId="10945" xr:uid="{7F8A45F6-04DE-411A-BCC9-37545D00807B}"/>
    <cellStyle name="Comma 4 19 2 3 2 2 3 2" xfId="23200" xr:uid="{6C1312F0-F718-4767-8557-05CAF583892C}"/>
    <cellStyle name="Comma 4 19 2 3 2 2 4" xfId="14441" xr:uid="{ADD9CE95-82A0-4E02-8B6E-A2AACD6351CC}"/>
    <cellStyle name="Comma 4 19 2 3 2 2 4 2" xfId="26674" xr:uid="{0C589F73-C064-438A-A586-56B7F6B0FA3D}"/>
    <cellStyle name="Comma 4 19 2 3 2 2 5" xfId="19576" xr:uid="{C6EB33D1-EA92-422B-A012-F602BCAEC70D}"/>
    <cellStyle name="Comma 4 19 2 3 2 3" xfId="8212" xr:uid="{DE8FC4BC-15DC-4129-A3E9-6A19957C2B37}"/>
    <cellStyle name="Comma 4 19 2 3 2 3 2" xfId="11859" xr:uid="{EC15B3FB-8600-4A7A-96A0-974BC885B8B6}"/>
    <cellStyle name="Comma 4 19 2 3 2 3 2 2" xfId="24114" xr:uid="{7660DA35-682D-49C5-97F0-4FE5E6C6C589}"/>
    <cellStyle name="Comma 4 19 2 3 2 3 3" xfId="15355" xr:uid="{752C819F-B62F-4F2E-8480-97E43A1BEEE9}"/>
    <cellStyle name="Comma 4 19 2 3 2 3 3 2" xfId="27588" xr:uid="{8ACCB01C-133C-4C3E-858B-BE3122CABE53}"/>
    <cellStyle name="Comma 4 19 2 3 2 3 4" xfId="20490" xr:uid="{B07D8B45-C594-4665-87DD-19FA573C3FC5}"/>
    <cellStyle name="Comma 4 19 2 3 2 4" xfId="10099" xr:uid="{22B4BC52-9569-460A-A64E-20C93936731A}"/>
    <cellStyle name="Comma 4 19 2 3 2 4 2" xfId="22354" xr:uid="{F6F5204C-B6CF-4697-9123-A0A6D52B7E39}"/>
    <cellStyle name="Comma 4 19 2 3 2 5" xfId="13595" xr:uid="{4E6DF87E-708B-42D3-BD70-C588FD675955}"/>
    <cellStyle name="Comma 4 19 2 3 2 5 2" xfId="25828" xr:uid="{FE06287F-E449-48CD-8B18-C392A4B2737B}"/>
    <cellStyle name="Comma 4 19 2 3 2 6" xfId="18730" xr:uid="{19E22847-5E03-4C38-9591-ED5FB2820CDE}"/>
    <cellStyle name="Comma 4 19 2 3 3" xfId="6698" xr:uid="{E0B32CA8-B07D-4AAE-8D6A-E31C62BADE5B}"/>
    <cellStyle name="Comma 4 19 2 3 3 2" xfId="8635" xr:uid="{98C2C735-2FB5-4F2A-82C7-99A40BA67C7E}"/>
    <cellStyle name="Comma 4 19 2 3 3 2 2" xfId="12282" xr:uid="{58403D5C-7F77-407F-8DCD-A53EFF45AC09}"/>
    <cellStyle name="Comma 4 19 2 3 3 2 2 2" xfId="24537" xr:uid="{D8542A56-3A5B-4AF9-96EE-AE0BDAF77E6A}"/>
    <cellStyle name="Comma 4 19 2 3 3 2 3" xfId="15778" xr:uid="{A01754CA-BFA7-4B2F-AAB2-2AD543105796}"/>
    <cellStyle name="Comma 4 19 2 3 3 2 3 2" xfId="28011" xr:uid="{0A3BE8A2-043C-44B8-AE7F-8C0E585543AD}"/>
    <cellStyle name="Comma 4 19 2 3 3 2 4" xfId="20913" xr:uid="{5BE40BB4-8744-428A-9725-F7C123EE8836}"/>
    <cellStyle name="Comma 4 19 2 3 3 3" xfId="10522" xr:uid="{19F9ED63-64C5-4278-8551-E246D37AA47D}"/>
    <cellStyle name="Comma 4 19 2 3 3 3 2" xfId="22777" xr:uid="{63E8DA9D-790A-4FDA-8A74-C1CEE675E82F}"/>
    <cellStyle name="Comma 4 19 2 3 3 4" xfId="14018" xr:uid="{E39F2350-055B-4E01-BB1A-CFFC6D4B38FD}"/>
    <cellStyle name="Comma 4 19 2 3 3 4 2" xfId="26251" xr:uid="{560D77B6-53EA-4949-B3AE-38D7A647107C}"/>
    <cellStyle name="Comma 4 19 2 3 3 5" xfId="19153" xr:uid="{821C60DF-2171-4F38-B74C-5646DE12D3A2}"/>
    <cellStyle name="Comma 4 19 2 3 4" xfId="7789" xr:uid="{83C75958-1275-47EA-BDDE-7C6EE0853B7C}"/>
    <cellStyle name="Comma 4 19 2 3 4 2" xfId="11436" xr:uid="{91923D2A-D54C-4C56-A779-274B93015F7D}"/>
    <cellStyle name="Comma 4 19 2 3 4 2 2" xfId="23691" xr:uid="{044151AD-B09D-4D91-9558-FC164F6754DF}"/>
    <cellStyle name="Comma 4 19 2 3 4 3" xfId="14932" xr:uid="{C3A513C7-4E46-4FAD-9CA4-C0D72EB98152}"/>
    <cellStyle name="Comma 4 19 2 3 4 3 2" xfId="27165" xr:uid="{42AF7E1C-866A-45FE-A83E-D2D3072E9481}"/>
    <cellStyle name="Comma 4 19 2 3 4 4" xfId="20067" xr:uid="{9A56B74C-8376-4AC1-B8F6-3FB99E1B8974}"/>
    <cellStyle name="Comma 4 19 2 3 5" xfId="9676" xr:uid="{FC824DB4-F67A-4170-ADB3-8C66E65BEAD8}"/>
    <cellStyle name="Comma 4 19 2 3 5 2" xfId="21931" xr:uid="{1AB84FB3-21EF-49EB-AB59-7465813C5B57}"/>
    <cellStyle name="Comma 4 19 2 3 6" xfId="13172" xr:uid="{964ADF00-B9DC-41B6-86CD-6F75EF036206}"/>
    <cellStyle name="Comma 4 19 2 3 6 2" xfId="25405" xr:uid="{0F4506B8-4587-4026-BE72-46A77B292F37}"/>
    <cellStyle name="Comma 4 19 2 3 7" xfId="18307" xr:uid="{C2AA36C9-A738-4E1A-8984-0ECBD67A79A7}"/>
    <cellStyle name="Comma 4 19 2 4" xfId="6066" xr:uid="{6D7EC303-95A0-4646-AEB0-AB7E4EF4FD25}"/>
    <cellStyle name="Comma 4 19 2 4 2" xfId="6912" xr:uid="{11738B1C-F212-4C20-9074-772A9A2B925F}"/>
    <cellStyle name="Comma 4 19 2 4 2 2" xfId="8849" xr:uid="{20C1C3FF-7DB2-4769-9B98-496CFBEFFB13}"/>
    <cellStyle name="Comma 4 19 2 4 2 2 2" xfId="12496" xr:uid="{39A8D9C3-A147-4CC2-8C7D-BB44CDF257A3}"/>
    <cellStyle name="Comma 4 19 2 4 2 2 2 2" xfId="24751" xr:uid="{DB1093BE-5507-4309-8560-20E41416A23B}"/>
    <cellStyle name="Comma 4 19 2 4 2 2 3" xfId="15992" xr:uid="{F14B5C65-77E0-4385-A95D-AD48D98C1102}"/>
    <cellStyle name="Comma 4 19 2 4 2 2 3 2" xfId="28225" xr:uid="{71EC1F35-6226-42B2-B553-2CAEC607CAB6}"/>
    <cellStyle name="Comma 4 19 2 4 2 2 4" xfId="21127" xr:uid="{81B2435A-CD58-46A6-BFBC-DB11A8458B4B}"/>
    <cellStyle name="Comma 4 19 2 4 2 3" xfId="10736" xr:uid="{74F9C65B-707A-4ABA-9586-2CCB4E56A824}"/>
    <cellStyle name="Comma 4 19 2 4 2 3 2" xfId="22991" xr:uid="{14C55D2F-9F72-433B-97CB-9B55CB5D492E}"/>
    <cellStyle name="Comma 4 19 2 4 2 4" xfId="14232" xr:uid="{9A5899CE-BAAE-429C-AEC8-5D0328463B0A}"/>
    <cellStyle name="Comma 4 19 2 4 2 4 2" xfId="26465" xr:uid="{E252298B-E48D-4C92-8E92-4855658F506A}"/>
    <cellStyle name="Comma 4 19 2 4 2 5" xfId="19367" xr:uid="{5CC0D30E-FEB5-448C-A4EB-1E66F8593FC6}"/>
    <cellStyle name="Comma 4 19 2 4 3" xfId="8003" xr:uid="{AF8AAA41-8AD7-45D4-AC74-5055BAE569CF}"/>
    <cellStyle name="Comma 4 19 2 4 3 2" xfId="11650" xr:uid="{4479F010-E280-49D9-84A5-FAA183CD1A9A}"/>
    <cellStyle name="Comma 4 19 2 4 3 2 2" xfId="23905" xr:uid="{E5DA849C-FC6E-4BF3-94BA-659D12DC70AA}"/>
    <cellStyle name="Comma 4 19 2 4 3 3" xfId="15146" xr:uid="{BDF9F1E7-E6B5-4CBB-8FF2-1BE9EF12FE12}"/>
    <cellStyle name="Comma 4 19 2 4 3 3 2" xfId="27379" xr:uid="{2D0F3503-C853-4340-B731-21D38D6169CD}"/>
    <cellStyle name="Comma 4 19 2 4 3 4" xfId="20281" xr:uid="{21DBA561-041D-4D06-A683-94FE4AFC03E6}"/>
    <cellStyle name="Comma 4 19 2 4 4" xfId="9890" xr:uid="{DB901510-FC42-486C-B70E-39AE93D2A6DE}"/>
    <cellStyle name="Comma 4 19 2 4 4 2" xfId="22145" xr:uid="{9F1D5ACF-5247-4403-9877-B2AFCAEF3975}"/>
    <cellStyle name="Comma 4 19 2 4 5" xfId="13386" xr:uid="{F2B6AF99-6147-4A41-B28D-5DB83600FFEE}"/>
    <cellStyle name="Comma 4 19 2 4 5 2" xfId="25619" xr:uid="{B03F9CC0-23BE-4B6B-92BF-6B36C86C454C}"/>
    <cellStyle name="Comma 4 19 2 4 6" xfId="18521" xr:uid="{01D53E9A-9C7A-44A9-9251-3EC3978310D2}"/>
    <cellStyle name="Comma 4 19 2 5" xfId="6489" xr:uid="{6CDCB5EA-06F3-4F4C-B234-07E39B96739F}"/>
    <cellStyle name="Comma 4 19 2 5 2" xfId="8426" xr:uid="{CCC7EE64-8477-40D7-BE9A-1761CA62AEE1}"/>
    <cellStyle name="Comma 4 19 2 5 2 2" xfId="12073" xr:uid="{1DBF0407-8C4C-44B9-9106-5D4DE149524B}"/>
    <cellStyle name="Comma 4 19 2 5 2 2 2" xfId="24328" xr:uid="{E83DBD1A-6E00-44FF-9030-1A15ECFC1A32}"/>
    <cellStyle name="Comma 4 19 2 5 2 3" xfId="15569" xr:uid="{BA001373-2D17-4AF8-B33E-38FB77D9BD9F}"/>
    <cellStyle name="Comma 4 19 2 5 2 3 2" xfId="27802" xr:uid="{43B5E10C-56BA-4037-813E-87402069D3FD}"/>
    <cellStyle name="Comma 4 19 2 5 2 4" xfId="20704" xr:uid="{89A5385D-8269-4FB8-A1A8-AB2094D4D42B}"/>
    <cellStyle name="Comma 4 19 2 5 3" xfId="10313" xr:uid="{5E5B702F-27B2-47EF-BF60-62F11FEE74D2}"/>
    <cellStyle name="Comma 4 19 2 5 3 2" xfId="22568" xr:uid="{223ABF19-580A-4709-8185-A63DFAF718E8}"/>
    <cellStyle name="Comma 4 19 2 5 4" xfId="13809" xr:uid="{93B41B8E-A415-4088-AEBA-2F1343A34FAF}"/>
    <cellStyle name="Comma 4 19 2 5 4 2" xfId="26042" xr:uid="{2B68AD61-4D06-47FE-AD6F-53CA7E21F9F8}"/>
    <cellStyle name="Comma 4 19 2 5 5" xfId="18944" xr:uid="{75B7F6DF-C3E4-409B-9EBB-363631997F43}"/>
    <cellStyle name="Comma 4 19 2 6" xfId="7580" xr:uid="{A098789E-E063-4ABA-B584-AB043129A4DA}"/>
    <cellStyle name="Comma 4 19 2 6 2" xfId="11227" xr:uid="{2ADEAC91-2E8D-4593-A40B-8B90E4F1A870}"/>
    <cellStyle name="Comma 4 19 2 6 2 2" xfId="23482" xr:uid="{6F4AD1F1-8B58-49A6-83F0-64DC84D5944B}"/>
    <cellStyle name="Comma 4 19 2 6 3" xfId="14723" xr:uid="{B93661E2-5402-4E9B-B293-4DB04F2A891E}"/>
    <cellStyle name="Comma 4 19 2 6 3 2" xfId="26956" xr:uid="{1FE758B8-8BB4-4373-B404-4DC043B524C1}"/>
    <cellStyle name="Comma 4 19 2 6 4" xfId="19858" xr:uid="{C0DF7594-9919-4193-A114-9E116667D46B}"/>
    <cellStyle name="Comma 4 19 2 7" xfId="9466" xr:uid="{5763E987-D9ED-4B79-8EA2-7D9259C5191D}"/>
    <cellStyle name="Comma 4 19 2 7 2" xfId="21722" xr:uid="{944B83DB-A0C1-4EAF-A7CB-AD1B901FCDC3}"/>
    <cellStyle name="Comma 4 19 2 8" xfId="12963" xr:uid="{9964AAC1-3225-4FDB-BD21-FC98F68E8546}"/>
    <cellStyle name="Comma 4 19 2 8 2" xfId="25196" xr:uid="{BF83E754-A781-46A5-9ADF-8456E536E26E}"/>
    <cellStyle name="Comma 4 19 2 9" xfId="17766" xr:uid="{0E834B8B-DB8B-47A4-A287-14476E08ED98}"/>
    <cellStyle name="Comma 4 19 2 9 2" xfId="28659" xr:uid="{609C2263-2925-46C9-AF8B-30A1DA92BBF2}"/>
    <cellStyle name="Comma 4 19 3" xfId="5517" xr:uid="{97E8B5A0-05DD-4B54-BBC7-DEE364AB58B8}"/>
    <cellStyle name="Comma 4 19 3 10" xfId="18125" xr:uid="{665AC200-D57C-4C5D-BBD5-F025FDF78FED}"/>
    <cellStyle name="Comma 4 19 3 11" xfId="28879" xr:uid="{0C92840B-C1C5-4A82-B5FF-0BF77E8AB415}"/>
    <cellStyle name="Comma 4 19 3 2" xfId="5796" xr:uid="{70C3255A-8F3F-443D-A000-6F9D2560EED0}"/>
    <cellStyle name="Comma 4 19 3 2 2" xfId="6008" xr:uid="{B5BBD42C-1CAA-4DB5-832D-BC9AA7877F05}"/>
    <cellStyle name="Comma 4 19 3 2 2 2" xfId="6430" xr:uid="{F280D929-B5F6-45EA-B4C9-C9AAF9DC40CA}"/>
    <cellStyle name="Comma 4 19 3 2 2 2 2" xfId="7276" xr:uid="{FB2F1708-6C19-4F2F-930C-D3810A10C8D9}"/>
    <cellStyle name="Comma 4 19 3 2 2 2 2 2" xfId="9213" xr:uid="{33443C2E-9C74-40E4-8810-2129EA7CEA42}"/>
    <cellStyle name="Comma 4 19 3 2 2 2 2 2 2" xfId="12860" xr:uid="{3ECB8056-4D58-4BFB-828D-DA60CD0E920F}"/>
    <cellStyle name="Comma 4 19 3 2 2 2 2 2 2 2" xfId="25115" xr:uid="{61176DB6-4E90-4802-89FE-4849C939F854}"/>
    <cellStyle name="Comma 4 19 3 2 2 2 2 2 3" xfId="16356" xr:uid="{1781DA93-F766-4304-8DBD-C44342871DE6}"/>
    <cellStyle name="Comma 4 19 3 2 2 2 2 2 3 2" xfId="28589" xr:uid="{EBD80E4D-CA8B-431C-B0E1-C96C6C4283F5}"/>
    <cellStyle name="Comma 4 19 3 2 2 2 2 2 4" xfId="21491" xr:uid="{53CEF650-9FA6-4420-8493-CB8A9A5E87B7}"/>
    <cellStyle name="Comma 4 19 3 2 2 2 2 3" xfId="11100" xr:uid="{F13474F1-EA8E-44F5-B5EE-B52152195EC8}"/>
    <cellStyle name="Comma 4 19 3 2 2 2 2 3 2" xfId="23355" xr:uid="{C5E9F393-B03D-40C6-AFDB-154FBC39FF03}"/>
    <cellStyle name="Comma 4 19 3 2 2 2 2 4" xfId="14596" xr:uid="{A91F70D5-55ED-492A-8E70-9A98A135D4A7}"/>
    <cellStyle name="Comma 4 19 3 2 2 2 2 4 2" xfId="26829" xr:uid="{F5EC1FD0-B0EC-4A38-8C23-BEB8B21E4291}"/>
    <cellStyle name="Comma 4 19 3 2 2 2 2 5" xfId="19731" xr:uid="{B23A287C-46F5-45AC-9CE5-08BF5D1E614B}"/>
    <cellStyle name="Comma 4 19 3 2 2 2 3" xfId="8367" xr:uid="{F52DFA15-C89C-4879-A64E-04A9366E5790}"/>
    <cellStyle name="Comma 4 19 3 2 2 2 3 2" xfId="12014" xr:uid="{DFEB1D85-A8D7-4EC6-BBF8-C0139F168462}"/>
    <cellStyle name="Comma 4 19 3 2 2 2 3 2 2" xfId="24269" xr:uid="{8EF06E93-9BAF-4851-AF48-5674AB66725E}"/>
    <cellStyle name="Comma 4 19 3 2 2 2 3 3" xfId="15510" xr:uid="{4C4CA8F4-2FB5-46A2-ABD0-6EC5A49A513A}"/>
    <cellStyle name="Comma 4 19 3 2 2 2 3 3 2" xfId="27743" xr:uid="{94541003-7863-4AE5-9546-A17470711D66}"/>
    <cellStyle name="Comma 4 19 3 2 2 2 3 4" xfId="20645" xr:uid="{31775E64-D3F3-40C7-88C0-C866C901E1B6}"/>
    <cellStyle name="Comma 4 19 3 2 2 2 4" xfId="10254" xr:uid="{3491A407-D357-480D-9047-2EC1E755C2B4}"/>
    <cellStyle name="Comma 4 19 3 2 2 2 4 2" xfId="22509" xr:uid="{D4D0D717-29A9-4926-B2FC-AB9D14A0727E}"/>
    <cellStyle name="Comma 4 19 3 2 2 2 5" xfId="13750" xr:uid="{84A80C7F-9C4D-489B-A8D0-EFAC02E63D08}"/>
    <cellStyle name="Comma 4 19 3 2 2 2 5 2" xfId="25983" xr:uid="{3D383B78-9FD5-436E-B68F-C3CC692B7FBE}"/>
    <cellStyle name="Comma 4 19 3 2 2 2 6" xfId="18885" xr:uid="{1185450F-BF94-474C-8134-624A0F114A8B}"/>
    <cellStyle name="Comma 4 19 3 2 2 3" xfId="6853" xr:uid="{5EF29320-5EC7-465B-8EA7-9A26E24C4294}"/>
    <cellStyle name="Comma 4 19 3 2 2 3 2" xfId="8790" xr:uid="{905B7996-DC2A-4446-8084-B728B7D8BD17}"/>
    <cellStyle name="Comma 4 19 3 2 2 3 2 2" xfId="12437" xr:uid="{8BA312DE-0EE9-40BF-A438-61161C7E4EFC}"/>
    <cellStyle name="Comma 4 19 3 2 2 3 2 2 2" xfId="24692" xr:uid="{A79D99B8-32F3-4685-A692-DA0A2A36E583}"/>
    <cellStyle name="Comma 4 19 3 2 2 3 2 3" xfId="15933" xr:uid="{D2967DD6-8DFA-4F0C-AAC7-88E224741572}"/>
    <cellStyle name="Comma 4 19 3 2 2 3 2 3 2" xfId="28166" xr:uid="{24FA440D-E1DF-4C04-8AE9-014355B621D7}"/>
    <cellStyle name="Comma 4 19 3 2 2 3 2 4" xfId="21068" xr:uid="{E0903A70-467E-4ECF-9EAE-223F3D73A16B}"/>
    <cellStyle name="Comma 4 19 3 2 2 3 3" xfId="10677" xr:uid="{4D0F8F4F-11F8-4489-97C4-B6C835F8C95D}"/>
    <cellStyle name="Comma 4 19 3 2 2 3 3 2" xfId="22932" xr:uid="{9C99C183-8022-49D9-8792-CDF831108AF2}"/>
    <cellStyle name="Comma 4 19 3 2 2 3 4" xfId="14173" xr:uid="{E137C056-E18D-4A26-A62F-30523DB5D209}"/>
    <cellStyle name="Comma 4 19 3 2 2 3 4 2" xfId="26406" xr:uid="{C1678745-E478-48A1-AB29-6BBF0E091289}"/>
    <cellStyle name="Comma 4 19 3 2 2 3 5" xfId="19308" xr:uid="{BB9BB554-5E4E-4937-B4AE-BFBC1FD8D51B}"/>
    <cellStyle name="Comma 4 19 3 2 2 4" xfId="7944" xr:uid="{516B1BDB-74CA-4D70-925A-52E68774EEA1}"/>
    <cellStyle name="Comma 4 19 3 2 2 4 2" xfId="11591" xr:uid="{EAB5312B-07E6-43B6-A337-174A62E7AEFC}"/>
    <cellStyle name="Comma 4 19 3 2 2 4 2 2" xfId="23846" xr:uid="{53792D2A-E4D4-4D8C-B0DD-6F11FC6298D9}"/>
    <cellStyle name="Comma 4 19 3 2 2 4 3" xfId="15087" xr:uid="{A319675E-194D-4946-957D-308533768C66}"/>
    <cellStyle name="Comma 4 19 3 2 2 4 3 2" xfId="27320" xr:uid="{7025AA42-95F8-49FB-A66C-E9A351BD3368}"/>
    <cellStyle name="Comma 4 19 3 2 2 4 4" xfId="20222" xr:uid="{BBB6DC3C-63B4-4DAC-A374-BA1A5E10522F}"/>
    <cellStyle name="Comma 4 19 3 2 2 5" xfId="9831" xr:uid="{383E057B-01F0-44BB-A402-02EE7F8BFEA2}"/>
    <cellStyle name="Comma 4 19 3 2 2 5 2" xfId="22086" xr:uid="{1EF6B904-2600-4992-B238-71DF29DA8715}"/>
    <cellStyle name="Comma 4 19 3 2 2 6" xfId="13327" xr:uid="{11A561BF-FE3F-4CB5-B235-A6C17D685AD9}"/>
    <cellStyle name="Comma 4 19 3 2 2 6 2" xfId="25560" xr:uid="{B17D57D0-9558-4EF0-84F4-0E00C22BE1F3}"/>
    <cellStyle name="Comma 4 19 3 2 2 7" xfId="18462" xr:uid="{2EF0E4A1-3910-47D6-B3F1-11FC91242ED6}"/>
    <cellStyle name="Comma 4 19 3 2 3" xfId="6221" xr:uid="{0091B7AE-5332-4976-B876-33E0049B217A}"/>
    <cellStyle name="Comma 4 19 3 2 3 2" xfId="7067" xr:uid="{12CE10A9-F0C5-4F23-A941-2F0CE5AE638C}"/>
    <cellStyle name="Comma 4 19 3 2 3 2 2" xfId="9004" xr:uid="{F6CC4A9B-EB62-4E37-BF4A-5248C827E196}"/>
    <cellStyle name="Comma 4 19 3 2 3 2 2 2" xfId="12651" xr:uid="{21D7A370-CEC9-4399-B113-808E0E82E88D}"/>
    <cellStyle name="Comma 4 19 3 2 3 2 2 2 2" xfId="24906" xr:uid="{2930D652-5B8E-42FB-BD9B-C8A72F7D9B72}"/>
    <cellStyle name="Comma 4 19 3 2 3 2 2 3" xfId="16147" xr:uid="{724FE136-8315-440B-8508-8CD2F2D375D7}"/>
    <cellStyle name="Comma 4 19 3 2 3 2 2 3 2" xfId="28380" xr:uid="{85548EA7-5E66-4157-A618-E87A6E49B844}"/>
    <cellStyle name="Comma 4 19 3 2 3 2 2 4" xfId="21282" xr:uid="{CBBA1225-A0E2-41D6-8FD0-547C2EE5673E}"/>
    <cellStyle name="Comma 4 19 3 2 3 2 3" xfId="10891" xr:uid="{2178384A-EC80-4F33-A5CA-240E96AB664C}"/>
    <cellStyle name="Comma 4 19 3 2 3 2 3 2" xfId="23146" xr:uid="{C3EC39F5-7DAF-4AAA-8F94-0551F919E20F}"/>
    <cellStyle name="Comma 4 19 3 2 3 2 4" xfId="14387" xr:uid="{E7B1029E-9550-4F8A-9463-25249374D1BC}"/>
    <cellStyle name="Comma 4 19 3 2 3 2 4 2" xfId="26620" xr:uid="{1020B37E-929D-475B-9E65-486EB864FE58}"/>
    <cellStyle name="Comma 4 19 3 2 3 2 5" xfId="19522" xr:uid="{08D1D2F2-1EAA-4C91-BBDC-3219472680BF}"/>
    <cellStyle name="Comma 4 19 3 2 3 3" xfId="8158" xr:uid="{6DEDFEF7-AE1D-4D0B-83AA-35031BF85955}"/>
    <cellStyle name="Comma 4 19 3 2 3 3 2" xfId="11805" xr:uid="{46108C12-EAB7-4720-BD6B-1E53EB8AE8A4}"/>
    <cellStyle name="Comma 4 19 3 2 3 3 2 2" xfId="24060" xr:uid="{1C30726D-6635-4348-A58D-C3A24F21B456}"/>
    <cellStyle name="Comma 4 19 3 2 3 3 3" xfId="15301" xr:uid="{6F84C0B6-31B0-44E4-9155-3B7CB6A923E6}"/>
    <cellStyle name="Comma 4 19 3 2 3 3 3 2" xfId="27534" xr:uid="{DBF83A61-01AB-4525-AF61-CD75EAD04CE3}"/>
    <cellStyle name="Comma 4 19 3 2 3 3 4" xfId="20436" xr:uid="{4D4292BB-6989-4F60-BE71-FC51CC5E59B5}"/>
    <cellStyle name="Comma 4 19 3 2 3 4" xfId="10045" xr:uid="{8F6BC66D-536E-431E-B6CC-9F19073C5C8F}"/>
    <cellStyle name="Comma 4 19 3 2 3 4 2" xfId="22300" xr:uid="{5FC4AC63-E1B7-4FD0-A3F5-D0B4C95A3813}"/>
    <cellStyle name="Comma 4 19 3 2 3 5" xfId="13541" xr:uid="{6D4864C5-E13E-4FCE-BC0D-5D9A41252CE2}"/>
    <cellStyle name="Comma 4 19 3 2 3 5 2" xfId="25774" xr:uid="{7A7A5B84-3EEF-42C1-8DD9-AA29E5D9B3BC}"/>
    <cellStyle name="Comma 4 19 3 2 3 6" xfId="18676" xr:uid="{ABABCBE5-D05C-45B9-8704-0681ABEC61F0}"/>
    <cellStyle name="Comma 4 19 3 2 4" xfId="6644" xr:uid="{D2510060-5AF1-4FF0-B256-4EBD94E2374A}"/>
    <cellStyle name="Comma 4 19 3 2 4 2" xfId="8581" xr:uid="{A1C396B6-092D-4E7C-8A8D-16035308220F}"/>
    <cellStyle name="Comma 4 19 3 2 4 2 2" xfId="12228" xr:uid="{6284E268-F408-46DE-8FB4-C602BD4926C3}"/>
    <cellStyle name="Comma 4 19 3 2 4 2 2 2" xfId="24483" xr:uid="{B67C6D2E-9BF5-44BF-B885-914729AE4DBA}"/>
    <cellStyle name="Comma 4 19 3 2 4 2 3" xfId="15724" xr:uid="{F6AF4BD1-3CCC-494D-912C-85566189ACEC}"/>
    <cellStyle name="Comma 4 19 3 2 4 2 3 2" xfId="27957" xr:uid="{5D235216-8039-4541-B0F2-3D14D48621CA}"/>
    <cellStyle name="Comma 4 19 3 2 4 2 4" xfId="20859" xr:uid="{46A0DA48-2FF1-4823-9AC9-955542536FFE}"/>
    <cellStyle name="Comma 4 19 3 2 4 3" xfId="10468" xr:uid="{DC48B471-3F13-453D-93D4-870274AE4AD2}"/>
    <cellStyle name="Comma 4 19 3 2 4 3 2" xfId="22723" xr:uid="{FF1DA3F6-3947-4C96-828C-43445B0827B9}"/>
    <cellStyle name="Comma 4 19 3 2 4 4" xfId="13964" xr:uid="{D325018B-97BC-450F-8D26-D70ED7AD2C2B}"/>
    <cellStyle name="Comma 4 19 3 2 4 4 2" xfId="26197" xr:uid="{06357785-E6F5-4177-88CC-56241156A554}"/>
    <cellStyle name="Comma 4 19 3 2 4 5" xfId="19099" xr:uid="{1D3D165B-D573-459B-9936-51EC46968E10}"/>
    <cellStyle name="Comma 4 19 3 2 5" xfId="7735" xr:uid="{5FE88987-F695-4F3C-93BA-182AF0E66D23}"/>
    <cellStyle name="Comma 4 19 3 2 5 2" xfId="11382" xr:uid="{1640B38A-9471-4A3E-BD37-3C2D09A25DF7}"/>
    <cellStyle name="Comma 4 19 3 2 5 2 2" xfId="23637" xr:uid="{1DA37675-D3C4-4A6B-82EF-1ABCC4FD14B1}"/>
    <cellStyle name="Comma 4 19 3 2 5 3" xfId="14878" xr:uid="{94C92BC8-7AD4-4C6D-BF25-BAE9DAE5336E}"/>
    <cellStyle name="Comma 4 19 3 2 5 3 2" xfId="27111" xr:uid="{7CDD8B6A-01A7-4243-8726-4BE1FBE93C4D}"/>
    <cellStyle name="Comma 4 19 3 2 5 4" xfId="20013" xr:uid="{58FDE226-5A3A-430D-94F2-CB01A8BCBA71}"/>
    <cellStyle name="Comma 4 19 3 2 6" xfId="9622" xr:uid="{9F47EF18-5194-4D4A-8295-51F026947698}"/>
    <cellStyle name="Comma 4 19 3 2 6 2" xfId="21877" xr:uid="{8A5D237D-7257-4EDC-AA8D-19493DBD9B32}"/>
    <cellStyle name="Comma 4 19 3 2 7" xfId="13118" xr:uid="{74C27B4F-06BD-4592-8BDB-587CEB36F711}"/>
    <cellStyle name="Comma 4 19 3 2 7 2" xfId="25351" xr:uid="{EFEBA156-1DC6-415E-AC6E-00F209B54035}"/>
    <cellStyle name="Comma 4 19 3 2 8" xfId="18253" xr:uid="{84264DB2-2CAF-4450-B749-0D996E38AB6B}"/>
    <cellStyle name="Comma 4 19 3 3" xfId="5880" xr:uid="{0B6F4844-428E-494B-BF22-0C0210D7A54E}"/>
    <cellStyle name="Comma 4 19 3 3 2" xfId="6302" xr:uid="{5B3AC098-E99B-49EA-9D54-EDC355C5B755}"/>
    <cellStyle name="Comma 4 19 3 3 2 2" xfId="7148" xr:uid="{6E2F5A02-17C0-4005-B1FC-6D86D57405D5}"/>
    <cellStyle name="Comma 4 19 3 3 2 2 2" xfId="9085" xr:uid="{F9E6E143-3042-4102-8E2C-9D7DE1F9E7D7}"/>
    <cellStyle name="Comma 4 19 3 3 2 2 2 2" xfId="12732" xr:uid="{594387AF-2FD1-4C34-B510-5417BFDA27AD}"/>
    <cellStyle name="Comma 4 19 3 3 2 2 2 2 2" xfId="24987" xr:uid="{E00AE49F-2427-4CE8-947A-732191DCB1D6}"/>
    <cellStyle name="Comma 4 19 3 3 2 2 2 3" xfId="16228" xr:uid="{55C87D25-AEB3-49B7-99A8-4D8AE915E911}"/>
    <cellStyle name="Comma 4 19 3 3 2 2 2 3 2" xfId="28461" xr:uid="{BCFE7878-AC58-4129-8225-1A284101A083}"/>
    <cellStyle name="Comma 4 19 3 3 2 2 2 4" xfId="21363" xr:uid="{2A0F5C19-0957-4A6F-AA8C-5268112A0C82}"/>
    <cellStyle name="Comma 4 19 3 3 2 2 3" xfId="10972" xr:uid="{C89317CF-EF9E-4704-BD9E-099BFDF2579B}"/>
    <cellStyle name="Comma 4 19 3 3 2 2 3 2" xfId="23227" xr:uid="{684F06EB-FFB4-42C0-9998-55CECCEBA97F}"/>
    <cellStyle name="Comma 4 19 3 3 2 2 4" xfId="14468" xr:uid="{61376CA9-E117-4501-870B-B746342B00B0}"/>
    <cellStyle name="Comma 4 19 3 3 2 2 4 2" xfId="26701" xr:uid="{8BFE55AA-AC88-459E-B595-85F4B2E312EC}"/>
    <cellStyle name="Comma 4 19 3 3 2 2 5" xfId="19603" xr:uid="{1BC5D851-A6D3-44BA-B74F-31679E8548F1}"/>
    <cellStyle name="Comma 4 19 3 3 2 3" xfId="8239" xr:uid="{D998D379-6D36-4DA4-B50A-8C2883FC9D78}"/>
    <cellStyle name="Comma 4 19 3 3 2 3 2" xfId="11886" xr:uid="{16A5D015-B6A7-4BA2-AF62-E56A2EB8E2FC}"/>
    <cellStyle name="Comma 4 19 3 3 2 3 2 2" xfId="24141" xr:uid="{63873689-E824-493F-971A-00EB7319D575}"/>
    <cellStyle name="Comma 4 19 3 3 2 3 3" xfId="15382" xr:uid="{4B8BF00A-FAAA-4F7C-8FBB-CCDCA13DC62B}"/>
    <cellStyle name="Comma 4 19 3 3 2 3 3 2" xfId="27615" xr:uid="{E0FA79A7-863E-46CD-A5CC-E0E1334C60E9}"/>
    <cellStyle name="Comma 4 19 3 3 2 3 4" xfId="20517" xr:uid="{FAD010D1-67A3-4743-89B8-A4673034CACC}"/>
    <cellStyle name="Comma 4 19 3 3 2 4" xfId="10126" xr:uid="{634E44A1-D00C-4119-A5C7-4DB3F76F0B29}"/>
    <cellStyle name="Comma 4 19 3 3 2 4 2" xfId="22381" xr:uid="{F0BE28E9-9347-4003-BB70-6979399F1FF3}"/>
    <cellStyle name="Comma 4 19 3 3 2 5" xfId="13622" xr:uid="{82EC9072-C0C2-40CD-ACC9-899002BF040A}"/>
    <cellStyle name="Comma 4 19 3 3 2 5 2" xfId="25855" xr:uid="{C750B79E-69E9-42C1-917D-7592F054FA2A}"/>
    <cellStyle name="Comma 4 19 3 3 2 6" xfId="18757" xr:uid="{ADDF4F1E-1A0A-430E-AAFA-3393DD1342F7}"/>
    <cellStyle name="Comma 4 19 3 3 3" xfId="6725" xr:uid="{ABB30F0E-D2C4-4D70-BDE3-9548346DDC3F}"/>
    <cellStyle name="Comma 4 19 3 3 3 2" xfId="8662" xr:uid="{A30E3CBE-D18F-4FBB-9438-9D476F0141C5}"/>
    <cellStyle name="Comma 4 19 3 3 3 2 2" xfId="12309" xr:uid="{0CB98D7A-647B-4B49-A262-5002EA599095}"/>
    <cellStyle name="Comma 4 19 3 3 3 2 2 2" xfId="24564" xr:uid="{6890DE27-29E8-4ABB-A142-D9F0FD8B5820}"/>
    <cellStyle name="Comma 4 19 3 3 3 2 3" xfId="15805" xr:uid="{9CB39C8C-FC60-44FB-AF85-841E6CE43740}"/>
    <cellStyle name="Comma 4 19 3 3 3 2 3 2" xfId="28038" xr:uid="{660BE6B6-156F-4BE2-80D3-F55E75D5D9C4}"/>
    <cellStyle name="Comma 4 19 3 3 3 2 4" xfId="20940" xr:uid="{688AF213-73DE-4554-9D36-5289503C7DFC}"/>
    <cellStyle name="Comma 4 19 3 3 3 3" xfId="10549" xr:uid="{28F0BB85-4057-45C5-A04C-A442D46F2149}"/>
    <cellStyle name="Comma 4 19 3 3 3 3 2" xfId="22804" xr:uid="{37DAFC51-E105-432B-8269-F70A4658A6F7}"/>
    <cellStyle name="Comma 4 19 3 3 3 4" xfId="14045" xr:uid="{D9A4B25E-64F1-47E7-B87A-3DCEF78342E8}"/>
    <cellStyle name="Comma 4 19 3 3 3 4 2" xfId="26278" xr:uid="{54D9A0FC-49A3-4296-BC79-6405D1FB5F4D}"/>
    <cellStyle name="Comma 4 19 3 3 3 5" xfId="19180" xr:uid="{13C6F04C-B19F-4211-AC69-FC4FB3F7EFDD}"/>
    <cellStyle name="Comma 4 19 3 3 4" xfId="7816" xr:uid="{3F1D53B2-BA5E-442F-AFE8-F85F6426B254}"/>
    <cellStyle name="Comma 4 19 3 3 4 2" xfId="11463" xr:uid="{9B7C9D9C-D773-4D85-8ACB-960460242BCE}"/>
    <cellStyle name="Comma 4 19 3 3 4 2 2" xfId="23718" xr:uid="{6F2C8E9D-A965-4E67-A350-9AD553F5E9EE}"/>
    <cellStyle name="Comma 4 19 3 3 4 3" xfId="14959" xr:uid="{EFE0BD66-700A-4670-938E-8482EEB9153B}"/>
    <cellStyle name="Comma 4 19 3 3 4 3 2" xfId="27192" xr:uid="{E15841AD-895C-4E7B-8B57-0BE7E868848B}"/>
    <cellStyle name="Comma 4 19 3 3 4 4" xfId="20094" xr:uid="{FF36A0B8-5E58-4C33-AE24-83038C75A7EF}"/>
    <cellStyle name="Comma 4 19 3 3 5" xfId="9703" xr:uid="{0F393A27-8429-4207-B0F7-0D06B8575A74}"/>
    <cellStyle name="Comma 4 19 3 3 5 2" xfId="21958" xr:uid="{9A507B79-6D89-495A-9010-45BD8009FFBA}"/>
    <cellStyle name="Comma 4 19 3 3 6" xfId="13199" xr:uid="{D048FC66-A2B6-4002-8A0F-25F8D028A49D}"/>
    <cellStyle name="Comma 4 19 3 3 6 2" xfId="25432" xr:uid="{C8E2F59F-88DD-477D-8BA6-8586577EA06C}"/>
    <cellStyle name="Comma 4 19 3 3 7" xfId="18334" xr:uid="{9B2EDAFA-5BC7-4DC3-B23F-D5B753E814F6}"/>
    <cellStyle name="Comma 4 19 3 4" xfId="6093" xr:uid="{DDE55102-D4AD-41E9-A403-BADBB80690E2}"/>
    <cellStyle name="Comma 4 19 3 4 2" xfId="6939" xr:uid="{7A22ED0C-35CA-4CC3-B812-5E018084EDA0}"/>
    <cellStyle name="Comma 4 19 3 4 2 2" xfId="8876" xr:uid="{B581334E-93BF-405C-A79D-EE1A05EF4C60}"/>
    <cellStyle name="Comma 4 19 3 4 2 2 2" xfId="12523" xr:uid="{705C1C67-F935-42EF-9FC0-58618B2410FF}"/>
    <cellStyle name="Comma 4 19 3 4 2 2 2 2" xfId="24778" xr:uid="{26B5B6FA-06FD-421C-8C96-B3363A971E86}"/>
    <cellStyle name="Comma 4 19 3 4 2 2 3" xfId="16019" xr:uid="{AD5AED4D-E624-4B1B-8E9E-27F63CF6293B}"/>
    <cellStyle name="Comma 4 19 3 4 2 2 3 2" xfId="28252" xr:uid="{25FCDAAF-F42A-4DDF-AE52-827D3082B4ED}"/>
    <cellStyle name="Comma 4 19 3 4 2 2 4" xfId="21154" xr:uid="{26C72A0E-628C-4ED1-8744-BBA51107234F}"/>
    <cellStyle name="Comma 4 19 3 4 2 3" xfId="10763" xr:uid="{EF30A503-BAE0-4687-8B40-22EA62845143}"/>
    <cellStyle name="Comma 4 19 3 4 2 3 2" xfId="23018" xr:uid="{5A66D2B2-1546-45EE-94AA-17302E1E0F10}"/>
    <cellStyle name="Comma 4 19 3 4 2 4" xfId="14259" xr:uid="{D6D44F65-FCC0-40B4-A11D-7CAE0B76740C}"/>
    <cellStyle name="Comma 4 19 3 4 2 4 2" xfId="26492" xr:uid="{EFAF792A-44B6-4191-A3E6-AF9BF9F50E32}"/>
    <cellStyle name="Comma 4 19 3 4 2 5" xfId="19394" xr:uid="{335F2F87-CC92-4A57-AD10-D28B25C2D314}"/>
    <cellStyle name="Comma 4 19 3 4 3" xfId="8030" xr:uid="{3B60B6AF-D01E-4A92-B69A-A7B9C3EB159B}"/>
    <cellStyle name="Comma 4 19 3 4 3 2" xfId="11677" xr:uid="{FA8C62E7-888E-4E15-86AF-D0E60DA26AD7}"/>
    <cellStyle name="Comma 4 19 3 4 3 2 2" xfId="23932" xr:uid="{BEA8C30D-55FA-4022-965C-C38883AF9901}"/>
    <cellStyle name="Comma 4 19 3 4 3 3" xfId="15173" xr:uid="{FEB723A1-D464-498F-9182-757D42C1286A}"/>
    <cellStyle name="Comma 4 19 3 4 3 3 2" xfId="27406" xr:uid="{1216938C-A38E-4CD0-9933-95B086B9D1E2}"/>
    <cellStyle name="Comma 4 19 3 4 3 4" xfId="20308" xr:uid="{6F8B2815-921C-4BA9-B3CC-83CCE0C9F206}"/>
    <cellStyle name="Comma 4 19 3 4 4" xfId="9917" xr:uid="{BAF36C22-61B9-4A14-9075-F3A7799E41D1}"/>
    <cellStyle name="Comma 4 19 3 4 4 2" xfId="22172" xr:uid="{8112EA29-A710-4C10-B026-B50784AEFA9C}"/>
    <cellStyle name="Comma 4 19 3 4 5" xfId="13413" xr:uid="{ED8A5672-350D-4CAD-A669-6E3A2DB68B9F}"/>
    <cellStyle name="Comma 4 19 3 4 5 2" xfId="25646" xr:uid="{D8BCFA69-9D0A-4A7F-8CD3-767841474A3C}"/>
    <cellStyle name="Comma 4 19 3 4 6" xfId="18548" xr:uid="{CFC9FD3C-049D-4D17-B960-0C11EA92C52C}"/>
    <cellStyle name="Comma 4 19 3 5" xfId="6516" xr:uid="{E7956A68-92DD-46DF-9C64-97CFD56D2B01}"/>
    <cellStyle name="Comma 4 19 3 5 2" xfId="8453" xr:uid="{D55703BA-E162-47FF-A247-E714A4589178}"/>
    <cellStyle name="Comma 4 19 3 5 2 2" xfId="12100" xr:uid="{F5093042-9BF4-44EC-8020-195BEA9ECFAA}"/>
    <cellStyle name="Comma 4 19 3 5 2 2 2" xfId="24355" xr:uid="{80FDBD3E-7B45-4199-AEDB-1623AB43395B}"/>
    <cellStyle name="Comma 4 19 3 5 2 3" xfId="15596" xr:uid="{9B47A10C-89C6-4CC7-B4BF-2AC86758BE0D}"/>
    <cellStyle name="Comma 4 19 3 5 2 3 2" xfId="27829" xr:uid="{F498C3CC-9C60-4839-AE96-90D91B27099D}"/>
    <cellStyle name="Comma 4 19 3 5 2 4" xfId="20731" xr:uid="{CCB2C829-40D7-4996-93FC-A18FAAA88CA4}"/>
    <cellStyle name="Comma 4 19 3 5 3" xfId="10340" xr:uid="{EBF33890-7915-4E1B-A973-63FAC541E597}"/>
    <cellStyle name="Comma 4 19 3 5 3 2" xfId="22595" xr:uid="{BAF20D92-1831-4621-8860-8AA9FC5EABA7}"/>
    <cellStyle name="Comma 4 19 3 5 4" xfId="13836" xr:uid="{E6E91BDF-A7A3-4540-84CA-C2AF7D128DD0}"/>
    <cellStyle name="Comma 4 19 3 5 4 2" xfId="26069" xr:uid="{DBEEA728-5602-43DA-A21F-5248EAC1E670}"/>
    <cellStyle name="Comma 4 19 3 5 5" xfId="18971" xr:uid="{407AD9DD-FC83-4B5C-8D3B-9FDC9949456C}"/>
    <cellStyle name="Comma 4 19 3 6" xfId="7607" xr:uid="{352C5554-BC8B-4156-9C99-A21E2082117A}"/>
    <cellStyle name="Comma 4 19 3 6 2" xfId="11254" xr:uid="{D72A8702-0F8E-4DC7-9C8C-B497111E06F1}"/>
    <cellStyle name="Comma 4 19 3 6 2 2" xfId="23509" xr:uid="{F8894FD4-4748-4A7D-B70E-F47EFB4A7EF1}"/>
    <cellStyle name="Comma 4 19 3 6 3" xfId="14750" xr:uid="{BCA24459-9A61-499D-BDCE-51A67009FBCB}"/>
    <cellStyle name="Comma 4 19 3 6 3 2" xfId="26983" xr:uid="{7973F82B-69E4-4DE0-AD7B-8C641FD1FD0C}"/>
    <cellStyle name="Comma 4 19 3 6 4" xfId="19885" xr:uid="{4A4F3C1C-177A-409D-B9B9-A09A30FCA93F}"/>
    <cellStyle name="Comma 4 19 3 7" xfId="9493" xr:uid="{1462A463-AE69-4BE1-B417-64D3ED6FB967}"/>
    <cellStyle name="Comma 4 19 3 7 2" xfId="21749" xr:uid="{D9F5EE9E-CF0E-4E84-94F7-A23CE9BD201C}"/>
    <cellStyle name="Comma 4 19 3 8" xfId="12990" xr:uid="{63451A36-9C58-495F-A7E5-3FD034CAF05A}"/>
    <cellStyle name="Comma 4 19 3 8 2" xfId="25223" xr:uid="{9D5E3229-5FDB-4211-930C-338BB333189A}"/>
    <cellStyle name="Comma 4 19 3 9" xfId="17767" xr:uid="{D622A8C4-57F0-4043-B1D7-5425309DAC8F}"/>
    <cellStyle name="Comma 4 19 3 9 2" xfId="28660" xr:uid="{CD365D5B-5B09-438A-8A77-9D96E4CAC60F}"/>
    <cellStyle name="Comma 4 19 4" xfId="5741" xr:uid="{BFACE14A-C707-4921-96A2-11E78930C4F0}"/>
    <cellStyle name="Comma 4 19 4 2" xfId="5954" xr:uid="{B3D282D7-5EDB-4400-9720-A4D8E790785D}"/>
    <cellStyle name="Comma 4 19 4 2 2" xfId="6376" xr:uid="{D3A9231C-5147-4510-B2C3-788E8419DB6B}"/>
    <cellStyle name="Comma 4 19 4 2 2 2" xfId="7222" xr:uid="{CED03D4C-BF62-45F0-9BB5-9AD11946668E}"/>
    <cellStyle name="Comma 4 19 4 2 2 2 2" xfId="9159" xr:uid="{467CFA48-3819-400C-BB72-206526D79995}"/>
    <cellStyle name="Comma 4 19 4 2 2 2 2 2" xfId="12806" xr:uid="{353EBD2F-6A91-4405-A0F4-6792E3B48393}"/>
    <cellStyle name="Comma 4 19 4 2 2 2 2 2 2" xfId="25061" xr:uid="{C9902750-B048-450F-A58E-C468206C37CF}"/>
    <cellStyle name="Comma 4 19 4 2 2 2 2 3" xfId="16302" xr:uid="{AB1B4A15-09BC-4E73-A4E8-2D690988F64A}"/>
    <cellStyle name="Comma 4 19 4 2 2 2 2 3 2" xfId="28535" xr:uid="{5B349E2C-DA36-42C5-91DE-D522B3579476}"/>
    <cellStyle name="Comma 4 19 4 2 2 2 2 4" xfId="21437" xr:uid="{10177950-4384-4C09-91BF-65E5579A8961}"/>
    <cellStyle name="Comma 4 19 4 2 2 2 3" xfId="11046" xr:uid="{93E938FA-7093-4C43-BA5E-55218448F04E}"/>
    <cellStyle name="Comma 4 19 4 2 2 2 3 2" xfId="23301" xr:uid="{2810741A-FBE3-4C62-A68B-0693B70870EC}"/>
    <cellStyle name="Comma 4 19 4 2 2 2 4" xfId="14542" xr:uid="{101B865B-606E-436A-99F5-CEBA0FF872CD}"/>
    <cellStyle name="Comma 4 19 4 2 2 2 4 2" xfId="26775" xr:uid="{00AB258B-9F5A-4E2A-8587-1E0FE02F03F5}"/>
    <cellStyle name="Comma 4 19 4 2 2 2 5" xfId="19677" xr:uid="{9C30C1C7-5C49-4F3E-A5EA-F8DB0BC4BE48}"/>
    <cellStyle name="Comma 4 19 4 2 2 3" xfId="8313" xr:uid="{CE7687FD-28E5-43EC-BE3A-B8E7C72D5D86}"/>
    <cellStyle name="Comma 4 19 4 2 2 3 2" xfId="11960" xr:uid="{2B4E2554-33C4-45CE-B813-5868DAD50B35}"/>
    <cellStyle name="Comma 4 19 4 2 2 3 2 2" xfId="24215" xr:uid="{3C5055A8-0776-44BA-B418-5AE28C6F1779}"/>
    <cellStyle name="Comma 4 19 4 2 2 3 3" xfId="15456" xr:uid="{0042ABFC-4F66-48A3-8DEE-CD664C5A7673}"/>
    <cellStyle name="Comma 4 19 4 2 2 3 3 2" xfId="27689" xr:uid="{ED25C6F1-12CD-493B-9554-9916C1F2FF75}"/>
    <cellStyle name="Comma 4 19 4 2 2 3 4" xfId="20591" xr:uid="{0931442C-3B84-400C-B6DB-6FA55BB3A04F}"/>
    <cellStyle name="Comma 4 19 4 2 2 4" xfId="10200" xr:uid="{DF491C7A-E8C5-4B75-844C-85217FD496AB}"/>
    <cellStyle name="Comma 4 19 4 2 2 4 2" xfId="22455" xr:uid="{6088CCE3-739D-44D1-A84B-338CCC7C9B49}"/>
    <cellStyle name="Comma 4 19 4 2 2 5" xfId="13696" xr:uid="{359FD234-6E99-4F60-8D85-4E6E41CD163B}"/>
    <cellStyle name="Comma 4 19 4 2 2 5 2" xfId="25929" xr:uid="{283A61A6-321D-416B-9B69-D8BF77081EC0}"/>
    <cellStyle name="Comma 4 19 4 2 2 6" xfId="18831" xr:uid="{C55194A1-B970-413B-8E06-39F04B1B1B29}"/>
    <cellStyle name="Comma 4 19 4 2 3" xfId="6799" xr:uid="{8C345826-4C9D-4515-BFDF-04142372B2AF}"/>
    <cellStyle name="Comma 4 19 4 2 3 2" xfId="8736" xr:uid="{30245BEE-60A6-4088-B5F6-04455A2E3B39}"/>
    <cellStyle name="Comma 4 19 4 2 3 2 2" xfId="12383" xr:uid="{36A6305D-D319-47F7-AA20-AB5C82A443EF}"/>
    <cellStyle name="Comma 4 19 4 2 3 2 2 2" xfId="24638" xr:uid="{69747B5C-BB70-4604-8F3D-0C7651C58125}"/>
    <cellStyle name="Comma 4 19 4 2 3 2 3" xfId="15879" xr:uid="{6B72E40B-C5A6-40A6-A649-2A42EF1D17D3}"/>
    <cellStyle name="Comma 4 19 4 2 3 2 3 2" xfId="28112" xr:uid="{BED23495-EFCB-461A-A7FB-BC2939C81A62}"/>
    <cellStyle name="Comma 4 19 4 2 3 2 4" xfId="21014" xr:uid="{4519F6E0-00ED-4B0D-8279-9F40CECC1E11}"/>
    <cellStyle name="Comma 4 19 4 2 3 3" xfId="10623" xr:uid="{ADCD4F4E-E5FC-42D4-90CF-FDC9E06C391F}"/>
    <cellStyle name="Comma 4 19 4 2 3 3 2" xfId="22878" xr:uid="{997CA32B-2B8F-4BB2-98FD-EBF94333AD3D}"/>
    <cellStyle name="Comma 4 19 4 2 3 4" xfId="14119" xr:uid="{AE802B4F-3355-446D-9AFB-F0E054AAB5E6}"/>
    <cellStyle name="Comma 4 19 4 2 3 4 2" xfId="26352" xr:uid="{C0CD83CC-AF1B-405C-A291-4D59AD2C9BC5}"/>
    <cellStyle name="Comma 4 19 4 2 3 5" xfId="19254" xr:uid="{DB232B7E-276E-40A3-BB15-4091561F19B9}"/>
    <cellStyle name="Comma 4 19 4 2 4" xfId="7890" xr:uid="{44915E82-C5F7-45F0-A182-E12B7C2BE137}"/>
    <cellStyle name="Comma 4 19 4 2 4 2" xfId="11537" xr:uid="{28447241-78A8-4C2F-970E-F7E4DA114577}"/>
    <cellStyle name="Comma 4 19 4 2 4 2 2" xfId="23792" xr:uid="{3868C9B7-C390-4ACB-8387-E7589DB2ADE9}"/>
    <cellStyle name="Comma 4 19 4 2 4 3" xfId="15033" xr:uid="{972F563A-F0C9-4A5C-A2AC-40403294A693}"/>
    <cellStyle name="Comma 4 19 4 2 4 3 2" xfId="27266" xr:uid="{19F0498A-636E-48AF-9B21-531404461301}"/>
    <cellStyle name="Comma 4 19 4 2 4 4" xfId="20168" xr:uid="{7B060C93-5588-4D91-BE17-7398DBDBE710}"/>
    <cellStyle name="Comma 4 19 4 2 5" xfId="9777" xr:uid="{8F310AC4-4B9B-410A-8010-179ACA95214E}"/>
    <cellStyle name="Comma 4 19 4 2 5 2" xfId="22032" xr:uid="{08E25668-2AE1-4DCC-B0A9-4C91382736DF}"/>
    <cellStyle name="Comma 4 19 4 2 6" xfId="13273" xr:uid="{991D8339-6CDA-4DF1-A862-F5E99E47E84E}"/>
    <cellStyle name="Comma 4 19 4 2 6 2" xfId="25506" xr:uid="{66804C41-A7E4-4A1F-938C-14BE3DAE974C}"/>
    <cellStyle name="Comma 4 19 4 2 7" xfId="18408" xr:uid="{2CAAA2EE-38C2-4EA3-8D25-B88FA58A4178}"/>
    <cellStyle name="Comma 4 19 4 3" xfId="6167" xr:uid="{6D5A2FAE-7829-4730-A9E7-3EA7EDA98FE7}"/>
    <cellStyle name="Comma 4 19 4 3 2" xfId="7013" xr:uid="{45A0FD43-A444-424D-BE69-BD4E69DE0C01}"/>
    <cellStyle name="Comma 4 19 4 3 2 2" xfId="8950" xr:uid="{1DE2690B-0C47-4A61-9A9A-4719EBCA132F}"/>
    <cellStyle name="Comma 4 19 4 3 2 2 2" xfId="12597" xr:uid="{430FCBEF-88EE-4A51-A5C8-6FA48F145B04}"/>
    <cellStyle name="Comma 4 19 4 3 2 2 2 2" xfId="24852" xr:uid="{518C801B-64F3-4D42-AAD4-22375843AD9C}"/>
    <cellStyle name="Comma 4 19 4 3 2 2 3" xfId="16093" xr:uid="{2F3815DC-9996-4E55-9B68-4CA1CB1276CC}"/>
    <cellStyle name="Comma 4 19 4 3 2 2 3 2" xfId="28326" xr:uid="{13B3B280-CEB5-46FE-801E-F35E7105AC55}"/>
    <cellStyle name="Comma 4 19 4 3 2 2 4" xfId="21228" xr:uid="{D5E8F8B2-C7D0-459E-AFB3-52CD7D5923C0}"/>
    <cellStyle name="Comma 4 19 4 3 2 3" xfId="10837" xr:uid="{16BE3DD2-964A-4B2C-903A-4612BF09AC23}"/>
    <cellStyle name="Comma 4 19 4 3 2 3 2" xfId="23092" xr:uid="{27432D58-8E56-4E1E-B0AC-6D2AC8D0A22F}"/>
    <cellStyle name="Comma 4 19 4 3 2 4" xfId="14333" xr:uid="{71130875-88BA-404B-AE7E-26745A876B03}"/>
    <cellStyle name="Comma 4 19 4 3 2 4 2" xfId="26566" xr:uid="{D5E09075-3D19-4D21-8337-73AF58C3B255}"/>
    <cellStyle name="Comma 4 19 4 3 2 5" xfId="19468" xr:uid="{84D18604-3D2E-4F16-A12C-A23EB0108C18}"/>
    <cellStyle name="Comma 4 19 4 3 3" xfId="8104" xr:uid="{FE7D1BA4-3F76-4ECF-9D6F-D8C427351BB4}"/>
    <cellStyle name="Comma 4 19 4 3 3 2" xfId="11751" xr:uid="{1A127445-975D-41CB-8235-4D8A33852619}"/>
    <cellStyle name="Comma 4 19 4 3 3 2 2" xfId="24006" xr:uid="{E9D83697-F1B0-48A4-9E93-84AE1E2E4248}"/>
    <cellStyle name="Comma 4 19 4 3 3 3" xfId="15247" xr:uid="{1CC229F0-42DF-4030-899D-0DEE86D8A819}"/>
    <cellStyle name="Comma 4 19 4 3 3 3 2" xfId="27480" xr:uid="{95FAE717-0934-434E-8339-F3CA96D1F039}"/>
    <cellStyle name="Comma 4 19 4 3 3 4" xfId="20382" xr:uid="{80AE0552-C633-4071-B67E-4A3DD3EDA926}"/>
    <cellStyle name="Comma 4 19 4 3 4" xfId="9991" xr:uid="{6D42F45C-0554-410B-908A-3DD4B518E56D}"/>
    <cellStyle name="Comma 4 19 4 3 4 2" xfId="22246" xr:uid="{2DA61499-ADFF-435B-A90D-0224C6B2B7C3}"/>
    <cellStyle name="Comma 4 19 4 3 5" xfId="13487" xr:uid="{B0F9554A-A6BC-4805-B5E1-CB902209084E}"/>
    <cellStyle name="Comma 4 19 4 3 5 2" xfId="25720" xr:uid="{B7235062-A5CD-4FBE-894E-760C9248D294}"/>
    <cellStyle name="Comma 4 19 4 3 6" xfId="18622" xr:uid="{EA0181E2-7809-4932-9E58-A8D7E67A85D0}"/>
    <cellStyle name="Comma 4 19 4 4" xfId="6590" xr:uid="{FFE67608-C943-4327-93CE-0CF3D8A2C91A}"/>
    <cellStyle name="Comma 4 19 4 4 2" xfId="8527" xr:uid="{E6F9E341-DEFA-4BEE-9CA6-7A3EB7F302D0}"/>
    <cellStyle name="Comma 4 19 4 4 2 2" xfId="12174" xr:uid="{95EDFA42-3FF4-4E0F-AE59-C7F7B9FCECB2}"/>
    <cellStyle name="Comma 4 19 4 4 2 2 2" xfId="24429" xr:uid="{FF4AA109-5064-453C-8B82-88DBFF8BE8AF}"/>
    <cellStyle name="Comma 4 19 4 4 2 3" xfId="15670" xr:uid="{242078BB-1668-4127-802E-95E62D48DBE8}"/>
    <cellStyle name="Comma 4 19 4 4 2 3 2" xfId="27903" xr:uid="{0F8B0818-D925-472C-B08B-7A62C5E5D6CD}"/>
    <cellStyle name="Comma 4 19 4 4 2 4" xfId="20805" xr:uid="{0EDB9126-3720-4289-8BF2-C651E71F8455}"/>
    <cellStyle name="Comma 4 19 4 4 3" xfId="10414" xr:uid="{E4E53668-004F-4ECB-8D4E-ECE0EF555BC7}"/>
    <cellStyle name="Comma 4 19 4 4 3 2" xfId="22669" xr:uid="{E3194025-8E48-49AD-9FB4-9C1589CB6A31}"/>
    <cellStyle name="Comma 4 19 4 4 4" xfId="13910" xr:uid="{CBD58675-484F-468A-BBCA-DF5AA39B1D87}"/>
    <cellStyle name="Comma 4 19 4 4 4 2" xfId="26143" xr:uid="{53B2CE2F-514B-462D-908D-6CE79CAF93CA}"/>
    <cellStyle name="Comma 4 19 4 4 5" xfId="19045" xr:uid="{037A2277-EC66-45B2-AC58-13ECDA325081}"/>
    <cellStyle name="Comma 4 19 4 5" xfId="7681" xr:uid="{31DB2385-8FAC-4FFC-BA3D-9EF54918DDE6}"/>
    <cellStyle name="Comma 4 19 4 5 2" xfId="11328" xr:uid="{4E3CDDA7-590F-4300-972F-ED02E1EE7A76}"/>
    <cellStyle name="Comma 4 19 4 5 2 2" xfId="23583" xr:uid="{5C584B4E-B1A6-4540-A542-331FF51F337B}"/>
    <cellStyle name="Comma 4 19 4 5 3" xfId="14824" xr:uid="{8D6A9BAF-3079-4E02-978B-F9C93401B85C}"/>
    <cellStyle name="Comma 4 19 4 5 3 2" xfId="27057" xr:uid="{EDBD879D-D72C-48B9-9C36-AABA5FB2BAF0}"/>
    <cellStyle name="Comma 4 19 4 5 4" xfId="19959" xr:uid="{233A20E7-DF46-4BC9-A267-1183A5670A08}"/>
    <cellStyle name="Comma 4 19 4 6" xfId="9568" xr:uid="{E6C2F834-1832-443C-A597-BF4A85F80B78}"/>
    <cellStyle name="Comma 4 19 4 6 2" xfId="21823" xr:uid="{50589081-8DA5-40CA-9E1A-75C3002DFA55}"/>
    <cellStyle name="Comma 4 19 4 7" xfId="13064" xr:uid="{FAF8FF32-5427-4085-BC51-A4F6D553B95A}"/>
    <cellStyle name="Comma 4 19 4 7 2" xfId="25297" xr:uid="{C3EDFBAF-530D-42B3-8D4A-77177BEB6864}"/>
    <cellStyle name="Comma 4 19 4 8" xfId="17765" xr:uid="{63B3D5DE-D99D-4A6C-99EA-342788B616C6}"/>
    <cellStyle name="Comma 4 19 4 8 2" xfId="28658" xr:uid="{D748152A-F273-4705-9F02-F2084C9D7035}"/>
    <cellStyle name="Comma 4 19 4 9" xfId="18199" xr:uid="{A76A3703-7078-462C-A9CB-093CC8A97670}"/>
    <cellStyle name="Comma 4 19 5" xfId="5826" xr:uid="{B5392AA2-29D7-4BE1-96D9-CB92759D03F4}"/>
    <cellStyle name="Comma 4 19 5 2" xfId="6248" xr:uid="{E1FCBBF7-1107-494A-BFAC-20E695A83B31}"/>
    <cellStyle name="Comma 4 19 5 2 2" xfId="7094" xr:uid="{62038C26-50E5-44DC-8DE2-29F673753FA0}"/>
    <cellStyle name="Comma 4 19 5 2 2 2" xfId="9031" xr:uid="{059FF4FD-1A1D-4B23-B208-B1356E445AE6}"/>
    <cellStyle name="Comma 4 19 5 2 2 2 2" xfId="12678" xr:uid="{847C4B92-FDDE-40BF-AE6A-EC73AA2B4AE8}"/>
    <cellStyle name="Comma 4 19 5 2 2 2 2 2" xfId="24933" xr:uid="{72750061-C04D-4518-BD5A-3D3227DC3C31}"/>
    <cellStyle name="Comma 4 19 5 2 2 2 3" xfId="16174" xr:uid="{8E3ADA90-C084-4268-BA68-1D67AA5EBDCD}"/>
    <cellStyle name="Comma 4 19 5 2 2 2 3 2" xfId="28407" xr:uid="{7C60A8F4-C071-447A-9449-4087816E9B6C}"/>
    <cellStyle name="Comma 4 19 5 2 2 2 4" xfId="21309" xr:uid="{19F66BD3-9C21-41C8-8EDD-C33EDC46C697}"/>
    <cellStyle name="Comma 4 19 5 2 2 3" xfId="10918" xr:uid="{15A37247-ACC7-4EE5-B1E1-8402F2FA8387}"/>
    <cellStyle name="Comma 4 19 5 2 2 3 2" xfId="23173" xr:uid="{3078B4BC-2C2D-4594-8E8D-2460DF2D97F4}"/>
    <cellStyle name="Comma 4 19 5 2 2 4" xfId="14414" xr:uid="{FA715C4E-5945-4D73-92EC-8D736F5E272A}"/>
    <cellStyle name="Comma 4 19 5 2 2 4 2" xfId="26647" xr:uid="{8FE25FD5-4F9C-4964-A64E-3E92EBCDFC68}"/>
    <cellStyle name="Comma 4 19 5 2 2 5" xfId="19549" xr:uid="{9A8B1E1D-E747-42E7-AE71-330318B2675A}"/>
    <cellStyle name="Comma 4 19 5 2 3" xfId="8185" xr:uid="{FE4F9F71-9544-4FC0-B507-06870B428C2A}"/>
    <cellStyle name="Comma 4 19 5 2 3 2" xfId="11832" xr:uid="{A2142639-243B-4C34-8C56-D1B20CF74CDC}"/>
    <cellStyle name="Comma 4 19 5 2 3 2 2" xfId="24087" xr:uid="{BF1973BA-B0A3-4D10-9069-B47F479F535A}"/>
    <cellStyle name="Comma 4 19 5 2 3 3" xfId="15328" xr:uid="{684BB9FA-9414-4803-A210-7EAEFF6E5B61}"/>
    <cellStyle name="Comma 4 19 5 2 3 3 2" xfId="27561" xr:uid="{9BDB6928-B4D2-4AB4-89DA-C6A180BE970B}"/>
    <cellStyle name="Comma 4 19 5 2 3 4" xfId="20463" xr:uid="{BE5CC6F7-7398-4DD6-9052-70530B2237B3}"/>
    <cellStyle name="Comma 4 19 5 2 4" xfId="10072" xr:uid="{A3384729-0DA9-4070-9B66-9F02D7F36A7B}"/>
    <cellStyle name="Comma 4 19 5 2 4 2" xfId="22327" xr:uid="{FD8D1CCA-7879-4474-9D77-A47B0B6133D5}"/>
    <cellStyle name="Comma 4 19 5 2 5" xfId="13568" xr:uid="{98BC9BC4-978F-42EA-9324-D8E6B5CF1F75}"/>
    <cellStyle name="Comma 4 19 5 2 5 2" xfId="25801" xr:uid="{D15B5610-7CB7-4A68-9E09-7D76157409D5}"/>
    <cellStyle name="Comma 4 19 5 2 6" xfId="18703" xr:uid="{FE577992-9345-4FF4-AE69-F7843F038279}"/>
    <cellStyle name="Comma 4 19 5 3" xfId="6671" xr:uid="{9B98D29A-0AEB-4023-9B48-427D212512C1}"/>
    <cellStyle name="Comma 4 19 5 3 2" xfId="8608" xr:uid="{8CDC5C2C-E71B-4E38-BC6A-E208D7F85224}"/>
    <cellStyle name="Comma 4 19 5 3 2 2" xfId="12255" xr:uid="{71288598-EE44-4F5C-A496-CBA56AA3BEE2}"/>
    <cellStyle name="Comma 4 19 5 3 2 2 2" xfId="24510" xr:uid="{7B262F0A-446F-48C4-833C-CFA993C8991A}"/>
    <cellStyle name="Comma 4 19 5 3 2 3" xfId="15751" xr:uid="{FA79D621-A1A6-46BA-9077-A8E83DB34427}"/>
    <cellStyle name="Comma 4 19 5 3 2 3 2" xfId="27984" xr:uid="{3FBBC010-BE55-477B-BB9B-278BDCF4DD7B}"/>
    <cellStyle name="Comma 4 19 5 3 2 4" xfId="20886" xr:uid="{17CC3DBD-C57E-4B15-B3AF-EAD1424198A2}"/>
    <cellStyle name="Comma 4 19 5 3 3" xfId="10495" xr:uid="{BFA1633C-A78B-4D22-9E77-1909F7E4470C}"/>
    <cellStyle name="Comma 4 19 5 3 3 2" xfId="22750" xr:uid="{3F6F870C-8C68-4070-9033-16A87A50970D}"/>
    <cellStyle name="Comma 4 19 5 3 4" xfId="13991" xr:uid="{AED0CC78-D3CB-4F3C-917B-3964361501F6}"/>
    <cellStyle name="Comma 4 19 5 3 4 2" xfId="26224" xr:uid="{7F235177-1472-4FC3-8BE6-C7E9F157225C}"/>
    <cellStyle name="Comma 4 19 5 3 5" xfId="19126" xr:uid="{63653D96-3292-40AF-BC65-37D64B08EF74}"/>
    <cellStyle name="Comma 4 19 5 4" xfId="7762" xr:uid="{B93D5CB2-10F7-4B30-9A3C-43BA601E2A76}"/>
    <cellStyle name="Comma 4 19 5 4 2" xfId="11409" xr:uid="{91D02FC6-26F6-4B0A-9E75-6AC41C5DFA8D}"/>
    <cellStyle name="Comma 4 19 5 4 2 2" xfId="23664" xr:uid="{F72E5A4E-5B8D-4EFF-B82A-88A182A19F6D}"/>
    <cellStyle name="Comma 4 19 5 4 3" xfId="14905" xr:uid="{349603AB-40B2-4E96-B8CD-ED313C959771}"/>
    <cellStyle name="Comma 4 19 5 4 3 2" xfId="27138" xr:uid="{CEFCA105-BA58-4BA7-A5DC-46AD26D65EB0}"/>
    <cellStyle name="Comma 4 19 5 4 4" xfId="20040" xr:uid="{CA787776-81E7-46F3-986A-71A274C3E0D0}"/>
    <cellStyle name="Comma 4 19 5 5" xfId="9649" xr:uid="{4D2F8A33-E95B-4CD5-9DFF-A6BD4619B735}"/>
    <cellStyle name="Comma 4 19 5 5 2" xfId="21904" xr:uid="{3A2DDF70-505E-47A1-B201-E742DEE611FA}"/>
    <cellStyle name="Comma 4 19 5 6" xfId="13145" xr:uid="{8FD1404B-41DC-4FD0-B2A1-FFA40E7C5817}"/>
    <cellStyle name="Comma 4 19 5 6 2" xfId="25378" xr:uid="{1C3A1E78-4114-4E9D-B448-C96630D9EE9A}"/>
    <cellStyle name="Comma 4 19 5 7" xfId="18280" xr:uid="{2004636D-F6CF-4181-8408-6596BFBA1A0C}"/>
    <cellStyle name="Comma 4 19 6" xfId="6039" xr:uid="{F7E72A68-8FC9-4B64-AB43-CF6B003B6A6D}"/>
    <cellStyle name="Comma 4 19 6 2" xfId="6885" xr:uid="{CCAD5E09-E29B-4BDC-81F3-D89E4F0D3B65}"/>
    <cellStyle name="Comma 4 19 6 2 2" xfId="8822" xr:uid="{27D85BDC-6AF8-4596-BD28-E1711ECE15DE}"/>
    <cellStyle name="Comma 4 19 6 2 2 2" xfId="12469" xr:uid="{99FF0625-F646-4412-AEA9-0096335E43DD}"/>
    <cellStyle name="Comma 4 19 6 2 2 2 2" xfId="24724" xr:uid="{35D72BA2-924D-4070-9944-FFA9A49F97AB}"/>
    <cellStyle name="Comma 4 19 6 2 2 3" xfId="15965" xr:uid="{2AFAA5E7-39D4-4A5E-A2E9-C329F5743C45}"/>
    <cellStyle name="Comma 4 19 6 2 2 3 2" xfId="28198" xr:uid="{5D8AA3DF-7EF2-4912-B19B-938883831E69}"/>
    <cellStyle name="Comma 4 19 6 2 2 4" xfId="21100" xr:uid="{5F82D8F4-3F06-4A0F-93F3-8727B5EE74BC}"/>
    <cellStyle name="Comma 4 19 6 2 3" xfId="10709" xr:uid="{107829C4-7072-4381-B36A-C2611327F0D5}"/>
    <cellStyle name="Comma 4 19 6 2 3 2" xfId="22964" xr:uid="{03B06698-CFA7-4FF0-A0E1-1414AB179A54}"/>
    <cellStyle name="Comma 4 19 6 2 4" xfId="14205" xr:uid="{0B612ADD-FA0B-43FA-ACDD-29245124F405}"/>
    <cellStyle name="Comma 4 19 6 2 4 2" xfId="26438" xr:uid="{320B46C6-206F-4D15-8B63-463497AA839F}"/>
    <cellStyle name="Comma 4 19 6 2 5" xfId="19340" xr:uid="{C4336F88-03E5-4A77-8B09-CA5439098C53}"/>
    <cellStyle name="Comma 4 19 6 3" xfId="7976" xr:uid="{613EC0D9-DB49-43F9-A76A-ADD6224CCCFA}"/>
    <cellStyle name="Comma 4 19 6 3 2" xfId="11623" xr:uid="{DFCF3295-CF5F-42E1-B2AC-DF2CE43F8A8E}"/>
    <cellStyle name="Comma 4 19 6 3 2 2" xfId="23878" xr:uid="{65C299FC-165D-4593-B4A3-0E3F5DDCA1C2}"/>
    <cellStyle name="Comma 4 19 6 3 3" xfId="15119" xr:uid="{F4E28079-753E-471F-ADCA-A5450943E040}"/>
    <cellStyle name="Comma 4 19 6 3 3 2" xfId="27352" xr:uid="{A6BD979B-3B04-401F-A263-E339376BEC50}"/>
    <cellStyle name="Comma 4 19 6 3 4" xfId="20254" xr:uid="{91DCBEE7-F5B3-49B2-AD59-16FFF862A53C}"/>
    <cellStyle name="Comma 4 19 6 4" xfId="9863" xr:uid="{4C287D25-DB21-4C63-BB45-21257A8F9E3E}"/>
    <cellStyle name="Comma 4 19 6 4 2" xfId="22118" xr:uid="{52BEF882-EC26-418A-8306-B62C4F94B0F1}"/>
    <cellStyle name="Comma 4 19 6 5" xfId="13359" xr:uid="{890088CA-A6C8-476B-A6CD-30A687794A44}"/>
    <cellStyle name="Comma 4 19 6 5 2" xfId="25592" xr:uid="{0F078C2F-484A-4AF3-BD8C-6CD25D8EDEAA}"/>
    <cellStyle name="Comma 4 19 6 6" xfId="18494" xr:uid="{9E9B0414-8E27-402C-A898-0FFC6DD47288}"/>
    <cellStyle name="Comma 4 19 7" xfId="6462" xr:uid="{662AFEFC-2079-46E0-A941-3CB4ADCA2B79}"/>
    <cellStyle name="Comma 4 19 7 2" xfId="8399" xr:uid="{54AAA841-799B-4BFC-8063-CFDEC1250E64}"/>
    <cellStyle name="Comma 4 19 7 2 2" xfId="12046" xr:uid="{F06053A7-5579-4576-A8E7-10A36F442F00}"/>
    <cellStyle name="Comma 4 19 7 2 2 2" xfId="24301" xr:uid="{A864A2B6-64CB-4778-ABD6-4EDC42A6B8EE}"/>
    <cellStyle name="Comma 4 19 7 2 3" xfId="15542" xr:uid="{3DFD346B-1EAA-4C9B-B1CE-5626662CB33C}"/>
    <cellStyle name="Comma 4 19 7 2 3 2" xfId="27775" xr:uid="{F39A9506-4B3A-44BE-87D9-7F292F3DE914}"/>
    <cellStyle name="Comma 4 19 7 2 4" xfId="20677" xr:uid="{0A069BEC-2173-4341-94BE-7D006DD346AD}"/>
    <cellStyle name="Comma 4 19 7 3" xfId="10286" xr:uid="{6FA2D5D6-57AB-4085-9B37-C30BC1B4D9FD}"/>
    <cellStyle name="Comma 4 19 7 3 2" xfId="22541" xr:uid="{3C4A4E4C-C038-4919-B6F4-2455F01D094B}"/>
    <cellStyle name="Comma 4 19 7 4" xfId="13782" xr:uid="{8B6AFB5F-BE9C-4454-8DFA-7727F1FB2343}"/>
    <cellStyle name="Comma 4 19 7 4 2" xfId="26015" xr:uid="{11E85B75-30CC-4423-8D59-72CE6E1B0386}"/>
    <cellStyle name="Comma 4 19 7 5" xfId="18917" xr:uid="{BE0BAA5B-1ECF-41E0-9D46-C7F8EAB549F5}"/>
    <cellStyle name="Comma 4 19 8" xfId="7553" xr:uid="{179AA4E5-7DC5-48AA-B2D9-EB4023F65B02}"/>
    <cellStyle name="Comma 4 19 8 2" xfId="11200" xr:uid="{58BB493E-221A-45B2-995B-2198B722ECB9}"/>
    <cellStyle name="Comma 4 19 8 2 2" xfId="23455" xr:uid="{D49F7061-EED4-4965-887F-49BB61007014}"/>
    <cellStyle name="Comma 4 19 8 3" xfId="14696" xr:uid="{2435A658-1881-473E-B853-A3A254736A14}"/>
    <cellStyle name="Comma 4 19 8 3 2" xfId="26929" xr:uid="{6056E3BE-712B-4FB6-9E8E-41BA5343F55C}"/>
    <cellStyle name="Comma 4 19 8 4" xfId="19831" xr:uid="{BA3ED6C2-6AC0-4204-8177-2D96AEC05279}"/>
    <cellStyle name="Comma 4 19 9" xfId="9439" xr:uid="{80631DCA-DE1B-48FD-BE4D-DEF6DC5DFC7A}"/>
    <cellStyle name="Comma 4 19 9 2" xfId="21695" xr:uid="{84F71168-F446-4EC7-8CDB-C849FD4AA5A8}"/>
    <cellStyle name="Comma 4 2" xfId="969" xr:uid="{00000000-0005-0000-0000-0000C9030000}"/>
    <cellStyle name="Comma 4 2 10" xfId="7314" xr:uid="{92E6779C-AA37-40BD-9775-30DAF940BE8E}"/>
    <cellStyle name="Comma 4 2 10 2" xfId="9234" xr:uid="{F6EA4442-D1F8-4C4F-9994-5DA25EED19D5}"/>
    <cellStyle name="Comma 4 2 10 2 2" xfId="12881" xr:uid="{06F56B51-734F-4DFD-AA6E-5DD216C02045}"/>
    <cellStyle name="Comma 4 2 10 2 2 2" xfId="25136" xr:uid="{1133C82C-4C24-4ACC-B639-7FFB494117F9}"/>
    <cellStyle name="Comma 4 2 10 2 3" xfId="16377" xr:uid="{F0DA81EE-F0D2-4A6E-B50C-C369A045E1D4}"/>
    <cellStyle name="Comma 4 2 10 2 3 2" xfId="28610" xr:uid="{0BABBCCF-5FE9-48BE-B5D6-55C4A57E563F}"/>
    <cellStyle name="Comma 4 2 10 2 4" xfId="21512" xr:uid="{836BC354-7193-415B-8E4A-A0ABB7F4CF6C}"/>
    <cellStyle name="Comma 4 2 10 3" xfId="11121" xr:uid="{E58D781F-C595-4ABB-BF4A-F6250CB2C329}"/>
    <cellStyle name="Comma 4 2 10 3 2" xfId="23376" xr:uid="{39F685BC-3B22-4D7F-93B4-A62CA2D43F7C}"/>
    <cellStyle name="Comma 4 2 10 4" xfId="14617" xr:uid="{26A9DB8D-4730-4D41-B88B-35B6CB377F0E}"/>
    <cellStyle name="Comma 4 2 10 4 2" xfId="26850" xr:uid="{30BCFBF0-ECC1-4AE1-AA7B-A1977ABF84A9}"/>
    <cellStyle name="Comma 4 2 10 5" xfId="19752" xr:uid="{5D06FCDA-4032-49EA-9BCF-809039334EDA}"/>
    <cellStyle name="Comma 4 2 11" xfId="7407" xr:uid="{AD9CED1D-3A86-4FCC-930B-8F0087510A26}"/>
    <cellStyle name="Comma 4 2 12" xfId="7535" xr:uid="{A4EF652B-005B-4EC9-89B9-A5FF7FBC3850}"/>
    <cellStyle name="Comma 4 2 12 2" xfId="11182" xr:uid="{5C48F8E4-B3A5-4C0A-927F-AFDB1A58CD38}"/>
    <cellStyle name="Comma 4 2 12 2 2" xfId="23437" xr:uid="{ECE734DB-1D0E-48DA-88F0-10B46961CD94}"/>
    <cellStyle name="Comma 4 2 12 3" xfId="14678" xr:uid="{E7B30768-9EF7-434B-B3D7-332421B305D0}"/>
    <cellStyle name="Comma 4 2 12 3 2" xfId="26911" xr:uid="{0CABAEE1-8119-44DC-99FA-F13175A948FF}"/>
    <cellStyle name="Comma 4 2 12 4" xfId="19813" xr:uid="{6EA0A62F-5728-4393-A8AA-9E4B7DDC91D9}"/>
    <cellStyle name="Comma 4 2 13" xfId="9414" xr:uid="{ED3B5CD6-9E9B-4481-A06B-B0AF53E2A854}"/>
    <cellStyle name="Comma 4 2 13 2" xfId="21677" xr:uid="{1B5EF4DE-4892-4B77-A224-381A53AA0112}"/>
    <cellStyle name="Comma 4 2 14" xfId="12914" xr:uid="{9D512935-68D0-42D5-AAEB-CDD89B18B0DB}"/>
    <cellStyle name="Comma 4 2 14 2" xfId="25151" xr:uid="{51D0C158-47E4-4A56-B379-C1A133B087BF}"/>
    <cellStyle name="Comma 4 2 15" xfId="18051" xr:uid="{B2004B15-6CFB-49FF-A4B0-4A2824892366}"/>
    <cellStyle name="Comma 4 2 16" xfId="3819" xr:uid="{5486A686-04D9-43C1-96A7-63597A9E2F22}"/>
    <cellStyle name="Comma 4 2 2" xfId="970" xr:uid="{00000000-0005-0000-0000-0000CA030000}"/>
    <cellStyle name="Comma 4 2 2 2" xfId="971" xr:uid="{00000000-0005-0000-0000-0000CB030000}"/>
    <cellStyle name="Comma 4 2 2 2 2" xfId="972" xr:uid="{00000000-0005-0000-0000-0000CC030000}"/>
    <cellStyle name="Comma 4 2 2 2 2 2" xfId="2976" xr:uid="{AFA74B35-D186-4C94-91F1-10E0B70A4482}"/>
    <cellStyle name="Comma 4 2 2 2 3" xfId="973" xr:uid="{00000000-0005-0000-0000-0000CD030000}"/>
    <cellStyle name="Comma 4 2 2 2 3 2" xfId="2977" xr:uid="{2BF4287D-0EC2-4245-B841-620287288013}"/>
    <cellStyle name="Comma 4 2 2 2 4" xfId="2975" xr:uid="{95F08A2B-1B2D-4C80-A09B-5678114FF486}"/>
    <cellStyle name="Comma 4 2 2 2 5" xfId="5159" xr:uid="{3E3A7FDB-3384-4309-9129-46CCFB669088}"/>
    <cellStyle name="Comma 4 2 2 3" xfId="974" xr:uid="{00000000-0005-0000-0000-0000CE030000}"/>
    <cellStyle name="Comma 4 2 2 3 2" xfId="975" xr:uid="{00000000-0005-0000-0000-0000CF030000}"/>
    <cellStyle name="Comma 4 2 2 3 2 2" xfId="2979" xr:uid="{CDB2D46E-1950-46D6-AAA3-3CF57DDBBC92}"/>
    <cellStyle name="Comma 4 2 2 3 3" xfId="976" xr:uid="{00000000-0005-0000-0000-0000D0030000}"/>
    <cellStyle name="Comma 4 2 2 3 3 2" xfId="2980" xr:uid="{BEEF9E59-1345-4962-988B-48DF8632B989}"/>
    <cellStyle name="Comma 4 2 2 3 4" xfId="2978" xr:uid="{261AEBFF-B856-4304-82C3-7815F5BBBA8F}"/>
    <cellStyle name="Comma 4 2 2 3 5" xfId="29195" xr:uid="{3DBF9356-1998-467A-A7C2-91052A56763E}"/>
    <cellStyle name="Comma 4 2 2 4" xfId="4100" xr:uid="{8C653FB0-7137-4682-95CC-50109C768306}"/>
    <cellStyle name="Comma 4 2 3" xfId="977" xr:uid="{00000000-0005-0000-0000-0000D1030000}"/>
    <cellStyle name="Comma 4 2 3 2" xfId="978" xr:uid="{00000000-0005-0000-0000-0000D2030000}"/>
    <cellStyle name="Comma 4 2 3 2 2" xfId="2982" xr:uid="{1A5E620F-B9FB-4862-95A6-A9A7477B4271}"/>
    <cellStyle name="Comma 4 2 3 2 3" xfId="17769" xr:uid="{914250B2-1F58-4338-92B3-5E9471C4193E}"/>
    <cellStyle name="Comma 4 2 3 3" xfId="979" xr:uid="{00000000-0005-0000-0000-0000D3030000}"/>
    <cellStyle name="Comma 4 2 3 3 2" xfId="2983" xr:uid="{51A80DCA-B9B3-4351-BA92-691D8ED11AB2}"/>
    <cellStyle name="Comma 4 2 3 3 3" xfId="16636" xr:uid="{9CA9D7A4-C228-432C-9B14-078C5286EAA9}"/>
    <cellStyle name="Comma 4 2 3 4" xfId="2981" xr:uid="{1D686D76-14E1-4BF7-9E94-0611F6B0F601}"/>
    <cellStyle name="Comma 4 2 3 5" xfId="5158" xr:uid="{D2E9FFC2-48C9-47E7-9903-E848976634B7}"/>
    <cellStyle name="Comma 4 2 4" xfId="980" xr:uid="{00000000-0005-0000-0000-0000D4030000}"/>
    <cellStyle name="Comma 4 2 4 10" xfId="18080" xr:uid="{559B0669-6D6B-4E2C-ADD9-1ED98C0DF147}"/>
    <cellStyle name="Comma 4 2 4 11" xfId="28880" xr:uid="{283F2D37-82A9-42D2-9344-C50971AA0EAC}"/>
    <cellStyle name="Comma 4 2 4 12" xfId="5459" xr:uid="{2B81AF00-938A-4F2E-AB2F-4B1C5EF2762C}"/>
    <cellStyle name="Comma 4 2 4 2" xfId="981" xr:uid="{00000000-0005-0000-0000-0000D5030000}"/>
    <cellStyle name="Comma 4 2 4 2 10" xfId="5751" xr:uid="{BC364635-34F4-430F-8397-119514E431A5}"/>
    <cellStyle name="Comma 4 2 4 2 2" xfId="2985" xr:uid="{301D4BCF-21BE-4F30-BC42-FEF201ECA761}"/>
    <cellStyle name="Comma 4 2 4 2 2 2" xfId="6385" xr:uid="{B5CDFDDA-E39D-422D-AA17-D865F9251A3F}"/>
    <cellStyle name="Comma 4 2 4 2 2 2 2" xfId="7231" xr:uid="{7EAE62F9-063E-4195-8503-019002888ED6}"/>
    <cellStyle name="Comma 4 2 4 2 2 2 2 2" xfId="9168" xr:uid="{2FF5BFA4-7244-4F4D-860F-567634E99EC1}"/>
    <cellStyle name="Comma 4 2 4 2 2 2 2 2 2" xfId="12815" xr:uid="{6CC7AAA6-5715-4113-AA13-92BE78497855}"/>
    <cellStyle name="Comma 4 2 4 2 2 2 2 2 2 2" xfId="25070" xr:uid="{546DC1DA-CB47-47AC-9D2D-E453F9BF836C}"/>
    <cellStyle name="Comma 4 2 4 2 2 2 2 2 3" xfId="16311" xr:uid="{79A43428-2BC6-4A55-B04F-5A2955F02113}"/>
    <cellStyle name="Comma 4 2 4 2 2 2 2 2 3 2" xfId="28544" xr:uid="{C6CE5004-8DF7-450A-8C0C-7315CA5E4394}"/>
    <cellStyle name="Comma 4 2 4 2 2 2 2 2 4" xfId="21446" xr:uid="{36FCA035-4A29-4ECE-B5EC-A4A210A4EEAF}"/>
    <cellStyle name="Comma 4 2 4 2 2 2 2 3" xfId="11055" xr:uid="{8F1D2AD7-D4AF-4D45-A2EB-151C45F11858}"/>
    <cellStyle name="Comma 4 2 4 2 2 2 2 3 2" xfId="23310" xr:uid="{512865DD-9717-4E73-8462-40A1D974436A}"/>
    <cellStyle name="Comma 4 2 4 2 2 2 2 4" xfId="14551" xr:uid="{E1768029-8B1E-4027-B33C-F3584157C9D3}"/>
    <cellStyle name="Comma 4 2 4 2 2 2 2 4 2" xfId="26784" xr:uid="{91E3D639-C95B-4440-B979-4CEA9B694839}"/>
    <cellStyle name="Comma 4 2 4 2 2 2 2 5" xfId="19686" xr:uid="{419E596B-BFA3-407E-A4B2-20041C8E8CA4}"/>
    <cellStyle name="Comma 4 2 4 2 2 2 3" xfId="8322" xr:uid="{AE9CEA93-E5FE-40FA-B6AD-92E48A417240}"/>
    <cellStyle name="Comma 4 2 4 2 2 2 3 2" xfId="11969" xr:uid="{06668F6A-B662-433F-A0FF-C7BC41E88B05}"/>
    <cellStyle name="Comma 4 2 4 2 2 2 3 2 2" xfId="24224" xr:uid="{958E00D7-5AD1-4852-8B8B-14A4724B680A}"/>
    <cellStyle name="Comma 4 2 4 2 2 2 3 3" xfId="15465" xr:uid="{EC19680C-835B-4B1A-8429-BE591F35736C}"/>
    <cellStyle name="Comma 4 2 4 2 2 2 3 3 2" xfId="27698" xr:uid="{C90F168B-8456-4B0F-805A-B44358824B65}"/>
    <cellStyle name="Comma 4 2 4 2 2 2 3 4" xfId="20600" xr:uid="{12289183-BC57-40B6-9EA3-EE74FE3C2D56}"/>
    <cellStyle name="Comma 4 2 4 2 2 2 4" xfId="10209" xr:uid="{5400C5B1-A8C5-4286-8CD3-247E5D20BD66}"/>
    <cellStyle name="Comma 4 2 4 2 2 2 4 2" xfId="22464" xr:uid="{8A2B37AE-88C5-445A-8C1C-3FE968145C0E}"/>
    <cellStyle name="Comma 4 2 4 2 2 2 5" xfId="13705" xr:uid="{28C57F1D-D086-4BE5-B458-3188ADC52AA9}"/>
    <cellStyle name="Comma 4 2 4 2 2 2 5 2" xfId="25938" xr:uid="{503E7069-8D81-44CC-BB11-567EECC777CD}"/>
    <cellStyle name="Comma 4 2 4 2 2 2 6" xfId="18840" xr:uid="{D350D4EC-9838-4B65-9B30-B76ED2E844D8}"/>
    <cellStyle name="Comma 4 2 4 2 2 3" xfId="6808" xr:uid="{A5790FA7-1759-4B62-8D7C-E51B8B61559A}"/>
    <cellStyle name="Comma 4 2 4 2 2 3 2" xfId="8745" xr:uid="{0211E377-F2CB-4230-B8C6-C202BCDDF090}"/>
    <cellStyle name="Comma 4 2 4 2 2 3 2 2" xfId="12392" xr:uid="{7CDF7877-9F88-4A56-AC48-A3D2EDF7C549}"/>
    <cellStyle name="Comma 4 2 4 2 2 3 2 2 2" xfId="24647" xr:uid="{D82DE0BD-BF63-4087-BE5A-4896EF6DC408}"/>
    <cellStyle name="Comma 4 2 4 2 2 3 2 3" xfId="15888" xr:uid="{2C94D0A6-3307-4787-8284-CEFBC802F83B}"/>
    <cellStyle name="Comma 4 2 4 2 2 3 2 3 2" xfId="28121" xr:uid="{E75EC080-7479-4779-AEE9-DF68C9DD4936}"/>
    <cellStyle name="Comma 4 2 4 2 2 3 2 4" xfId="21023" xr:uid="{DF34B51F-6A65-4AED-887F-971B338038FA}"/>
    <cellStyle name="Comma 4 2 4 2 2 3 3" xfId="10632" xr:uid="{8AB81F70-DA91-4278-BF0B-C4E098D22F77}"/>
    <cellStyle name="Comma 4 2 4 2 2 3 3 2" xfId="22887" xr:uid="{C37A40B5-B91D-4A83-9AC4-D6A245FB231A}"/>
    <cellStyle name="Comma 4 2 4 2 2 3 4" xfId="14128" xr:uid="{217B71C0-3CEA-4AFA-92FE-BA75C4365263}"/>
    <cellStyle name="Comma 4 2 4 2 2 3 4 2" xfId="26361" xr:uid="{91196321-F01D-4038-A79C-52C76DD178EE}"/>
    <cellStyle name="Comma 4 2 4 2 2 3 5" xfId="19263" xr:uid="{9AEC65F1-F0FF-4B9D-87A0-73B2E23DC768}"/>
    <cellStyle name="Comma 4 2 4 2 2 4" xfId="7899" xr:uid="{4B2ECF60-9B90-49E8-A813-F0C4D7E503EB}"/>
    <cellStyle name="Comma 4 2 4 2 2 4 2" xfId="11546" xr:uid="{A38D0648-D7CC-4E4A-A51C-3AB484BC8EA4}"/>
    <cellStyle name="Comma 4 2 4 2 2 4 2 2" xfId="23801" xr:uid="{9DA5E266-B3C1-4311-A73F-80452FD66E64}"/>
    <cellStyle name="Comma 4 2 4 2 2 4 3" xfId="15042" xr:uid="{93A38385-D4A6-45BD-95F8-9FF1C56CF34F}"/>
    <cellStyle name="Comma 4 2 4 2 2 4 3 2" xfId="27275" xr:uid="{3F320B2E-8B7E-4834-8188-AE377772068A}"/>
    <cellStyle name="Comma 4 2 4 2 2 4 4" xfId="20177" xr:uid="{E0E98F72-F3AD-43ED-9CDA-D5D986756749}"/>
    <cellStyle name="Comma 4 2 4 2 2 5" xfId="9786" xr:uid="{56050DF9-AF75-4FBF-963B-495FF03E6969}"/>
    <cellStyle name="Comma 4 2 4 2 2 5 2" xfId="22041" xr:uid="{AC9C356F-E803-449C-BCF3-48D4CED44B4D}"/>
    <cellStyle name="Comma 4 2 4 2 2 6" xfId="13282" xr:uid="{EBDC5772-0736-4462-A754-AC59879A6DEE}"/>
    <cellStyle name="Comma 4 2 4 2 2 6 2" xfId="25515" xr:uid="{334AA9FD-CEBF-4CD3-9BF3-B6D8852FEE5B}"/>
    <cellStyle name="Comma 4 2 4 2 2 7" xfId="18417" xr:uid="{B8E7316E-69BA-4B52-A7D4-19216F8B947A}"/>
    <cellStyle name="Comma 4 2 4 2 2 8" xfId="5963" xr:uid="{D78E22DC-FBEA-4F75-9721-7BAA8B3CDE01}"/>
    <cellStyle name="Comma 4 2 4 2 3" xfId="6176" xr:uid="{30FBCC42-E928-40CA-8113-8892D064C9A3}"/>
    <cellStyle name="Comma 4 2 4 2 3 2" xfId="7022" xr:uid="{126ECDB6-7F7B-4CA4-94CD-2900766DF0C8}"/>
    <cellStyle name="Comma 4 2 4 2 3 2 2" xfId="8959" xr:uid="{31127B33-164B-4AF5-A2FB-51E6B4E11011}"/>
    <cellStyle name="Comma 4 2 4 2 3 2 2 2" xfId="12606" xr:uid="{AE5473EF-0C17-44A2-A4E0-92C0343DFF7D}"/>
    <cellStyle name="Comma 4 2 4 2 3 2 2 2 2" xfId="24861" xr:uid="{A4EAEC59-C562-42B9-9AD5-1620D7156DAB}"/>
    <cellStyle name="Comma 4 2 4 2 3 2 2 3" xfId="16102" xr:uid="{DCE22E63-C07A-439E-921D-0EF7A320EFF5}"/>
    <cellStyle name="Comma 4 2 4 2 3 2 2 3 2" xfId="28335" xr:uid="{7DFC3C32-F0FD-40F6-A96F-4C9513FC593E}"/>
    <cellStyle name="Comma 4 2 4 2 3 2 2 4" xfId="21237" xr:uid="{CE6BC60A-5C34-4E29-92CD-0DFE65009D01}"/>
    <cellStyle name="Comma 4 2 4 2 3 2 3" xfId="10846" xr:uid="{08541FB6-0B87-4F0F-9A70-140323151216}"/>
    <cellStyle name="Comma 4 2 4 2 3 2 3 2" xfId="23101" xr:uid="{BBB08D79-12D8-4C7E-9A18-1428F90D4C0A}"/>
    <cellStyle name="Comma 4 2 4 2 3 2 4" xfId="14342" xr:uid="{21BD113E-1B8F-4A4B-AE40-EFC64854A1AD}"/>
    <cellStyle name="Comma 4 2 4 2 3 2 4 2" xfId="26575" xr:uid="{54FCF508-FEE3-4372-820B-46145A0DBD54}"/>
    <cellStyle name="Comma 4 2 4 2 3 2 5" xfId="19477" xr:uid="{C4EE6F5E-843A-4CCC-B0EB-08DA73B58145}"/>
    <cellStyle name="Comma 4 2 4 2 3 3" xfId="8113" xr:uid="{E9250A01-6B05-4100-99A5-68538BF4E292}"/>
    <cellStyle name="Comma 4 2 4 2 3 3 2" xfId="11760" xr:uid="{A7A3087F-2685-43DF-A1AE-15AEB33A62F3}"/>
    <cellStyle name="Comma 4 2 4 2 3 3 2 2" xfId="24015" xr:uid="{AB17EFB0-1123-48BF-B831-0551E05A40AD}"/>
    <cellStyle name="Comma 4 2 4 2 3 3 3" xfId="15256" xr:uid="{E01FBF8A-7509-4AC9-89AD-12DE573819B2}"/>
    <cellStyle name="Comma 4 2 4 2 3 3 3 2" xfId="27489" xr:uid="{4EF8EC8D-5D12-48F5-958C-4C3E363E8698}"/>
    <cellStyle name="Comma 4 2 4 2 3 3 4" xfId="20391" xr:uid="{1AB3B392-BD34-48F3-A241-A8C24F177C2F}"/>
    <cellStyle name="Comma 4 2 4 2 3 4" xfId="10000" xr:uid="{5BDADEBB-C681-4C4D-BBDC-332B5C365B1A}"/>
    <cellStyle name="Comma 4 2 4 2 3 4 2" xfId="22255" xr:uid="{9E2E08CC-5C46-49DA-8622-15B56715CA0C}"/>
    <cellStyle name="Comma 4 2 4 2 3 5" xfId="13496" xr:uid="{084FE98E-F65E-47CA-AEF0-5B4D970D3607}"/>
    <cellStyle name="Comma 4 2 4 2 3 5 2" xfId="25729" xr:uid="{363C81C0-4013-4BEE-A33E-49208F74F79B}"/>
    <cellStyle name="Comma 4 2 4 2 3 6" xfId="18631" xr:uid="{0111F551-B9E3-4CA8-97EF-2A4D289048E4}"/>
    <cellStyle name="Comma 4 2 4 2 4" xfId="6599" xr:uid="{54A08D44-161D-4177-9334-E9A1ECA8F4BA}"/>
    <cellStyle name="Comma 4 2 4 2 4 2" xfId="8536" xr:uid="{09C6C91F-A535-494B-ACAD-416BC2FDE8FF}"/>
    <cellStyle name="Comma 4 2 4 2 4 2 2" xfId="12183" xr:uid="{7ED06E74-2406-451E-B89E-6BB74150E6A9}"/>
    <cellStyle name="Comma 4 2 4 2 4 2 2 2" xfId="24438" xr:uid="{69D09624-238A-4DE5-9530-EF7F8F8178CC}"/>
    <cellStyle name="Comma 4 2 4 2 4 2 3" xfId="15679" xr:uid="{955CDC97-BACB-408F-B733-361E69EF14E3}"/>
    <cellStyle name="Comma 4 2 4 2 4 2 3 2" xfId="27912" xr:uid="{DBC35035-BEF9-4608-A7FF-A4B356C1962A}"/>
    <cellStyle name="Comma 4 2 4 2 4 2 4" xfId="20814" xr:uid="{C5459A3E-9A95-4CEA-BE76-D7B783ABF7A8}"/>
    <cellStyle name="Comma 4 2 4 2 4 3" xfId="10423" xr:uid="{DEDB301A-9231-4D7C-9635-85FE77CFF5DB}"/>
    <cellStyle name="Comma 4 2 4 2 4 3 2" xfId="22678" xr:uid="{440D5D56-9C64-4E75-A600-06C8CDFEA44D}"/>
    <cellStyle name="Comma 4 2 4 2 4 4" xfId="13919" xr:uid="{591C7266-3F6B-46E0-9F4E-7D524F09CE79}"/>
    <cellStyle name="Comma 4 2 4 2 4 4 2" xfId="26152" xr:uid="{D49E8BE7-EC1E-4F99-8273-76264EAE2B47}"/>
    <cellStyle name="Comma 4 2 4 2 4 5" xfId="19054" xr:uid="{2FF6A393-9D2C-4F97-B6E1-77B2849EF929}"/>
    <cellStyle name="Comma 4 2 4 2 5" xfId="7690" xr:uid="{9D7ED7D0-5D8D-4F9F-90C4-3F4C83320743}"/>
    <cellStyle name="Comma 4 2 4 2 5 2" xfId="11337" xr:uid="{9D5EB9A9-FC30-45BD-95C2-06D4AACBFE5C}"/>
    <cellStyle name="Comma 4 2 4 2 5 2 2" xfId="23592" xr:uid="{8884DD24-E600-46F4-928F-CDC8994F3F65}"/>
    <cellStyle name="Comma 4 2 4 2 5 3" xfId="14833" xr:uid="{C563E5FC-C0A0-4C38-94A7-FBAC9DE51185}"/>
    <cellStyle name="Comma 4 2 4 2 5 3 2" xfId="27066" xr:uid="{D6067249-73C9-48AC-BC51-BDF02CF49BDF}"/>
    <cellStyle name="Comma 4 2 4 2 5 4" xfId="19968" xr:uid="{8CAEDAC9-331C-45C3-A7E4-E593C399997D}"/>
    <cellStyle name="Comma 4 2 4 2 6" xfId="9577" xr:uid="{F46AAECF-0BCE-4AB8-B2A3-392398494B0B}"/>
    <cellStyle name="Comma 4 2 4 2 6 2" xfId="21832" xr:uid="{BF3180AB-AF3D-4B30-99C1-5BFE249B456E}"/>
    <cellStyle name="Comma 4 2 4 2 7" xfId="13073" xr:uid="{AD4D7FDF-C67F-4688-8362-D576CBA726CB}"/>
    <cellStyle name="Comma 4 2 4 2 7 2" xfId="25306" xr:uid="{4873D566-C404-48D5-BD8F-9BF918F0B067}"/>
    <cellStyle name="Comma 4 2 4 2 8" xfId="17770" xr:uid="{7D49D163-6603-49D3-B413-DB9240C7BD62}"/>
    <cellStyle name="Comma 4 2 4 2 8 2" xfId="28661" xr:uid="{052AE256-1346-4897-B2CD-354AF1EC57CC}"/>
    <cellStyle name="Comma 4 2 4 2 9" xfId="18208" xr:uid="{2111BBD8-E7FD-48C3-BB03-53B5152EE4DD}"/>
    <cellStyle name="Comma 4 2 4 3" xfId="982" xr:uid="{00000000-0005-0000-0000-0000D6030000}"/>
    <cellStyle name="Comma 4 2 4 3 2" xfId="2986" xr:uid="{C9524433-3885-4677-B71C-6FED56479838}"/>
    <cellStyle name="Comma 4 2 4 3 2 2" xfId="7103" xr:uid="{DA23B456-3495-4949-8B1B-AA5E5D306410}"/>
    <cellStyle name="Comma 4 2 4 3 2 2 2" xfId="9040" xr:uid="{9044A22D-6A8F-4876-B17A-2F2E55DE74C0}"/>
    <cellStyle name="Comma 4 2 4 3 2 2 2 2" xfId="12687" xr:uid="{0CB19A8F-5E9A-4B69-AD84-64982AC9A816}"/>
    <cellStyle name="Comma 4 2 4 3 2 2 2 2 2" xfId="24942" xr:uid="{80ED3185-6706-46E2-94FE-E36945420ED2}"/>
    <cellStyle name="Comma 4 2 4 3 2 2 2 3" xfId="16183" xr:uid="{425E5A37-E89E-418D-800B-7E22170B2670}"/>
    <cellStyle name="Comma 4 2 4 3 2 2 2 3 2" xfId="28416" xr:uid="{CA78B213-BB68-4454-BAA4-108EEA425F60}"/>
    <cellStyle name="Comma 4 2 4 3 2 2 2 4" xfId="21318" xr:uid="{F135CA55-90AA-43E2-ABBD-041944517CC3}"/>
    <cellStyle name="Comma 4 2 4 3 2 2 3" xfId="10927" xr:uid="{377B0BA4-5B38-4688-B514-41A6FAB015B9}"/>
    <cellStyle name="Comma 4 2 4 3 2 2 3 2" xfId="23182" xr:uid="{8329B201-5F58-4A53-B0FC-2FD71EAF6C14}"/>
    <cellStyle name="Comma 4 2 4 3 2 2 4" xfId="14423" xr:uid="{D2AB6259-8088-4CF1-B890-A7D2CDCB8D0F}"/>
    <cellStyle name="Comma 4 2 4 3 2 2 4 2" xfId="26656" xr:uid="{A2189F61-4EB1-4671-9D30-D257E89F4396}"/>
    <cellStyle name="Comma 4 2 4 3 2 2 5" xfId="19558" xr:uid="{CE004D04-720D-4AA0-91C8-305715494142}"/>
    <cellStyle name="Comma 4 2 4 3 2 3" xfId="8194" xr:uid="{8B7E1D9A-CC6D-41BD-AF4B-24C1883B610F}"/>
    <cellStyle name="Comma 4 2 4 3 2 3 2" xfId="11841" xr:uid="{F95E20D9-6F85-41BD-A866-DBC43B4B4F56}"/>
    <cellStyle name="Comma 4 2 4 3 2 3 2 2" xfId="24096" xr:uid="{BF8BC059-3217-470C-AADB-62CE012D5E0B}"/>
    <cellStyle name="Comma 4 2 4 3 2 3 3" xfId="15337" xr:uid="{33705B54-B689-46A8-80F3-DF0EA8A183F1}"/>
    <cellStyle name="Comma 4 2 4 3 2 3 3 2" xfId="27570" xr:uid="{22871C45-195A-4AF1-A849-42B3857F16D6}"/>
    <cellStyle name="Comma 4 2 4 3 2 3 4" xfId="20472" xr:uid="{9ECED68D-D738-4CE2-8EA9-574413E492AC}"/>
    <cellStyle name="Comma 4 2 4 3 2 4" xfId="10081" xr:uid="{2953E08C-E032-4821-8881-FE5ED3797C61}"/>
    <cellStyle name="Comma 4 2 4 3 2 4 2" xfId="22336" xr:uid="{8FBD0227-28BD-4D52-A84E-2D50224BFB44}"/>
    <cellStyle name="Comma 4 2 4 3 2 5" xfId="13577" xr:uid="{595A985B-E65C-49DA-982C-6D3372D5F231}"/>
    <cellStyle name="Comma 4 2 4 3 2 5 2" xfId="25810" xr:uid="{5B3F2438-F2AC-411E-8FDF-E6183A798EE3}"/>
    <cellStyle name="Comma 4 2 4 3 2 6" xfId="18712" xr:uid="{15F6FA82-70E6-4D3B-9276-B2347ABCD615}"/>
    <cellStyle name="Comma 4 2 4 3 2 7" xfId="6257" xr:uid="{5A0330ED-66D5-48E2-8FA7-12BF2CA8488C}"/>
    <cellStyle name="Comma 4 2 4 3 3" xfId="6680" xr:uid="{EFA2E610-2E6E-4690-AED6-CF9E50ED4B44}"/>
    <cellStyle name="Comma 4 2 4 3 3 2" xfId="8617" xr:uid="{49D0B1B7-7E13-402E-9694-77E9D2D4BD02}"/>
    <cellStyle name="Comma 4 2 4 3 3 2 2" xfId="12264" xr:uid="{D7724531-EB2F-4986-A848-600080424546}"/>
    <cellStyle name="Comma 4 2 4 3 3 2 2 2" xfId="24519" xr:uid="{BC0226FE-E0EC-4AA6-A0EB-30075F99ABC0}"/>
    <cellStyle name="Comma 4 2 4 3 3 2 3" xfId="15760" xr:uid="{55EBF43E-CF57-4952-9D89-50006E25B47C}"/>
    <cellStyle name="Comma 4 2 4 3 3 2 3 2" xfId="27993" xr:uid="{501CAFB3-E25E-4AB7-9AA0-763E1B7DDE4C}"/>
    <cellStyle name="Comma 4 2 4 3 3 2 4" xfId="20895" xr:uid="{0F161DDB-0CC0-4646-ACBE-1743F8D9608D}"/>
    <cellStyle name="Comma 4 2 4 3 3 3" xfId="10504" xr:uid="{A880505A-C471-4839-B2FB-F5416E039863}"/>
    <cellStyle name="Comma 4 2 4 3 3 3 2" xfId="22759" xr:uid="{210621E6-20C0-4466-910E-41033E3F6038}"/>
    <cellStyle name="Comma 4 2 4 3 3 4" xfId="14000" xr:uid="{C0FFD681-B64C-4915-8963-3076B14FA258}"/>
    <cellStyle name="Comma 4 2 4 3 3 4 2" xfId="26233" xr:uid="{2C455299-4C59-45E1-A5B1-3218BEC06202}"/>
    <cellStyle name="Comma 4 2 4 3 3 5" xfId="19135" xr:uid="{8078D2CD-495B-4675-AB8E-F138720CE10A}"/>
    <cellStyle name="Comma 4 2 4 3 4" xfId="7771" xr:uid="{8135D7EA-0C1A-41C4-AF0E-33BDDFDE01B8}"/>
    <cellStyle name="Comma 4 2 4 3 4 2" xfId="11418" xr:uid="{760B731F-8557-43DA-983E-189352C90395}"/>
    <cellStyle name="Comma 4 2 4 3 4 2 2" xfId="23673" xr:uid="{585B6C86-2416-4E1F-9CF7-01694EAE37B5}"/>
    <cellStyle name="Comma 4 2 4 3 4 3" xfId="14914" xr:uid="{BE833389-7B80-4EA1-9140-A24342B99198}"/>
    <cellStyle name="Comma 4 2 4 3 4 3 2" xfId="27147" xr:uid="{5DBAD019-0126-4DF4-B1DA-40E3F13CD884}"/>
    <cellStyle name="Comma 4 2 4 3 4 4" xfId="20049" xr:uid="{34F05B81-5C8C-4B79-AB21-15C1EDD3EF1B}"/>
    <cellStyle name="Comma 4 2 4 3 5" xfId="9658" xr:uid="{E133EBE7-DF21-470E-B4A5-F6B2233EFAD8}"/>
    <cellStyle name="Comma 4 2 4 3 5 2" xfId="21913" xr:uid="{2EBBAA6F-A268-49A6-9277-607172548F06}"/>
    <cellStyle name="Comma 4 2 4 3 6" xfId="13154" xr:uid="{B7AA257B-85FB-4358-A073-B95CBE03CF69}"/>
    <cellStyle name="Comma 4 2 4 3 6 2" xfId="25387" xr:uid="{690852E9-E54E-4BB6-AF09-20A74641A50F}"/>
    <cellStyle name="Comma 4 2 4 3 7" xfId="18289" xr:uid="{C2F78F5B-2463-4D63-8BB9-20E270C8D7BA}"/>
    <cellStyle name="Comma 4 2 4 3 8" xfId="5835" xr:uid="{BB0C19E1-E519-4224-B962-58CD2F0214B0}"/>
    <cellStyle name="Comma 4 2 4 4" xfId="2984" xr:uid="{12A8AD7E-6F20-4EC0-B359-8544E040B057}"/>
    <cellStyle name="Comma 4 2 4 4 2" xfId="6894" xr:uid="{6D81B8CE-7D65-4662-8979-B40F454158AA}"/>
    <cellStyle name="Comma 4 2 4 4 2 2" xfId="8831" xr:uid="{B47398AC-BDEB-446E-B68B-F9010D56EA1C}"/>
    <cellStyle name="Comma 4 2 4 4 2 2 2" xfId="12478" xr:uid="{BB31BC5C-7AAF-497D-85C9-6D4CE78A4F79}"/>
    <cellStyle name="Comma 4 2 4 4 2 2 2 2" xfId="24733" xr:uid="{04FC8031-C0CD-4704-8864-A3747082A06D}"/>
    <cellStyle name="Comma 4 2 4 4 2 2 3" xfId="15974" xr:uid="{658CC19F-80CE-4B1B-95C1-BB3A14717663}"/>
    <cellStyle name="Comma 4 2 4 4 2 2 3 2" xfId="28207" xr:uid="{BE3B11CE-9250-44C7-B82E-24D80EBE0001}"/>
    <cellStyle name="Comma 4 2 4 4 2 2 4" xfId="21109" xr:uid="{8B3792CF-6B1D-4290-8E44-3398CA9E984F}"/>
    <cellStyle name="Comma 4 2 4 4 2 3" xfId="10718" xr:uid="{6B3582E2-8236-4F5F-99BE-B391FA5827B5}"/>
    <cellStyle name="Comma 4 2 4 4 2 3 2" xfId="22973" xr:uid="{A4DC3022-B7EF-4893-A167-18BB51084038}"/>
    <cellStyle name="Comma 4 2 4 4 2 4" xfId="14214" xr:uid="{E88A02FE-B635-4F89-B185-A6F542403CD2}"/>
    <cellStyle name="Comma 4 2 4 4 2 4 2" xfId="26447" xr:uid="{D181FC23-10D4-4A9B-A1CF-0CD734271216}"/>
    <cellStyle name="Comma 4 2 4 4 2 5" xfId="19349" xr:uid="{23043321-9270-47AE-B5B5-1A73E597D7AB}"/>
    <cellStyle name="Comma 4 2 4 4 3" xfId="7985" xr:uid="{AC3D5C24-356C-4D68-85BF-B97E41209949}"/>
    <cellStyle name="Comma 4 2 4 4 3 2" xfId="11632" xr:uid="{32009D5A-F0B6-4AD8-8F8A-695275FAFC49}"/>
    <cellStyle name="Comma 4 2 4 4 3 2 2" xfId="23887" xr:uid="{D6879C2A-272A-485C-81DC-787B984EE507}"/>
    <cellStyle name="Comma 4 2 4 4 3 3" xfId="15128" xr:uid="{CE9E4922-1145-4909-84A9-FA02A8A1B305}"/>
    <cellStyle name="Comma 4 2 4 4 3 3 2" xfId="27361" xr:uid="{EBCDE22A-2F98-483A-81EC-AAE806457D65}"/>
    <cellStyle name="Comma 4 2 4 4 3 4" xfId="20263" xr:uid="{D8AB26EB-4B25-4CB2-A726-EAB11984800B}"/>
    <cellStyle name="Comma 4 2 4 4 4" xfId="9872" xr:uid="{A5893883-B2BD-4AA3-8A96-083C6F623D9C}"/>
    <cellStyle name="Comma 4 2 4 4 4 2" xfId="22127" xr:uid="{6E93BFAC-2BD3-42FF-B7BB-68D4D6CD877C}"/>
    <cellStyle name="Comma 4 2 4 4 5" xfId="13368" xr:uid="{04789C51-43AE-4C8B-9C6D-6EB998204919}"/>
    <cellStyle name="Comma 4 2 4 4 5 2" xfId="25601" xr:uid="{4F383740-2962-4378-A9BD-DED7BFA0DDBD}"/>
    <cellStyle name="Comma 4 2 4 4 6" xfId="18503" xr:uid="{4C030AA9-3F37-4B86-814D-253E2824B854}"/>
    <cellStyle name="Comma 4 2 4 4 7" xfId="6048" xr:uid="{9D24419B-07F9-43C1-8B10-EA22975F9C0C}"/>
    <cellStyle name="Comma 4 2 4 5" xfId="6471" xr:uid="{0CEE5F1C-4CAE-496A-B015-451F93398573}"/>
    <cellStyle name="Comma 4 2 4 5 2" xfId="8408" xr:uid="{8F26CAF1-27CD-485E-B135-32A86D6B9ABD}"/>
    <cellStyle name="Comma 4 2 4 5 2 2" xfId="12055" xr:uid="{1D640913-DC26-4D02-8C55-66192C5F746C}"/>
    <cellStyle name="Comma 4 2 4 5 2 2 2" xfId="24310" xr:uid="{578B1F5E-46E8-4C27-B825-8865BAB8805B}"/>
    <cellStyle name="Comma 4 2 4 5 2 3" xfId="15551" xr:uid="{3BDF6243-FC19-4A19-BD9B-600C3ED17C96}"/>
    <cellStyle name="Comma 4 2 4 5 2 3 2" xfId="27784" xr:uid="{A068CA09-467E-4927-BE8F-3510D1559F9C}"/>
    <cellStyle name="Comma 4 2 4 5 2 4" xfId="20686" xr:uid="{0532DEC5-D362-4F8E-8E7D-663DBC4D5CDE}"/>
    <cellStyle name="Comma 4 2 4 5 3" xfId="10295" xr:uid="{8ACBC62A-2AA4-4DA5-B5EF-F2F1AC0F6A8F}"/>
    <cellStyle name="Comma 4 2 4 5 3 2" xfId="22550" xr:uid="{7402A8C1-FD3F-4F87-9B15-C7CBBCF943FB}"/>
    <cellStyle name="Comma 4 2 4 5 4" xfId="13791" xr:uid="{F5EBB971-AAA1-4075-944C-F98102C47918}"/>
    <cellStyle name="Comma 4 2 4 5 4 2" xfId="26024" xr:uid="{BC224D47-90A3-4904-8AED-1DED69AD378D}"/>
    <cellStyle name="Comma 4 2 4 5 5" xfId="18926" xr:uid="{975C98D1-81FA-45F6-9B05-09119070285B}"/>
    <cellStyle name="Comma 4 2 4 6" xfId="7562" xr:uid="{F7B45F98-FC37-4614-86EB-BD23BC4EA526}"/>
    <cellStyle name="Comma 4 2 4 6 2" xfId="11209" xr:uid="{8D4C8CEC-4C4A-4B61-85CC-EF7D64C9E6A3}"/>
    <cellStyle name="Comma 4 2 4 6 2 2" xfId="23464" xr:uid="{D9DAD1E1-84A1-47BF-B10B-649A14AA37A3}"/>
    <cellStyle name="Comma 4 2 4 6 3" xfId="14705" xr:uid="{08EAE4D4-55FD-4EB6-8233-50994259E5A0}"/>
    <cellStyle name="Comma 4 2 4 6 3 2" xfId="26938" xr:uid="{DB0E4B4E-1243-4510-BF4F-B8FE276DC148}"/>
    <cellStyle name="Comma 4 2 4 6 4" xfId="19840" xr:uid="{B25319D4-E9A6-4C1E-8ECB-6434B1BE446E}"/>
    <cellStyle name="Comma 4 2 4 7" xfId="9448" xr:uid="{B8B3E0CA-B772-4789-8560-591E3DBE2496}"/>
    <cellStyle name="Comma 4 2 4 7 2" xfId="21704" xr:uid="{BFFF4B8A-88BE-45F0-9F5F-B28017EECA67}"/>
    <cellStyle name="Comma 4 2 4 8" xfId="12945" xr:uid="{79D1140A-C635-417E-B72D-F98A6CC425C8}"/>
    <cellStyle name="Comma 4 2 4 8 2" xfId="25178" xr:uid="{0D6B61EF-170D-400A-9240-00FE4B83A15F}"/>
    <cellStyle name="Comma 4 2 4 9" xfId="17523" xr:uid="{B54C355D-5573-47A3-AD5E-A302D3C85415}"/>
    <cellStyle name="Comma 4 2 5" xfId="983" xr:uid="{00000000-0005-0000-0000-0000D7030000}"/>
    <cellStyle name="Comma 4 2 5 10" xfId="18107" xr:uid="{08525EF5-56AC-4453-BBF5-A14ED5DDD3B3}"/>
    <cellStyle name="Comma 4 2 5 11" xfId="28881" xr:uid="{F2FD994B-A782-47EE-9457-7251690531F2}"/>
    <cellStyle name="Comma 4 2 5 12" xfId="5494" xr:uid="{569E0D84-E624-43C3-B844-E8622E38A571}"/>
    <cellStyle name="Comma 4 2 5 2" xfId="5778" xr:uid="{13C56C1A-8176-4258-A336-F5E315B58EA2}"/>
    <cellStyle name="Comma 4 2 5 2 2" xfId="5990" xr:uid="{ED51CD65-1A5A-4121-B329-821E2B4D0C69}"/>
    <cellStyle name="Comma 4 2 5 2 2 2" xfId="6412" xr:uid="{0C8926C0-480F-41CC-86B0-909892119A49}"/>
    <cellStyle name="Comma 4 2 5 2 2 2 2" xfId="7258" xr:uid="{57F03961-7B8F-44D0-9B6C-8F5A1E495911}"/>
    <cellStyle name="Comma 4 2 5 2 2 2 2 2" xfId="9195" xr:uid="{A679FC06-370B-4D17-AE64-C5026731D39D}"/>
    <cellStyle name="Comma 4 2 5 2 2 2 2 2 2" xfId="12842" xr:uid="{3F5A6270-5CA9-4CFF-8D28-D056A05D6FD5}"/>
    <cellStyle name="Comma 4 2 5 2 2 2 2 2 2 2" xfId="25097" xr:uid="{0579CA59-750C-41C5-9A2C-E00EFA4D660C}"/>
    <cellStyle name="Comma 4 2 5 2 2 2 2 2 3" xfId="16338" xr:uid="{23FA4B5C-65B9-47FA-9DDB-39A23DE71D26}"/>
    <cellStyle name="Comma 4 2 5 2 2 2 2 2 3 2" xfId="28571" xr:uid="{8C6E4FDE-CEA7-4F7E-9035-57929706CA02}"/>
    <cellStyle name="Comma 4 2 5 2 2 2 2 2 4" xfId="21473" xr:uid="{CC6AF8DA-DBF2-45B3-982E-4515FAB15C12}"/>
    <cellStyle name="Comma 4 2 5 2 2 2 2 3" xfId="11082" xr:uid="{E44BA838-79B6-40E5-B88E-E527E1961876}"/>
    <cellStyle name="Comma 4 2 5 2 2 2 2 3 2" xfId="23337" xr:uid="{5AA80F73-9241-4E43-B1F8-5A6DDB6D402F}"/>
    <cellStyle name="Comma 4 2 5 2 2 2 2 4" xfId="14578" xr:uid="{66430344-2881-4585-8887-F3FFA1E8B880}"/>
    <cellStyle name="Comma 4 2 5 2 2 2 2 4 2" xfId="26811" xr:uid="{8727C811-21B0-4D4C-9D57-611329276057}"/>
    <cellStyle name="Comma 4 2 5 2 2 2 2 5" xfId="19713" xr:uid="{104AE798-3297-4AC8-9A0C-A7F11EBACDB1}"/>
    <cellStyle name="Comma 4 2 5 2 2 2 3" xfId="8349" xr:uid="{3DBB9B9A-1448-4EBC-B55D-9B947861957E}"/>
    <cellStyle name="Comma 4 2 5 2 2 2 3 2" xfId="11996" xr:uid="{57B0B1CD-6571-4315-A7AC-5F9D58995620}"/>
    <cellStyle name="Comma 4 2 5 2 2 2 3 2 2" xfId="24251" xr:uid="{C8345B50-28ED-48DC-ABA1-679C0D426A7C}"/>
    <cellStyle name="Comma 4 2 5 2 2 2 3 3" xfId="15492" xr:uid="{E25BD32B-1CB2-4148-B87F-E69D02259F38}"/>
    <cellStyle name="Comma 4 2 5 2 2 2 3 3 2" xfId="27725" xr:uid="{7DA55293-C93F-4476-81D8-83E55B2096A4}"/>
    <cellStyle name="Comma 4 2 5 2 2 2 3 4" xfId="20627" xr:uid="{4F0E620F-4022-48EC-94E2-BB9497099A23}"/>
    <cellStyle name="Comma 4 2 5 2 2 2 4" xfId="10236" xr:uid="{FF879734-814F-45A7-9941-616C1D95DAB7}"/>
    <cellStyle name="Comma 4 2 5 2 2 2 4 2" xfId="22491" xr:uid="{080A99AA-08A2-473D-9E6C-34F61BA7C238}"/>
    <cellStyle name="Comma 4 2 5 2 2 2 5" xfId="13732" xr:uid="{858F054D-80D1-47CA-AF45-E18203B251CC}"/>
    <cellStyle name="Comma 4 2 5 2 2 2 5 2" xfId="25965" xr:uid="{FD76D4EC-4089-4E81-AB77-FD5D57FEF165}"/>
    <cellStyle name="Comma 4 2 5 2 2 2 6" xfId="18867" xr:uid="{4B2007AF-697D-483D-BF87-738573B177B6}"/>
    <cellStyle name="Comma 4 2 5 2 2 3" xfId="6835" xr:uid="{D07252C5-ECE4-4724-B85B-DD735B876348}"/>
    <cellStyle name="Comma 4 2 5 2 2 3 2" xfId="8772" xr:uid="{772E6912-159C-46C8-A020-1F6361198B4D}"/>
    <cellStyle name="Comma 4 2 5 2 2 3 2 2" xfId="12419" xr:uid="{9E5E5038-4BE2-40F6-A62E-4EDCA3A76388}"/>
    <cellStyle name="Comma 4 2 5 2 2 3 2 2 2" xfId="24674" xr:uid="{499D20A4-7164-4F43-919F-7AB8206CFAFA}"/>
    <cellStyle name="Comma 4 2 5 2 2 3 2 3" xfId="15915" xr:uid="{7F4F4BBE-00EE-4F63-93B8-2E8D8C012483}"/>
    <cellStyle name="Comma 4 2 5 2 2 3 2 3 2" xfId="28148" xr:uid="{4381EA13-C321-4C2A-9CDA-543A26A9F8A1}"/>
    <cellStyle name="Comma 4 2 5 2 2 3 2 4" xfId="21050" xr:uid="{73910EC5-7640-4876-A608-D6EA861AF8E3}"/>
    <cellStyle name="Comma 4 2 5 2 2 3 3" xfId="10659" xr:uid="{7EFBC5E1-476A-4707-B0F9-A1B2D616C7B6}"/>
    <cellStyle name="Comma 4 2 5 2 2 3 3 2" xfId="22914" xr:uid="{0C9886A5-B2AA-4CB6-ABD1-791B43ED5AB4}"/>
    <cellStyle name="Comma 4 2 5 2 2 3 4" xfId="14155" xr:uid="{E043EBF0-2572-42D0-8987-71E28FCC2431}"/>
    <cellStyle name="Comma 4 2 5 2 2 3 4 2" xfId="26388" xr:uid="{31864878-13B7-4F04-AABA-433007BAB26E}"/>
    <cellStyle name="Comma 4 2 5 2 2 3 5" xfId="19290" xr:uid="{BC5EAE4B-3D30-4372-B275-DCFF9995F39B}"/>
    <cellStyle name="Comma 4 2 5 2 2 4" xfId="7926" xr:uid="{CB5FD7C4-0F90-45D2-956D-6C6115EF02F6}"/>
    <cellStyle name="Comma 4 2 5 2 2 4 2" xfId="11573" xr:uid="{02E73D53-2978-43EE-BB8F-9B5481F67E04}"/>
    <cellStyle name="Comma 4 2 5 2 2 4 2 2" xfId="23828" xr:uid="{762F738B-6B82-426F-8BEF-C09754289F94}"/>
    <cellStyle name="Comma 4 2 5 2 2 4 3" xfId="15069" xr:uid="{6CE20387-A41D-4266-B86E-61FD87AA4756}"/>
    <cellStyle name="Comma 4 2 5 2 2 4 3 2" xfId="27302" xr:uid="{57AF4D0B-3408-4627-AF32-E8A97558F49D}"/>
    <cellStyle name="Comma 4 2 5 2 2 4 4" xfId="20204" xr:uid="{4F98AF79-2C91-4336-BFBE-A6091E3CF7BA}"/>
    <cellStyle name="Comma 4 2 5 2 2 5" xfId="9813" xr:uid="{F698AF29-BCE6-4523-AD1A-EEB6819BCB29}"/>
    <cellStyle name="Comma 4 2 5 2 2 5 2" xfId="22068" xr:uid="{20DA9C9B-C8EF-49C3-9FD0-D608A7175713}"/>
    <cellStyle name="Comma 4 2 5 2 2 6" xfId="13309" xr:uid="{2C6D28AE-E17A-497E-95DF-39D888C33BA0}"/>
    <cellStyle name="Comma 4 2 5 2 2 6 2" xfId="25542" xr:uid="{D4561529-CD6C-47F5-A44E-D69AC03DBD10}"/>
    <cellStyle name="Comma 4 2 5 2 2 7" xfId="18444" xr:uid="{95E1B124-8E5D-43E1-8774-91DE6063123F}"/>
    <cellStyle name="Comma 4 2 5 2 3" xfId="6203" xr:uid="{841D12E8-2BB1-4BEA-A8E8-BBA401D9D650}"/>
    <cellStyle name="Comma 4 2 5 2 3 2" xfId="7049" xr:uid="{9CDE0A51-7C11-466C-B5F4-1DC87EBAC00D}"/>
    <cellStyle name="Comma 4 2 5 2 3 2 2" xfId="8986" xr:uid="{D9D14D91-E6BF-4A8C-A744-3F622F60EEF7}"/>
    <cellStyle name="Comma 4 2 5 2 3 2 2 2" xfId="12633" xr:uid="{29B63D35-DE64-4C83-A8AC-92E75F8B67EA}"/>
    <cellStyle name="Comma 4 2 5 2 3 2 2 2 2" xfId="24888" xr:uid="{742F2C16-B31F-451A-A5E0-3B933137567A}"/>
    <cellStyle name="Comma 4 2 5 2 3 2 2 3" xfId="16129" xr:uid="{0F44BDA5-CF53-4552-B585-6986F1A50559}"/>
    <cellStyle name="Comma 4 2 5 2 3 2 2 3 2" xfId="28362" xr:uid="{DB5744C4-A944-432B-96F9-0BAF0A9A7111}"/>
    <cellStyle name="Comma 4 2 5 2 3 2 2 4" xfId="21264" xr:uid="{0DDD2453-B5B9-42F4-A498-671E2E5B0965}"/>
    <cellStyle name="Comma 4 2 5 2 3 2 3" xfId="10873" xr:uid="{7A3DA664-5F35-4DAC-BE00-8D67EC9F67C1}"/>
    <cellStyle name="Comma 4 2 5 2 3 2 3 2" xfId="23128" xr:uid="{8CCAD882-7486-4BE4-A222-001F85520493}"/>
    <cellStyle name="Comma 4 2 5 2 3 2 4" xfId="14369" xr:uid="{22D15B35-C138-4F09-8BFE-E813376F36AF}"/>
    <cellStyle name="Comma 4 2 5 2 3 2 4 2" xfId="26602" xr:uid="{D6246B35-7DA9-431F-BEF8-B570A3D37464}"/>
    <cellStyle name="Comma 4 2 5 2 3 2 5" xfId="19504" xr:uid="{96EED304-5A80-4EC9-A430-E820B0BFB348}"/>
    <cellStyle name="Comma 4 2 5 2 3 3" xfId="8140" xr:uid="{62B1BD18-0A63-4615-BBE9-5695D26F05E1}"/>
    <cellStyle name="Comma 4 2 5 2 3 3 2" xfId="11787" xr:uid="{E65F1846-E9FF-4877-8718-123175A9781A}"/>
    <cellStyle name="Comma 4 2 5 2 3 3 2 2" xfId="24042" xr:uid="{2DC59261-0D69-4A7A-9132-D77A1AB375B4}"/>
    <cellStyle name="Comma 4 2 5 2 3 3 3" xfId="15283" xr:uid="{DE427992-6ED9-402E-BD68-AE942CA528BC}"/>
    <cellStyle name="Comma 4 2 5 2 3 3 3 2" xfId="27516" xr:uid="{6581E920-C59A-472D-95DC-3E815A68C985}"/>
    <cellStyle name="Comma 4 2 5 2 3 3 4" xfId="20418" xr:uid="{EEFD6923-2467-4F8A-BA44-F7C97B3901C0}"/>
    <cellStyle name="Comma 4 2 5 2 3 4" xfId="10027" xr:uid="{1FB58D6B-A552-4A38-8CDE-EF522096E333}"/>
    <cellStyle name="Comma 4 2 5 2 3 4 2" xfId="22282" xr:uid="{40B98FC1-7007-412E-9C7C-2F4504CD0C64}"/>
    <cellStyle name="Comma 4 2 5 2 3 5" xfId="13523" xr:uid="{889476A3-B9D7-46C7-87FA-3FE77F488F52}"/>
    <cellStyle name="Comma 4 2 5 2 3 5 2" xfId="25756" xr:uid="{E70360BA-F42C-4E42-ACD3-44815A3C7D4B}"/>
    <cellStyle name="Comma 4 2 5 2 3 6" xfId="18658" xr:uid="{F83B544B-859C-4538-AF1B-FE5DACE4ED1F}"/>
    <cellStyle name="Comma 4 2 5 2 4" xfId="6626" xr:uid="{A2E77C66-E297-4B73-BEE9-1BA554BF5C8E}"/>
    <cellStyle name="Comma 4 2 5 2 4 2" xfId="8563" xr:uid="{949CA169-F69D-4903-9FD5-A9A338CA5D01}"/>
    <cellStyle name="Comma 4 2 5 2 4 2 2" xfId="12210" xr:uid="{28CA60ED-8C73-4C3F-BEBC-6E25240E5341}"/>
    <cellStyle name="Comma 4 2 5 2 4 2 2 2" xfId="24465" xr:uid="{C828FA12-A400-4BEB-ACBC-4033FC35050E}"/>
    <cellStyle name="Comma 4 2 5 2 4 2 3" xfId="15706" xr:uid="{C860A580-EEE8-4762-8405-F7E93E00C8D8}"/>
    <cellStyle name="Comma 4 2 5 2 4 2 3 2" xfId="27939" xr:uid="{8DF97D49-616B-4ED2-82C9-C4860A8B4310}"/>
    <cellStyle name="Comma 4 2 5 2 4 2 4" xfId="20841" xr:uid="{BAEE5C9B-4FF4-4AFE-80A6-52D6EBFE509D}"/>
    <cellStyle name="Comma 4 2 5 2 4 3" xfId="10450" xr:uid="{98C59698-29FE-4042-84F0-42F5484BD214}"/>
    <cellStyle name="Comma 4 2 5 2 4 3 2" xfId="22705" xr:uid="{B4ED0234-8E22-4CF8-9CCE-219ED31302F6}"/>
    <cellStyle name="Comma 4 2 5 2 4 4" xfId="13946" xr:uid="{C00C21A3-8CC1-4B33-A67D-5B4532F760B1}"/>
    <cellStyle name="Comma 4 2 5 2 4 4 2" xfId="26179" xr:uid="{A72905E8-9E2B-4A54-AA39-B967A9A49841}"/>
    <cellStyle name="Comma 4 2 5 2 4 5" xfId="19081" xr:uid="{34EB861E-F245-4DB9-9757-54405A31BE3C}"/>
    <cellStyle name="Comma 4 2 5 2 5" xfId="7717" xr:uid="{3A55A3A1-F2F9-419D-9A81-784BB3D2FE25}"/>
    <cellStyle name="Comma 4 2 5 2 5 2" xfId="11364" xr:uid="{51F79E8C-F18E-42AC-9487-34875756CEB3}"/>
    <cellStyle name="Comma 4 2 5 2 5 2 2" xfId="23619" xr:uid="{E7338BF4-481F-414C-8C83-FB190F462BFA}"/>
    <cellStyle name="Comma 4 2 5 2 5 3" xfId="14860" xr:uid="{9B42DA8E-FB5E-4732-9322-C306E0C14187}"/>
    <cellStyle name="Comma 4 2 5 2 5 3 2" xfId="27093" xr:uid="{41300E01-5F33-40E3-B849-67D8DCE69702}"/>
    <cellStyle name="Comma 4 2 5 2 5 4" xfId="19995" xr:uid="{1C959A63-4471-4BD6-A399-B28883AB98DA}"/>
    <cellStyle name="Comma 4 2 5 2 6" xfId="9604" xr:uid="{BC377009-572B-456B-AB26-E45EE827744F}"/>
    <cellStyle name="Comma 4 2 5 2 6 2" xfId="21859" xr:uid="{7F091DBF-C34D-496F-A43E-FD30494ECC74}"/>
    <cellStyle name="Comma 4 2 5 2 7" xfId="13100" xr:uid="{11D53FBA-23BD-41A8-8D60-D559E8EEAFCC}"/>
    <cellStyle name="Comma 4 2 5 2 7 2" xfId="25333" xr:uid="{D01A6B45-31DE-4DC3-8C37-6B71C89A1152}"/>
    <cellStyle name="Comma 4 2 5 2 8" xfId="18235" xr:uid="{DB8FBCC7-F25E-4CA6-A954-F493A346D90D}"/>
    <cellStyle name="Comma 4 2 5 3" xfId="5862" xr:uid="{4B2E9223-D905-4F1A-B328-38598D57B612}"/>
    <cellStyle name="Comma 4 2 5 3 2" xfId="6284" xr:uid="{4FF98810-8F80-4B4A-ABF0-F5C41A163BDC}"/>
    <cellStyle name="Comma 4 2 5 3 2 2" xfId="7130" xr:uid="{EE936BC9-CAE9-4060-B49A-700E65EEDB7D}"/>
    <cellStyle name="Comma 4 2 5 3 2 2 2" xfId="9067" xr:uid="{8144321F-798E-434B-AFFD-B0CC2478BFE6}"/>
    <cellStyle name="Comma 4 2 5 3 2 2 2 2" xfId="12714" xr:uid="{7DF44CE7-1F52-4449-AE53-FBD7638CCF07}"/>
    <cellStyle name="Comma 4 2 5 3 2 2 2 2 2" xfId="24969" xr:uid="{02BC4703-84D7-4DE7-8328-4A68E52A38E6}"/>
    <cellStyle name="Comma 4 2 5 3 2 2 2 3" xfId="16210" xr:uid="{687731AE-63BF-4507-A5EF-EA385C93EDBC}"/>
    <cellStyle name="Comma 4 2 5 3 2 2 2 3 2" xfId="28443" xr:uid="{F68472E5-D32D-446E-9253-91A80E4D1B80}"/>
    <cellStyle name="Comma 4 2 5 3 2 2 2 4" xfId="21345" xr:uid="{784AA1D2-A09E-438C-A9AF-7111B1DF5B1E}"/>
    <cellStyle name="Comma 4 2 5 3 2 2 3" xfId="10954" xr:uid="{0FC23A1E-94B5-4083-A1B2-35B2E8EB0BEB}"/>
    <cellStyle name="Comma 4 2 5 3 2 2 3 2" xfId="23209" xr:uid="{FC60FE96-C2B5-4F41-B80E-A43C8F32666D}"/>
    <cellStyle name="Comma 4 2 5 3 2 2 4" xfId="14450" xr:uid="{3CE06512-F189-4286-8F68-572810E6510E}"/>
    <cellStyle name="Comma 4 2 5 3 2 2 4 2" xfId="26683" xr:uid="{E442F574-742E-4A0C-B187-5F317D8A29A7}"/>
    <cellStyle name="Comma 4 2 5 3 2 2 5" xfId="19585" xr:uid="{01DF3BC1-D8DB-4EF8-9739-954B2A6E785A}"/>
    <cellStyle name="Comma 4 2 5 3 2 3" xfId="8221" xr:uid="{B2507B92-8E71-44B9-8976-29F97C0FFDA8}"/>
    <cellStyle name="Comma 4 2 5 3 2 3 2" xfId="11868" xr:uid="{108DA9B7-1E34-40B0-BBAF-E03527A33A69}"/>
    <cellStyle name="Comma 4 2 5 3 2 3 2 2" xfId="24123" xr:uid="{011A3035-9C48-4DBC-AAAC-4648F30C409D}"/>
    <cellStyle name="Comma 4 2 5 3 2 3 3" xfId="15364" xr:uid="{48643F26-E389-49E1-B442-6E39BDE572A6}"/>
    <cellStyle name="Comma 4 2 5 3 2 3 3 2" xfId="27597" xr:uid="{79CAA249-0807-456F-9182-654C76D54CDF}"/>
    <cellStyle name="Comma 4 2 5 3 2 3 4" xfId="20499" xr:uid="{BE4AF8AD-41F5-4706-8732-BCACCF4060D0}"/>
    <cellStyle name="Comma 4 2 5 3 2 4" xfId="10108" xr:uid="{D53B6DAF-B352-4722-ACAA-D443B07FBC78}"/>
    <cellStyle name="Comma 4 2 5 3 2 4 2" xfId="22363" xr:uid="{6B59051D-4618-48C4-B4CE-085C2566C6B3}"/>
    <cellStyle name="Comma 4 2 5 3 2 5" xfId="13604" xr:uid="{A9ED6DEA-1A4B-4A54-A2A3-AC274BD6A691}"/>
    <cellStyle name="Comma 4 2 5 3 2 5 2" xfId="25837" xr:uid="{6C3F0A98-186C-4D56-ACD5-4AB7031BC637}"/>
    <cellStyle name="Comma 4 2 5 3 2 6" xfId="18739" xr:uid="{D6B86726-F8F5-4F6F-AF9A-7807E3558784}"/>
    <cellStyle name="Comma 4 2 5 3 3" xfId="6707" xr:uid="{6692E7AC-B213-4458-8E93-3618CEA54177}"/>
    <cellStyle name="Comma 4 2 5 3 3 2" xfId="8644" xr:uid="{4DC240FC-6EB5-42A3-8C18-CD844F32C802}"/>
    <cellStyle name="Comma 4 2 5 3 3 2 2" xfId="12291" xr:uid="{86415377-752F-42AC-B035-9EB296D6FFF9}"/>
    <cellStyle name="Comma 4 2 5 3 3 2 2 2" xfId="24546" xr:uid="{C1CE5A65-01F0-4B8E-9F76-021C33D5BBE8}"/>
    <cellStyle name="Comma 4 2 5 3 3 2 3" xfId="15787" xr:uid="{51E8CB36-4E38-46D1-95D8-9B9EF0581623}"/>
    <cellStyle name="Comma 4 2 5 3 3 2 3 2" xfId="28020" xr:uid="{03076D3B-0BA6-4218-95EB-CC16E423E826}"/>
    <cellStyle name="Comma 4 2 5 3 3 2 4" xfId="20922" xr:uid="{8CAC4617-899F-4038-BC95-4862BAAE6C3A}"/>
    <cellStyle name="Comma 4 2 5 3 3 3" xfId="10531" xr:uid="{FA774F3A-8302-4F97-A06F-21021183EAC6}"/>
    <cellStyle name="Comma 4 2 5 3 3 3 2" xfId="22786" xr:uid="{C6781900-48AA-40CC-ACD6-B54CD3FAF9DE}"/>
    <cellStyle name="Comma 4 2 5 3 3 4" xfId="14027" xr:uid="{1E38F32B-D953-4E56-8980-4CB1F1F60925}"/>
    <cellStyle name="Comma 4 2 5 3 3 4 2" xfId="26260" xr:uid="{3344C5C7-5D2C-4CEA-9E09-E89E6715F488}"/>
    <cellStyle name="Comma 4 2 5 3 3 5" xfId="19162" xr:uid="{63F48218-14BF-44C8-8BFB-CDDC5F4394FE}"/>
    <cellStyle name="Comma 4 2 5 3 4" xfId="7798" xr:uid="{C049406F-1638-4AC5-95B0-8561F89D329F}"/>
    <cellStyle name="Comma 4 2 5 3 4 2" xfId="11445" xr:uid="{4E7024E0-C50A-4F31-8241-5CAC37889B6E}"/>
    <cellStyle name="Comma 4 2 5 3 4 2 2" xfId="23700" xr:uid="{67AE7211-D861-461F-B133-D4C9BD0DEE4C}"/>
    <cellStyle name="Comma 4 2 5 3 4 3" xfId="14941" xr:uid="{B847D29D-9951-4306-B4AF-5D89F926CB22}"/>
    <cellStyle name="Comma 4 2 5 3 4 3 2" xfId="27174" xr:uid="{6E9C11D7-FF5D-4351-BA79-F5CC93B87E35}"/>
    <cellStyle name="Comma 4 2 5 3 4 4" xfId="20076" xr:uid="{511ED932-1E00-4690-B661-2367818F6BD4}"/>
    <cellStyle name="Comma 4 2 5 3 5" xfId="9685" xr:uid="{BCED704D-587B-4E24-85E6-FA93B71CD56C}"/>
    <cellStyle name="Comma 4 2 5 3 5 2" xfId="21940" xr:uid="{636A959C-D752-41D6-997B-2E90BDDDF508}"/>
    <cellStyle name="Comma 4 2 5 3 6" xfId="13181" xr:uid="{D2198E31-D5EF-4F6B-93AE-B18895E9A12A}"/>
    <cellStyle name="Comma 4 2 5 3 6 2" xfId="25414" xr:uid="{F9395AEB-792C-4885-B7DF-97522E9A94E2}"/>
    <cellStyle name="Comma 4 2 5 3 7" xfId="18316" xr:uid="{D3EA5386-5B0D-41A5-8A9B-EDA4530A79B9}"/>
    <cellStyle name="Comma 4 2 5 4" xfId="6075" xr:uid="{F9B83A9C-25DF-4089-845D-5C5938F0AF3D}"/>
    <cellStyle name="Comma 4 2 5 4 2" xfId="6921" xr:uid="{C9D519AF-4A0D-4062-A988-A3B490ECBBE4}"/>
    <cellStyle name="Comma 4 2 5 4 2 2" xfId="8858" xr:uid="{3383E8BD-391D-44F4-8CA0-CFC00206A1D3}"/>
    <cellStyle name="Comma 4 2 5 4 2 2 2" xfId="12505" xr:uid="{41F6C7DC-0AA7-440A-9CAD-0B2AFDBD5C2F}"/>
    <cellStyle name="Comma 4 2 5 4 2 2 2 2" xfId="24760" xr:uid="{B59C714C-794B-429E-BCA6-1EDB016E5282}"/>
    <cellStyle name="Comma 4 2 5 4 2 2 3" xfId="16001" xr:uid="{E74AB781-A801-4893-B705-07BA5EFA8DBC}"/>
    <cellStyle name="Comma 4 2 5 4 2 2 3 2" xfId="28234" xr:uid="{E4CE850F-56BE-48C2-80CB-E3CBF597EE33}"/>
    <cellStyle name="Comma 4 2 5 4 2 2 4" xfId="21136" xr:uid="{9F45D0A8-A264-496E-BF1F-AED29150EB8D}"/>
    <cellStyle name="Comma 4 2 5 4 2 3" xfId="10745" xr:uid="{5586F00A-6CBF-4516-879D-07780C7D84C7}"/>
    <cellStyle name="Comma 4 2 5 4 2 3 2" xfId="23000" xr:uid="{02025684-F438-4D82-AB60-93C7800A3FAE}"/>
    <cellStyle name="Comma 4 2 5 4 2 4" xfId="14241" xr:uid="{C8C0DB8A-ADF4-4E0D-BF53-69D8E1503647}"/>
    <cellStyle name="Comma 4 2 5 4 2 4 2" xfId="26474" xr:uid="{D4AA4EE0-3234-4102-99C7-1CC96BF8BB0F}"/>
    <cellStyle name="Comma 4 2 5 4 2 5" xfId="19376" xr:uid="{D9D64055-6CD9-4A5C-921A-D5ED5C1DDC03}"/>
    <cellStyle name="Comma 4 2 5 4 3" xfId="8012" xr:uid="{975047CB-4263-4652-9D82-7484112D2B7D}"/>
    <cellStyle name="Comma 4 2 5 4 3 2" xfId="11659" xr:uid="{D37CDA65-2766-4159-90F8-3ADA3DF8AA52}"/>
    <cellStyle name="Comma 4 2 5 4 3 2 2" xfId="23914" xr:uid="{6FC659B6-1163-47CB-881F-0EBC4A321E61}"/>
    <cellStyle name="Comma 4 2 5 4 3 3" xfId="15155" xr:uid="{828D6F4E-F041-4DD1-AC42-0423A1955DBB}"/>
    <cellStyle name="Comma 4 2 5 4 3 3 2" xfId="27388" xr:uid="{17480CD5-AB53-4225-87B2-D699DA073D18}"/>
    <cellStyle name="Comma 4 2 5 4 3 4" xfId="20290" xr:uid="{1600712B-EC39-4CDD-97A5-D166E55CA368}"/>
    <cellStyle name="Comma 4 2 5 4 4" xfId="9899" xr:uid="{01247F16-B1D0-4C73-AA3E-654AF855C3AB}"/>
    <cellStyle name="Comma 4 2 5 4 4 2" xfId="22154" xr:uid="{275FC142-42C8-4883-B8BC-E7A2B9AC8135}"/>
    <cellStyle name="Comma 4 2 5 4 5" xfId="13395" xr:uid="{DBF14533-FCF7-49F9-8F61-ECA27B83E6AC}"/>
    <cellStyle name="Comma 4 2 5 4 5 2" xfId="25628" xr:uid="{F7AA64FC-02C1-4CE5-9375-FD46F20A9436}"/>
    <cellStyle name="Comma 4 2 5 4 6" xfId="18530" xr:uid="{08332F7B-8502-4E5B-8685-29D7603746A1}"/>
    <cellStyle name="Comma 4 2 5 5" xfId="6498" xr:uid="{2FCEFABE-6092-4F55-BBF0-40656F594B6B}"/>
    <cellStyle name="Comma 4 2 5 5 2" xfId="8435" xr:uid="{6B5C440B-5E83-4472-92EC-7F19632FB302}"/>
    <cellStyle name="Comma 4 2 5 5 2 2" xfId="12082" xr:uid="{20FA7BFD-4489-4254-AF80-E20C602720B5}"/>
    <cellStyle name="Comma 4 2 5 5 2 2 2" xfId="24337" xr:uid="{F8EB24CC-5037-4BC8-BCB6-4B9372D648F5}"/>
    <cellStyle name="Comma 4 2 5 5 2 3" xfId="15578" xr:uid="{9DF3120D-F7FA-42B4-B5BD-7600A1AED24C}"/>
    <cellStyle name="Comma 4 2 5 5 2 3 2" xfId="27811" xr:uid="{1D421A04-29E5-4606-AC7F-DB025AD2DD4B}"/>
    <cellStyle name="Comma 4 2 5 5 2 4" xfId="20713" xr:uid="{608143A2-E516-4BC4-AD6D-B05CC66E234F}"/>
    <cellStyle name="Comma 4 2 5 5 3" xfId="10322" xr:uid="{58301845-4281-4462-A7DD-1C8E00102E74}"/>
    <cellStyle name="Comma 4 2 5 5 3 2" xfId="22577" xr:uid="{D1166FF8-6CBE-40C2-AF02-DA4CA1DE53DB}"/>
    <cellStyle name="Comma 4 2 5 5 4" xfId="13818" xr:uid="{CAF2CD7D-AAE3-45AD-9219-7A47B8706415}"/>
    <cellStyle name="Comma 4 2 5 5 4 2" xfId="26051" xr:uid="{ECEB52DA-21C2-4AFE-AB43-ACF4AAF30A7F}"/>
    <cellStyle name="Comma 4 2 5 5 5" xfId="18953" xr:uid="{BCC22EF2-1E87-4B85-A2CA-2294624AD748}"/>
    <cellStyle name="Comma 4 2 5 6" xfId="7589" xr:uid="{EA3B2B42-076E-4B0A-9A13-415C400B81AF}"/>
    <cellStyle name="Comma 4 2 5 6 2" xfId="11236" xr:uid="{9F72BB52-A3F9-42E0-9AB8-512EEB062C41}"/>
    <cellStyle name="Comma 4 2 5 6 2 2" xfId="23491" xr:uid="{122EEF9B-39D2-4598-BC49-640F0DDA86A5}"/>
    <cellStyle name="Comma 4 2 5 6 3" xfId="14732" xr:uid="{5D486FED-B2CA-493F-A74A-ACD1F5176CA1}"/>
    <cellStyle name="Comma 4 2 5 6 3 2" xfId="26965" xr:uid="{0321D6C0-D90D-4314-9E9A-34F8D97F75CC}"/>
    <cellStyle name="Comma 4 2 5 6 4" xfId="19867" xr:uid="{4287A99E-9644-4CF0-BDA9-C50E1F785DD4}"/>
    <cellStyle name="Comma 4 2 5 7" xfId="9475" xr:uid="{26BE9BC7-D4CF-424E-B767-AF0FE27E4D57}"/>
    <cellStyle name="Comma 4 2 5 7 2" xfId="21731" xr:uid="{2C1A57F5-D45D-4DB2-B706-AB43558E4DEE}"/>
    <cellStyle name="Comma 4 2 5 8" xfId="12972" xr:uid="{F69C02EE-1FD8-4A86-BA0E-E7CE717A85F7}"/>
    <cellStyle name="Comma 4 2 5 8 2" xfId="25205" xr:uid="{8F12B3C8-A624-46FB-9AB5-E2C135AFA3FA}"/>
    <cellStyle name="Comma 4 2 5 9" xfId="17771" xr:uid="{B7C79F26-4EC4-42AF-929D-907DFC729D1C}"/>
    <cellStyle name="Comma 4 2 5 9 2" xfId="28662" xr:uid="{5E746DAE-447A-4E5C-B8DD-AC065FD5F30F}"/>
    <cellStyle name="Comma 4 2 6" xfId="984" xr:uid="{00000000-0005-0000-0000-0000D8030000}"/>
    <cellStyle name="Comma 4 2 6 10" xfId="5626" xr:uid="{48F202E2-6B90-47D5-A6E9-DC5EEE15005D}"/>
    <cellStyle name="Comma 4 2 6 2" xfId="2987" xr:uid="{497AE7F7-FF88-497C-AFC2-FBAEE3C06FB2}"/>
    <cellStyle name="Comma 4 2 6 2 2" xfId="6351" xr:uid="{BAACE168-AA2F-4A5B-9C53-56493142B2D3}"/>
    <cellStyle name="Comma 4 2 6 2 2 2" xfId="7197" xr:uid="{B9482B6E-431F-42F9-B2F5-42BE1C0A8CFB}"/>
    <cellStyle name="Comma 4 2 6 2 2 2 2" xfId="9134" xr:uid="{DE524D9F-D432-4876-A5BF-D5C489EEDD60}"/>
    <cellStyle name="Comma 4 2 6 2 2 2 2 2" xfId="12781" xr:uid="{7D8159FD-8085-4759-95C3-6FC81E9A71E5}"/>
    <cellStyle name="Comma 4 2 6 2 2 2 2 2 2" xfId="25036" xr:uid="{B5FE53F9-A6DB-44C3-8FB4-0FAF8530CDD0}"/>
    <cellStyle name="Comma 4 2 6 2 2 2 2 3" xfId="16277" xr:uid="{4EE126FD-54A9-4D93-96D6-EE2616C8E67C}"/>
    <cellStyle name="Comma 4 2 6 2 2 2 2 3 2" xfId="28510" xr:uid="{B7EDAD37-8026-44F8-A52F-F1DFED7A86B8}"/>
    <cellStyle name="Comma 4 2 6 2 2 2 2 4" xfId="21412" xr:uid="{49A46F9D-FF3D-4CF7-A9ED-A091F49826AA}"/>
    <cellStyle name="Comma 4 2 6 2 2 2 3" xfId="11021" xr:uid="{06D915BA-9452-42C1-B0C6-6E30862418EB}"/>
    <cellStyle name="Comma 4 2 6 2 2 2 3 2" xfId="23276" xr:uid="{78B052CE-4C3C-44C5-A808-91C2CCAF4E08}"/>
    <cellStyle name="Comma 4 2 6 2 2 2 4" xfId="14517" xr:uid="{AE605400-6C7E-4C18-A279-42DEEFE1955A}"/>
    <cellStyle name="Comma 4 2 6 2 2 2 4 2" xfId="26750" xr:uid="{AA5D0C53-1710-4A3E-AECE-FDCB39CC4513}"/>
    <cellStyle name="Comma 4 2 6 2 2 2 5" xfId="19652" xr:uid="{324F5CA1-17E1-45F7-AA57-BEE3D4C04A28}"/>
    <cellStyle name="Comma 4 2 6 2 2 3" xfId="8288" xr:uid="{D85296E1-6AC6-4FA2-B28A-59BE9B11DFF4}"/>
    <cellStyle name="Comma 4 2 6 2 2 3 2" xfId="11935" xr:uid="{C43920D8-8A64-4486-B452-3C8A7731028B}"/>
    <cellStyle name="Comma 4 2 6 2 2 3 2 2" xfId="24190" xr:uid="{A886DBB1-FD64-485B-92AC-924DB75C3074}"/>
    <cellStyle name="Comma 4 2 6 2 2 3 3" xfId="15431" xr:uid="{8A2D55D8-115D-40C1-9089-DA90F469DC59}"/>
    <cellStyle name="Comma 4 2 6 2 2 3 3 2" xfId="27664" xr:uid="{0B15206C-11DF-4E4E-947E-EAE57A726E78}"/>
    <cellStyle name="Comma 4 2 6 2 2 3 4" xfId="20566" xr:uid="{302F9686-5DF9-40A6-981E-1494EE1EB7BB}"/>
    <cellStyle name="Comma 4 2 6 2 2 4" xfId="10175" xr:uid="{C8516179-3F3E-47F3-BE2A-CE71F4D3892A}"/>
    <cellStyle name="Comma 4 2 6 2 2 4 2" xfId="22430" xr:uid="{3DBF03E9-B068-4EC8-8E75-2B1E737B506D}"/>
    <cellStyle name="Comma 4 2 6 2 2 5" xfId="13671" xr:uid="{5EE240E5-05A4-4F9A-BA19-50868F535737}"/>
    <cellStyle name="Comma 4 2 6 2 2 5 2" xfId="25904" xr:uid="{D9F158F2-9F28-4A18-A887-8ACC1A8715D0}"/>
    <cellStyle name="Comma 4 2 6 2 2 6" xfId="18806" xr:uid="{FA004D79-9809-4E88-B20F-304F15835E2C}"/>
    <cellStyle name="Comma 4 2 6 2 3" xfId="6774" xr:uid="{ABCF4D96-CC06-4722-91CA-EB9490908854}"/>
    <cellStyle name="Comma 4 2 6 2 3 2" xfId="8711" xr:uid="{8AEFB91D-924F-42C0-919C-96F4907481CA}"/>
    <cellStyle name="Comma 4 2 6 2 3 2 2" xfId="12358" xr:uid="{8A4420E3-8C15-4859-96AF-220346A8007E}"/>
    <cellStyle name="Comma 4 2 6 2 3 2 2 2" xfId="24613" xr:uid="{34E8CBF2-5F97-432C-AF6F-19741BA45E39}"/>
    <cellStyle name="Comma 4 2 6 2 3 2 3" xfId="15854" xr:uid="{4192F45D-A930-484C-8F8C-F377FB8F6E9A}"/>
    <cellStyle name="Comma 4 2 6 2 3 2 3 2" xfId="28087" xr:uid="{D6571E7B-9D6E-4CEA-BF07-CCA623D2A24B}"/>
    <cellStyle name="Comma 4 2 6 2 3 2 4" xfId="20989" xr:uid="{EA5DC9F5-1019-4C77-A7A7-4891A01FEA86}"/>
    <cellStyle name="Comma 4 2 6 2 3 3" xfId="10598" xr:uid="{FDB27A24-78C3-45D8-876B-72A159043E91}"/>
    <cellStyle name="Comma 4 2 6 2 3 3 2" xfId="22853" xr:uid="{A6C523AB-2A13-4370-8F7E-8D7D6BAE93DE}"/>
    <cellStyle name="Comma 4 2 6 2 3 4" xfId="14094" xr:uid="{35E96F35-1AAB-42D0-B63C-730120A6DECB}"/>
    <cellStyle name="Comma 4 2 6 2 3 4 2" xfId="26327" xr:uid="{7BE816F5-EC7B-48FE-A9C5-9B8A4912369C}"/>
    <cellStyle name="Comma 4 2 6 2 3 5" xfId="19229" xr:uid="{7AB512FA-637D-4C02-84D1-2C7613EBC8C6}"/>
    <cellStyle name="Comma 4 2 6 2 4" xfId="7865" xr:uid="{636FF634-B270-40EC-B525-637A428D0F77}"/>
    <cellStyle name="Comma 4 2 6 2 4 2" xfId="11512" xr:uid="{68FC634D-CF42-4828-AB84-1F8C04B45795}"/>
    <cellStyle name="Comma 4 2 6 2 4 2 2" xfId="23767" xr:uid="{630A25A1-FE4B-4509-A033-DBFAD16A131E}"/>
    <cellStyle name="Comma 4 2 6 2 4 3" xfId="15008" xr:uid="{99C4FC6D-9626-4451-8BF4-50FEC7D02D43}"/>
    <cellStyle name="Comma 4 2 6 2 4 3 2" xfId="27241" xr:uid="{734C8BA4-475C-44A0-8FDD-39305F801AA8}"/>
    <cellStyle name="Comma 4 2 6 2 4 4" xfId="20143" xr:uid="{D55DEC22-DBA2-4F3B-B340-06B93AAABC9C}"/>
    <cellStyle name="Comma 4 2 6 2 5" xfId="9752" xr:uid="{F8ABE3E3-536D-4D4F-B774-75392412B998}"/>
    <cellStyle name="Comma 4 2 6 2 5 2" xfId="22007" xr:uid="{458F463B-B7D0-4272-8CE7-AA010A4D1EC3}"/>
    <cellStyle name="Comma 4 2 6 2 6" xfId="13248" xr:uid="{6CFBF069-4C3C-4B04-A3A1-6FC5E4FD1A9B}"/>
    <cellStyle name="Comma 4 2 6 2 6 2" xfId="25481" xr:uid="{DAD52950-59FC-4458-885E-7DE3FCE26321}"/>
    <cellStyle name="Comma 4 2 6 2 7" xfId="18383" xr:uid="{A7E7187D-7F14-45D6-820E-2DECCBE18F9B}"/>
    <cellStyle name="Comma 4 2 6 2 8" xfId="5929" xr:uid="{9CEE6291-EFCD-4ADC-93DC-F9E1AE191BDC}"/>
    <cellStyle name="Comma 4 2 6 3" xfId="6142" xr:uid="{706ABB62-ABED-44A1-8FB5-F15B284D72FA}"/>
    <cellStyle name="Comma 4 2 6 3 2" xfId="6988" xr:uid="{0DB08DCE-CCFC-4CD8-95C4-7462D1B88FA9}"/>
    <cellStyle name="Comma 4 2 6 3 2 2" xfId="8925" xr:uid="{9A1DFAB3-A757-4030-9576-364DB622AD53}"/>
    <cellStyle name="Comma 4 2 6 3 2 2 2" xfId="12572" xr:uid="{D6F74494-2EE9-43D6-AFF6-5AA92CD52D03}"/>
    <cellStyle name="Comma 4 2 6 3 2 2 2 2" xfId="24827" xr:uid="{B0B28EA5-FBAF-4110-8D4E-6D7B5823F540}"/>
    <cellStyle name="Comma 4 2 6 3 2 2 3" xfId="16068" xr:uid="{FBB4FAD4-2514-4D58-81A8-23B9EEB69978}"/>
    <cellStyle name="Comma 4 2 6 3 2 2 3 2" xfId="28301" xr:uid="{9902BCF7-337D-4482-9E65-87AF08804CDA}"/>
    <cellStyle name="Comma 4 2 6 3 2 2 4" xfId="21203" xr:uid="{FBC867DB-0A49-486B-9894-217EF1E690AB}"/>
    <cellStyle name="Comma 4 2 6 3 2 3" xfId="10812" xr:uid="{7600A189-D9E7-4567-8982-0CBFEF35C0F7}"/>
    <cellStyle name="Comma 4 2 6 3 2 3 2" xfId="23067" xr:uid="{0738B8D3-B28A-4CE5-8D34-584DA2E93EC2}"/>
    <cellStyle name="Comma 4 2 6 3 2 4" xfId="14308" xr:uid="{238F5239-4E4A-4650-BECC-60EFC357A796}"/>
    <cellStyle name="Comma 4 2 6 3 2 4 2" xfId="26541" xr:uid="{7F897E22-862D-4763-83C8-466B728FFFAC}"/>
    <cellStyle name="Comma 4 2 6 3 2 5" xfId="19443" xr:uid="{39C01C7C-1F0A-40E1-AF81-46C681E41A80}"/>
    <cellStyle name="Comma 4 2 6 3 3" xfId="8079" xr:uid="{0D5B80CB-A28D-434F-B5C4-C618DFA6040F}"/>
    <cellStyle name="Comma 4 2 6 3 3 2" xfId="11726" xr:uid="{AFCCB9E2-EED6-4DA0-89AD-9FF50FE439DF}"/>
    <cellStyle name="Comma 4 2 6 3 3 2 2" xfId="23981" xr:uid="{9A279970-DD8E-4661-BF8A-7A7E04F4886C}"/>
    <cellStyle name="Comma 4 2 6 3 3 3" xfId="15222" xr:uid="{A81EC930-7E8B-402C-A06E-C04731FC7DF5}"/>
    <cellStyle name="Comma 4 2 6 3 3 3 2" xfId="27455" xr:uid="{AD232783-207B-4EF3-8CA6-18C6E6052BAB}"/>
    <cellStyle name="Comma 4 2 6 3 3 4" xfId="20357" xr:uid="{6CE02C5F-34B5-4BC9-81F3-913FE5346842}"/>
    <cellStyle name="Comma 4 2 6 3 4" xfId="9966" xr:uid="{0C368D6A-CB17-480B-8F4C-0A3D9679EC03}"/>
    <cellStyle name="Comma 4 2 6 3 4 2" xfId="22221" xr:uid="{B8E9DFF8-9978-4884-9F24-3207F9E378F7}"/>
    <cellStyle name="Comma 4 2 6 3 5" xfId="13462" xr:uid="{5EDAF760-0F8F-4D1F-B7F3-7C9830E5C65B}"/>
    <cellStyle name="Comma 4 2 6 3 5 2" xfId="25695" xr:uid="{EC9459AA-292C-4CF0-84B9-3F387A7F985F}"/>
    <cellStyle name="Comma 4 2 6 3 6" xfId="18597" xr:uid="{108C873A-F961-49FA-86C0-0D2AC0F6A802}"/>
    <cellStyle name="Comma 4 2 6 4" xfId="6565" xr:uid="{7AB899C4-C4A6-4F12-A998-4731EA15DB92}"/>
    <cellStyle name="Comma 4 2 6 4 2" xfId="8502" xr:uid="{E6AAFFEC-D09F-47EE-ABEC-5794DB557586}"/>
    <cellStyle name="Comma 4 2 6 4 2 2" xfId="12149" xr:uid="{46F0C24A-3D95-459A-8DE6-B0362AEF3CF1}"/>
    <cellStyle name="Comma 4 2 6 4 2 2 2" xfId="24404" xr:uid="{87018866-CD5B-4E41-B04A-CA34F45F1D20}"/>
    <cellStyle name="Comma 4 2 6 4 2 3" xfId="15645" xr:uid="{2C5D968D-67D2-4B5B-846D-F1E2FDE5C1DD}"/>
    <cellStyle name="Comma 4 2 6 4 2 3 2" xfId="27878" xr:uid="{357870FE-4852-47F1-A4D1-B5F2C58469D3}"/>
    <cellStyle name="Comma 4 2 6 4 2 4" xfId="20780" xr:uid="{D28432BB-C470-49BD-8DDA-C609C077B46D}"/>
    <cellStyle name="Comma 4 2 6 4 3" xfId="10389" xr:uid="{5F292C75-B4B5-40AB-8F8F-38EC78DCEDE3}"/>
    <cellStyle name="Comma 4 2 6 4 3 2" xfId="22644" xr:uid="{123B9EFD-A162-4417-A08E-9ADFE805C1F5}"/>
    <cellStyle name="Comma 4 2 6 4 4" xfId="13885" xr:uid="{8904C0D7-D482-4CC4-A773-114706819464}"/>
    <cellStyle name="Comma 4 2 6 4 4 2" xfId="26118" xr:uid="{9E53581C-E723-448E-81FE-7EDC505F35D5}"/>
    <cellStyle name="Comma 4 2 6 4 5" xfId="19020" xr:uid="{BCE9F139-4930-4337-905A-819C688209F5}"/>
    <cellStyle name="Comma 4 2 6 5" xfId="7656" xr:uid="{13336B72-C370-4711-896A-D0F0F996D9CE}"/>
    <cellStyle name="Comma 4 2 6 5 2" xfId="11303" xr:uid="{B576B6F4-5C1E-4121-B345-3D3FD22F6735}"/>
    <cellStyle name="Comma 4 2 6 5 2 2" xfId="23558" xr:uid="{3231F27A-B861-49F0-B9AF-FC7E2AB261EE}"/>
    <cellStyle name="Comma 4 2 6 5 3" xfId="14799" xr:uid="{7ED41A38-1E33-4576-828A-79DB0555BE79}"/>
    <cellStyle name="Comma 4 2 6 5 3 2" xfId="27032" xr:uid="{786ECF1E-CB6E-4914-AB4D-B57CE544587B}"/>
    <cellStyle name="Comma 4 2 6 5 4" xfId="19934" xr:uid="{6EB5D9A9-78BE-4306-B3C9-AF1406B10A0B}"/>
    <cellStyle name="Comma 4 2 6 6" xfId="9543" xr:uid="{EB8D649D-2E5F-41D5-8D3F-CBEC65B29E0E}"/>
    <cellStyle name="Comma 4 2 6 6 2" xfId="21798" xr:uid="{397FE93C-88ED-423E-AAC2-A61680A18321}"/>
    <cellStyle name="Comma 4 2 6 7" xfId="13039" xr:uid="{E0EF5FB4-5757-4DEA-BCEB-036DCAC2F8A6}"/>
    <cellStyle name="Comma 4 2 6 7 2" xfId="25272" xr:uid="{6CF95D55-B830-4BDA-9767-7673F331B842}"/>
    <cellStyle name="Comma 4 2 6 8" xfId="17768" xr:uid="{D226545A-DB2C-4F17-ACF0-7F75DB26E529}"/>
    <cellStyle name="Comma 4 2 6 9" xfId="18174" xr:uid="{F29A974C-C506-463D-B614-2BCFDB0D52CF}"/>
    <cellStyle name="Comma 4 2 7" xfId="985" xr:uid="{00000000-0005-0000-0000-0000D9030000}"/>
    <cellStyle name="Comma 4 2 7 2" xfId="2988" xr:uid="{3BAB705A-3CE4-49BF-AFA6-ABEB4176A648}"/>
    <cellStyle name="Comma 4 2 7 2 2" xfId="7076" xr:uid="{72736901-C63E-49BD-8DDD-B1D76B5FEB2C}"/>
    <cellStyle name="Comma 4 2 7 2 2 2" xfId="9013" xr:uid="{9511AAC0-B028-4747-A81D-CA0CABBFAD89}"/>
    <cellStyle name="Comma 4 2 7 2 2 2 2" xfId="12660" xr:uid="{D053D6E8-8A14-4568-A750-E45889B63AA7}"/>
    <cellStyle name="Comma 4 2 7 2 2 2 2 2" xfId="24915" xr:uid="{650AE293-447D-4213-88D4-67239822D68A}"/>
    <cellStyle name="Comma 4 2 7 2 2 2 3" xfId="16156" xr:uid="{7B6FB20E-7A3B-41E4-B868-84597EA39FF0}"/>
    <cellStyle name="Comma 4 2 7 2 2 2 3 2" xfId="28389" xr:uid="{687D9133-0ED7-44CE-A13F-2636CEA80BDB}"/>
    <cellStyle name="Comma 4 2 7 2 2 2 4" xfId="21291" xr:uid="{F9BE80B2-DC85-4176-B398-5DC83031B372}"/>
    <cellStyle name="Comma 4 2 7 2 2 3" xfId="10900" xr:uid="{C0DF9ACD-E2B4-442F-96C0-4FBCE5708C43}"/>
    <cellStyle name="Comma 4 2 7 2 2 3 2" xfId="23155" xr:uid="{50738ABD-72D4-4750-8C0F-72BCD5747C14}"/>
    <cellStyle name="Comma 4 2 7 2 2 4" xfId="14396" xr:uid="{DB15784A-694A-40ED-B94C-2F46F4277262}"/>
    <cellStyle name="Comma 4 2 7 2 2 4 2" xfId="26629" xr:uid="{B6EE2EFB-9A57-4974-876B-490D06DD10D0}"/>
    <cellStyle name="Comma 4 2 7 2 2 5" xfId="19531" xr:uid="{E49A75AF-3CEB-44B5-B46B-9088E554E2A7}"/>
    <cellStyle name="Comma 4 2 7 2 3" xfId="8167" xr:uid="{4CFFABD8-3578-4ABA-86C1-245A16C1E2DB}"/>
    <cellStyle name="Comma 4 2 7 2 3 2" xfId="11814" xr:uid="{CB631F06-964C-479F-9C86-D55B67B297DA}"/>
    <cellStyle name="Comma 4 2 7 2 3 2 2" xfId="24069" xr:uid="{24933C7A-F4D1-47DC-8438-B7A596C15D6E}"/>
    <cellStyle name="Comma 4 2 7 2 3 3" xfId="15310" xr:uid="{CE03AD61-C16A-452C-BCB2-B0A17ECF5B76}"/>
    <cellStyle name="Comma 4 2 7 2 3 3 2" xfId="27543" xr:uid="{9E21DEBE-A177-479E-955C-8BB8CC92697E}"/>
    <cellStyle name="Comma 4 2 7 2 3 4" xfId="20445" xr:uid="{DA2FA537-18E1-4DEA-9EAB-0D2BFB70B04A}"/>
    <cellStyle name="Comma 4 2 7 2 4" xfId="10054" xr:uid="{C8D0BE6E-2496-407A-86CF-313350BE94CD}"/>
    <cellStyle name="Comma 4 2 7 2 4 2" xfId="22309" xr:uid="{246DB1F1-86BA-4983-95D8-7CFB9C68E190}"/>
    <cellStyle name="Comma 4 2 7 2 5" xfId="13550" xr:uid="{4F88D53E-914E-42F2-BCA6-92D8AA6620C3}"/>
    <cellStyle name="Comma 4 2 7 2 5 2" xfId="25783" xr:uid="{26D2F980-FB3B-4AA3-91BA-DE1789D067A0}"/>
    <cellStyle name="Comma 4 2 7 2 6" xfId="18685" xr:uid="{5058E056-0E0A-4D92-8CB1-D9428179B55F}"/>
    <cellStyle name="Comma 4 2 7 2 7" xfId="6230" xr:uid="{7229D11C-538E-4794-A4EC-CFFCBC298C97}"/>
    <cellStyle name="Comma 4 2 7 3" xfId="6653" xr:uid="{EEE13161-F5CE-4932-88FF-895FD8B65EFC}"/>
    <cellStyle name="Comma 4 2 7 3 2" xfId="8590" xr:uid="{76ABB070-72F7-48C9-B4D4-6A216F88C066}"/>
    <cellStyle name="Comma 4 2 7 3 2 2" xfId="12237" xr:uid="{823F4737-6BC9-46E2-9B4B-23FD7A573846}"/>
    <cellStyle name="Comma 4 2 7 3 2 2 2" xfId="24492" xr:uid="{A70663B1-37F0-41F8-BBB3-D441B18E43D2}"/>
    <cellStyle name="Comma 4 2 7 3 2 3" xfId="15733" xr:uid="{B1D06ADE-870A-470E-AC95-8463142010D7}"/>
    <cellStyle name="Comma 4 2 7 3 2 3 2" xfId="27966" xr:uid="{0866AFA6-04F0-43A7-A52D-4AC73D77F03D}"/>
    <cellStyle name="Comma 4 2 7 3 2 4" xfId="20868" xr:uid="{A3CC5472-9A27-436D-8C17-BC509BDB1D45}"/>
    <cellStyle name="Comma 4 2 7 3 3" xfId="10477" xr:uid="{05A03532-6099-4B0F-AFDD-7F9E9AF6C82B}"/>
    <cellStyle name="Comma 4 2 7 3 3 2" xfId="22732" xr:uid="{BCBC7500-9859-45A0-BD39-A427E66CB9F3}"/>
    <cellStyle name="Comma 4 2 7 3 4" xfId="13973" xr:uid="{58041202-94D5-4186-B1BB-650E537940F5}"/>
    <cellStyle name="Comma 4 2 7 3 4 2" xfId="26206" xr:uid="{C9AD7D18-8B96-4425-BB9D-4E1C0B4540D8}"/>
    <cellStyle name="Comma 4 2 7 3 5" xfId="19108" xr:uid="{A19FAE4D-D800-40E0-A3EB-61328319F81E}"/>
    <cellStyle name="Comma 4 2 7 4" xfId="7744" xr:uid="{07C6FBEB-000C-4EED-B47F-46AC822CD81B}"/>
    <cellStyle name="Comma 4 2 7 4 2" xfId="11391" xr:uid="{B32A39CB-A204-4252-A64B-76FA92F616F3}"/>
    <cellStyle name="Comma 4 2 7 4 2 2" xfId="23646" xr:uid="{8403A22C-816F-44F4-823E-CD5B7ED39498}"/>
    <cellStyle name="Comma 4 2 7 4 3" xfId="14887" xr:uid="{9A3E87B1-CDB0-4F94-B51F-2C6DE2CD0840}"/>
    <cellStyle name="Comma 4 2 7 4 3 2" xfId="27120" xr:uid="{9270A93F-AC58-4772-BE88-3C11A7B4B5C8}"/>
    <cellStyle name="Comma 4 2 7 4 4" xfId="20022" xr:uid="{77B9CD1A-0EDA-408E-9659-26D3C194CCBC}"/>
    <cellStyle name="Comma 4 2 7 5" xfId="9631" xr:uid="{BA8E9C02-91C6-4A52-9EA4-37A627D34468}"/>
    <cellStyle name="Comma 4 2 7 5 2" xfId="21886" xr:uid="{63629C13-796F-4B0F-8381-7A6C3BB9B45C}"/>
    <cellStyle name="Comma 4 2 7 6" xfId="13127" xr:uid="{963E21F0-C20F-42F1-814E-04EE068B3849}"/>
    <cellStyle name="Comma 4 2 7 6 2" xfId="25360" xr:uid="{61E8844F-0424-4BDE-9829-1E36D4F0BD03}"/>
    <cellStyle name="Comma 4 2 7 7" xfId="18262" xr:uid="{341A8AC8-E702-4887-85FF-870BB6242A0B}"/>
    <cellStyle name="Comma 4 2 7 8" xfId="5808" xr:uid="{6EC8E49F-C8B6-4A67-8748-C5D1EA1C2084}"/>
    <cellStyle name="Comma 4 2 8" xfId="2974" xr:uid="{ABCA170B-F9FB-4900-A051-F45469A38CD7}"/>
    <cellStyle name="Comma 4 2 8 2" xfId="6867" xr:uid="{EBD3053A-05BE-46B4-8416-72949FEEBF99}"/>
    <cellStyle name="Comma 4 2 8 2 2" xfId="8804" xr:uid="{E11C61A7-6414-4E05-81BE-DE8B22FBAD1A}"/>
    <cellStyle name="Comma 4 2 8 2 2 2" xfId="12451" xr:uid="{0016D82C-8E46-48DB-8D9F-4B79F2758FE6}"/>
    <cellStyle name="Comma 4 2 8 2 2 2 2" xfId="24706" xr:uid="{4D0580F4-7D87-4CFF-8AF4-5B7C074AA56F}"/>
    <cellStyle name="Comma 4 2 8 2 2 3" xfId="15947" xr:uid="{EA53BAE8-1E89-4090-927A-F7D3F18558B6}"/>
    <cellStyle name="Comma 4 2 8 2 2 3 2" xfId="28180" xr:uid="{0A7C47D0-E246-42D2-BC68-3A01BB4C9602}"/>
    <cellStyle name="Comma 4 2 8 2 2 4" xfId="21082" xr:uid="{34717F79-7A6D-4284-AFA3-C009B0DB084A}"/>
    <cellStyle name="Comma 4 2 8 2 3" xfId="10691" xr:uid="{25B0F664-84C9-4CDB-990E-40F36B88DEAC}"/>
    <cellStyle name="Comma 4 2 8 2 3 2" xfId="22946" xr:uid="{6FC4BB26-470A-4F41-8A5D-979969ABF95C}"/>
    <cellStyle name="Comma 4 2 8 2 4" xfId="14187" xr:uid="{34A5D9B1-28AD-4842-B07F-C003769CC306}"/>
    <cellStyle name="Comma 4 2 8 2 4 2" xfId="26420" xr:uid="{47EB610B-8631-4D63-BD29-B618EB2F8F65}"/>
    <cellStyle name="Comma 4 2 8 2 5" xfId="19322" xr:uid="{76E615B3-167F-4518-BB1B-208D8770A550}"/>
    <cellStyle name="Comma 4 2 8 3" xfId="7958" xr:uid="{423F5165-69F8-46EE-BC35-B80A3BE59F64}"/>
    <cellStyle name="Comma 4 2 8 3 2" xfId="11605" xr:uid="{7026E197-A258-48EB-81CD-230B273F4550}"/>
    <cellStyle name="Comma 4 2 8 3 2 2" xfId="23860" xr:uid="{C60E5DE6-9E54-4CE0-9A45-56CB2A55D09D}"/>
    <cellStyle name="Comma 4 2 8 3 3" xfId="15101" xr:uid="{C3F2C237-BD3C-45C2-9FA8-9950453073C2}"/>
    <cellStyle name="Comma 4 2 8 3 3 2" xfId="27334" xr:uid="{CF9CBA14-F19E-442E-A941-AD3B869DAB70}"/>
    <cellStyle name="Comma 4 2 8 3 4" xfId="20236" xr:uid="{827A3ABA-5C7F-4B10-9245-AF74458733E1}"/>
    <cellStyle name="Comma 4 2 8 4" xfId="9845" xr:uid="{B6B4D53C-6EE8-43C9-B178-C4FEF36C8CDC}"/>
    <cellStyle name="Comma 4 2 8 4 2" xfId="22100" xr:uid="{01912C76-A870-401E-9D01-7E6D11D62905}"/>
    <cellStyle name="Comma 4 2 8 5" xfId="13341" xr:uid="{070B034D-EF59-4834-B40E-701B48EF1E31}"/>
    <cellStyle name="Comma 4 2 8 5 2" xfId="25574" xr:uid="{7252207C-EA68-4C63-9E48-7DE1DAB92457}"/>
    <cellStyle name="Comma 4 2 8 6" xfId="18476" xr:uid="{3E904FFD-A40A-49EB-9F92-2F814EEBE8CE}"/>
    <cellStyle name="Comma 4 2 8 7" xfId="6021" xr:uid="{61E71289-389C-4C1D-9B59-A39E210FD27B}"/>
    <cellStyle name="Comma 4 2 9" xfId="6444" xr:uid="{43F5F1E7-DF23-47CB-AD1A-885481038DF2}"/>
    <cellStyle name="Comma 4 2 9 2" xfId="8381" xr:uid="{6E77F4FF-D078-4427-8883-1B2C353C8482}"/>
    <cellStyle name="Comma 4 2 9 2 2" xfId="12028" xr:uid="{20E8358C-3DF0-4DC2-ADDC-04BEB8006BF5}"/>
    <cellStyle name="Comma 4 2 9 2 2 2" xfId="24283" xr:uid="{B1D68D7B-43A2-4655-876A-D631FC49A8FF}"/>
    <cellStyle name="Comma 4 2 9 2 3" xfId="15524" xr:uid="{1F3697BD-470F-4F2D-AC7B-8EB6E2AD41AC}"/>
    <cellStyle name="Comma 4 2 9 2 3 2" xfId="27757" xr:uid="{73AE3D7F-27FF-4456-9A29-894A6F04347D}"/>
    <cellStyle name="Comma 4 2 9 2 4" xfId="20659" xr:uid="{5E5064CD-9148-47FA-90F1-EAA31A9792CE}"/>
    <cellStyle name="Comma 4 2 9 3" xfId="10268" xr:uid="{8712F041-0CA6-41A6-80AF-D1250CF2AF57}"/>
    <cellStyle name="Comma 4 2 9 3 2" xfId="22523" xr:uid="{8D1E6B0D-4CD4-4CC0-A400-3EF65703B6EC}"/>
    <cellStyle name="Comma 4 2 9 4" xfId="13764" xr:uid="{01243C9D-2911-42EA-B4C1-37F47DFF2B18}"/>
    <cellStyle name="Comma 4 2 9 4 2" xfId="25997" xr:uid="{7E7C20B8-EBCE-46E3-834D-E6910C1E9A33}"/>
    <cellStyle name="Comma 4 2 9 5" xfId="18899" xr:uid="{41925569-EEA8-4595-9856-209E04F5FBFD}"/>
    <cellStyle name="Comma 4 20" xfId="5454" xr:uid="{517C085C-0C1B-409B-8466-DB8E1D53C0DC}"/>
    <cellStyle name="Comma 4 20 10" xfId="18075" xr:uid="{5F90976F-227D-43FB-B65E-5FD0F1A19604}"/>
    <cellStyle name="Comma 4 20 11" xfId="28882" xr:uid="{B9012559-100E-438D-BD0E-92BFC1784A21}"/>
    <cellStyle name="Comma 4 20 2" xfId="5746" xr:uid="{66BA6CF4-A621-4EBC-AE94-4ABFEC747D98}"/>
    <cellStyle name="Comma 4 20 2 2" xfId="5958" xr:uid="{629C7130-0BD9-47DE-B113-CA2FB4E1E36A}"/>
    <cellStyle name="Comma 4 20 2 2 2" xfId="6380" xr:uid="{750AF013-E154-4F8D-BC2F-8FD20CFA03AA}"/>
    <cellStyle name="Comma 4 20 2 2 2 2" xfId="7226" xr:uid="{B408501B-D7B0-4489-B591-ED8DB9810022}"/>
    <cellStyle name="Comma 4 20 2 2 2 2 2" xfId="9163" xr:uid="{5449E329-6F44-426E-9D70-A6D4FB296A2C}"/>
    <cellStyle name="Comma 4 20 2 2 2 2 2 2" xfId="12810" xr:uid="{98F31B80-5DF4-4CC6-8A9C-C38C8EEDBE36}"/>
    <cellStyle name="Comma 4 20 2 2 2 2 2 2 2" xfId="25065" xr:uid="{7E879C82-5D4E-429E-8397-3D260B81058E}"/>
    <cellStyle name="Comma 4 20 2 2 2 2 2 3" xfId="16306" xr:uid="{D207178B-8312-4FF3-8F2B-55C74B332291}"/>
    <cellStyle name="Comma 4 20 2 2 2 2 2 3 2" xfId="28539" xr:uid="{E7D7E170-7A55-42B8-BF10-C1CCFE9A347C}"/>
    <cellStyle name="Comma 4 20 2 2 2 2 2 4" xfId="21441" xr:uid="{31C3FB1E-015D-411C-B04E-2B702CD52424}"/>
    <cellStyle name="Comma 4 20 2 2 2 2 3" xfId="11050" xr:uid="{7B9CEB17-F9B9-4339-A381-1FF227C87C83}"/>
    <cellStyle name="Comma 4 20 2 2 2 2 3 2" xfId="23305" xr:uid="{CF21DFC1-4DCB-4A4C-B941-58FC67668B7F}"/>
    <cellStyle name="Comma 4 20 2 2 2 2 4" xfId="14546" xr:uid="{CDA288BE-BEFB-4EED-8002-8B466DA690C0}"/>
    <cellStyle name="Comma 4 20 2 2 2 2 4 2" xfId="26779" xr:uid="{B5715330-FAAB-47B4-AC0B-D9072A8450B6}"/>
    <cellStyle name="Comma 4 20 2 2 2 2 5" xfId="19681" xr:uid="{617B48C1-4C10-4C67-9AEE-356A94C3BFC0}"/>
    <cellStyle name="Comma 4 20 2 2 2 3" xfId="8317" xr:uid="{B762EF9C-DE0A-43C0-8829-12480B97B0EE}"/>
    <cellStyle name="Comma 4 20 2 2 2 3 2" xfId="11964" xr:uid="{D6DB2395-9247-4F52-AE1E-ED2A5D191E1C}"/>
    <cellStyle name="Comma 4 20 2 2 2 3 2 2" xfId="24219" xr:uid="{93FF591F-E8E1-43F0-952B-C0E92374B73B}"/>
    <cellStyle name="Comma 4 20 2 2 2 3 3" xfId="15460" xr:uid="{FA266CE2-382F-4F02-80CC-AAA523DAC27D}"/>
    <cellStyle name="Comma 4 20 2 2 2 3 3 2" xfId="27693" xr:uid="{3C184CF0-7B23-41AB-A4A4-B98A97EB21CE}"/>
    <cellStyle name="Comma 4 20 2 2 2 3 4" xfId="20595" xr:uid="{B937F58C-DBE7-449F-8574-2912EEDB687A}"/>
    <cellStyle name="Comma 4 20 2 2 2 4" xfId="10204" xr:uid="{960F88FE-9CD9-4462-8FEB-62C60CF34828}"/>
    <cellStyle name="Comma 4 20 2 2 2 4 2" xfId="22459" xr:uid="{50AA63F4-66C9-4554-8B08-AAA8A5118C1A}"/>
    <cellStyle name="Comma 4 20 2 2 2 5" xfId="13700" xr:uid="{BD50C312-2A4A-4FA5-817B-B530147699E5}"/>
    <cellStyle name="Comma 4 20 2 2 2 5 2" xfId="25933" xr:uid="{E51A98A9-C275-4A43-8B98-F0F5A55AB494}"/>
    <cellStyle name="Comma 4 20 2 2 2 6" xfId="18835" xr:uid="{6BFA68DA-2993-470C-BC48-EDE7C20AA5A3}"/>
    <cellStyle name="Comma 4 20 2 2 3" xfId="6803" xr:uid="{274F2EEB-C68E-412D-8058-889CA915848E}"/>
    <cellStyle name="Comma 4 20 2 2 3 2" xfId="8740" xr:uid="{1C0EBF12-883E-4EBA-AB3D-F09815CB1952}"/>
    <cellStyle name="Comma 4 20 2 2 3 2 2" xfId="12387" xr:uid="{AC5C47F7-7E83-43EF-9A56-C895FCFFB9F6}"/>
    <cellStyle name="Comma 4 20 2 2 3 2 2 2" xfId="24642" xr:uid="{383F276F-B3D3-4DE2-9AB0-B8AC9B6D3A88}"/>
    <cellStyle name="Comma 4 20 2 2 3 2 3" xfId="15883" xr:uid="{1D3F7DE0-0309-4C1E-B408-0A7F70AEA7B2}"/>
    <cellStyle name="Comma 4 20 2 2 3 2 3 2" xfId="28116" xr:uid="{12E86360-9C90-49A9-9A94-FC25F829F70F}"/>
    <cellStyle name="Comma 4 20 2 2 3 2 4" xfId="21018" xr:uid="{F1A8B109-25D7-4D68-9D81-14E45C7209CF}"/>
    <cellStyle name="Comma 4 20 2 2 3 3" xfId="10627" xr:uid="{7594EAAB-C634-44D0-A833-3328E43E9754}"/>
    <cellStyle name="Comma 4 20 2 2 3 3 2" xfId="22882" xr:uid="{C1CC0E2A-5B84-4753-BEF8-B077ED20D734}"/>
    <cellStyle name="Comma 4 20 2 2 3 4" xfId="14123" xr:uid="{DAC2FBDA-A8A6-4649-A3BF-C1D7AF39F0E6}"/>
    <cellStyle name="Comma 4 20 2 2 3 4 2" xfId="26356" xr:uid="{0F16167A-BC26-446C-8EF3-C6343130BAEF}"/>
    <cellStyle name="Comma 4 20 2 2 3 5" xfId="19258" xr:uid="{55395442-20C4-4D37-B536-DE3A10128133}"/>
    <cellStyle name="Comma 4 20 2 2 4" xfId="7894" xr:uid="{A6C08A71-D6F0-4216-BB71-C56D74BD8422}"/>
    <cellStyle name="Comma 4 20 2 2 4 2" xfId="11541" xr:uid="{295B1DEB-5056-455D-965F-AF0CAA7DDBA3}"/>
    <cellStyle name="Comma 4 20 2 2 4 2 2" xfId="23796" xr:uid="{10F0A96D-E6DF-4349-82F8-5ED6BE508705}"/>
    <cellStyle name="Comma 4 20 2 2 4 3" xfId="15037" xr:uid="{8C39BB23-A5DF-409D-9EBE-336BF4829E4F}"/>
    <cellStyle name="Comma 4 20 2 2 4 3 2" xfId="27270" xr:uid="{91150FDF-4BCD-4455-8F03-A291127B8E9E}"/>
    <cellStyle name="Comma 4 20 2 2 4 4" xfId="20172" xr:uid="{58E06CC7-983D-48D9-B221-D15C721C99DE}"/>
    <cellStyle name="Comma 4 20 2 2 5" xfId="9781" xr:uid="{A2CED5CD-76EE-4FB8-B194-6C87EE21BBBB}"/>
    <cellStyle name="Comma 4 20 2 2 5 2" xfId="22036" xr:uid="{AD3F9FD7-407F-41B2-9B7A-4A71159E95CE}"/>
    <cellStyle name="Comma 4 20 2 2 6" xfId="13277" xr:uid="{CA873C82-608E-4B74-A65D-D065D94801CB}"/>
    <cellStyle name="Comma 4 20 2 2 6 2" xfId="25510" xr:uid="{B0DD1F33-2294-4958-A0F0-AF7797B4B5D9}"/>
    <cellStyle name="Comma 4 20 2 2 7" xfId="18412" xr:uid="{960FE42C-656D-4C38-A107-504E8D29A8AD}"/>
    <cellStyle name="Comma 4 20 2 3" xfId="6171" xr:uid="{CCAA098B-B900-407E-B775-C391812F3938}"/>
    <cellStyle name="Comma 4 20 2 3 2" xfId="7017" xr:uid="{EC2EC352-3E97-4182-AB36-0150D1D5E9DA}"/>
    <cellStyle name="Comma 4 20 2 3 2 2" xfId="8954" xr:uid="{9C97A9EE-8691-4F8F-BC7A-53CDB26C7D44}"/>
    <cellStyle name="Comma 4 20 2 3 2 2 2" xfId="12601" xr:uid="{74B921AF-5D44-4EAB-89C6-6B12F91D1EAB}"/>
    <cellStyle name="Comma 4 20 2 3 2 2 2 2" xfId="24856" xr:uid="{34EFD97B-0014-4D05-909F-97F6B3120697}"/>
    <cellStyle name="Comma 4 20 2 3 2 2 3" xfId="16097" xr:uid="{DF3E07BE-CE9D-480C-B1B0-51DFA7201655}"/>
    <cellStyle name="Comma 4 20 2 3 2 2 3 2" xfId="28330" xr:uid="{2AB4237A-88A4-422F-929B-78AB4C20AE2A}"/>
    <cellStyle name="Comma 4 20 2 3 2 2 4" xfId="21232" xr:uid="{D14E0708-75CB-483E-B713-BDEC1E54523D}"/>
    <cellStyle name="Comma 4 20 2 3 2 3" xfId="10841" xr:uid="{4F13044B-66DD-4FA0-A79C-020EE8B77B5D}"/>
    <cellStyle name="Comma 4 20 2 3 2 3 2" xfId="23096" xr:uid="{B6A3227D-000E-4EB3-AA5D-0DED0EEFF1E3}"/>
    <cellStyle name="Comma 4 20 2 3 2 4" xfId="14337" xr:uid="{9368D553-1E9B-48C4-9A5B-6ADC12D18CF3}"/>
    <cellStyle name="Comma 4 20 2 3 2 4 2" xfId="26570" xr:uid="{BF378CEA-69DE-4623-AF9B-8894F1AB43FA}"/>
    <cellStyle name="Comma 4 20 2 3 2 5" xfId="19472" xr:uid="{18727E56-3FAE-4524-8D4D-151A403AE3DE}"/>
    <cellStyle name="Comma 4 20 2 3 3" xfId="8108" xr:uid="{BE777CD2-A6F1-4A8F-99B4-2BCFC7136B4B}"/>
    <cellStyle name="Comma 4 20 2 3 3 2" xfId="11755" xr:uid="{00180C25-3DBA-41F5-9CD5-2D2B2931C132}"/>
    <cellStyle name="Comma 4 20 2 3 3 2 2" xfId="24010" xr:uid="{ED55DB18-D803-4CA2-9FEB-DDF6996E2372}"/>
    <cellStyle name="Comma 4 20 2 3 3 3" xfId="15251" xr:uid="{085C55FA-BF87-40C4-9AFD-C6213C0E945A}"/>
    <cellStyle name="Comma 4 20 2 3 3 3 2" xfId="27484" xr:uid="{265A74BE-0989-4B85-8739-B0943A8424A6}"/>
    <cellStyle name="Comma 4 20 2 3 3 4" xfId="20386" xr:uid="{8B2CAD81-1100-4C31-892C-77CAC8D60A1C}"/>
    <cellStyle name="Comma 4 20 2 3 4" xfId="9995" xr:uid="{2E4FF47D-E7E3-4FBD-8C89-B2870E7E848A}"/>
    <cellStyle name="Comma 4 20 2 3 4 2" xfId="22250" xr:uid="{E35B811F-F063-45F3-A845-D03362F19BC3}"/>
    <cellStyle name="Comma 4 20 2 3 5" xfId="13491" xr:uid="{BD1437F3-5C37-440C-8CB1-CDB0444926A3}"/>
    <cellStyle name="Comma 4 20 2 3 5 2" xfId="25724" xr:uid="{3F7B93D7-D357-4269-AD5F-AE5F672D472C}"/>
    <cellStyle name="Comma 4 20 2 3 6" xfId="18626" xr:uid="{AC62F528-9E78-4BE6-853C-6E5D28A13467}"/>
    <cellStyle name="Comma 4 20 2 4" xfId="6594" xr:uid="{1E1F8D1C-04D3-463D-A8E1-ED1F195F2283}"/>
    <cellStyle name="Comma 4 20 2 4 2" xfId="8531" xr:uid="{3242E29A-4D44-4A29-BA38-CE8F984353B9}"/>
    <cellStyle name="Comma 4 20 2 4 2 2" xfId="12178" xr:uid="{9628A4CC-8A1F-4721-B14A-272EE603D363}"/>
    <cellStyle name="Comma 4 20 2 4 2 2 2" xfId="24433" xr:uid="{665776A8-DC8E-4D26-A100-1AD1000628A8}"/>
    <cellStyle name="Comma 4 20 2 4 2 3" xfId="15674" xr:uid="{2C856695-95CD-41D9-890A-6CC529FAB584}"/>
    <cellStyle name="Comma 4 20 2 4 2 3 2" xfId="27907" xr:uid="{25FF99A9-3451-4FBD-976F-6B60B6307A43}"/>
    <cellStyle name="Comma 4 20 2 4 2 4" xfId="20809" xr:uid="{3F8A2F3F-40A0-4E8C-B17C-489340011DEA}"/>
    <cellStyle name="Comma 4 20 2 4 3" xfId="10418" xr:uid="{9C23DC36-097C-493C-A849-76ACC25A64D9}"/>
    <cellStyle name="Comma 4 20 2 4 3 2" xfId="22673" xr:uid="{738B7ED0-8C1E-4211-BAB2-7D3978478DB3}"/>
    <cellStyle name="Comma 4 20 2 4 4" xfId="13914" xr:uid="{10CBE278-5076-41D9-A3C3-BCA5851C42D7}"/>
    <cellStyle name="Comma 4 20 2 4 4 2" xfId="26147" xr:uid="{A3129CF8-B265-405A-8E72-352CB78C4739}"/>
    <cellStyle name="Comma 4 20 2 4 5" xfId="19049" xr:uid="{26A2DB7A-054E-4C27-89D0-90A8FD6260F3}"/>
    <cellStyle name="Comma 4 20 2 5" xfId="7685" xr:uid="{C70DB443-0926-42CA-9A50-4BE29434FD2A}"/>
    <cellStyle name="Comma 4 20 2 5 2" xfId="11332" xr:uid="{B81BEF33-1140-405E-B2CA-199565FB49E8}"/>
    <cellStyle name="Comma 4 20 2 5 2 2" xfId="23587" xr:uid="{21CA85C6-238F-4334-8CFF-E18F4505DB20}"/>
    <cellStyle name="Comma 4 20 2 5 3" xfId="14828" xr:uid="{96A0F4F7-22E0-4270-BBBC-6AF7A2BE1191}"/>
    <cellStyle name="Comma 4 20 2 5 3 2" xfId="27061" xr:uid="{EF09D670-EA0D-4900-8506-D9ECF3B0562D}"/>
    <cellStyle name="Comma 4 20 2 5 4" xfId="19963" xr:uid="{D11AF354-F08D-4C21-918D-FCA4F3D74331}"/>
    <cellStyle name="Comma 4 20 2 6" xfId="9572" xr:uid="{C2E1B036-F2EB-4237-A5DD-4CF1219E50C9}"/>
    <cellStyle name="Comma 4 20 2 6 2" xfId="21827" xr:uid="{0ABDAC1B-F4DC-4D8B-A678-EE457120520A}"/>
    <cellStyle name="Comma 4 20 2 7" xfId="13068" xr:uid="{52BAD260-1F0D-4D9F-B7C2-8269B2F5BA2F}"/>
    <cellStyle name="Comma 4 20 2 7 2" xfId="25301" xr:uid="{8FACEBEE-C13C-4C90-A5C8-B69E57379320}"/>
    <cellStyle name="Comma 4 20 2 8" xfId="18203" xr:uid="{3ECAA683-E363-484B-AFA2-E48C36A159B5}"/>
    <cellStyle name="Comma 4 20 3" xfId="5830" xr:uid="{1AB57F63-3B01-4CD3-9A7C-305BE94FF936}"/>
    <cellStyle name="Comma 4 20 3 2" xfId="6252" xr:uid="{31ED26F3-325C-4319-84AB-3556545806C6}"/>
    <cellStyle name="Comma 4 20 3 2 2" xfId="7098" xr:uid="{FA197CA5-BBAC-4218-8011-9BFC7DF0D40A}"/>
    <cellStyle name="Comma 4 20 3 2 2 2" xfId="9035" xr:uid="{B2E57C57-2D49-41FD-9242-9783B5FBA156}"/>
    <cellStyle name="Comma 4 20 3 2 2 2 2" xfId="12682" xr:uid="{2AFB2D02-A983-486F-B926-DEDD17DFD2DE}"/>
    <cellStyle name="Comma 4 20 3 2 2 2 2 2" xfId="24937" xr:uid="{94931BFD-5379-478A-83F9-204DCEEA5EB6}"/>
    <cellStyle name="Comma 4 20 3 2 2 2 3" xfId="16178" xr:uid="{5B134C95-9150-448B-91E6-2F11B7051766}"/>
    <cellStyle name="Comma 4 20 3 2 2 2 3 2" xfId="28411" xr:uid="{053D4A34-A867-4F90-8438-B1DE782A06E8}"/>
    <cellStyle name="Comma 4 20 3 2 2 2 4" xfId="21313" xr:uid="{E4C152AC-710D-48DE-808E-E272CAED1500}"/>
    <cellStyle name="Comma 4 20 3 2 2 3" xfId="10922" xr:uid="{C5702BE3-C32F-4563-942F-FBF82CEDB0B9}"/>
    <cellStyle name="Comma 4 20 3 2 2 3 2" xfId="23177" xr:uid="{8201A91D-AF6C-41D4-98E5-2ED8AADCF725}"/>
    <cellStyle name="Comma 4 20 3 2 2 4" xfId="14418" xr:uid="{8CB278D4-AC72-46C7-BC06-302534B8A3B1}"/>
    <cellStyle name="Comma 4 20 3 2 2 4 2" xfId="26651" xr:uid="{C330AB5A-9446-427B-98CB-A211CA38956F}"/>
    <cellStyle name="Comma 4 20 3 2 2 5" xfId="19553" xr:uid="{159EE4A4-7AB9-4EB1-9E9D-23D38468BB57}"/>
    <cellStyle name="Comma 4 20 3 2 3" xfId="8189" xr:uid="{652F0F38-7B7F-45BF-8026-DE92272ECCAC}"/>
    <cellStyle name="Comma 4 20 3 2 3 2" xfId="11836" xr:uid="{95056E54-8AEE-435B-BDFD-0B34891CC513}"/>
    <cellStyle name="Comma 4 20 3 2 3 2 2" xfId="24091" xr:uid="{1D3DF5B6-B280-41F8-8BA8-5A66666A2E8C}"/>
    <cellStyle name="Comma 4 20 3 2 3 3" xfId="15332" xr:uid="{9FD037DF-7AE3-46CA-97FD-FD1164A1346C}"/>
    <cellStyle name="Comma 4 20 3 2 3 3 2" xfId="27565" xr:uid="{C2D092A5-5273-4AAD-B8F3-FA6EC9E5606D}"/>
    <cellStyle name="Comma 4 20 3 2 3 4" xfId="20467" xr:uid="{59CAF6C3-C0EF-4107-8937-47BEF3F21DB6}"/>
    <cellStyle name="Comma 4 20 3 2 4" xfId="10076" xr:uid="{9C0BACB9-7970-4E8D-A899-C94485BF6A14}"/>
    <cellStyle name="Comma 4 20 3 2 4 2" xfId="22331" xr:uid="{7658F1DA-CF3C-4570-913E-FB3F546D239E}"/>
    <cellStyle name="Comma 4 20 3 2 5" xfId="13572" xr:uid="{6695FD38-0847-4E8F-B0EF-8E34A7DCECAB}"/>
    <cellStyle name="Comma 4 20 3 2 5 2" xfId="25805" xr:uid="{430ADFD4-0AF3-4A9E-B1BD-6334E846AF9E}"/>
    <cellStyle name="Comma 4 20 3 2 6" xfId="18707" xr:uid="{054A04ED-ED09-4E9A-96E9-055F74679A7E}"/>
    <cellStyle name="Comma 4 20 3 3" xfId="6675" xr:uid="{7BC37D2D-D7E4-424A-A828-80FD9E1A6608}"/>
    <cellStyle name="Comma 4 20 3 3 2" xfId="8612" xr:uid="{7DE12A75-CACD-4BB2-A667-F7E04577CD51}"/>
    <cellStyle name="Comma 4 20 3 3 2 2" xfId="12259" xr:uid="{FBCCAE3F-A594-4778-ACC6-D6CE3DF07ED8}"/>
    <cellStyle name="Comma 4 20 3 3 2 2 2" xfId="24514" xr:uid="{3C5A61F5-3EFE-4AB8-99FC-10E633143EB4}"/>
    <cellStyle name="Comma 4 20 3 3 2 3" xfId="15755" xr:uid="{545061B2-D783-43B4-90DC-464663EA5E92}"/>
    <cellStyle name="Comma 4 20 3 3 2 3 2" xfId="27988" xr:uid="{EFEE06D7-450E-4946-B551-AEC18B622FE3}"/>
    <cellStyle name="Comma 4 20 3 3 2 4" xfId="20890" xr:uid="{BC8B4AB8-EE5E-48AD-B2BF-8CBB9D901083}"/>
    <cellStyle name="Comma 4 20 3 3 3" xfId="10499" xr:uid="{20F10507-18FA-4CE3-ABFF-22BF9E13F755}"/>
    <cellStyle name="Comma 4 20 3 3 3 2" xfId="22754" xr:uid="{135AE4F2-992C-43BD-B04A-3D5942D4AF5D}"/>
    <cellStyle name="Comma 4 20 3 3 4" xfId="13995" xr:uid="{3D424FE8-0C16-4830-BE34-DC1CBEC699DF}"/>
    <cellStyle name="Comma 4 20 3 3 4 2" xfId="26228" xr:uid="{EAE7E26E-ED8A-4E19-A71D-8414514CF112}"/>
    <cellStyle name="Comma 4 20 3 3 5" xfId="19130" xr:uid="{38DB2BDC-AAAA-4BF6-A8BE-80CB5E2C7A70}"/>
    <cellStyle name="Comma 4 20 3 4" xfId="7766" xr:uid="{61AE7E69-9E2F-4B2B-BF7F-9EC40F32ED84}"/>
    <cellStyle name="Comma 4 20 3 4 2" xfId="11413" xr:uid="{D2FED01F-03A2-4F86-AAFE-66342F957745}"/>
    <cellStyle name="Comma 4 20 3 4 2 2" xfId="23668" xr:uid="{0BADCAFB-C5A9-40CF-80F7-F71F5258AFA0}"/>
    <cellStyle name="Comma 4 20 3 4 3" xfId="14909" xr:uid="{68081851-7613-4995-865B-28D19E64F8AC}"/>
    <cellStyle name="Comma 4 20 3 4 3 2" xfId="27142" xr:uid="{1C5804CC-83D4-4B89-83BB-FFEBFEF25D38}"/>
    <cellStyle name="Comma 4 20 3 4 4" xfId="20044" xr:uid="{A7252052-3649-493A-AB90-7DAC8081D130}"/>
    <cellStyle name="Comma 4 20 3 5" xfId="9653" xr:uid="{48DCF742-0E94-43F5-915A-31EE9EB155B0}"/>
    <cellStyle name="Comma 4 20 3 5 2" xfId="21908" xr:uid="{E6B339AA-96FE-463D-892D-8DEA78E74FD4}"/>
    <cellStyle name="Comma 4 20 3 6" xfId="13149" xr:uid="{46B4771E-DF57-447B-9062-7FF2C66AA259}"/>
    <cellStyle name="Comma 4 20 3 6 2" xfId="25382" xr:uid="{33E7705F-8FAE-4CBF-8F80-430B951E0EE5}"/>
    <cellStyle name="Comma 4 20 3 7" xfId="18284" xr:uid="{55F493AF-1886-435B-8A82-2896BE7394D7}"/>
    <cellStyle name="Comma 4 20 4" xfId="6043" xr:uid="{24020053-6A5E-4152-9EBE-7E65B523B290}"/>
    <cellStyle name="Comma 4 20 4 2" xfId="6889" xr:uid="{4686B7EF-F9DC-42A7-B013-D66D2721C229}"/>
    <cellStyle name="Comma 4 20 4 2 2" xfId="8826" xr:uid="{FEB70C9E-2EFA-4633-8F9C-F303064D7FF3}"/>
    <cellStyle name="Comma 4 20 4 2 2 2" xfId="12473" xr:uid="{2A856DA4-4A10-483B-8FBA-4463679BE725}"/>
    <cellStyle name="Comma 4 20 4 2 2 2 2" xfId="24728" xr:uid="{46DEC446-FB78-4A1C-8F25-E7BB8AF7B23C}"/>
    <cellStyle name="Comma 4 20 4 2 2 3" xfId="15969" xr:uid="{4DA2A1C3-937C-4601-8A50-DCB1A5B0FB5F}"/>
    <cellStyle name="Comma 4 20 4 2 2 3 2" xfId="28202" xr:uid="{64A14949-CC5F-460D-8F03-899881FE44B1}"/>
    <cellStyle name="Comma 4 20 4 2 2 4" xfId="21104" xr:uid="{17C744AA-C002-45DC-B649-02AD04B558F2}"/>
    <cellStyle name="Comma 4 20 4 2 3" xfId="10713" xr:uid="{51A0F1BC-8EB6-405D-9DC2-4E2DFCE6CF6C}"/>
    <cellStyle name="Comma 4 20 4 2 3 2" xfId="22968" xr:uid="{5C54B46E-BA7B-47AA-852F-7B6AF6D81E2A}"/>
    <cellStyle name="Comma 4 20 4 2 4" xfId="14209" xr:uid="{3A98828F-87E0-4E18-979E-E21150C51C48}"/>
    <cellStyle name="Comma 4 20 4 2 4 2" xfId="26442" xr:uid="{C0DA95B4-1783-4848-A461-F705DFDD5FA2}"/>
    <cellStyle name="Comma 4 20 4 2 5" xfId="19344" xr:uid="{B223C208-AD99-4359-941E-3B32693C55AA}"/>
    <cellStyle name="Comma 4 20 4 3" xfId="7980" xr:uid="{89D233E6-2007-453F-9D84-7C1206F30479}"/>
    <cellStyle name="Comma 4 20 4 3 2" xfId="11627" xr:uid="{7793D4AC-5578-43B7-8C61-F4CDC9C7D8E2}"/>
    <cellStyle name="Comma 4 20 4 3 2 2" xfId="23882" xr:uid="{58E7FEED-DA45-4AA4-8EDC-4B98950EFC68}"/>
    <cellStyle name="Comma 4 20 4 3 3" xfId="15123" xr:uid="{CE7EF724-F4F1-412F-8161-2E54569DFEF5}"/>
    <cellStyle name="Comma 4 20 4 3 3 2" xfId="27356" xr:uid="{B39E49BD-7A54-47D9-9C64-5EF7DCC2A6DA}"/>
    <cellStyle name="Comma 4 20 4 3 4" xfId="20258" xr:uid="{AAAB9688-C6B8-475D-A6A9-E79B01DAE8B3}"/>
    <cellStyle name="Comma 4 20 4 4" xfId="9867" xr:uid="{F0DBAA8B-4C83-46EB-9B95-4B16B9B3685D}"/>
    <cellStyle name="Comma 4 20 4 4 2" xfId="22122" xr:uid="{3C6EF12C-FE7B-4F5E-B11E-18E581A9029A}"/>
    <cellStyle name="Comma 4 20 4 5" xfId="13363" xr:uid="{C9A98D9B-55CE-4FD5-9FE4-792F957CEC7F}"/>
    <cellStyle name="Comma 4 20 4 5 2" xfId="25596" xr:uid="{76A847BB-83F0-494F-8A47-42A44A67B5E2}"/>
    <cellStyle name="Comma 4 20 4 6" xfId="18498" xr:uid="{42EAD83D-9AF4-41F4-BD08-FCD4AD908156}"/>
    <cellStyle name="Comma 4 20 5" xfId="6466" xr:uid="{5826D425-E310-4466-BDD2-FACF0BEFFFC5}"/>
    <cellStyle name="Comma 4 20 5 2" xfId="8403" xr:uid="{A29FD571-1F29-43F7-9E64-C8253184BF38}"/>
    <cellStyle name="Comma 4 20 5 2 2" xfId="12050" xr:uid="{2EA06BCD-F7E5-462D-B9EC-B1B631B9EC4F}"/>
    <cellStyle name="Comma 4 20 5 2 2 2" xfId="24305" xr:uid="{66016C83-C7D9-4D42-99A5-A84A7ADE5D7A}"/>
    <cellStyle name="Comma 4 20 5 2 3" xfId="15546" xr:uid="{552CAD18-99EC-4089-B0E2-BED12D7ED596}"/>
    <cellStyle name="Comma 4 20 5 2 3 2" xfId="27779" xr:uid="{C4F4D66A-5A3A-4A12-8062-B2777A09C2E0}"/>
    <cellStyle name="Comma 4 20 5 2 4" xfId="20681" xr:uid="{F55E4DA9-B5C9-495B-AF95-89525D45E1F6}"/>
    <cellStyle name="Comma 4 20 5 3" xfId="10290" xr:uid="{3E83A159-5200-4D54-80AD-8F96F91460D2}"/>
    <cellStyle name="Comma 4 20 5 3 2" xfId="22545" xr:uid="{AFE466F2-1F4C-4D5D-B098-397329C56F6E}"/>
    <cellStyle name="Comma 4 20 5 4" xfId="13786" xr:uid="{1669135F-18F5-4F6A-9D5B-E07F7B8C6F55}"/>
    <cellStyle name="Comma 4 20 5 4 2" xfId="26019" xr:uid="{63E2BA40-361C-4F06-A3A3-54E0215A8266}"/>
    <cellStyle name="Comma 4 20 5 5" xfId="18921" xr:uid="{BAABECEB-B787-4BC1-92BB-3EC9A457645A}"/>
    <cellStyle name="Comma 4 20 6" xfId="7557" xr:uid="{A5B479D0-3E2B-42FC-A92F-95BD391E5210}"/>
    <cellStyle name="Comma 4 20 6 2" xfId="11204" xr:uid="{C5B1713C-B81C-45C9-AB1A-A146758F5FC2}"/>
    <cellStyle name="Comma 4 20 6 2 2" xfId="23459" xr:uid="{2A4B4928-9B74-4672-8A1B-EF722AF8617D}"/>
    <cellStyle name="Comma 4 20 6 3" xfId="14700" xr:uid="{2FE807AC-30DD-48CF-B39F-3C8C87FBDCA2}"/>
    <cellStyle name="Comma 4 20 6 3 2" xfId="26933" xr:uid="{6115225A-F013-4FBA-910D-52E5ABD7B55E}"/>
    <cellStyle name="Comma 4 20 6 4" xfId="19835" xr:uid="{A6842387-A0E3-4E18-AC91-41861D39BA11}"/>
    <cellStyle name="Comma 4 20 7" xfId="9443" xr:uid="{7CA53C53-FA05-4232-9C35-19ED1FD5E51F}"/>
    <cellStyle name="Comma 4 20 7 2" xfId="21699" xr:uid="{F0C67697-79D4-455C-ADA5-AE3892846A98}"/>
    <cellStyle name="Comma 4 20 8" xfId="12940" xr:uid="{58624392-11EF-4AC2-BE43-3437153F8D2E}"/>
    <cellStyle name="Comma 4 20 8 2" xfId="25173" xr:uid="{0A6D2883-1EAA-41E4-8322-B0F90886A5D6}"/>
    <cellStyle name="Comma 4 20 9" xfId="17772" xr:uid="{A86C7162-2610-4087-A55D-8942B80270EE}"/>
    <cellStyle name="Comma 4 20 9 2" xfId="28663" xr:uid="{9B47ACF3-C92A-4986-927B-F8E27579258A}"/>
    <cellStyle name="Comma 4 21" xfId="5489" xr:uid="{D541558C-A24C-49C4-82A4-90EA9623ABF9}"/>
    <cellStyle name="Comma 4 21 10" xfId="18102" xr:uid="{DE388FD0-6A0D-47A3-920C-0DD481E38449}"/>
    <cellStyle name="Comma 4 21 11" xfId="28883" xr:uid="{23641F17-B661-4A13-AD4B-60438622A24A}"/>
    <cellStyle name="Comma 4 21 2" xfId="5773" xr:uid="{DDC1806C-2C3E-4C9F-821B-3B3DFA9A90F2}"/>
    <cellStyle name="Comma 4 21 2 2" xfId="5985" xr:uid="{93D1F30F-D7BF-4577-BE55-B671A684F970}"/>
    <cellStyle name="Comma 4 21 2 2 2" xfId="6407" xr:uid="{DD753900-BF6A-4EBA-B5D6-15B1795230F1}"/>
    <cellStyle name="Comma 4 21 2 2 2 2" xfId="7253" xr:uid="{25FA5C41-9135-4B44-98F3-375B3C7AC748}"/>
    <cellStyle name="Comma 4 21 2 2 2 2 2" xfId="9190" xr:uid="{B1734A2A-AFFB-482B-972F-7CF51BD6680A}"/>
    <cellStyle name="Comma 4 21 2 2 2 2 2 2" xfId="12837" xr:uid="{2823210F-DD04-4D97-ADDB-97C5E927740B}"/>
    <cellStyle name="Comma 4 21 2 2 2 2 2 2 2" xfId="25092" xr:uid="{21FDFB28-5E9F-4D03-9557-D06448CE2F8D}"/>
    <cellStyle name="Comma 4 21 2 2 2 2 2 3" xfId="16333" xr:uid="{916D37EA-158F-43EF-B476-7F6B607A7C50}"/>
    <cellStyle name="Comma 4 21 2 2 2 2 2 3 2" xfId="28566" xr:uid="{3AC6E175-517E-4917-9AE9-7C94817802AA}"/>
    <cellStyle name="Comma 4 21 2 2 2 2 2 4" xfId="21468" xr:uid="{8A67A9C0-F304-4B23-9B4A-93BC799E67E3}"/>
    <cellStyle name="Comma 4 21 2 2 2 2 3" xfId="11077" xr:uid="{9A8393BC-6DFB-4552-AB75-78B7CC48345A}"/>
    <cellStyle name="Comma 4 21 2 2 2 2 3 2" xfId="23332" xr:uid="{2381F89D-0265-4998-A592-1B9BB27488B7}"/>
    <cellStyle name="Comma 4 21 2 2 2 2 4" xfId="14573" xr:uid="{B4713378-AA9D-42F8-AE2B-EB5E075F8F99}"/>
    <cellStyle name="Comma 4 21 2 2 2 2 4 2" xfId="26806" xr:uid="{9B62A0A0-236B-4640-8A04-13B9EFFB24DF}"/>
    <cellStyle name="Comma 4 21 2 2 2 2 5" xfId="19708" xr:uid="{847146CE-70B9-4ACD-8C98-FC3BEED648D7}"/>
    <cellStyle name="Comma 4 21 2 2 2 3" xfId="8344" xr:uid="{643A02E3-30EB-4C18-B107-B17E29C85422}"/>
    <cellStyle name="Comma 4 21 2 2 2 3 2" xfId="11991" xr:uid="{2E07CE9D-B523-412F-96AF-32CE5323028E}"/>
    <cellStyle name="Comma 4 21 2 2 2 3 2 2" xfId="24246" xr:uid="{CA50E161-6995-4B02-9706-74B5BB9E878F}"/>
    <cellStyle name="Comma 4 21 2 2 2 3 3" xfId="15487" xr:uid="{F46AC04E-A84B-479F-AFF6-1A212E798190}"/>
    <cellStyle name="Comma 4 21 2 2 2 3 3 2" xfId="27720" xr:uid="{104E81EB-D105-45F7-8957-FFE42D0F9F67}"/>
    <cellStyle name="Comma 4 21 2 2 2 3 4" xfId="20622" xr:uid="{C6C0576E-5DE1-446B-A896-123823846DB1}"/>
    <cellStyle name="Comma 4 21 2 2 2 4" xfId="10231" xr:uid="{125E41F7-A45C-4467-821B-882DC04F9FF2}"/>
    <cellStyle name="Comma 4 21 2 2 2 4 2" xfId="22486" xr:uid="{69C1728D-C4A7-44FE-8201-A94CB3997913}"/>
    <cellStyle name="Comma 4 21 2 2 2 5" xfId="13727" xr:uid="{5BB94331-1B75-4784-823F-35722A857094}"/>
    <cellStyle name="Comma 4 21 2 2 2 5 2" xfId="25960" xr:uid="{D0A3A880-1167-4DB1-B2A0-BE39D7D01753}"/>
    <cellStyle name="Comma 4 21 2 2 2 6" xfId="18862" xr:uid="{C572E7A0-D7E0-48A2-9E09-0E16AD7CEE60}"/>
    <cellStyle name="Comma 4 21 2 2 3" xfId="6830" xr:uid="{B74B567C-8451-45E5-948D-D7F29D1FEE66}"/>
    <cellStyle name="Comma 4 21 2 2 3 2" xfId="8767" xr:uid="{B2EE209A-BE61-45DA-931A-2A147C9A68F0}"/>
    <cellStyle name="Comma 4 21 2 2 3 2 2" xfId="12414" xr:uid="{F459B843-605F-4E8C-895A-4EC6F4C4162E}"/>
    <cellStyle name="Comma 4 21 2 2 3 2 2 2" xfId="24669" xr:uid="{A3708329-1E11-4FD8-BAED-E2BDE7CF72AC}"/>
    <cellStyle name="Comma 4 21 2 2 3 2 3" xfId="15910" xr:uid="{297E7DC4-24FA-46D4-8A4B-50F86480E0B2}"/>
    <cellStyle name="Comma 4 21 2 2 3 2 3 2" xfId="28143" xr:uid="{BCDFEA6B-C388-45A0-95BC-64C1CC8B7475}"/>
    <cellStyle name="Comma 4 21 2 2 3 2 4" xfId="21045" xr:uid="{C00AA7AF-9F70-43E1-B48D-85F2F372F2C6}"/>
    <cellStyle name="Comma 4 21 2 2 3 3" xfId="10654" xr:uid="{B530C125-0C72-4D6D-A0E7-3C830A1CEBBF}"/>
    <cellStyle name="Comma 4 21 2 2 3 3 2" xfId="22909" xr:uid="{974CF8D1-07B5-4B7D-860D-A75C3FBD8ECD}"/>
    <cellStyle name="Comma 4 21 2 2 3 4" xfId="14150" xr:uid="{F7903B9C-079D-4F54-A565-92AA3B8C8732}"/>
    <cellStyle name="Comma 4 21 2 2 3 4 2" xfId="26383" xr:uid="{6209D079-5B1E-4559-AD51-08FB8769F40C}"/>
    <cellStyle name="Comma 4 21 2 2 3 5" xfId="19285" xr:uid="{2F402B18-B969-4F56-81C6-04AC7C40ED02}"/>
    <cellStyle name="Comma 4 21 2 2 4" xfId="7921" xr:uid="{C13F2EA8-031B-4F91-AE34-EA8050189A8D}"/>
    <cellStyle name="Comma 4 21 2 2 4 2" xfId="11568" xr:uid="{57F46529-0960-494D-BDDD-60D5F874934C}"/>
    <cellStyle name="Comma 4 21 2 2 4 2 2" xfId="23823" xr:uid="{C949998E-348A-4CDB-B69D-C9F656520E71}"/>
    <cellStyle name="Comma 4 21 2 2 4 3" xfId="15064" xr:uid="{AF481046-A565-47D1-A81B-25A7E049ACC9}"/>
    <cellStyle name="Comma 4 21 2 2 4 3 2" xfId="27297" xr:uid="{2632717A-BAE3-492B-B775-3D64C436CA6E}"/>
    <cellStyle name="Comma 4 21 2 2 4 4" xfId="20199" xr:uid="{FBC23F7A-3913-4992-8C86-21F55219D497}"/>
    <cellStyle name="Comma 4 21 2 2 5" xfId="9808" xr:uid="{9DF880F1-D61B-4E9B-96C7-7B300853CFF6}"/>
    <cellStyle name="Comma 4 21 2 2 5 2" xfId="22063" xr:uid="{4EF0D893-7230-41DB-A840-D7FF77A4C7DD}"/>
    <cellStyle name="Comma 4 21 2 2 6" xfId="13304" xr:uid="{5834485B-6313-4418-967A-69A7B0684FDF}"/>
    <cellStyle name="Comma 4 21 2 2 6 2" xfId="25537" xr:uid="{74108C03-EC24-4084-B4AB-DDCFD329EF19}"/>
    <cellStyle name="Comma 4 21 2 2 7" xfId="18439" xr:uid="{255C7CD4-10CB-4ECF-93B5-458292E8A7FE}"/>
    <cellStyle name="Comma 4 21 2 3" xfId="6198" xr:uid="{6A3C2D6A-01A9-4F2D-B4BD-B320F04DBA6F}"/>
    <cellStyle name="Comma 4 21 2 3 2" xfId="7044" xr:uid="{94FA47D9-5550-41D4-B603-CC3FDA014AE4}"/>
    <cellStyle name="Comma 4 21 2 3 2 2" xfId="8981" xr:uid="{B8EE68CD-25C8-4157-9463-82EC6E43CE81}"/>
    <cellStyle name="Comma 4 21 2 3 2 2 2" xfId="12628" xr:uid="{683F6388-72BD-4497-B01D-58B1F6FB5291}"/>
    <cellStyle name="Comma 4 21 2 3 2 2 2 2" xfId="24883" xr:uid="{F58DA344-520D-4290-93B1-E231A4C7A658}"/>
    <cellStyle name="Comma 4 21 2 3 2 2 3" xfId="16124" xr:uid="{CBCA1610-7438-483E-BDDB-62E03EB6CB06}"/>
    <cellStyle name="Comma 4 21 2 3 2 2 3 2" xfId="28357" xr:uid="{03B4FD75-EFDA-4A17-96BC-48A2D1010D99}"/>
    <cellStyle name="Comma 4 21 2 3 2 2 4" xfId="21259" xr:uid="{F66C1FF8-2A8D-4B2E-9782-FE110AB84B23}"/>
    <cellStyle name="Comma 4 21 2 3 2 3" xfId="10868" xr:uid="{B16E98D2-9AAE-4898-BC8C-1765D18FA2BF}"/>
    <cellStyle name="Comma 4 21 2 3 2 3 2" xfId="23123" xr:uid="{FB5780BD-7435-4070-838D-32F6EA1DB33C}"/>
    <cellStyle name="Comma 4 21 2 3 2 4" xfId="14364" xr:uid="{200C82AC-5DFC-4D93-9D9D-20C4278D6D67}"/>
    <cellStyle name="Comma 4 21 2 3 2 4 2" xfId="26597" xr:uid="{0A6F6203-02F5-46AB-9E1B-8087BCE9F78B}"/>
    <cellStyle name="Comma 4 21 2 3 2 5" xfId="19499" xr:uid="{73C5C1FE-7890-41CD-BFE3-EA199D6F7664}"/>
    <cellStyle name="Comma 4 21 2 3 3" xfId="8135" xr:uid="{D7636108-2E19-4F5A-92A9-628651961E51}"/>
    <cellStyle name="Comma 4 21 2 3 3 2" xfId="11782" xr:uid="{3E372FCB-7CA5-46D7-87E0-9FE375E9D12A}"/>
    <cellStyle name="Comma 4 21 2 3 3 2 2" xfId="24037" xr:uid="{A20E2B34-9159-4AD2-A6FD-1930900B24A8}"/>
    <cellStyle name="Comma 4 21 2 3 3 3" xfId="15278" xr:uid="{63955B40-CCAE-4C6A-8DA1-DA68329F0F1B}"/>
    <cellStyle name="Comma 4 21 2 3 3 3 2" xfId="27511" xr:uid="{E4F289AF-40C6-46BE-BF98-ED6C317D5E27}"/>
    <cellStyle name="Comma 4 21 2 3 3 4" xfId="20413" xr:uid="{9C5A3B21-B5F0-408F-A467-FD2FF5A68FEA}"/>
    <cellStyle name="Comma 4 21 2 3 4" xfId="10022" xr:uid="{101988C9-DB66-4D39-81CA-3AA69B6629FF}"/>
    <cellStyle name="Comma 4 21 2 3 4 2" xfId="22277" xr:uid="{DB19E7AD-8280-4212-AEF1-E627BFCC3111}"/>
    <cellStyle name="Comma 4 21 2 3 5" xfId="13518" xr:uid="{7D02639F-5132-49D6-901C-ABCD54693724}"/>
    <cellStyle name="Comma 4 21 2 3 5 2" xfId="25751" xr:uid="{96EE3C6F-AF83-434F-9DD5-98DE516D1407}"/>
    <cellStyle name="Comma 4 21 2 3 6" xfId="18653" xr:uid="{E518CC50-8A1D-4CCB-89A1-E79A4DAF2375}"/>
    <cellStyle name="Comma 4 21 2 4" xfId="6621" xr:uid="{958636E7-68E6-463C-9A6E-A5BEAFF87C40}"/>
    <cellStyle name="Comma 4 21 2 4 2" xfId="8558" xr:uid="{3F70100F-2D82-4582-8CED-BF5AA40A9FD7}"/>
    <cellStyle name="Comma 4 21 2 4 2 2" xfId="12205" xr:uid="{D8301B2C-6EE5-4E82-ABE4-4469E6CD7BAF}"/>
    <cellStyle name="Comma 4 21 2 4 2 2 2" xfId="24460" xr:uid="{9F8350E5-D3EA-4A9D-A67D-D1CC3BC01AA5}"/>
    <cellStyle name="Comma 4 21 2 4 2 3" xfId="15701" xr:uid="{04E067B5-62B0-4336-A5A2-2BF0C90606BC}"/>
    <cellStyle name="Comma 4 21 2 4 2 3 2" xfId="27934" xr:uid="{787130CB-AB2B-49E7-BD31-C3100D709473}"/>
    <cellStyle name="Comma 4 21 2 4 2 4" xfId="20836" xr:uid="{A89F6581-D537-4CF9-BA78-283EBE318BBA}"/>
    <cellStyle name="Comma 4 21 2 4 3" xfId="10445" xr:uid="{2CFD2FCB-A499-4F8D-92F7-63EFF5905DCC}"/>
    <cellStyle name="Comma 4 21 2 4 3 2" xfId="22700" xr:uid="{991971C6-3CC9-4B7E-8E7F-FA8A4044158B}"/>
    <cellStyle name="Comma 4 21 2 4 4" xfId="13941" xr:uid="{1DC9AEF7-40AA-4E8B-B6C9-E093948E93AD}"/>
    <cellStyle name="Comma 4 21 2 4 4 2" xfId="26174" xr:uid="{3A0AE5DD-8B52-425F-82DF-E83C8686CADD}"/>
    <cellStyle name="Comma 4 21 2 4 5" xfId="19076" xr:uid="{F9C9CB9E-0F8B-487D-B59C-0184E2B1E09C}"/>
    <cellStyle name="Comma 4 21 2 5" xfId="7712" xr:uid="{B7C76D2E-6169-4813-BCBF-D88D2ADA4723}"/>
    <cellStyle name="Comma 4 21 2 5 2" xfId="11359" xr:uid="{F44FEE45-8506-4BE7-948C-0254514DE0FD}"/>
    <cellStyle name="Comma 4 21 2 5 2 2" xfId="23614" xr:uid="{10CE0784-7284-4BEA-927B-7215DF34CF34}"/>
    <cellStyle name="Comma 4 21 2 5 3" xfId="14855" xr:uid="{0308AD21-7C73-40B6-9C59-1F8ED1D30F4A}"/>
    <cellStyle name="Comma 4 21 2 5 3 2" xfId="27088" xr:uid="{AD10D6EE-C43B-496E-8684-7454E92DA9F4}"/>
    <cellStyle name="Comma 4 21 2 5 4" xfId="19990" xr:uid="{0B28A049-D773-4BE2-91D5-29158AB12C99}"/>
    <cellStyle name="Comma 4 21 2 6" xfId="9599" xr:uid="{BDE71569-04BC-4AFE-B34E-C7F1C7C42448}"/>
    <cellStyle name="Comma 4 21 2 6 2" xfId="21854" xr:uid="{5E02375E-32BA-4580-82E2-8053297911C3}"/>
    <cellStyle name="Comma 4 21 2 7" xfId="13095" xr:uid="{E89F4CB4-3745-414C-BFAF-E335BB9C6296}"/>
    <cellStyle name="Comma 4 21 2 7 2" xfId="25328" xr:uid="{390B1E10-134A-482A-8134-4C8933B9EF61}"/>
    <cellStyle name="Comma 4 21 2 8" xfId="18230" xr:uid="{8CDF0067-8481-4233-9CB4-8CABD319560F}"/>
    <cellStyle name="Comma 4 21 3" xfId="5857" xr:uid="{8174ACF8-374D-4F77-AC3C-EDCB62F5D374}"/>
    <cellStyle name="Comma 4 21 3 2" xfId="6279" xr:uid="{862D0EC3-3CFB-4271-8EB4-001FF02E4B7D}"/>
    <cellStyle name="Comma 4 21 3 2 2" xfId="7125" xr:uid="{7EA00827-3FC3-4470-85A3-074AB0B2818C}"/>
    <cellStyle name="Comma 4 21 3 2 2 2" xfId="9062" xr:uid="{1780EF22-B484-4867-914A-86FEC011B491}"/>
    <cellStyle name="Comma 4 21 3 2 2 2 2" xfId="12709" xr:uid="{585559B0-5BB0-4649-B889-646AC589BA26}"/>
    <cellStyle name="Comma 4 21 3 2 2 2 2 2" xfId="24964" xr:uid="{9861EE9F-3501-4F2E-B89F-7B820FF3B9D0}"/>
    <cellStyle name="Comma 4 21 3 2 2 2 3" xfId="16205" xr:uid="{D0F4F072-23AC-445D-88B3-35559867FD1E}"/>
    <cellStyle name="Comma 4 21 3 2 2 2 3 2" xfId="28438" xr:uid="{24C26B97-28C5-49F1-A6C5-A31D0A674531}"/>
    <cellStyle name="Comma 4 21 3 2 2 2 4" xfId="21340" xr:uid="{0288FA3B-1DDE-4312-9782-EC9D504FFE57}"/>
    <cellStyle name="Comma 4 21 3 2 2 3" xfId="10949" xr:uid="{76FBA0EF-B100-4250-BFF0-D7C08DD2D04F}"/>
    <cellStyle name="Comma 4 21 3 2 2 3 2" xfId="23204" xr:uid="{A988E7EE-1A06-4911-9ADF-CDEA933FAAE7}"/>
    <cellStyle name="Comma 4 21 3 2 2 4" xfId="14445" xr:uid="{A444BBB4-F60E-4963-8D81-31D02BB2005F}"/>
    <cellStyle name="Comma 4 21 3 2 2 4 2" xfId="26678" xr:uid="{AB667E63-E6D0-49AF-9842-038ED57377E7}"/>
    <cellStyle name="Comma 4 21 3 2 2 5" xfId="19580" xr:uid="{6F4BCBD5-6A29-4D30-955A-F5720E640DD0}"/>
    <cellStyle name="Comma 4 21 3 2 3" xfId="8216" xr:uid="{93D28845-ACB8-4E7C-A197-9E146D3B0213}"/>
    <cellStyle name="Comma 4 21 3 2 3 2" xfId="11863" xr:uid="{76F32E92-C37A-4311-8F7C-265DF753BB76}"/>
    <cellStyle name="Comma 4 21 3 2 3 2 2" xfId="24118" xr:uid="{390C96EA-FF75-41FE-B25A-028CF788ACF1}"/>
    <cellStyle name="Comma 4 21 3 2 3 3" xfId="15359" xr:uid="{D9C3F379-ED20-4771-BF2F-1C34255A6F76}"/>
    <cellStyle name="Comma 4 21 3 2 3 3 2" xfId="27592" xr:uid="{48FA9516-77FA-445D-A6E6-494227C84C3E}"/>
    <cellStyle name="Comma 4 21 3 2 3 4" xfId="20494" xr:uid="{35CFDF5B-2D90-4617-B330-ABEF0178AA37}"/>
    <cellStyle name="Comma 4 21 3 2 4" xfId="10103" xr:uid="{C9EF9894-238B-4F32-862E-62DF4FA47C87}"/>
    <cellStyle name="Comma 4 21 3 2 4 2" xfId="22358" xr:uid="{C466C19A-10F2-43C5-9D94-56D2A97C1C91}"/>
    <cellStyle name="Comma 4 21 3 2 5" xfId="13599" xr:uid="{94A2A901-0587-46E3-A0F6-7357A9515909}"/>
    <cellStyle name="Comma 4 21 3 2 5 2" xfId="25832" xr:uid="{FB23C6EA-140D-4EEA-BF8B-1C8BEEFB678B}"/>
    <cellStyle name="Comma 4 21 3 2 6" xfId="18734" xr:uid="{E7069803-8191-46DC-85BD-FE0DAF2EFAF6}"/>
    <cellStyle name="Comma 4 21 3 3" xfId="6702" xr:uid="{C817A5F7-EF11-4772-85A1-51C697E4087C}"/>
    <cellStyle name="Comma 4 21 3 3 2" xfId="8639" xr:uid="{E70866DC-C700-44E9-B888-12BCEE73842C}"/>
    <cellStyle name="Comma 4 21 3 3 2 2" xfId="12286" xr:uid="{D3AFB1A8-4EF2-430F-A31E-2C0C60E1EFF8}"/>
    <cellStyle name="Comma 4 21 3 3 2 2 2" xfId="24541" xr:uid="{4A9F45D6-489A-41D4-B9F5-CE993AF130F8}"/>
    <cellStyle name="Comma 4 21 3 3 2 3" xfId="15782" xr:uid="{F8969906-4648-4136-A246-D1B5F84C622E}"/>
    <cellStyle name="Comma 4 21 3 3 2 3 2" xfId="28015" xr:uid="{220FD3A4-8A8D-4F7D-80F7-276E2CDD9196}"/>
    <cellStyle name="Comma 4 21 3 3 2 4" xfId="20917" xr:uid="{D51388ED-F22F-4A0A-94C9-AC6E5FF8B5AB}"/>
    <cellStyle name="Comma 4 21 3 3 3" xfId="10526" xr:uid="{80947DCB-EF2C-48AA-98B2-8B7200132B0E}"/>
    <cellStyle name="Comma 4 21 3 3 3 2" xfId="22781" xr:uid="{FDFFD34A-09D3-4CB1-B960-1C0A0152BAC4}"/>
    <cellStyle name="Comma 4 21 3 3 4" xfId="14022" xr:uid="{C80A18DA-FCAC-4444-849A-450B71C82113}"/>
    <cellStyle name="Comma 4 21 3 3 4 2" xfId="26255" xr:uid="{97B326CE-B5CA-43D3-A64C-160F8D151A05}"/>
    <cellStyle name="Comma 4 21 3 3 5" xfId="19157" xr:uid="{B94DCB38-764C-4062-A925-94D3388E235A}"/>
    <cellStyle name="Comma 4 21 3 4" xfId="7793" xr:uid="{4FEEF743-7008-476A-9455-0EAD0B9AF074}"/>
    <cellStyle name="Comma 4 21 3 4 2" xfId="11440" xr:uid="{4E3BDAAD-22C1-47FE-B73F-AE47D4268EB1}"/>
    <cellStyle name="Comma 4 21 3 4 2 2" xfId="23695" xr:uid="{77DF3B94-7A05-4C22-9D82-3333C385B6FB}"/>
    <cellStyle name="Comma 4 21 3 4 3" xfId="14936" xr:uid="{0C507B78-67AE-45FA-8867-9B5CC0BB423F}"/>
    <cellStyle name="Comma 4 21 3 4 3 2" xfId="27169" xr:uid="{50D25892-9831-4770-AC19-9655E20DCC4D}"/>
    <cellStyle name="Comma 4 21 3 4 4" xfId="20071" xr:uid="{D6AA45C9-70DB-4DBA-BB08-C96D534721F0}"/>
    <cellStyle name="Comma 4 21 3 5" xfId="9680" xr:uid="{FB5F0889-1586-4B0C-A20D-98E15CB536BF}"/>
    <cellStyle name="Comma 4 21 3 5 2" xfId="21935" xr:uid="{AD9286DE-9CBE-4782-BD95-723EA84E8CD8}"/>
    <cellStyle name="Comma 4 21 3 6" xfId="13176" xr:uid="{E3113304-8CF3-464A-B90D-425B7C569BA3}"/>
    <cellStyle name="Comma 4 21 3 6 2" xfId="25409" xr:uid="{36A98456-4E4F-484E-81FD-F4A13C2E2DAF}"/>
    <cellStyle name="Comma 4 21 3 7" xfId="18311" xr:uid="{60CAC9B0-87EF-466B-B961-BC06B4A19B11}"/>
    <cellStyle name="Comma 4 21 4" xfId="6070" xr:uid="{29D6D3E2-E2F7-4F40-BEEC-4C0D7D96148F}"/>
    <cellStyle name="Comma 4 21 4 2" xfId="6916" xr:uid="{FA10E601-FF41-49F5-8E44-415756DE62EC}"/>
    <cellStyle name="Comma 4 21 4 2 2" xfId="8853" xr:uid="{33B82A29-743F-4198-8EBD-89F801F92A86}"/>
    <cellStyle name="Comma 4 21 4 2 2 2" xfId="12500" xr:uid="{D85775AE-A994-482C-B365-B7D062B68AB5}"/>
    <cellStyle name="Comma 4 21 4 2 2 2 2" xfId="24755" xr:uid="{0C3830BF-6D25-4525-BD3D-0732E2BE4B39}"/>
    <cellStyle name="Comma 4 21 4 2 2 3" xfId="15996" xr:uid="{8985EC6F-10F6-46CF-A5AD-28E2305A2661}"/>
    <cellStyle name="Comma 4 21 4 2 2 3 2" xfId="28229" xr:uid="{E4146B07-1ED2-4AEF-8D25-C4CE329B30BA}"/>
    <cellStyle name="Comma 4 21 4 2 2 4" xfId="21131" xr:uid="{A17AB3F6-C54E-4952-BB5B-5E6C26ABA7FA}"/>
    <cellStyle name="Comma 4 21 4 2 3" xfId="10740" xr:uid="{24D9BB99-D6D3-48BA-AECA-F9317BAFFBA2}"/>
    <cellStyle name="Comma 4 21 4 2 3 2" xfId="22995" xr:uid="{C4333526-501B-4234-B608-1D5138600304}"/>
    <cellStyle name="Comma 4 21 4 2 4" xfId="14236" xr:uid="{253E9AEC-8E77-43F5-919F-0AF8791D369A}"/>
    <cellStyle name="Comma 4 21 4 2 4 2" xfId="26469" xr:uid="{3A36613D-68A6-466C-A1F9-71DD1C95C336}"/>
    <cellStyle name="Comma 4 21 4 2 5" xfId="19371" xr:uid="{A1DA94B0-DE62-404C-88A8-2F4C42A87146}"/>
    <cellStyle name="Comma 4 21 4 3" xfId="8007" xr:uid="{071D7996-F817-4A86-81A9-AC0921119B89}"/>
    <cellStyle name="Comma 4 21 4 3 2" xfId="11654" xr:uid="{F226C4EE-1BA8-4831-8EB3-A1B7A212515A}"/>
    <cellStyle name="Comma 4 21 4 3 2 2" xfId="23909" xr:uid="{7B15CCB3-3AD7-4F2C-8F2D-A1891ADB0359}"/>
    <cellStyle name="Comma 4 21 4 3 3" xfId="15150" xr:uid="{C56A5B6F-1C41-4868-BC54-F463C28AAE38}"/>
    <cellStyle name="Comma 4 21 4 3 3 2" xfId="27383" xr:uid="{73698411-61C8-48AF-B972-283061F6036B}"/>
    <cellStyle name="Comma 4 21 4 3 4" xfId="20285" xr:uid="{E0E79FCC-5923-4DA1-AEC7-C188ECA8508F}"/>
    <cellStyle name="Comma 4 21 4 4" xfId="9894" xr:uid="{AD3F72C5-712C-4425-9A39-BF7898DBA8A7}"/>
    <cellStyle name="Comma 4 21 4 4 2" xfId="22149" xr:uid="{D88CDFFF-1BFD-4C20-8101-9459F3EE3D80}"/>
    <cellStyle name="Comma 4 21 4 5" xfId="13390" xr:uid="{2398BB52-863E-4E57-83B9-A1E85C21CF42}"/>
    <cellStyle name="Comma 4 21 4 5 2" xfId="25623" xr:uid="{F7DB481F-FCDB-444B-82F2-B6DE479FBD2D}"/>
    <cellStyle name="Comma 4 21 4 6" xfId="18525" xr:uid="{6D3EAE09-0E01-4D4D-96EB-D801D7EAAFAC}"/>
    <cellStyle name="Comma 4 21 5" xfId="6493" xr:uid="{21A5D639-E323-4F9D-BA41-7B30D74A8B2A}"/>
    <cellStyle name="Comma 4 21 5 2" xfId="8430" xr:uid="{DFED9639-8B00-449D-9E7A-3DEFCBED9183}"/>
    <cellStyle name="Comma 4 21 5 2 2" xfId="12077" xr:uid="{E870830F-DB92-4DBD-8F5C-D79273C66226}"/>
    <cellStyle name="Comma 4 21 5 2 2 2" xfId="24332" xr:uid="{DED355BF-F372-41BD-9B9F-1602D081D19F}"/>
    <cellStyle name="Comma 4 21 5 2 3" xfId="15573" xr:uid="{40948328-CE83-48C5-81D5-EB4F627B4C6F}"/>
    <cellStyle name="Comma 4 21 5 2 3 2" xfId="27806" xr:uid="{F73F8477-1D15-45D6-B915-F3A0A503AD7A}"/>
    <cellStyle name="Comma 4 21 5 2 4" xfId="20708" xr:uid="{ABF4FF99-C6E9-45BA-A30A-DD4E2C040361}"/>
    <cellStyle name="Comma 4 21 5 3" xfId="10317" xr:uid="{56F7DB86-A89C-43E2-9AE3-885261C541EA}"/>
    <cellStyle name="Comma 4 21 5 3 2" xfId="22572" xr:uid="{A1CBD0C4-942E-42B0-955D-015EDE70CBCF}"/>
    <cellStyle name="Comma 4 21 5 4" xfId="13813" xr:uid="{B67D7340-7155-46A6-BB61-73CC0AF647F4}"/>
    <cellStyle name="Comma 4 21 5 4 2" xfId="26046" xr:uid="{00686CC7-D942-4754-A22E-C065346A7ADB}"/>
    <cellStyle name="Comma 4 21 5 5" xfId="18948" xr:uid="{5064CE64-BA37-443F-B86A-E28C3DF84895}"/>
    <cellStyle name="Comma 4 21 6" xfId="7584" xr:uid="{F05F120C-2C54-4DEC-ADD2-3E7BBFE90210}"/>
    <cellStyle name="Comma 4 21 6 2" xfId="11231" xr:uid="{686BE603-74E2-4284-A7F3-4F92346636EA}"/>
    <cellStyle name="Comma 4 21 6 2 2" xfId="23486" xr:uid="{B9C049B0-34C8-4833-8F37-0C2AF9D288AF}"/>
    <cellStyle name="Comma 4 21 6 3" xfId="14727" xr:uid="{9A3C8972-1EFE-476D-B29E-DC96E2DE3D13}"/>
    <cellStyle name="Comma 4 21 6 3 2" xfId="26960" xr:uid="{1A72F40A-25AF-4997-9B77-C29885C23EEF}"/>
    <cellStyle name="Comma 4 21 6 4" xfId="19862" xr:uid="{8BFB985F-1350-4EAD-A5E8-D89DD9196ECA}"/>
    <cellStyle name="Comma 4 21 7" xfId="9470" xr:uid="{A099D97F-C8AC-46AF-BCEC-0CCC4483C440}"/>
    <cellStyle name="Comma 4 21 7 2" xfId="21726" xr:uid="{23BE9309-329C-44C6-9984-F325BA0E0D6D}"/>
    <cellStyle name="Comma 4 21 8" xfId="12967" xr:uid="{5E0B8C24-2C69-4FF9-8363-B272F0EB1060}"/>
    <cellStyle name="Comma 4 21 8 2" xfId="25200" xr:uid="{0C4A5FD1-A704-461B-9107-69809AB9F937}"/>
    <cellStyle name="Comma 4 21 9" xfId="17773" xr:uid="{755DECE9-B493-4E71-A1D4-2667EC7CFFD9}"/>
    <cellStyle name="Comma 4 21 9 2" xfId="28664" xr:uid="{57E3A1C8-C1E3-414B-88A8-DF05F2FB9CDF}"/>
    <cellStyle name="Comma 4 22" xfId="5544" xr:uid="{B07A0AFB-F12B-4F65-BDA0-0EF22995C386}"/>
    <cellStyle name="Comma 4 22 2" xfId="5902" xr:uid="{221AA03D-C51B-4BFD-8ED1-3034C4E4AF7A}"/>
    <cellStyle name="Comma 4 22 2 2" xfId="6324" xr:uid="{F5A8A494-D676-480C-9787-CC44F804824F}"/>
    <cellStyle name="Comma 4 22 2 2 2" xfId="7170" xr:uid="{B7F0838B-5042-4ABD-B018-EE29032A7908}"/>
    <cellStyle name="Comma 4 22 2 2 2 2" xfId="9107" xr:uid="{5573F8D0-1A11-4068-A5CF-C8EAFD28F7D0}"/>
    <cellStyle name="Comma 4 22 2 2 2 2 2" xfId="12754" xr:uid="{44CE9231-6179-4EC0-9528-A5F500FAA62F}"/>
    <cellStyle name="Comma 4 22 2 2 2 2 2 2" xfId="25009" xr:uid="{FC3F2D1A-8810-46CA-9DC8-4102E90A6734}"/>
    <cellStyle name="Comma 4 22 2 2 2 2 3" xfId="16250" xr:uid="{EBB7F9C6-7E55-4256-9F9C-10FAB04E66EE}"/>
    <cellStyle name="Comma 4 22 2 2 2 2 3 2" xfId="28483" xr:uid="{2D201C7E-BD43-4778-91FB-CBCBBF11F833}"/>
    <cellStyle name="Comma 4 22 2 2 2 2 4" xfId="21385" xr:uid="{2B0C3EFA-1978-4843-B060-7E3B9E11C000}"/>
    <cellStyle name="Comma 4 22 2 2 2 3" xfId="10994" xr:uid="{D173E07D-8D24-46EB-AABD-798271D3DAD7}"/>
    <cellStyle name="Comma 4 22 2 2 2 3 2" xfId="23249" xr:uid="{A4908FD9-CE4E-4703-A674-BCC306EA6FD7}"/>
    <cellStyle name="Comma 4 22 2 2 2 4" xfId="14490" xr:uid="{EDD93F10-500D-47C0-ACB8-E7E2EB833256}"/>
    <cellStyle name="Comma 4 22 2 2 2 4 2" xfId="26723" xr:uid="{8B6DD3E8-05DB-4EF7-A507-51A95163AF6D}"/>
    <cellStyle name="Comma 4 22 2 2 2 5" xfId="19625" xr:uid="{F6C480E8-D37D-41D9-8DA2-5144919BC610}"/>
    <cellStyle name="Comma 4 22 2 2 3" xfId="8261" xr:uid="{94D2EA02-A35D-4D2B-9D76-A8F20E071160}"/>
    <cellStyle name="Comma 4 22 2 2 3 2" xfId="11908" xr:uid="{DBA7ED63-77EB-496D-AA9E-76A8879D71B9}"/>
    <cellStyle name="Comma 4 22 2 2 3 2 2" xfId="24163" xr:uid="{6925710E-9AB1-4F32-B955-04CC2ED273BE}"/>
    <cellStyle name="Comma 4 22 2 2 3 3" xfId="15404" xr:uid="{1B29CCA5-9092-4CE1-A874-EA65E07AC672}"/>
    <cellStyle name="Comma 4 22 2 2 3 3 2" xfId="27637" xr:uid="{CBA9B175-C2A0-41E3-9EAC-EE876CF2FC06}"/>
    <cellStyle name="Comma 4 22 2 2 3 4" xfId="20539" xr:uid="{BACE7391-95BF-4CFA-A1DE-1D91DBE1C865}"/>
    <cellStyle name="Comma 4 22 2 2 4" xfId="10148" xr:uid="{759546F7-5C5B-4CA2-97FE-94FC96EB308C}"/>
    <cellStyle name="Comma 4 22 2 2 4 2" xfId="22403" xr:uid="{1FBE5905-8847-411A-A341-6D81B8E7A4AA}"/>
    <cellStyle name="Comma 4 22 2 2 5" xfId="13644" xr:uid="{20ED3D40-658E-4217-B19D-2EDE566056AE}"/>
    <cellStyle name="Comma 4 22 2 2 5 2" xfId="25877" xr:uid="{81EE1714-2EF1-448F-8CA7-30E143CF424E}"/>
    <cellStyle name="Comma 4 22 2 2 6" xfId="18779" xr:uid="{ADF28E67-4F09-4CDE-917E-2CDFC1BA11D9}"/>
    <cellStyle name="Comma 4 22 2 3" xfId="6747" xr:uid="{C62F5721-950F-432B-A1D0-B4B199D7A7C5}"/>
    <cellStyle name="Comma 4 22 2 3 2" xfId="8684" xr:uid="{D8AEC42F-F364-4D4A-9D55-2B42AB9BB021}"/>
    <cellStyle name="Comma 4 22 2 3 2 2" xfId="12331" xr:uid="{56AE446A-5523-4FA0-9946-888D8ECF4AE9}"/>
    <cellStyle name="Comma 4 22 2 3 2 2 2" xfId="24586" xr:uid="{B65F3CE7-7589-4229-836C-CE6DE22AA160}"/>
    <cellStyle name="Comma 4 22 2 3 2 3" xfId="15827" xr:uid="{4E71F8D9-0F21-4B1C-B01A-6F78DF0A89F3}"/>
    <cellStyle name="Comma 4 22 2 3 2 3 2" xfId="28060" xr:uid="{24262278-97B7-4B32-AA22-9EC7850326E8}"/>
    <cellStyle name="Comma 4 22 2 3 2 4" xfId="20962" xr:uid="{E877F8E4-8DD7-4333-BC39-5E17E8EB1777}"/>
    <cellStyle name="Comma 4 22 2 3 3" xfId="10571" xr:uid="{6DB41969-DB71-4BAC-AAB0-D5AD156FD30D}"/>
    <cellStyle name="Comma 4 22 2 3 3 2" xfId="22826" xr:uid="{18422B40-92FA-4A9D-93B6-BB8273437EF3}"/>
    <cellStyle name="Comma 4 22 2 3 4" xfId="14067" xr:uid="{BAE4B057-D6FA-47AB-9166-279398E24266}"/>
    <cellStyle name="Comma 4 22 2 3 4 2" xfId="26300" xr:uid="{B94BC0D7-F1BB-4A61-A4EC-28ECF664E8AB}"/>
    <cellStyle name="Comma 4 22 2 3 5" xfId="19202" xr:uid="{E93CB2E3-82FF-45FD-8F3B-081419FC4E9D}"/>
    <cellStyle name="Comma 4 22 2 4" xfId="7838" xr:uid="{FFCC6247-1A68-40C3-ACB0-78260A7974BC}"/>
    <cellStyle name="Comma 4 22 2 4 2" xfId="11485" xr:uid="{D0EC364D-9ACB-444A-B5BD-9B0D5D945417}"/>
    <cellStyle name="Comma 4 22 2 4 2 2" xfId="23740" xr:uid="{A98037AB-0049-4A9D-A0B0-8D15702E8230}"/>
    <cellStyle name="Comma 4 22 2 4 3" xfId="14981" xr:uid="{B8B598C6-50E8-46A4-9E76-FC17F159AB6D}"/>
    <cellStyle name="Comma 4 22 2 4 3 2" xfId="27214" xr:uid="{55BD4141-35A1-4694-9D7F-C07B49386C40}"/>
    <cellStyle name="Comma 4 22 2 4 4" xfId="20116" xr:uid="{D4011F93-7990-45E8-A605-E1BB726A7A36}"/>
    <cellStyle name="Comma 4 22 2 5" xfId="9725" xr:uid="{71B9E255-6DCD-47C0-BFB0-635FD1852285}"/>
    <cellStyle name="Comma 4 22 2 5 2" xfId="21980" xr:uid="{5DEB1FD1-3341-4EEB-8D50-080F21DEFD2B}"/>
    <cellStyle name="Comma 4 22 2 6" xfId="13221" xr:uid="{46F4C4D5-6B82-4D6D-8F6A-9F4866182AB8}"/>
    <cellStyle name="Comma 4 22 2 6 2" xfId="25454" xr:uid="{DF68C57B-42E0-4B29-A3FA-73BEA3CB704B}"/>
    <cellStyle name="Comma 4 22 2 7" xfId="18356" xr:uid="{886879B1-B0D4-46D0-8DCC-7D8A3DEB7761}"/>
    <cellStyle name="Comma 4 22 3" xfId="6115" xr:uid="{A62E86ED-BA30-41C1-BE87-A3A5C96003CC}"/>
    <cellStyle name="Comma 4 22 3 2" xfId="6961" xr:uid="{9EC86F2A-3AFD-44BD-9FCA-A9A73DB7EDB6}"/>
    <cellStyle name="Comma 4 22 3 2 2" xfId="8898" xr:uid="{636BCEF8-BC0F-405D-92D9-BCC7FC251F99}"/>
    <cellStyle name="Comma 4 22 3 2 2 2" xfId="12545" xr:uid="{6A75B615-83B4-4E4D-A6FB-46A7CC3B9A19}"/>
    <cellStyle name="Comma 4 22 3 2 2 2 2" xfId="24800" xr:uid="{F8DB78DC-A07B-4F39-A3EF-C9C4E46D330B}"/>
    <cellStyle name="Comma 4 22 3 2 2 3" xfId="16041" xr:uid="{5D6AE991-0517-49A5-9449-CF2F97A73D4A}"/>
    <cellStyle name="Comma 4 22 3 2 2 3 2" xfId="28274" xr:uid="{053D689C-84FB-469D-9184-8E1CCECC2556}"/>
    <cellStyle name="Comma 4 22 3 2 2 4" xfId="21176" xr:uid="{4AFA2DA9-80E8-4A7F-BB37-04C02608317C}"/>
    <cellStyle name="Comma 4 22 3 2 3" xfId="10785" xr:uid="{0D1E5940-B098-4CC1-8839-7DC1343200BB}"/>
    <cellStyle name="Comma 4 22 3 2 3 2" xfId="23040" xr:uid="{B175DAFA-BF56-4F5C-BE60-83157B1A28AD}"/>
    <cellStyle name="Comma 4 22 3 2 4" xfId="14281" xr:uid="{88629850-597C-435A-8736-EF8A8EDF325E}"/>
    <cellStyle name="Comma 4 22 3 2 4 2" xfId="26514" xr:uid="{89B7698D-BABB-4921-B3AC-F556A55F6222}"/>
    <cellStyle name="Comma 4 22 3 2 5" xfId="19416" xr:uid="{1BAB5415-A51E-47AC-BAE3-647DCBEBF638}"/>
    <cellStyle name="Comma 4 22 3 3" xfId="8052" xr:uid="{B4DA8701-EB40-4AFD-B5AC-F59A41A0932F}"/>
    <cellStyle name="Comma 4 22 3 3 2" xfId="11699" xr:uid="{4FD8A7BB-0600-4369-AEB4-7802475C1836}"/>
    <cellStyle name="Comma 4 22 3 3 2 2" xfId="23954" xr:uid="{EEC6144B-6DD6-4C5C-939B-42F75588D306}"/>
    <cellStyle name="Comma 4 22 3 3 3" xfId="15195" xr:uid="{69A402E1-A43F-476A-8D38-BBE8803723EF}"/>
    <cellStyle name="Comma 4 22 3 3 3 2" xfId="27428" xr:uid="{7BF61F74-6540-48E0-8BF9-8B2B05F83DF4}"/>
    <cellStyle name="Comma 4 22 3 3 4" xfId="20330" xr:uid="{6C37F478-CBA0-491C-AE91-565CB0557755}"/>
    <cellStyle name="Comma 4 22 3 4" xfId="9939" xr:uid="{E0B39B26-526E-4B8E-ADDC-67EB9AA278A5}"/>
    <cellStyle name="Comma 4 22 3 4 2" xfId="22194" xr:uid="{E39D663D-114A-41E7-8D95-73F80D30A2B4}"/>
    <cellStyle name="Comma 4 22 3 5" xfId="13435" xr:uid="{F56C610F-A79E-4502-B98C-82DA926E47DB}"/>
    <cellStyle name="Comma 4 22 3 5 2" xfId="25668" xr:uid="{B5015998-8AD0-4C9A-9063-327144BBCA33}"/>
    <cellStyle name="Comma 4 22 3 6" xfId="18570" xr:uid="{1B2031CA-2FB2-4914-8554-20EED02A5AC9}"/>
    <cellStyle name="Comma 4 22 4" xfId="6538" xr:uid="{888EB9E0-BD23-4BA0-BFE7-C2A04F02DD10}"/>
    <cellStyle name="Comma 4 22 4 2" xfId="8475" xr:uid="{0EBCDC96-A422-4A36-B45C-5FB20040030C}"/>
    <cellStyle name="Comma 4 22 4 2 2" xfId="12122" xr:uid="{F78226F4-A339-4181-B1CF-9F15DC44CD4F}"/>
    <cellStyle name="Comma 4 22 4 2 2 2" xfId="24377" xr:uid="{AF3EA397-47F9-4C01-89AE-2FF9A86B4AE2}"/>
    <cellStyle name="Comma 4 22 4 2 3" xfId="15618" xr:uid="{623B7408-9589-4B5A-937B-AC2CFF621D44}"/>
    <cellStyle name="Comma 4 22 4 2 3 2" xfId="27851" xr:uid="{BFBF96C6-99F6-4CF3-9006-B8A6228BC380}"/>
    <cellStyle name="Comma 4 22 4 2 4" xfId="20753" xr:uid="{254C5D5F-2E1C-4934-B7A9-F3C2B4F4E786}"/>
    <cellStyle name="Comma 4 22 4 3" xfId="10362" xr:uid="{ABFEB7E6-F2E7-4FDE-BE19-D9C2EABADF76}"/>
    <cellStyle name="Comma 4 22 4 3 2" xfId="22617" xr:uid="{A50C8984-98CE-4618-BF77-C18C7B68551E}"/>
    <cellStyle name="Comma 4 22 4 4" xfId="13858" xr:uid="{65E26B33-3B4E-451C-BAA1-3A57331DEB0A}"/>
    <cellStyle name="Comma 4 22 4 4 2" xfId="26091" xr:uid="{4827FC27-D712-4260-A95E-2BC6AACA702B}"/>
    <cellStyle name="Comma 4 22 4 5" xfId="18993" xr:uid="{0D41B297-E84A-4E5D-B5F4-0D8CC6B76004}"/>
    <cellStyle name="Comma 4 22 5" xfId="7629" xr:uid="{FB3CEEC9-AED1-40B8-A90F-13D1B92F8B25}"/>
    <cellStyle name="Comma 4 22 5 2" xfId="11276" xr:uid="{2F67F7A1-DC1C-4EE0-94A2-6158815F03FA}"/>
    <cellStyle name="Comma 4 22 5 2 2" xfId="23531" xr:uid="{D968088D-2670-4ADE-A709-539B98E3DB61}"/>
    <cellStyle name="Comma 4 22 5 3" xfId="14772" xr:uid="{01F4EC23-C9BC-48A6-8D83-E34AE4375C1F}"/>
    <cellStyle name="Comma 4 22 5 3 2" xfId="27005" xr:uid="{737BBF8C-5A99-476D-A4B9-B9121C8A97D0}"/>
    <cellStyle name="Comma 4 22 5 4" xfId="19907" xr:uid="{61D0A135-651F-4A7D-8386-45893786CE06}"/>
    <cellStyle name="Comma 4 22 6" xfId="9515" xr:uid="{B8745729-B40E-46BD-81CE-544ED7CFAD40}"/>
    <cellStyle name="Comma 4 22 6 2" xfId="21771" xr:uid="{116BACDC-5FC7-4D84-8BEE-6879765654EF}"/>
    <cellStyle name="Comma 4 22 7" xfId="13012" xr:uid="{79B68C97-B260-48AF-BA3B-4ADAE09D5463}"/>
    <cellStyle name="Comma 4 22 7 2" xfId="25245" xr:uid="{11CA41FF-F9AC-4FC0-813B-DB1DA98001FE}"/>
    <cellStyle name="Comma 4 22 8" xfId="18147" xr:uid="{46F2A2BA-30F6-4D25-970F-BDFC82D69CEE}"/>
    <cellStyle name="Comma 4 22 9" xfId="28884" xr:uid="{F2C4D850-C549-414D-A69F-798F283303B4}"/>
    <cellStyle name="Comma 4 23" xfId="5589" xr:uid="{FE458B14-0124-4410-9EBB-D42964A0FD77}"/>
    <cellStyle name="Comma 4 23 2" xfId="5916" xr:uid="{5BC22882-FCF5-4272-8C51-A6FFA05B519E}"/>
    <cellStyle name="Comma 4 23 2 2" xfId="6338" xr:uid="{D8B33C39-DAE3-4F13-93AD-59AF7DD15D7D}"/>
    <cellStyle name="Comma 4 23 2 2 2" xfId="7184" xr:uid="{124143A1-FEEC-4114-B8A1-57712C6EC280}"/>
    <cellStyle name="Comma 4 23 2 2 2 2" xfId="9121" xr:uid="{0E3E607C-BDB5-4DFB-A741-98C4FA62ED55}"/>
    <cellStyle name="Comma 4 23 2 2 2 2 2" xfId="12768" xr:uid="{495BA41C-826C-4084-8C1D-580463EA2479}"/>
    <cellStyle name="Comma 4 23 2 2 2 2 2 2" xfId="25023" xr:uid="{BAC32EB4-57A1-40F8-BBBA-E80B2962079B}"/>
    <cellStyle name="Comma 4 23 2 2 2 2 3" xfId="16264" xr:uid="{3DFE8241-BC5B-4625-A454-67642172A57B}"/>
    <cellStyle name="Comma 4 23 2 2 2 2 3 2" xfId="28497" xr:uid="{87DD8A3E-44C4-4956-91E9-F9E49FE1A7DD}"/>
    <cellStyle name="Comma 4 23 2 2 2 2 4" xfId="21399" xr:uid="{6AF4B247-62E9-46B1-AE4E-C1FF40FC3951}"/>
    <cellStyle name="Comma 4 23 2 2 2 3" xfId="11008" xr:uid="{3D56CA6C-1575-48F2-8214-045C646F24C5}"/>
    <cellStyle name="Comma 4 23 2 2 2 3 2" xfId="23263" xr:uid="{7978D54D-7308-4D0F-9C6D-4FE2D61017E3}"/>
    <cellStyle name="Comma 4 23 2 2 2 4" xfId="14504" xr:uid="{CA1DF411-FA68-40D9-8A06-BE7E189E7440}"/>
    <cellStyle name="Comma 4 23 2 2 2 4 2" xfId="26737" xr:uid="{CEDE9969-D27D-450A-AE35-A1774D4BAB07}"/>
    <cellStyle name="Comma 4 23 2 2 2 5" xfId="19639" xr:uid="{A87BBF5C-B684-4CEB-9A63-9DA6BC05D7AF}"/>
    <cellStyle name="Comma 4 23 2 2 3" xfId="8275" xr:uid="{901D6369-CADD-4791-A8BE-895BE502F307}"/>
    <cellStyle name="Comma 4 23 2 2 3 2" xfId="11922" xr:uid="{9B508009-2FF9-4D40-9CF6-FE12EA35C2AD}"/>
    <cellStyle name="Comma 4 23 2 2 3 2 2" xfId="24177" xr:uid="{36FFFF0A-755D-4213-9B2A-1989C73431B2}"/>
    <cellStyle name="Comma 4 23 2 2 3 3" xfId="15418" xr:uid="{12CFA9E4-C430-4A8F-9123-B49477A9E222}"/>
    <cellStyle name="Comma 4 23 2 2 3 3 2" xfId="27651" xr:uid="{3ED2FCAF-9800-4BCF-865D-930702FB961F}"/>
    <cellStyle name="Comma 4 23 2 2 3 4" xfId="20553" xr:uid="{D13FAB90-1B08-4B3C-AA06-D2455C1F9BAD}"/>
    <cellStyle name="Comma 4 23 2 2 4" xfId="10162" xr:uid="{1F4AB34B-C81E-4C51-9BEC-3A660672D5EF}"/>
    <cellStyle name="Comma 4 23 2 2 4 2" xfId="22417" xr:uid="{E55C1B84-ADAF-4E1A-8F75-BF8FC9207D29}"/>
    <cellStyle name="Comma 4 23 2 2 5" xfId="13658" xr:uid="{74F73501-7B70-4B8E-AE9D-EFA6271BBB2D}"/>
    <cellStyle name="Comma 4 23 2 2 5 2" xfId="25891" xr:uid="{0D9BD403-5B7A-41B4-A7B1-7A536BA80006}"/>
    <cellStyle name="Comma 4 23 2 2 6" xfId="18793" xr:uid="{789329E8-932B-40E6-8E65-494A302E4775}"/>
    <cellStyle name="Comma 4 23 2 3" xfId="6761" xr:uid="{63F439CD-2628-4C7A-9CED-A3F9683D682B}"/>
    <cellStyle name="Comma 4 23 2 3 2" xfId="8698" xr:uid="{A8753583-50C7-4C94-B97C-DAB829AF7B88}"/>
    <cellStyle name="Comma 4 23 2 3 2 2" xfId="12345" xr:uid="{CE806117-0055-4201-ABFC-27392979410A}"/>
    <cellStyle name="Comma 4 23 2 3 2 2 2" xfId="24600" xr:uid="{807A86C6-FB99-49EC-8A77-B09DA7283C91}"/>
    <cellStyle name="Comma 4 23 2 3 2 3" xfId="15841" xr:uid="{C263AAE9-D79C-47F1-A4B9-B52A925618A8}"/>
    <cellStyle name="Comma 4 23 2 3 2 3 2" xfId="28074" xr:uid="{72200AAF-0E02-4E50-9FA2-AF0BBF9F9B2A}"/>
    <cellStyle name="Comma 4 23 2 3 2 4" xfId="20976" xr:uid="{7597052A-8393-427B-9450-503F2CF71420}"/>
    <cellStyle name="Comma 4 23 2 3 3" xfId="10585" xr:uid="{253D6737-ED14-4AA8-A98F-2B3CE1025A70}"/>
    <cellStyle name="Comma 4 23 2 3 3 2" xfId="22840" xr:uid="{F038C01D-A121-4995-B965-9637D8200C27}"/>
    <cellStyle name="Comma 4 23 2 3 4" xfId="14081" xr:uid="{887866A0-CBF0-4D53-AD5F-43B79BFABB89}"/>
    <cellStyle name="Comma 4 23 2 3 4 2" xfId="26314" xr:uid="{FB766ED6-ACE4-4CDE-A8E3-0150BBD11BD3}"/>
    <cellStyle name="Comma 4 23 2 3 5" xfId="19216" xr:uid="{55DAFAEC-77FB-46F8-822A-1FDA66FF381B}"/>
    <cellStyle name="Comma 4 23 2 4" xfId="7852" xr:uid="{F28A29C1-A5C7-4E35-B462-08BD944A5C49}"/>
    <cellStyle name="Comma 4 23 2 4 2" xfId="11499" xr:uid="{2216E3A5-9EFE-4652-94D8-53CAACF3C9CC}"/>
    <cellStyle name="Comma 4 23 2 4 2 2" xfId="23754" xr:uid="{F6ADB62A-957E-49C9-B7BA-D9EDA7723385}"/>
    <cellStyle name="Comma 4 23 2 4 3" xfId="14995" xr:uid="{89C8DCB6-41B3-4ED9-BB17-72DF18F321F5}"/>
    <cellStyle name="Comma 4 23 2 4 3 2" xfId="27228" xr:uid="{EFE54559-F9AE-41C1-83F8-65CC1FBD857A}"/>
    <cellStyle name="Comma 4 23 2 4 4" xfId="20130" xr:uid="{92F9C8E9-C8CE-40E7-92EA-334D354132BA}"/>
    <cellStyle name="Comma 4 23 2 5" xfId="9739" xr:uid="{69129F99-AD8D-4D50-BFE7-C77711A7B559}"/>
    <cellStyle name="Comma 4 23 2 5 2" xfId="21994" xr:uid="{E4AD01B4-DDAE-49D2-9CDB-FB097ACD842E}"/>
    <cellStyle name="Comma 4 23 2 6" xfId="13235" xr:uid="{E7293A04-FFEE-4F26-A4C4-9A928A876D32}"/>
    <cellStyle name="Comma 4 23 2 6 2" xfId="25468" xr:uid="{5B2907CE-DAEB-4BAD-85FB-B03D15D4CD14}"/>
    <cellStyle name="Comma 4 23 2 7" xfId="18370" xr:uid="{B5E75D9A-51E9-4E56-9205-AB112EACE8F2}"/>
    <cellStyle name="Comma 4 23 3" xfId="6129" xr:uid="{846D2096-1F9C-4753-950A-A8F24554C897}"/>
    <cellStyle name="Comma 4 23 3 2" xfId="6975" xr:uid="{A2B93D9E-9897-433D-86BB-2F4825C11696}"/>
    <cellStyle name="Comma 4 23 3 2 2" xfId="8912" xr:uid="{0C314025-1FFA-43E4-BA0F-CAF3D7267BFA}"/>
    <cellStyle name="Comma 4 23 3 2 2 2" xfId="12559" xr:uid="{C3211EBB-4C31-4756-A767-E641949C85D4}"/>
    <cellStyle name="Comma 4 23 3 2 2 2 2" xfId="24814" xr:uid="{8D409060-522E-42E3-9ED7-604CAB9F8B5B}"/>
    <cellStyle name="Comma 4 23 3 2 2 3" xfId="16055" xr:uid="{C0288005-0F04-46DE-BDDB-F3CBD2CD359C}"/>
    <cellStyle name="Comma 4 23 3 2 2 3 2" xfId="28288" xr:uid="{4495D7E2-4304-4558-B50B-02AC81D139FE}"/>
    <cellStyle name="Comma 4 23 3 2 2 4" xfId="21190" xr:uid="{80DE16B8-5685-430F-9D6A-A8445EECBF05}"/>
    <cellStyle name="Comma 4 23 3 2 3" xfId="10799" xr:uid="{33382615-6FE0-47A2-ADC4-74965003F4B8}"/>
    <cellStyle name="Comma 4 23 3 2 3 2" xfId="23054" xr:uid="{03913924-02B0-42AB-A3E3-139BC76D8FAD}"/>
    <cellStyle name="Comma 4 23 3 2 4" xfId="14295" xr:uid="{25C6DCA9-BB15-4BDE-8BAD-AA4F4963EFF3}"/>
    <cellStyle name="Comma 4 23 3 2 4 2" xfId="26528" xr:uid="{7C892A54-A121-403A-B3F0-24D747FF46D2}"/>
    <cellStyle name="Comma 4 23 3 2 5" xfId="19430" xr:uid="{538CC4AE-A893-456E-BE5F-948963603EAF}"/>
    <cellStyle name="Comma 4 23 3 3" xfId="8066" xr:uid="{289FAD80-739C-42F2-9BEB-A7C1EA32DF62}"/>
    <cellStyle name="Comma 4 23 3 3 2" xfId="11713" xr:uid="{A7ECB229-C023-4F96-8FCA-890456B7ADE0}"/>
    <cellStyle name="Comma 4 23 3 3 2 2" xfId="23968" xr:uid="{26059695-6389-40AC-9CA1-FF4480699196}"/>
    <cellStyle name="Comma 4 23 3 3 3" xfId="15209" xr:uid="{8588E405-9582-40D2-BE35-803725AB0937}"/>
    <cellStyle name="Comma 4 23 3 3 3 2" xfId="27442" xr:uid="{5A6E6A51-E96C-4DA7-A201-5CC5AB53C57C}"/>
    <cellStyle name="Comma 4 23 3 3 4" xfId="20344" xr:uid="{24AB9566-6612-45E8-84C4-0D3D741E856B}"/>
    <cellStyle name="Comma 4 23 3 4" xfId="9953" xr:uid="{9FB49A05-4F6B-4EEE-B8D4-7C1F792567EF}"/>
    <cellStyle name="Comma 4 23 3 4 2" xfId="22208" xr:uid="{5A086D23-0843-44FE-91D1-F5B5D7A419BF}"/>
    <cellStyle name="Comma 4 23 3 5" xfId="13449" xr:uid="{2F07ECE4-B170-470D-BB52-E17C19BE2CA0}"/>
    <cellStyle name="Comma 4 23 3 5 2" xfId="25682" xr:uid="{DF40AD95-E780-4943-A6AB-4565E73B0AF6}"/>
    <cellStyle name="Comma 4 23 3 6" xfId="18584" xr:uid="{84F4EDAF-8499-477C-9F3F-AAC5A816F5C2}"/>
    <cellStyle name="Comma 4 23 4" xfId="6552" xr:uid="{2E2F485E-A978-42B3-B66F-17470D4165E3}"/>
    <cellStyle name="Comma 4 23 4 2" xfId="8489" xr:uid="{B25B2F19-D860-4863-9EFF-E61C6632A2B3}"/>
    <cellStyle name="Comma 4 23 4 2 2" xfId="12136" xr:uid="{124DAF6D-FFE3-4F25-A837-2C051B831577}"/>
    <cellStyle name="Comma 4 23 4 2 2 2" xfId="24391" xr:uid="{6FCA4DF5-7FAB-4CD4-95C0-5D5A86BEC366}"/>
    <cellStyle name="Comma 4 23 4 2 3" xfId="15632" xr:uid="{3550BAE7-9C4A-4DC4-8F63-AA810A17B071}"/>
    <cellStyle name="Comma 4 23 4 2 3 2" xfId="27865" xr:uid="{0903CF96-B855-4CC8-BD56-5C36EC7D9D8C}"/>
    <cellStyle name="Comma 4 23 4 2 4" xfId="20767" xr:uid="{2DC33FCA-2DFB-415D-A82E-68338A42852A}"/>
    <cellStyle name="Comma 4 23 4 3" xfId="10376" xr:uid="{69785D2E-28F6-425D-BAE2-31FD26E2B232}"/>
    <cellStyle name="Comma 4 23 4 3 2" xfId="22631" xr:uid="{4C2040BB-F4AD-4F8F-AF02-9D4599754728}"/>
    <cellStyle name="Comma 4 23 4 4" xfId="13872" xr:uid="{C0248E40-C926-4695-99CC-8924B20B404A}"/>
    <cellStyle name="Comma 4 23 4 4 2" xfId="26105" xr:uid="{098A545F-E5F8-4F1D-9D98-F787D08E4829}"/>
    <cellStyle name="Comma 4 23 4 5" xfId="19007" xr:uid="{E2C9B212-806B-4B0B-8B9F-3C9081B43891}"/>
    <cellStyle name="Comma 4 23 5" xfId="7643" xr:uid="{2C19044A-7D5F-41E1-B220-5DB67D1C49E8}"/>
    <cellStyle name="Comma 4 23 5 2" xfId="11290" xr:uid="{18F97E6A-6D3A-4A21-A7C7-7BEAFF87D0BF}"/>
    <cellStyle name="Comma 4 23 5 2 2" xfId="23545" xr:uid="{3ED9913B-D1BC-49B6-8962-A7C2E7527587}"/>
    <cellStyle name="Comma 4 23 5 3" xfId="14786" xr:uid="{47AD4835-89BA-4819-948F-B06AAB197DDF}"/>
    <cellStyle name="Comma 4 23 5 3 2" xfId="27019" xr:uid="{8CF388AA-B960-4583-96C2-CEE0386F5BAB}"/>
    <cellStyle name="Comma 4 23 5 4" xfId="19921" xr:uid="{CD9CCDB6-5C63-4BD9-9C72-6CB7A9ECB869}"/>
    <cellStyle name="Comma 4 23 6" xfId="9530" xr:uid="{6C8A1E9A-D51E-4C1A-AACD-F08929540518}"/>
    <cellStyle name="Comma 4 23 6 2" xfId="21785" xr:uid="{636EF560-7369-4AD0-88EC-B3A5A0B11E4E}"/>
    <cellStyle name="Comma 4 23 7" xfId="13026" xr:uid="{0FB0667B-CC8F-426F-BE5C-E701DA2EC638}"/>
    <cellStyle name="Comma 4 23 7 2" xfId="25259" xr:uid="{861D811E-DE0D-4C54-8D01-4809183693BB}"/>
    <cellStyle name="Comma 4 23 8" xfId="18161" xr:uid="{B1A58334-B67F-4AFF-90C3-6647670B9A1C}"/>
    <cellStyle name="Comma 4 23 9" xfId="28885" xr:uid="{3BBADBA8-D59D-4C54-B06D-B5451462145C}"/>
    <cellStyle name="Comma 4 24" xfId="5618" xr:uid="{30F82D9C-D34A-4595-9D3B-18805A131533}"/>
    <cellStyle name="Comma 4 24 2" xfId="5924" xr:uid="{00EC7DEF-A7DE-47E6-B046-5BE7B760AB3B}"/>
    <cellStyle name="Comma 4 24 2 2" xfId="6346" xr:uid="{D9510551-A70A-4184-9C2C-D289AAC08ECD}"/>
    <cellStyle name="Comma 4 24 2 2 2" xfId="7192" xr:uid="{E3701DB6-395B-407A-B432-459B6F27795E}"/>
    <cellStyle name="Comma 4 24 2 2 2 2" xfId="9129" xr:uid="{7999B4B1-6F19-4562-ABD0-6370ABA2C04C}"/>
    <cellStyle name="Comma 4 24 2 2 2 2 2" xfId="12776" xr:uid="{08F4B594-71D5-413C-A9D6-079C11B9DD8E}"/>
    <cellStyle name="Comma 4 24 2 2 2 2 2 2" xfId="25031" xr:uid="{15C04DF7-5C4E-45FD-8267-A09B7F9CC279}"/>
    <cellStyle name="Comma 4 24 2 2 2 2 3" xfId="16272" xr:uid="{E9361CB2-BD87-45AA-902D-2688D5212D94}"/>
    <cellStyle name="Comma 4 24 2 2 2 2 3 2" xfId="28505" xr:uid="{22726551-A0FB-4BDB-B08F-8E4B5607620F}"/>
    <cellStyle name="Comma 4 24 2 2 2 2 4" xfId="21407" xr:uid="{1F0BEEBD-933F-4F34-A586-04070CAB731B}"/>
    <cellStyle name="Comma 4 24 2 2 2 3" xfId="11016" xr:uid="{2F8A2E67-8EAA-4256-83B1-D23FE9440F24}"/>
    <cellStyle name="Comma 4 24 2 2 2 3 2" xfId="23271" xr:uid="{B831DBDE-6C9E-4CAC-AC93-B76D0A9099D2}"/>
    <cellStyle name="Comma 4 24 2 2 2 4" xfId="14512" xr:uid="{EDAFBF57-FADD-4F66-A735-3C02F8DFFB4F}"/>
    <cellStyle name="Comma 4 24 2 2 2 4 2" xfId="26745" xr:uid="{6950DE24-C2D2-405F-9A1B-956BD32A0BAA}"/>
    <cellStyle name="Comma 4 24 2 2 2 5" xfId="19647" xr:uid="{7F66B93C-8070-4944-AF27-22D85CD200A8}"/>
    <cellStyle name="Comma 4 24 2 2 3" xfId="8283" xr:uid="{68E7B40B-FF23-47C3-B603-E19B44AA2227}"/>
    <cellStyle name="Comma 4 24 2 2 3 2" xfId="11930" xr:uid="{1C46A635-FF26-41D0-AFA4-856E93E41DBF}"/>
    <cellStyle name="Comma 4 24 2 2 3 2 2" xfId="24185" xr:uid="{91965E90-7873-4C25-A008-EDAEEBA02894}"/>
    <cellStyle name="Comma 4 24 2 2 3 3" xfId="15426" xr:uid="{9D5D050C-599B-44E9-952A-BF23F82B6209}"/>
    <cellStyle name="Comma 4 24 2 2 3 3 2" xfId="27659" xr:uid="{8EC542B1-7C67-4B73-953A-336FFA75EDF5}"/>
    <cellStyle name="Comma 4 24 2 2 3 4" xfId="20561" xr:uid="{2A98326F-D539-4F27-B10C-B93AF799E87D}"/>
    <cellStyle name="Comma 4 24 2 2 4" xfId="10170" xr:uid="{D1C88155-D23A-4996-90FA-9EA95D0924F3}"/>
    <cellStyle name="Comma 4 24 2 2 4 2" xfId="22425" xr:uid="{DE09E3B7-1DC7-4D65-ADE7-E769AFDEE008}"/>
    <cellStyle name="Comma 4 24 2 2 5" xfId="13666" xr:uid="{34B1CD41-0506-493E-8800-C54675EF57D2}"/>
    <cellStyle name="Comma 4 24 2 2 5 2" xfId="25899" xr:uid="{4198DB4F-3474-4E44-8694-97AC1A2EE77C}"/>
    <cellStyle name="Comma 4 24 2 2 6" xfId="18801" xr:uid="{810743B6-D071-4B89-B13C-43B54FA9706C}"/>
    <cellStyle name="Comma 4 24 2 3" xfId="6769" xr:uid="{6DCD5754-642F-4A3D-93B6-F9ABDC0A7773}"/>
    <cellStyle name="Comma 4 24 2 3 2" xfId="8706" xr:uid="{9A90DEFC-EA83-495D-8F10-349368CD949B}"/>
    <cellStyle name="Comma 4 24 2 3 2 2" xfId="12353" xr:uid="{730DD11A-C532-40FB-AD37-1D82F618D45B}"/>
    <cellStyle name="Comma 4 24 2 3 2 2 2" xfId="24608" xr:uid="{9E407160-E28B-4FAA-AC7A-3DB48D94E81F}"/>
    <cellStyle name="Comma 4 24 2 3 2 3" xfId="15849" xr:uid="{1A50AE37-C521-4475-ACAB-56AFE1475358}"/>
    <cellStyle name="Comma 4 24 2 3 2 3 2" xfId="28082" xr:uid="{82385D2F-D9F7-4969-9E70-837DA42EE08A}"/>
    <cellStyle name="Comma 4 24 2 3 2 4" xfId="20984" xr:uid="{A03B7A44-FE01-4F57-813E-DB01FED74372}"/>
    <cellStyle name="Comma 4 24 2 3 3" xfId="10593" xr:uid="{5641BDAF-02FD-4865-9820-DCC1776DBA4C}"/>
    <cellStyle name="Comma 4 24 2 3 3 2" xfId="22848" xr:uid="{6B40A40C-14D2-490B-9938-A4B64F868AAB}"/>
    <cellStyle name="Comma 4 24 2 3 4" xfId="14089" xr:uid="{52A017D3-9E39-4AB1-AA69-924569C3A727}"/>
    <cellStyle name="Comma 4 24 2 3 4 2" xfId="26322" xr:uid="{E7E588C6-4055-4910-96DE-BB06F39DDF79}"/>
    <cellStyle name="Comma 4 24 2 3 5" xfId="19224" xr:uid="{BEF28897-A3BF-43D9-802F-5951EBD79BC2}"/>
    <cellStyle name="Comma 4 24 2 4" xfId="7860" xr:uid="{2A4CF4F7-41D5-49A7-B9CD-2F9D2EE8794C}"/>
    <cellStyle name="Comma 4 24 2 4 2" xfId="11507" xr:uid="{02377D7C-DCB1-40A2-856F-388175280D7D}"/>
    <cellStyle name="Comma 4 24 2 4 2 2" xfId="23762" xr:uid="{038AAAA4-73EA-497A-8891-AA172672D3E7}"/>
    <cellStyle name="Comma 4 24 2 4 3" xfId="15003" xr:uid="{C361795F-E4ED-4182-B388-9EBE2241876E}"/>
    <cellStyle name="Comma 4 24 2 4 3 2" xfId="27236" xr:uid="{B32E14C0-B153-42FD-BE5D-53BFA7591D26}"/>
    <cellStyle name="Comma 4 24 2 4 4" xfId="20138" xr:uid="{A2C44201-C9A7-47FF-94BF-86ED17C02EAA}"/>
    <cellStyle name="Comma 4 24 2 5" xfId="9747" xr:uid="{504FCCD2-905C-4693-8919-A7C8C2882C26}"/>
    <cellStyle name="Comma 4 24 2 5 2" xfId="22002" xr:uid="{4D2BF520-D438-41D3-B775-AE869C2B5AD6}"/>
    <cellStyle name="Comma 4 24 2 6" xfId="13243" xr:uid="{1F3BCB4D-C12B-4B08-A9E8-2B351785EF72}"/>
    <cellStyle name="Comma 4 24 2 6 2" xfId="25476" xr:uid="{ED3AD289-D25C-4475-AC6E-7B3F1BE6C8BB}"/>
    <cellStyle name="Comma 4 24 2 7" xfId="18378" xr:uid="{AC4FC711-3B48-4571-9736-C7911EC08670}"/>
    <cellStyle name="Comma 4 24 3" xfId="6137" xr:uid="{F6A3D104-A9C1-426C-89DC-18FC83EE7A10}"/>
    <cellStyle name="Comma 4 24 3 2" xfId="6983" xr:uid="{8DB46181-E890-4BB9-8973-9E9538EB34C1}"/>
    <cellStyle name="Comma 4 24 3 2 2" xfId="8920" xr:uid="{4D95927D-1637-4D42-B4B5-C402BEDAB842}"/>
    <cellStyle name="Comma 4 24 3 2 2 2" xfId="12567" xr:uid="{74AB7A45-18B9-4E47-B69A-D1AE6C80182B}"/>
    <cellStyle name="Comma 4 24 3 2 2 2 2" xfId="24822" xr:uid="{EB20514A-C5F7-41B3-9FEF-DF638381A064}"/>
    <cellStyle name="Comma 4 24 3 2 2 3" xfId="16063" xr:uid="{2EE2CAF7-EEF4-41AE-B758-FD42CA31CB1B}"/>
    <cellStyle name="Comma 4 24 3 2 2 3 2" xfId="28296" xr:uid="{A4B4652F-4B14-434B-9FFB-D966477D9EE2}"/>
    <cellStyle name="Comma 4 24 3 2 2 4" xfId="21198" xr:uid="{153B47CB-9B7D-424B-B41F-C4E4AC7E3F5C}"/>
    <cellStyle name="Comma 4 24 3 2 3" xfId="10807" xr:uid="{331893C2-DF59-4F0A-80A8-DC4C941118A8}"/>
    <cellStyle name="Comma 4 24 3 2 3 2" xfId="23062" xr:uid="{B047D8E3-3285-43AF-B51A-0BDB029E2780}"/>
    <cellStyle name="Comma 4 24 3 2 4" xfId="14303" xr:uid="{C5865AC5-6533-4405-AA8B-7DE71B408A21}"/>
    <cellStyle name="Comma 4 24 3 2 4 2" xfId="26536" xr:uid="{3E5EFE3F-51A3-454B-A266-3016DD1AFF22}"/>
    <cellStyle name="Comma 4 24 3 2 5" xfId="19438" xr:uid="{EB06DA7B-1358-4DA5-AA4F-E6FFDD42AFDA}"/>
    <cellStyle name="Comma 4 24 3 3" xfId="8074" xr:uid="{1BFD68CF-6D7D-46DB-954B-A0ED96183BC8}"/>
    <cellStyle name="Comma 4 24 3 3 2" xfId="11721" xr:uid="{8F9AAD30-ECE8-4CBA-9CDE-A4E9C97B47C2}"/>
    <cellStyle name="Comma 4 24 3 3 2 2" xfId="23976" xr:uid="{D08B933B-CA91-4810-9D66-B4271584DDAE}"/>
    <cellStyle name="Comma 4 24 3 3 3" xfId="15217" xr:uid="{2003D9F5-0A9F-4F65-9357-4CAAD89E51A6}"/>
    <cellStyle name="Comma 4 24 3 3 3 2" xfId="27450" xr:uid="{73C680C6-161B-4361-A2DA-704EA4525E6B}"/>
    <cellStyle name="Comma 4 24 3 3 4" xfId="20352" xr:uid="{8BF6EC79-1A50-4477-B09C-C47D9841061C}"/>
    <cellStyle name="Comma 4 24 3 4" xfId="9961" xr:uid="{40DAB343-A1B5-4712-8255-207C890FEC5D}"/>
    <cellStyle name="Comma 4 24 3 4 2" xfId="22216" xr:uid="{D882B3ED-DB7C-4A4C-B3F7-ECB93E2106C5}"/>
    <cellStyle name="Comma 4 24 3 5" xfId="13457" xr:uid="{58178A7A-4A17-4039-B630-2A868F85C8B1}"/>
    <cellStyle name="Comma 4 24 3 5 2" xfId="25690" xr:uid="{3F1CD2BF-7C18-421D-BB73-6000ED73DB2C}"/>
    <cellStyle name="Comma 4 24 3 6" xfId="18592" xr:uid="{54517299-F8DD-4ADE-B507-8C0BA1BA1003}"/>
    <cellStyle name="Comma 4 24 4" xfId="6560" xr:uid="{963BC8FD-8A29-4C02-B882-9BFE1745C90F}"/>
    <cellStyle name="Comma 4 24 4 2" xfId="8497" xr:uid="{4C213E4D-451C-4A37-9DC4-967D59CC81A0}"/>
    <cellStyle name="Comma 4 24 4 2 2" xfId="12144" xr:uid="{5F8D1D75-1C53-41F8-8058-7D62DA32411E}"/>
    <cellStyle name="Comma 4 24 4 2 2 2" xfId="24399" xr:uid="{2F51A99C-DBBD-4EA2-9DC9-92B7BF3F54FC}"/>
    <cellStyle name="Comma 4 24 4 2 3" xfId="15640" xr:uid="{D1AC0837-C03B-4AD8-BED4-2420F8B277BA}"/>
    <cellStyle name="Comma 4 24 4 2 3 2" xfId="27873" xr:uid="{0C1CBD55-7345-45CC-AE21-667B0AFCA04D}"/>
    <cellStyle name="Comma 4 24 4 2 4" xfId="20775" xr:uid="{D8AAAEDC-9E46-462A-B482-0AE0B634A8BA}"/>
    <cellStyle name="Comma 4 24 4 3" xfId="10384" xr:uid="{98CA3CBC-54C8-47CE-A8DB-FE9E180EEA55}"/>
    <cellStyle name="Comma 4 24 4 3 2" xfId="22639" xr:uid="{DB77AFD7-36F7-4FCA-BCD6-3171C5818A11}"/>
    <cellStyle name="Comma 4 24 4 4" xfId="13880" xr:uid="{9781FA1E-13DE-4983-9EDC-23E6FDA53797}"/>
    <cellStyle name="Comma 4 24 4 4 2" xfId="26113" xr:uid="{25DA12C8-9FE8-4DDE-8325-CF16753D92A1}"/>
    <cellStyle name="Comma 4 24 4 5" xfId="19015" xr:uid="{8065F8EE-26CB-44CA-B137-D4444E9BB186}"/>
    <cellStyle name="Comma 4 24 5" xfId="7651" xr:uid="{0AFFC76F-7DE7-41EA-B4AB-C6797FA6A4A8}"/>
    <cellStyle name="Comma 4 24 5 2" xfId="11298" xr:uid="{DE06B4AE-44E3-40DA-8D19-11B3CD9362D2}"/>
    <cellStyle name="Comma 4 24 5 2 2" xfId="23553" xr:uid="{6496E16C-97D7-45B7-951B-5885AA7A7E3D}"/>
    <cellStyle name="Comma 4 24 5 3" xfId="14794" xr:uid="{3EF7ABD0-6FD9-4C31-BF34-B49A2FAA26EB}"/>
    <cellStyle name="Comma 4 24 5 3 2" xfId="27027" xr:uid="{D1A1ACE7-858A-49A3-BDFA-AB64A470BB7D}"/>
    <cellStyle name="Comma 4 24 5 4" xfId="19929" xr:uid="{0F6176D1-7034-4826-9667-A52821051D6A}"/>
    <cellStyle name="Comma 4 24 6" xfId="9538" xr:uid="{F4EF7D31-7BA9-487D-A8AA-891067CD1CF0}"/>
    <cellStyle name="Comma 4 24 6 2" xfId="21793" xr:uid="{CE7F922F-1035-4F2B-852E-2AF2FA73C21F}"/>
    <cellStyle name="Comma 4 24 7" xfId="13034" xr:uid="{2B24B826-1416-42A4-9E67-18059C0C6A79}"/>
    <cellStyle name="Comma 4 24 7 2" xfId="25267" xr:uid="{337CADB1-32BB-4979-9EC8-BEA94FA6E742}"/>
    <cellStyle name="Comma 4 24 8" xfId="18169" xr:uid="{24F1DF42-8EC9-4485-B603-66C14192CDF9}"/>
    <cellStyle name="Comma 4 25" xfId="5803" xr:uid="{A5382E4F-D42C-410A-BC6D-241F395590B0}"/>
    <cellStyle name="Comma 4 25 2" xfId="6225" xr:uid="{280C839D-0006-479C-83BB-545AF00BBA38}"/>
    <cellStyle name="Comma 4 25 2 2" xfId="7071" xr:uid="{CDCB0F05-99E9-44C4-B9BD-653F82460546}"/>
    <cellStyle name="Comma 4 25 2 2 2" xfId="9008" xr:uid="{51D46E62-BB49-4E9D-910D-E7FE4C51C202}"/>
    <cellStyle name="Comma 4 25 2 2 2 2" xfId="12655" xr:uid="{F4E04DE5-5F56-4051-B336-39018A6B13E3}"/>
    <cellStyle name="Comma 4 25 2 2 2 2 2" xfId="24910" xr:uid="{6CF1D42E-BB9F-42DF-827B-AC5D6A4973E9}"/>
    <cellStyle name="Comma 4 25 2 2 2 3" xfId="16151" xr:uid="{E4C0665D-623A-45B9-B83A-72656A7481A7}"/>
    <cellStyle name="Comma 4 25 2 2 2 3 2" xfId="28384" xr:uid="{FEC3C74E-B1C7-48A8-8DBF-79FB11FD3E5F}"/>
    <cellStyle name="Comma 4 25 2 2 2 4" xfId="21286" xr:uid="{C5D506CD-251B-4D2C-BBEB-E05C75333A9E}"/>
    <cellStyle name="Comma 4 25 2 2 3" xfId="10895" xr:uid="{385C04FE-3846-4CBE-BFAD-0185329414DB}"/>
    <cellStyle name="Comma 4 25 2 2 3 2" xfId="23150" xr:uid="{EDC2C968-3652-4600-BFAA-33D650B71329}"/>
    <cellStyle name="Comma 4 25 2 2 4" xfId="14391" xr:uid="{05569A86-A4EB-4BFD-A83C-63526CD30D4E}"/>
    <cellStyle name="Comma 4 25 2 2 4 2" xfId="26624" xr:uid="{4583EDA6-DCBC-4293-95F3-D329066BE012}"/>
    <cellStyle name="Comma 4 25 2 2 5" xfId="19526" xr:uid="{AB57775B-F6D9-49B8-8E3D-DEFE8F7DAA09}"/>
    <cellStyle name="Comma 4 25 2 3" xfId="8162" xr:uid="{FBF34297-2C86-4EB5-9B0C-B483493B1BFB}"/>
    <cellStyle name="Comma 4 25 2 3 2" xfId="11809" xr:uid="{E46F44DD-4053-482D-B59A-911510D424F6}"/>
    <cellStyle name="Comma 4 25 2 3 2 2" xfId="24064" xr:uid="{70C01BDD-3A2D-4B57-A30D-88F3731196E1}"/>
    <cellStyle name="Comma 4 25 2 3 3" xfId="15305" xr:uid="{D5700358-A47F-4368-97FB-5E5C13B4BC64}"/>
    <cellStyle name="Comma 4 25 2 3 3 2" xfId="27538" xr:uid="{0339313E-B824-4EBB-A6EB-A7A417F1ADB9}"/>
    <cellStyle name="Comma 4 25 2 3 4" xfId="20440" xr:uid="{DA3B1BD7-347F-4A6A-878F-3A4FE11C0ED3}"/>
    <cellStyle name="Comma 4 25 2 4" xfId="10049" xr:uid="{AB8CE157-68B4-4291-B585-1F2AAF00149F}"/>
    <cellStyle name="Comma 4 25 2 4 2" xfId="22304" xr:uid="{219CC325-BDD7-45AB-9741-FC394749687B}"/>
    <cellStyle name="Comma 4 25 2 5" xfId="13545" xr:uid="{EE899D91-D183-4195-8B7F-EB07BC734862}"/>
    <cellStyle name="Comma 4 25 2 5 2" xfId="25778" xr:uid="{0902200A-CE73-4B08-9FA6-37D633802B8D}"/>
    <cellStyle name="Comma 4 25 2 6" xfId="18680" xr:uid="{66F8FB46-EA9A-4E04-9C84-09574FF03821}"/>
    <cellStyle name="Comma 4 25 3" xfId="6648" xr:uid="{DBC9FA1D-FFA6-408C-9185-7E1A2942C1D2}"/>
    <cellStyle name="Comma 4 25 3 2" xfId="8585" xr:uid="{6D858E0F-D6B1-4C87-8F32-A314FCA868A9}"/>
    <cellStyle name="Comma 4 25 3 2 2" xfId="12232" xr:uid="{07D6C0DE-6911-4073-A1CE-8FE89042F4D8}"/>
    <cellStyle name="Comma 4 25 3 2 2 2" xfId="24487" xr:uid="{BD7B30BB-7D07-42D6-827C-02C806846A9C}"/>
    <cellStyle name="Comma 4 25 3 2 3" xfId="15728" xr:uid="{F13E082A-4AAE-4A30-A231-26525296BB6A}"/>
    <cellStyle name="Comma 4 25 3 2 3 2" xfId="27961" xr:uid="{79CADCE6-0726-4AB2-95C8-D2198A98D15C}"/>
    <cellStyle name="Comma 4 25 3 2 4" xfId="20863" xr:uid="{9851C988-2C8A-4E5A-AC0A-0413D35FA4EB}"/>
    <cellStyle name="Comma 4 25 3 3" xfId="10472" xr:uid="{7CC62583-42A5-489E-AD63-F1D6443541B4}"/>
    <cellStyle name="Comma 4 25 3 3 2" xfId="22727" xr:uid="{1E9E14CF-339F-4F0F-B184-416DDB20B710}"/>
    <cellStyle name="Comma 4 25 3 4" xfId="13968" xr:uid="{FFB85356-BCFA-401B-A14F-408B8DCCD1EE}"/>
    <cellStyle name="Comma 4 25 3 4 2" xfId="26201" xr:uid="{98A6F0B1-C425-48C1-B912-AB7AE3B66DCF}"/>
    <cellStyle name="Comma 4 25 3 5" xfId="19103" xr:uid="{E25298C0-BA31-4D26-848A-EAEE84466A0F}"/>
    <cellStyle name="Comma 4 25 4" xfId="7739" xr:uid="{D2D83348-EA4A-4D53-901E-6A49BBC1DD9C}"/>
    <cellStyle name="Comma 4 25 4 2" xfId="11386" xr:uid="{86253858-1FED-4624-A9FD-9496C97010C9}"/>
    <cellStyle name="Comma 4 25 4 2 2" xfId="23641" xr:uid="{2D810C3B-4334-4985-BB41-3F4CE2C6599E}"/>
    <cellStyle name="Comma 4 25 4 3" xfId="14882" xr:uid="{C63792EF-9936-4AEF-8761-820C85C370DF}"/>
    <cellStyle name="Comma 4 25 4 3 2" xfId="27115" xr:uid="{653ADDDB-A9C5-437E-8FAC-44E844F4E53F}"/>
    <cellStyle name="Comma 4 25 4 4" xfId="20017" xr:uid="{6A834A84-260F-44DF-A0A0-3F5BDC8A2393}"/>
    <cellStyle name="Comma 4 25 5" xfId="9626" xr:uid="{C481C9BE-3182-4E60-82AD-1720E1A29B4B}"/>
    <cellStyle name="Comma 4 25 5 2" xfId="21881" xr:uid="{61523313-5430-47E9-A27F-CF6C75C97111}"/>
    <cellStyle name="Comma 4 25 6" xfId="13122" xr:uid="{6B6CCF61-963C-48B8-9ADF-E2A21A7D90AD}"/>
    <cellStyle name="Comma 4 25 6 2" xfId="25355" xr:uid="{ED7E8ED5-F7A6-466F-927C-61F0FACD1FEF}"/>
    <cellStyle name="Comma 4 25 7" xfId="18257" xr:uid="{7443E491-E281-4F4C-8C7C-3E7959C3D24E}"/>
    <cellStyle name="Comma 4 26" xfId="6016" xr:uid="{82160C65-C1B5-4B27-851C-7986EE400391}"/>
    <cellStyle name="Comma 4 26 2" xfId="6862" xr:uid="{D738567B-8299-4FC5-8C91-FF753C4643AF}"/>
    <cellStyle name="Comma 4 26 2 2" xfId="8799" xr:uid="{36BC63B5-282A-4806-B6D8-848126E3D077}"/>
    <cellStyle name="Comma 4 26 2 2 2" xfId="12446" xr:uid="{90F635FE-EF96-4CBE-BC0D-26F75F42CE3F}"/>
    <cellStyle name="Comma 4 26 2 2 2 2" xfId="24701" xr:uid="{35E5A581-8F22-4E60-94D7-5692ACDF4FEB}"/>
    <cellStyle name="Comma 4 26 2 2 3" xfId="15942" xr:uid="{BE729179-B5C9-4833-8C2E-A455AB7557B3}"/>
    <cellStyle name="Comma 4 26 2 2 3 2" xfId="28175" xr:uid="{4654D53D-88FB-4D1B-B2DC-FBE639789197}"/>
    <cellStyle name="Comma 4 26 2 2 4" xfId="21077" xr:uid="{04216935-9692-4B0A-9C37-E6D2FC58A337}"/>
    <cellStyle name="Comma 4 26 2 3" xfId="10686" xr:uid="{A8A84031-00E7-4376-B483-23CF1743DE70}"/>
    <cellStyle name="Comma 4 26 2 3 2" xfId="22941" xr:uid="{C7676E9A-1CEA-431D-AACE-DE18DD3F22FC}"/>
    <cellStyle name="Comma 4 26 2 4" xfId="14182" xr:uid="{6C5A889D-F74A-4322-9DA6-5B9F259665EB}"/>
    <cellStyle name="Comma 4 26 2 4 2" xfId="26415" xr:uid="{3765FFA9-8135-44B4-888B-E4C116489917}"/>
    <cellStyle name="Comma 4 26 2 5" xfId="19317" xr:uid="{28259FBE-DBFB-4FB5-A4B1-F6C99C1A1A06}"/>
    <cellStyle name="Comma 4 26 3" xfId="7953" xr:uid="{48D19ED3-CACB-4649-AB2C-7BEDC8CF8108}"/>
    <cellStyle name="Comma 4 26 3 2" xfId="11600" xr:uid="{D940C53E-0982-4DD2-9E47-46C58FEBE9AC}"/>
    <cellStyle name="Comma 4 26 3 2 2" xfId="23855" xr:uid="{C059CE8D-C418-4396-9CBB-81EB372BC64E}"/>
    <cellStyle name="Comma 4 26 3 3" xfId="15096" xr:uid="{A67FE584-7937-4BA7-8294-42C553AA36D3}"/>
    <cellStyle name="Comma 4 26 3 3 2" xfId="27329" xr:uid="{BE7CC4D2-5F16-44D8-9B34-5D135FF60BCF}"/>
    <cellStyle name="Comma 4 26 3 4" xfId="20231" xr:uid="{945610B8-4A7A-4A61-8EF2-11F9C9E76031}"/>
    <cellStyle name="Comma 4 26 4" xfId="9840" xr:uid="{324B9D8B-ABFA-4499-B7F4-875BE319A417}"/>
    <cellStyle name="Comma 4 26 4 2" xfId="22095" xr:uid="{A1B82401-993E-4A34-8AB5-E4B35B550E26}"/>
    <cellStyle name="Comma 4 26 5" xfId="13336" xr:uid="{553606B2-6AB7-456F-BB14-19DA1C5C0E2D}"/>
    <cellStyle name="Comma 4 26 5 2" xfId="25569" xr:uid="{28FEB641-7F06-4985-8908-1C9E6163F7CD}"/>
    <cellStyle name="Comma 4 26 6" xfId="18471" xr:uid="{7859BFB5-A70C-4E54-9A2E-0D79C1A1B44F}"/>
    <cellStyle name="Comma 4 27" xfId="6439" xr:uid="{B5D06F5F-FD17-4C05-AD8E-2209E37C73F2}"/>
    <cellStyle name="Comma 4 27 2" xfId="8376" xr:uid="{8559D17B-250F-4239-BE91-FE01752A2D50}"/>
    <cellStyle name="Comma 4 27 2 2" xfId="12023" xr:uid="{BCD7FC28-E728-47FE-93D8-9C567B99CCD1}"/>
    <cellStyle name="Comma 4 27 2 2 2" xfId="24278" xr:uid="{A254F449-3585-449A-B909-35A508F32C26}"/>
    <cellStyle name="Comma 4 27 2 3" xfId="15519" xr:uid="{527CCCFE-CDA7-43C4-B72E-F6821821A696}"/>
    <cellStyle name="Comma 4 27 2 3 2" xfId="27752" xr:uid="{0B581923-AF91-44D8-A484-E9275D18DDE5}"/>
    <cellStyle name="Comma 4 27 2 4" xfId="20654" xr:uid="{F7CF0376-DBF5-4752-8D90-DAD5FB3E37ED}"/>
    <cellStyle name="Comma 4 27 3" xfId="10263" xr:uid="{0FF339AE-92CD-483C-837D-E885F7BFF990}"/>
    <cellStyle name="Comma 4 27 3 2" xfId="22518" xr:uid="{141C21AE-F0EF-4C96-9853-B37E025AD411}"/>
    <cellStyle name="Comma 4 27 4" xfId="13759" xr:uid="{C7064C25-096F-46E4-88A6-1772C02F3FCA}"/>
    <cellStyle name="Comma 4 27 4 2" xfId="25992" xr:uid="{C950FF72-C665-4A49-AD93-05491585635C}"/>
    <cellStyle name="Comma 4 27 5" xfId="18894" xr:uid="{5891C45C-A482-4B09-BF5F-15C07AA825E2}"/>
    <cellStyle name="Comma 4 28" xfId="7391" xr:uid="{E95096C0-844A-472F-80C7-8E25ADCFA913}"/>
    <cellStyle name="Comma 4 28 2" xfId="11148" xr:uid="{F578C314-6EC6-4362-BA20-5869FE08234E}"/>
    <cellStyle name="Comma 4 28 2 2" xfId="23403" xr:uid="{D4E539E8-10D7-4824-9DBA-879BEF69EE7A}"/>
    <cellStyle name="Comma 4 28 3" xfId="14644" xr:uid="{9D5587AF-1D57-4D83-BC2E-00D8305B99EB}"/>
    <cellStyle name="Comma 4 28 3 2" xfId="26877" xr:uid="{7E60CE38-05C3-43BC-A0A0-455C6DEB6873}"/>
    <cellStyle name="Comma 4 28 4" xfId="19779" xr:uid="{4855E737-323B-40BF-9E44-6CF0CD1A2868}"/>
    <cellStyle name="Comma 4 29" xfId="7529" xr:uid="{0E2D9297-AF82-49F5-967A-DF45AA86DAAB}"/>
    <cellStyle name="Comma 4 29 2" xfId="11177" xr:uid="{DC2A3A28-9A2E-4014-BE60-660E739F1E9B}"/>
    <cellStyle name="Comma 4 29 2 2" xfId="23432" xr:uid="{1DA11527-60AC-405C-861B-A8480883E089}"/>
    <cellStyle name="Comma 4 29 3" xfId="14673" xr:uid="{869B4299-2EFD-4B89-AAD2-E3CA6A4A858D}"/>
    <cellStyle name="Comma 4 29 3 2" xfId="26906" xr:uid="{84E58520-5F0E-4C6F-AC56-1C991C8170C7}"/>
    <cellStyle name="Comma 4 29 4" xfId="19808" xr:uid="{168592BA-8EA1-4507-9347-9FBEE9FC1EE4}"/>
    <cellStyle name="Comma 4 3" xfId="986" xr:uid="{00000000-0005-0000-0000-0000DA030000}"/>
    <cellStyle name="Comma 4 3 2" xfId="987" xr:uid="{00000000-0005-0000-0000-0000DB030000}"/>
    <cellStyle name="Comma 4 3 2 2" xfId="988" xr:uid="{00000000-0005-0000-0000-0000DC030000}"/>
    <cellStyle name="Comma 4 3 2 2 2" xfId="2991" xr:uid="{E8A037BE-F522-42FD-B5C5-291A29C35526}"/>
    <cellStyle name="Comma 4 3 2 2 3" xfId="17775" xr:uid="{78256F3E-9CBE-4227-AACB-575635398DC8}"/>
    <cellStyle name="Comma 4 3 2 3" xfId="989" xr:uid="{00000000-0005-0000-0000-0000DD030000}"/>
    <cellStyle name="Comma 4 3 2 3 2" xfId="2992" xr:uid="{12AEC170-F503-4E7E-8203-B9A90B6866FE}"/>
    <cellStyle name="Comma 4 3 2 3 3" xfId="16637" xr:uid="{64E250EE-77DF-4F33-91D0-01A35B66A232}"/>
    <cellStyle name="Comma 4 3 2 4" xfId="2990" xr:uid="{250C3D40-F47E-4500-940E-618276F7F136}"/>
    <cellStyle name="Comma 4 3 2 5" xfId="5160" xr:uid="{0F657AF7-E955-451F-9494-034F4A740685}"/>
    <cellStyle name="Comma 4 3 3" xfId="990" xr:uid="{00000000-0005-0000-0000-0000DE030000}"/>
    <cellStyle name="Comma 4 3 3 2" xfId="2993" xr:uid="{631B088E-F82B-4B99-95F6-3040315A84CF}"/>
    <cellStyle name="Comma 4 3 3 3" xfId="17774" xr:uid="{0E7E7515-98EF-41AF-BEBA-BFF7A433FA70}"/>
    <cellStyle name="Comma 4 3 4" xfId="991" xr:uid="{00000000-0005-0000-0000-0000DF030000}"/>
    <cellStyle name="Comma 4 3 4 2" xfId="2994" xr:uid="{C19C8C11-5C8E-4FA1-BD90-1CB8A865DFFA}"/>
    <cellStyle name="Comma 4 3 5" xfId="2989" xr:uid="{F0C25FCB-AA52-4BA5-9FF1-129665D059F7}"/>
    <cellStyle name="Comma 4 3 6" xfId="4101" xr:uid="{6EC1F20B-DB28-482D-BDA6-7F71189FEB3C}"/>
    <cellStyle name="Comma 4 30" xfId="9373" xr:uid="{94D9137F-2D49-4093-A926-A7F891F67C82}"/>
    <cellStyle name="Comma 4 31" xfId="9406" xr:uid="{6C95DCBA-7656-4394-8DDB-9ED4ECC935BC}"/>
    <cellStyle name="Comma 4 31 2" xfId="21672" xr:uid="{98A1BAB4-5006-4CE1-B3DB-8990412D0C39}"/>
    <cellStyle name="Comma 4 32" xfId="12908" xr:uid="{0F8654BE-2CD7-442F-85AA-D8932D635560}"/>
    <cellStyle name="Comma 4 32 2" xfId="25146" xr:uid="{E9330050-B89F-4CD7-9C7C-95956B4D84A9}"/>
    <cellStyle name="Comma 4 33" xfId="16626" xr:uid="{3D4C5CFE-5AB1-4AEA-B7C7-A11ECC50E949}"/>
    <cellStyle name="Comma 4 34" xfId="18045" xr:uid="{564D2CAA-FD5F-4A2C-93AC-3FC14A5FCC2E}"/>
    <cellStyle name="Comma 4 35" xfId="29561" xr:uid="{AA757D29-B034-4612-A884-38DCB4A42867}"/>
    <cellStyle name="Comma 4 36" xfId="3770" xr:uid="{02490E4E-328A-462E-85FE-D334E722233D}"/>
    <cellStyle name="Comma 4 4" xfId="992" xr:uid="{00000000-0005-0000-0000-0000E0030000}"/>
    <cellStyle name="Comma 4 4 2" xfId="16638" xr:uid="{F2967E0B-BFE3-4E11-89D4-0A032786D1E9}"/>
    <cellStyle name="Comma 4 4 3" xfId="4102" xr:uid="{385C8A94-502E-4A16-8B78-3315A4B744BA}"/>
    <cellStyle name="Comma 4 5" xfId="993" xr:uid="{00000000-0005-0000-0000-0000E1030000}"/>
    <cellStyle name="Comma 4 5 2" xfId="994" xr:uid="{00000000-0005-0000-0000-0000E2030000}"/>
    <cellStyle name="Comma 4 5 2 2" xfId="2996" xr:uid="{EE3CBF28-F86A-4A4E-835D-E4C321F24769}"/>
    <cellStyle name="Comma 4 5 2 3" xfId="16639" xr:uid="{8CE5FAA5-D7DB-43B0-AA24-9B9C6E1BB312}"/>
    <cellStyle name="Comma 4 5 3" xfId="995" xr:uid="{00000000-0005-0000-0000-0000E3030000}"/>
    <cellStyle name="Comma 4 5 3 2" xfId="2997" xr:uid="{B671BF21-5AD8-46DB-AF50-6F47CD9F42AD}"/>
    <cellStyle name="Comma 4 5 4" xfId="2995" xr:uid="{41DAA345-E661-4165-8010-1924EA786751}"/>
    <cellStyle name="Comma 4 5 5" xfId="4103" xr:uid="{1D21F2EA-115E-4FE0-87E8-DF22D8C6C9CE}"/>
    <cellStyle name="Comma 4 6" xfId="996" xr:uid="{00000000-0005-0000-0000-0000E4030000}"/>
    <cellStyle name="Comma 4 6 2" xfId="997" xr:uid="{00000000-0005-0000-0000-0000E5030000}"/>
    <cellStyle name="Comma 4 6 2 2" xfId="2999" xr:uid="{CCABA9A6-1530-4A32-8347-2DD2A8F2F4D3}"/>
    <cellStyle name="Comma 4 6 2 3" xfId="16640" xr:uid="{16360599-C034-4936-9095-7A422238D4E6}"/>
    <cellStyle name="Comma 4 6 3" xfId="998" xr:uid="{00000000-0005-0000-0000-0000E6030000}"/>
    <cellStyle name="Comma 4 6 3 2" xfId="3000" xr:uid="{9C358AD7-F096-4076-A0FE-B79DE7BB19FC}"/>
    <cellStyle name="Comma 4 6 4" xfId="2998" xr:uid="{E7C274F7-18D5-49A0-80D1-18045DB87FF2}"/>
    <cellStyle name="Comma 4 6 5" xfId="4104" xr:uid="{F7D9ED2C-F04C-47CA-9AB1-2C084981DD08}"/>
    <cellStyle name="Comma 4 7" xfId="999" xr:uid="{00000000-0005-0000-0000-0000E7030000}"/>
    <cellStyle name="Comma 4 7 2" xfId="1000" xr:uid="{00000000-0005-0000-0000-0000E8030000}"/>
    <cellStyle name="Comma 4 7 2 2" xfId="3002" xr:uid="{28991BD5-A0D2-4C95-8C2A-B9B956AE1CE4}"/>
    <cellStyle name="Comma 4 7 2 3" xfId="16641" xr:uid="{D4B3F791-50C1-43FB-88D2-8DA52DAF9D79}"/>
    <cellStyle name="Comma 4 7 3" xfId="3001" xr:uid="{E18022FE-8DD3-41A0-8053-B41D4DE9CCBB}"/>
    <cellStyle name="Comma 4 7 4" xfId="4105" xr:uid="{85C3FFCF-8E1C-4537-9847-25EF0A0110AF}"/>
    <cellStyle name="Comma 4 8" xfId="1001" xr:uid="{00000000-0005-0000-0000-0000E9030000}"/>
    <cellStyle name="Comma 4 8 2" xfId="1002" xr:uid="{00000000-0005-0000-0000-0000EA030000}"/>
    <cellStyle name="Comma 4 8 2 2" xfId="3004" xr:uid="{4FF63522-4781-4D12-88EC-81D031CE4E09}"/>
    <cellStyle name="Comma 4 8 2 3" xfId="16642" xr:uid="{852F229A-985F-48B3-86A8-BE6705D0BF44}"/>
    <cellStyle name="Comma 4 8 3" xfId="3003" xr:uid="{4F84133E-9763-49F6-837F-9A245816D360}"/>
    <cellStyle name="Comma 4 8 4" xfId="4106" xr:uid="{B5C58280-5FF6-403D-A0A3-7192F452630E}"/>
    <cellStyle name="Comma 4 9" xfId="1003" xr:uid="{00000000-0005-0000-0000-0000EB030000}"/>
    <cellStyle name="Comma 4 9 2" xfId="3005" xr:uid="{28322DB9-94EB-407B-A73B-0CBF54134C87}"/>
    <cellStyle name="Comma 4 9 2 2" xfId="16643" xr:uid="{A553F22F-28C7-4A70-ACDF-7E3E9524C654}"/>
    <cellStyle name="Comma 4 9 3" xfId="4107" xr:uid="{12C5A679-5CC3-4F94-A180-7BA4E8C0852A}"/>
    <cellStyle name="Comma 40" xfId="1004" xr:uid="{00000000-0005-0000-0000-0000EC030000}"/>
    <cellStyle name="Comma 40 2" xfId="1005" xr:uid="{00000000-0005-0000-0000-0000ED030000}"/>
    <cellStyle name="Comma 40 2 2" xfId="1006" xr:uid="{00000000-0005-0000-0000-0000EE030000}"/>
    <cellStyle name="Comma 40 2 2 2" xfId="3008" xr:uid="{E604449A-6A24-403A-B6E9-C712204A2EBD}"/>
    <cellStyle name="Comma 40 2 2 3" xfId="17776" xr:uid="{7AB27B10-EC3E-4F52-AB4D-36E16F8D0F04}"/>
    <cellStyle name="Comma 40 2 3" xfId="1007" xr:uid="{00000000-0005-0000-0000-0000EF030000}"/>
    <cellStyle name="Comma 40 2 3 2" xfId="3009" xr:uid="{F62760CC-CD38-4353-B11A-DFCEBC1FCAE3}"/>
    <cellStyle name="Comma 40 2 3 3" xfId="16645" xr:uid="{19CF976B-5FB6-4753-8B74-CC0BE6020C60}"/>
    <cellStyle name="Comma 40 2 4" xfId="3007" xr:uid="{F7C0E793-70F1-4306-8570-092E9798FA4B}"/>
    <cellStyle name="Comma 40 2 5" xfId="5161" xr:uid="{0733293F-41B0-40BE-8368-43B148B9D7AB}"/>
    <cellStyle name="Comma 40 3" xfId="1008" xr:uid="{00000000-0005-0000-0000-0000F0030000}"/>
    <cellStyle name="Comma 40 3 2" xfId="3010" xr:uid="{00CA200E-9ACC-4D0B-90AB-6EC31462BE8B}"/>
    <cellStyle name="Comma 40 3 2 2" xfId="17777" xr:uid="{47470231-A9DA-48A7-8E94-FC9734F9BAC5}"/>
    <cellStyle name="Comma 40 3 3" xfId="16646" xr:uid="{4A5AE7B8-9D51-4271-8872-600916BA6578}"/>
    <cellStyle name="Comma 40 3 4" xfId="5403" xr:uid="{10822683-1131-4D95-BD20-518E1B7256CC}"/>
    <cellStyle name="Comma 40 4" xfId="1009" xr:uid="{00000000-0005-0000-0000-0000F1030000}"/>
    <cellStyle name="Comma 40 4 2" xfId="3011" xr:uid="{6CC1E8BD-3187-462A-8910-E5DF649270E7}"/>
    <cellStyle name="Comma 40 4 2 2" xfId="28886" xr:uid="{67439942-6426-433B-BF3A-205B3A5DC90C}"/>
    <cellStyle name="Comma 40 4 3" xfId="17524" xr:uid="{FA8AE5D9-C127-445F-8CEB-4ABB24C647A9}"/>
    <cellStyle name="Comma 40 5" xfId="3006" xr:uid="{6FE3F9B3-C83E-4686-9D37-EC175C9C7DF1}"/>
    <cellStyle name="Comma 40 5 2" xfId="16644" xr:uid="{30B127E6-22B7-4F4C-A0F2-D215B94A60FF}"/>
    <cellStyle name="Comma 40 6" xfId="4108" xr:uid="{B63E548C-FB7D-43AA-8F63-6BDFFC9B4975}"/>
    <cellStyle name="Comma 41" xfId="1010" xr:uid="{00000000-0005-0000-0000-0000F2030000}"/>
    <cellStyle name="Comma 41 2" xfId="1011" xr:uid="{00000000-0005-0000-0000-0000F3030000}"/>
    <cellStyle name="Comma 41 2 2" xfId="1012" xr:uid="{00000000-0005-0000-0000-0000F4030000}"/>
    <cellStyle name="Comma 41 2 2 2" xfId="3013" xr:uid="{ACBBFB02-C7EC-4B8F-9292-0EC2D892BE46}"/>
    <cellStyle name="Comma 41 2 3" xfId="1013" xr:uid="{00000000-0005-0000-0000-0000F5030000}"/>
    <cellStyle name="Comma 41 2 3 2" xfId="3014" xr:uid="{7FE497D8-A1FF-439A-9636-D8FE2142CBFB}"/>
    <cellStyle name="Comma 41 2 4" xfId="3012" xr:uid="{92EF6B68-1CE9-4442-99F5-1D208B0FF4FE}"/>
    <cellStyle name="Comma 41 2 5" xfId="5402" xr:uid="{FF37E81B-41EC-4ED0-93CF-5AC1540D72C7}"/>
    <cellStyle name="Comma 41 3" xfId="1014" xr:uid="{00000000-0005-0000-0000-0000F6030000}"/>
    <cellStyle name="Comma 41 3 2" xfId="1015" xr:uid="{00000000-0005-0000-0000-0000F7030000}"/>
    <cellStyle name="Comma 41 3 2 2" xfId="3016" xr:uid="{71972184-D621-46D9-85B5-A9EA06FC4593}"/>
    <cellStyle name="Comma 41 3 3" xfId="1016" xr:uid="{00000000-0005-0000-0000-0000F8030000}"/>
    <cellStyle name="Comma 41 3 3 2" xfId="3017" xr:uid="{A6130A94-6785-4CF0-8E7D-464B90D6192C}"/>
    <cellStyle name="Comma 41 3 4" xfId="3015" xr:uid="{389816DF-D8C2-409D-B916-04162E4787BE}"/>
    <cellStyle name="Comma 41 3 5" xfId="29196" xr:uid="{5DAAC7F9-9564-4D1F-A1D0-8600165D55E1}"/>
    <cellStyle name="Comma 41 4" xfId="1017" xr:uid="{00000000-0005-0000-0000-0000F9030000}"/>
    <cellStyle name="Comma 41 4 2" xfId="1018" xr:uid="{00000000-0005-0000-0000-0000FA030000}"/>
    <cellStyle name="Comma 41 4 2 2" xfId="3019" xr:uid="{06E058D6-5EB3-4633-B887-B7C20170BEC9}"/>
    <cellStyle name="Comma 41 4 3" xfId="1019" xr:uid="{00000000-0005-0000-0000-0000FB030000}"/>
    <cellStyle name="Comma 41 4 3 2" xfId="3020" xr:uid="{A2E038E2-BA1D-4705-BFF5-E0A8C737DA5C}"/>
    <cellStyle name="Comma 41 4 4" xfId="3018" xr:uid="{3BB8ACB7-0618-413B-ADD5-8DCF1B841AF3}"/>
    <cellStyle name="Comma 41 4 5" xfId="29197" xr:uid="{0AB8B675-12F3-4BCE-95BE-673B7C15F44E}"/>
    <cellStyle name="Comma 41 5" xfId="1020" xr:uid="{00000000-0005-0000-0000-0000FC030000}"/>
    <cellStyle name="Comma 41 5 2" xfId="1021" xr:uid="{00000000-0005-0000-0000-0000FD030000}"/>
    <cellStyle name="Comma 41 5 2 2" xfId="3022" xr:uid="{B9EFE081-4AAF-402D-8592-EE716E8E9F16}"/>
    <cellStyle name="Comma 41 5 3" xfId="3021" xr:uid="{6DB43E0C-CEED-4439-932A-2E3E2D955DE5}"/>
    <cellStyle name="Comma 41 6" xfId="4109" xr:uid="{0CB257D3-0DCA-48E7-B762-6078D4210E46}"/>
    <cellStyle name="Comma 42" xfId="1022" xr:uid="{00000000-0005-0000-0000-0000FE030000}"/>
    <cellStyle name="Comma 42 2" xfId="1023" xr:uid="{00000000-0005-0000-0000-0000FF030000}"/>
    <cellStyle name="Comma 42 2 2" xfId="1024" xr:uid="{00000000-0005-0000-0000-000000040000}"/>
    <cellStyle name="Comma 42 2 2 2" xfId="1025" xr:uid="{00000000-0005-0000-0000-000001040000}"/>
    <cellStyle name="Comma 42 2 2 2 2" xfId="3026" xr:uid="{AAEA5345-F871-4A9D-9D66-B00C22506DD8}"/>
    <cellStyle name="Comma 42 2 2 3" xfId="1026" xr:uid="{00000000-0005-0000-0000-000002040000}"/>
    <cellStyle name="Comma 42 2 2 3 2" xfId="3027" xr:uid="{B80FB1D0-CDEB-4868-B88B-1154FA43BD22}"/>
    <cellStyle name="Comma 42 2 2 4" xfId="3025" xr:uid="{6881043F-8393-48F5-BB20-CFF17BB3DE6A}"/>
    <cellStyle name="Comma 42 2 2 5" xfId="17779" xr:uid="{7D01CF69-9746-4077-B9FE-834D4A3E1978}"/>
    <cellStyle name="Comma 42 2 3" xfId="1027" xr:uid="{00000000-0005-0000-0000-000003040000}"/>
    <cellStyle name="Comma 42 2 3 2" xfId="1028" xr:uid="{00000000-0005-0000-0000-000004040000}"/>
    <cellStyle name="Comma 42 2 3 2 2" xfId="3029" xr:uid="{F44E89D4-D0C9-428A-B885-40357301220C}"/>
    <cellStyle name="Comma 42 2 3 3" xfId="1029" xr:uid="{00000000-0005-0000-0000-000005040000}"/>
    <cellStyle name="Comma 42 2 3 3 2" xfId="3030" xr:uid="{E85DFB90-0616-4635-A6EC-3C648CE68C45}"/>
    <cellStyle name="Comma 42 2 3 4" xfId="3028" xr:uid="{3181D54B-9C08-48EC-AC77-48298986284E}"/>
    <cellStyle name="Comma 42 2 3 5" xfId="17525" xr:uid="{47C75E95-C15B-4682-A31E-7898E848A9D4}"/>
    <cellStyle name="Comma 42 2 4" xfId="1030" xr:uid="{00000000-0005-0000-0000-000006040000}"/>
    <cellStyle name="Comma 42 2 4 2" xfId="3031" xr:uid="{E8425D70-7A0C-48A2-A8F4-03AA037D6642}"/>
    <cellStyle name="Comma 42 2 5" xfId="1031" xr:uid="{00000000-0005-0000-0000-000007040000}"/>
    <cellStyle name="Comma 42 2 5 2" xfId="3032" xr:uid="{C6C8ADE8-A5D8-405B-9380-4A5D0AC4E007}"/>
    <cellStyle name="Comma 42 2 6" xfId="3024" xr:uid="{4D99D546-4027-4A5D-85A9-DD0BD8D842CB}"/>
    <cellStyle name="Comma 42 2 7" xfId="5401" xr:uid="{1E243DE2-8453-422F-820C-8E178CFBE590}"/>
    <cellStyle name="Comma 42 3" xfId="1032" xr:uid="{00000000-0005-0000-0000-000008040000}"/>
    <cellStyle name="Comma 42 3 2" xfId="1033" xr:uid="{00000000-0005-0000-0000-000009040000}"/>
    <cellStyle name="Comma 42 3 2 2" xfId="3034" xr:uid="{F0D1C7BF-9375-4950-8173-181ED11DC7D5}"/>
    <cellStyle name="Comma 42 3 2 3" xfId="17778" xr:uid="{3DA51DCF-3C5C-4303-AB2E-B2D77BD99A55}"/>
    <cellStyle name="Comma 42 3 3" xfId="1034" xr:uid="{00000000-0005-0000-0000-00000A040000}"/>
    <cellStyle name="Comma 42 3 3 2" xfId="3035" xr:uid="{96B1BF39-3DD9-4ADC-B2EA-03308693BEC3}"/>
    <cellStyle name="Comma 42 3 4" xfId="3033" xr:uid="{5AC14891-1C47-415A-B931-54F8FB654E64}"/>
    <cellStyle name="Comma 42 3 5" xfId="7408" xr:uid="{336D6E9E-012E-4327-8A7B-11C27995A58B}"/>
    <cellStyle name="Comma 42 4" xfId="1035" xr:uid="{00000000-0005-0000-0000-00000B040000}"/>
    <cellStyle name="Comma 42 4 2" xfId="1036" xr:uid="{00000000-0005-0000-0000-00000C040000}"/>
    <cellStyle name="Comma 42 4 2 2" xfId="3037" xr:uid="{04637522-1BE9-45C4-B46A-2119C275437A}"/>
    <cellStyle name="Comma 42 4 3" xfId="1037" xr:uid="{00000000-0005-0000-0000-00000D040000}"/>
    <cellStyle name="Comma 42 4 3 2" xfId="3038" xr:uid="{B9C64C63-A4A1-4780-B96E-247911EF560B}"/>
    <cellStyle name="Comma 42 4 4" xfId="3036" xr:uid="{6A97308E-332B-4534-9E39-957B4C65D86B}"/>
    <cellStyle name="Comma 42 4 5" xfId="16647" xr:uid="{3EAB74BE-F0AB-4056-9ECA-68CC138F336F}"/>
    <cellStyle name="Comma 42 5" xfId="1038" xr:uid="{00000000-0005-0000-0000-00000E040000}"/>
    <cellStyle name="Comma 42 5 2" xfId="3039" xr:uid="{4B7329A5-B440-4B1B-A0A6-43CED734FC36}"/>
    <cellStyle name="Comma 42 6" xfId="1039" xr:uid="{00000000-0005-0000-0000-00000F040000}"/>
    <cellStyle name="Comma 42 6 2" xfId="3040" xr:uid="{4519C7C0-3DCF-4BE2-B9F4-540FEB5D1715}"/>
    <cellStyle name="Comma 42 7" xfId="3023" xr:uid="{58B137BA-67AB-4757-A9C9-E9641852319F}"/>
    <cellStyle name="Comma 42 8" xfId="5162" xr:uid="{91B055BE-8CE6-414A-8890-2095491DD5EA}"/>
    <cellStyle name="Comma 43" xfId="1040" xr:uid="{00000000-0005-0000-0000-000010040000}"/>
    <cellStyle name="Comma 43 2" xfId="1041" xr:uid="{00000000-0005-0000-0000-000011040000}"/>
    <cellStyle name="Comma 43 2 2" xfId="1042" xr:uid="{00000000-0005-0000-0000-000012040000}"/>
    <cellStyle name="Comma 43 2 2 2" xfId="3043" xr:uid="{6D3ED36A-5025-4FDB-8019-623F298F6792}"/>
    <cellStyle name="Comma 43 2 3" xfId="1043" xr:uid="{00000000-0005-0000-0000-000013040000}"/>
    <cellStyle name="Comma 43 2 3 2" xfId="3044" xr:uid="{425E69FE-78E9-42AE-8052-D2B1D8613606}"/>
    <cellStyle name="Comma 43 2 4" xfId="3042" xr:uid="{9EB72967-44CD-4DD0-94EF-0610B9275611}"/>
    <cellStyle name="Comma 43 2 5" xfId="5400" xr:uid="{41CF47A2-FE10-4DCE-A1B5-2285B6A71229}"/>
    <cellStyle name="Comma 43 3" xfId="1044" xr:uid="{00000000-0005-0000-0000-000014040000}"/>
    <cellStyle name="Comma 43 3 2" xfId="3045" xr:uid="{2415E6E3-6BDC-4754-9B89-84C7F4763C87}"/>
    <cellStyle name="Comma 43 3 2 2" xfId="17780" xr:uid="{8EA82471-7470-49F6-909A-5282C78D2E9E}"/>
    <cellStyle name="Comma 43 3 3" xfId="7409" xr:uid="{9F30EC62-14E2-4B42-BE81-FB44C75C2A7F}"/>
    <cellStyle name="Comma 43 4" xfId="1045" xr:uid="{00000000-0005-0000-0000-000015040000}"/>
    <cellStyle name="Comma 43 4 2" xfId="3046" xr:uid="{BD50A50A-5DFF-4173-AFDF-425F6B238DA5}"/>
    <cellStyle name="Comma 43 5" xfId="3041" xr:uid="{A57A7B6C-39FF-46EB-BC40-C036E558B17F}"/>
    <cellStyle name="Comma 43 6" xfId="5163" xr:uid="{AB98DB2A-95D9-4026-BF80-39AF9E5B33CE}"/>
    <cellStyle name="Comma 44" xfId="1046" xr:uid="{00000000-0005-0000-0000-000016040000}"/>
    <cellStyle name="Comma 44 2" xfId="1047" xr:uid="{00000000-0005-0000-0000-000017040000}"/>
    <cellStyle name="Comma 44 2 2" xfId="1048" xr:uid="{00000000-0005-0000-0000-000018040000}"/>
    <cellStyle name="Comma 44 2 2 2" xfId="1049" xr:uid="{00000000-0005-0000-0000-000019040000}"/>
    <cellStyle name="Comma 44 2 2 2 2" xfId="3050" xr:uid="{AF50463F-92E7-4F3B-95FF-FD5E6586C88E}"/>
    <cellStyle name="Comma 44 2 2 3" xfId="3049" xr:uid="{9D7CD94B-E406-4AAB-A467-DA59F2BE371F}"/>
    <cellStyle name="Comma 44 2 3" xfId="1050" xr:uid="{00000000-0005-0000-0000-00001A040000}"/>
    <cellStyle name="Comma 44 2 3 2" xfId="3051" xr:uid="{E275B4B4-8491-44DB-93DD-FB91C9392B28}"/>
    <cellStyle name="Comma 44 2 4" xfId="1051" xr:uid="{00000000-0005-0000-0000-00001B040000}"/>
    <cellStyle name="Comma 44 2 4 2" xfId="3052" xr:uid="{783ED5BC-B5A9-46FA-8A2E-1A10B2C18C5B}"/>
    <cellStyle name="Comma 44 2 5" xfId="3048" xr:uid="{FEA82DA3-C74B-4248-A635-545604F3A21B}"/>
    <cellStyle name="Comma 44 2 6" xfId="29198" xr:uid="{4EC54CF1-732B-4D43-B1C2-BB4B60CD1523}"/>
    <cellStyle name="Comma 44 3" xfId="1052" xr:uid="{00000000-0005-0000-0000-00001C040000}"/>
    <cellStyle name="Comma 44 3 2" xfId="1053" xr:uid="{00000000-0005-0000-0000-00001D040000}"/>
    <cellStyle name="Comma 44 3 2 2" xfId="3054" xr:uid="{85A0E43E-14AA-46BB-9ADD-D74708E4CB1B}"/>
    <cellStyle name="Comma 44 3 3" xfId="3053" xr:uid="{4445C466-7253-4524-9A99-0D89469E1DBA}"/>
    <cellStyle name="Comma 44 3 4" xfId="29199" xr:uid="{8514EC21-0903-45DB-A73A-F025104B4E53}"/>
    <cellStyle name="Comma 44 4" xfId="1054" xr:uid="{00000000-0005-0000-0000-00001E040000}"/>
    <cellStyle name="Comma 44 4 2" xfId="3055" xr:uid="{EC00893B-34B1-4A46-B219-FF3CA5BFACF0}"/>
    <cellStyle name="Comma 44 4 3" xfId="29200" xr:uid="{3CE782C4-9E8C-4A4C-AE62-7C210C8C3A75}"/>
    <cellStyle name="Comma 44 5" xfId="1055" xr:uid="{00000000-0005-0000-0000-00001F040000}"/>
    <cellStyle name="Comma 44 5 2" xfId="3056" xr:uid="{4BF66CEE-0530-4EB0-B54A-F387371B5376}"/>
    <cellStyle name="Comma 44 6" xfId="3047" xr:uid="{40A9288C-4A0F-4A03-B38D-F4BA52EFADE4}"/>
    <cellStyle name="Comma 44 7" xfId="4110" xr:uid="{AC157765-72A1-48CC-8460-10A9D590957C}"/>
    <cellStyle name="Comma 45" xfId="1056" xr:uid="{00000000-0005-0000-0000-000020040000}"/>
    <cellStyle name="Comma 45 2" xfId="1057" xr:uid="{00000000-0005-0000-0000-000021040000}"/>
    <cellStyle name="Comma 45 2 2" xfId="1058" xr:uid="{00000000-0005-0000-0000-000022040000}"/>
    <cellStyle name="Comma 45 2 2 2" xfId="1059" xr:uid="{00000000-0005-0000-0000-000023040000}"/>
    <cellStyle name="Comma 45 2 2 2 2" xfId="3060" xr:uid="{22027E3A-8335-46A5-8873-6AFB7CA99625}"/>
    <cellStyle name="Comma 45 2 2 3" xfId="3059" xr:uid="{0C972F74-8E65-4010-961D-900E48C181EE}"/>
    <cellStyle name="Comma 45 2 3" xfId="1060" xr:uid="{00000000-0005-0000-0000-000024040000}"/>
    <cellStyle name="Comma 45 2 3 2" xfId="3061" xr:uid="{1245FDA8-0294-4171-9376-CE050530BB76}"/>
    <cellStyle name="Comma 45 2 4" xfId="1061" xr:uid="{00000000-0005-0000-0000-000025040000}"/>
    <cellStyle name="Comma 45 2 4 2" xfId="3062" xr:uid="{C0EA2E3C-F1C3-4E78-8CCE-DD5C64E36BB4}"/>
    <cellStyle name="Comma 45 2 5" xfId="3058" xr:uid="{8B1689AC-9AF7-4D54-ABE2-0CB7E386B465}"/>
    <cellStyle name="Comma 45 2 6" xfId="5722" xr:uid="{819A9050-880C-4EDA-B199-BAF5AD0C75A7}"/>
    <cellStyle name="Comma 45 3" xfId="1062" xr:uid="{00000000-0005-0000-0000-000026040000}"/>
    <cellStyle name="Comma 45 3 2" xfId="1063" xr:uid="{00000000-0005-0000-0000-000027040000}"/>
    <cellStyle name="Comma 45 3 2 2" xfId="3064" xr:uid="{857C67B9-D433-42C9-A674-090EB3C5F24E}"/>
    <cellStyle name="Comma 45 3 3" xfId="3063" xr:uid="{5EE53B53-0178-4348-A291-E960043B1C4E}"/>
    <cellStyle name="Comma 45 3 4" xfId="7410" xr:uid="{1B7AF8FB-D969-41C8-8B6A-A4ED9802FC9A}"/>
    <cellStyle name="Comma 45 4" xfId="1064" xr:uid="{00000000-0005-0000-0000-000028040000}"/>
    <cellStyle name="Comma 45 4 2" xfId="3065" xr:uid="{4963A6B5-9B7D-4AF4-8CAF-24ACDCC219B9}"/>
    <cellStyle name="Comma 45 5" xfId="1065" xr:uid="{00000000-0005-0000-0000-000029040000}"/>
    <cellStyle name="Comma 45 5 2" xfId="3066" xr:uid="{67947F2D-1003-4A2F-A2BD-81F17425C076}"/>
    <cellStyle name="Comma 45 6" xfId="3057" xr:uid="{8B9971B7-2509-43DD-A143-F26EEC37BBC8}"/>
    <cellStyle name="Comma 45 7" xfId="5269" xr:uid="{676CC44C-31CD-4F27-87E9-F99847704534}"/>
    <cellStyle name="Comma 46" xfId="1066" xr:uid="{00000000-0005-0000-0000-00002A040000}"/>
    <cellStyle name="Comma 46 2" xfId="1067" xr:uid="{00000000-0005-0000-0000-00002B040000}"/>
    <cellStyle name="Comma 46 2 2" xfId="1068" xr:uid="{00000000-0005-0000-0000-00002C040000}"/>
    <cellStyle name="Comma 46 2 2 2" xfId="3069" xr:uid="{41701284-0A9B-4177-9784-329F20CA7BC0}"/>
    <cellStyle name="Comma 46 2 3" xfId="1069" xr:uid="{00000000-0005-0000-0000-00002D040000}"/>
    <cellStyle name="Comma 46 2 3 2" xfId="3070" xr:uid="{D9CC8F9B-9AAA-4A21-9356-325BB29C466D}"/>
    <cellStyle name="Comma 46 2 4" xfId="3068" xr:uid="{35CD195B-54EC-42ED-B431-18C888823246}"/>
    <cellStyle name="Comma 46 2 5" xfId="5744" xr:uid="{EF743AD6-E8A7-4886-A200-A248F636C0DA}"/>
    <cellStyle name="Comma 46 3" xfId="1070" xr:uid="{00000000-0005-0000-0000-00002E040000}"/>
    <cellStyle name="Comma 46 3 2" xfId="1071" xr:uid="{00000000-0005-0000-0000-00002F040000}"/>
    <cellStyle name="Comma 46 3 2 2" xfId="3072" xr:uid="{DD665891-E495-4F05-8CC4-4BDBF6DCDAF1}"/>
    <cellStyle name="Comma 46 3 3" xfId="3071" xr:uid="{02A0E0D7-3901-4D5E-BCE3-33195C098CF5}"/>
    <cellStyle name="Comma 46 3 4" xfId="7411" xr:uid="{F43BF2D5-C52F-4806-893E-C50ECFD466C2}"/>
    <cellStyle name="Comma 46 4" xfId="1072" xr:uid="{00000000-0005-0000-0000-000030040000}"/>
    <cellStyle name="Comma 46 4 2" xfId="3073" xr:uid="{BC593B3B-9E43-4742-8F93-3DCE15F5EF50}"/>
    <cellStyle name="Comma 46 5" xfId="1073" xr:uid="{00000000-0005-0000-0000-000031040000}"/>
    <cellStyle name="Comma 46 5 2" xfId="3074" xr:uid="{1BDB5030-00B7-4609-8341-CD8F84A61A92}"/>
    <cellStyle name="Comma 46 6" xfId="3067" xr:uid="{7900C513-088F-4022-9918-68D7B6600CCE}"/>
    <cellStyle name="Comma 46 7" xfId="5340" xr:uid="{F840EAE3-DB52-436B-B105-A7AB3E6C4300}"/>
    <cellStyle name="Comma 47" xfId="1074" xr:uid="{00000000-0005-0000-0000-000032040000}"/>
    <cellStyle name="Comma 47 2" xfId="1075" xr:uid="{00000000-0005-0000-0000-000033040000}"/>
    <cellStyle name="Comma 47 2 2" xfId="1076" xr:uid="{00000000-0005-0000-0000-000034040000}"/>
    <cellStyle name="Comma 47 2 2 2" xfId="3077" xr:uid="{D8440406-ADDC-42D6-A4C4-B081241D5525}"/>
    <cellStyle name="Comma 47 2 2 3" xfId="28887" xr:uid="{2F536B52-9BCB-48CD-BE3A-F09BC78C7203}"/>
    <cellStyle name="Comma 47 2 3" xfId="1077" xr:uid="{00000000-0005-0000-0000-000035040000}"/>
    <cellStyle name="Comma 47 2 3 2" xfId="3078" xr:uid="{ACAF2F0A-55B9-4996-902E-5842623371C2}"/>
    <cellStyle name="Comma 47 2 4" xfId="3076" xr:uid="{CD84CD42-5C41-451C-91B3-4A7608D5A85A}"/>
    <cellStyle name="Comma 47 2 5" xfId="5399" xr:uid="{579FB66F-3473-4A87-B96C-4C5215A00024}"/>
    <cellStyle name="Comma 47 3" xfId="1078" xr:uid="{00000000-0005-0000-0000-000036040000}"/>
    <cellStyle name="Comma 47 3 2" xfId="1079" xr:uid="{00000000-0005-0000-0000-000037040000}"/>
    <cellStyle name="Comma 47 3 2 2" xfId="3080" xr:uid="{C42BE8BD-D6FB-4E57-9E5D-7F608967D35C}"/>
    <cellStyle name="Comma 47 3 2 3" xfId="17781" xr:uid="{8AC39C6C-BA42-41C6-8787-B246245C6C09}"/>
    <cellStyle name="Comma 47 3 3" xfId="3079" xr:uid="{DCDC190A-5C35-4832-80DC-669916826ED4}"/>
    <cellStyle name="Comma 47 3 4" xfId="7412" xr:uid="{8BD9376D-5776-47D8-80D2-A708CA53B375}"/>
    <cellStyle name="Comma 47 4" xfId="1080" xr:uid="{00000000-0005-0000-0000-000038040000}"/>
    <cellStyle name="Comma 47 4 2" xfId="3081" xr:uid="{9908F4F6-7D6D-497F-AC2F-0E2865404939}"/>
    <cellStyle name="Comma 47 5" xfId="1081" xr:uid="{00000000-0005-0000-0000-000039040000}"/>
    <cellStyle name="Comma 47 5 2" xfId="3082" xr:uid="{9294809A-1EF6-4C69-980E-FA1238CC9271}"/>
    <cellStyle name="Comma 47 6" xfId="3075" xr:uid="{F8456AFC-965C-42B5-AEE6-A455B377C9DF}"/>
    <cellStyle name="Comma 47 7" xfId="5020" xr:uid="{3E60CD86-08ED-4754-B9DF-EECB4A8B7722}"/>
    <cellStyle name="Comma 48" xfId="1082" xr:uid="{00000000-0005-0000-0000-00003A040000}"/>
    <cellStyle name="Comma 48 10" xfId="12938" xr:uid="{9BC35102-1101-4A45-8605-CFE9496EDF6F}"/>
    <cellStyle name="Comma 48 10 2" xfId="25171" xr:uid="{6F39054F-E8E8-4CEC-B724-8E682D2A2003}"/>
    <cellStyle name="Comma 48 11" xfId="17493" xr:uid="{AEA22F63-3745-4D2F-9AC4-F00133457B52}"/>
    <cellStyle name="Comma 48 12" xfId="18073" xr:uid="{28DF20E8-9995-4501-87B5-898BF05CC50A}"/>
    <cellStyle name="Comma 48 13" xfId="28888" xr:uid="{1721D738-53D8-410F-810F-4772F77BFB70}"/>
    <cellStyle name="Comma 48 14" xfId="5425" xr:uid="{C955C036-E7E0-4A24-96B1-A0FFD91B2DF1}"/>
    <cellStyle name="Comma 48 2" xfId="1083" xr:uid="{00000000-0005-0000-0000-00003B040000}"/>
    <cellStyle name="Comma 48 2 10" xfId="18100" xr:uid="{883F16AC-15B8-413D-A9FF-20CBD5276E98}"/>
    <cellStyle name="Comma 48 2 11" xfId="28889" xr:uid="{45149824-E8CD-4DE8-9AB5-FE1DFD6889DE}"/>
    <cellStyle name="Comma 48 2 12" xfId="5486" xr:uid="{EB4E965E-CEC7-4290-952B-61D6985903FB}"/>
    <cellStyle name="Comma 48 2 2" xfId="1084" xr:uid="{00000000-0005-0000-0000-00003C040000}"/>
    <cellStyle name="Comma 48 2 2 2" xfId="3085" xr:uid="{288904FF-CF66-408C-BF3A-1BF35E3734F3}"/>
    <cellStyle name="Comma 48 2 2 2 2" xfId="6405" xr:uid="{C8DC6161-DB15-437A-8884-21A5ADCCDD92}"/>
    <cellStyle name="Comma 48 2 2 2 2 2" xfId="7251" xr:uid="{510A2824-95C5-4867-9B57-064F2C66BBC7}"/>
    <cellStyle name="Comma 48 2 2 2 2 2 2" xfId="9188" xr:uid="{66CDDD21-2D8D-4C10-A6F0-7A3D7D725CF2}"/>
    <cellStyle name="Comma 48 2 2 2 2 2 2 2" xfId="12835" xr:uid="{A15B46DE-925A-4053-8E2E-2FF9E97A527E}"/>
    <cellStyle name="Comma 48 2 2 2 2 2 2 2 2" xfId="25090" xr:uid="{C1973E90-3370-46DD-8220-322C145E02C4}"/>
    <cellStyle name="Comma 48 2 2 2 2 2 2 3" xfId="16331" xr:uid="{F215CBAE-16EB-4BDB-857A-E2FEC33C35F6}"/>
    <cellStyle name="Comma 48 2 2 2 2 2 2 3 2" xfId="28564" xr:uid="{86A257A3-98B7-4525-A7A6-E81B6BF319DC}"/>
    <cellStyle name="Comma 48 2 2 2 2 2 2 4" xfId="21466" xr:uid="{8FF79045-8143-4F48-A9F6-729048ACB699}"/>
    <cellStyle name="Comma 48 2 2 2 2 2 3" xfId="11075" xr:uid="{9F642CD5-3758-4948-A4C7-A979C1B1535C}"/>
    <cellStyle name="Comma 48 2 2 2 2 2 3 2" xfId="23330" xr:uid="{2F2D8B0B-534C-4059-96F0-E34A612384CD}"/>
    <cellStyle name="Comma 48 2 2 2 2 2 4" xfId="14571" xr:uid="{E74C9651-23D7-47BD-8F31-536026711EE9}"/>
    <cellStyle name="Comma 48 2 2 2 2 2 4 2" xfId="26804" xr:uid="{0BB6BDC8-F351-4283-8E9C-B25844010F31}"/>
    <cellStyle name="Comma 48 2 2 2 2 2 5" xfId="19706" xr:uid="{CEA26E3A-7298-429B-BC05-C035C52847EC}"/>
    <cellStyle name="Comma 48 2 2 2 2 3" xfId="8342" xr:uid="{6CA65CC9-C217-40BC-89D8-59C9F9F36F82}"/>
    <cellStyle name="Comma 48 2 2 2 2 3 2" xfId="11989" xr:uid="{7773D019-11E8-439A-A62F-D6CD9809D2D7}"/>
    <cellStyle name="Comma 48 2 2 2 2 3 2 2" xfId="24244" xr:uid="{CDD48CCC-7F43-4F16-B0D5-6034D468D0E7}"/>
    <cellStyle name="Comma 48 2 2 2 2 3 3" xfId="15485" xr:uid="{5B87BB3F-CE09-489D-B3AB-437CFB28726C}"/>
    <cellStyle name="Comma 48 2 2 2 2 3 3 2" xfId="27718" xr:uid="{25311988-D716-4BD1-B56C-6264B1AC7E58}"/>
    <cellStyle name="Comma 48 2 2 2 2 3 4" xfId="20620" xr:uid="{0303CCD9-300C-4E4F-805E-9407D5682644}"/>
    <cellStyle name="Comma 48 2 2 2 2 4" xfId="10229" xr:uid="{6535FAAF-E7FF-4B9C-9A51-86E305859DC9}"/>
    <cellStyle name="Comma 48 2 2 2 2 4 2" xfId="22484" xr:uid="{235325A4-F916-4FDC-B963-6936B8E20890}"/>
    <cellStyle name="Comma 48 2 2 2 2 5" xfId="13725" xr:uid="{62BAF756-9AAA-4412-86CC-7A03C3D4775F}"/>
    <cellStyle name="Comma 48 2 2 2 2 5 2" xfId="25958" xr:uid="{D21FF82E-FBFB-4B5C-A245-CE4D0656EB3A}"/>
    <cellStyle name="Comma 48 2 2 2 2 6" xfId="18860" xr:uid="{A674D591-6624-41D5-A2C5-B66E6125C829}"/>
    <cellStyle name="Comma 48 2 2 2 3" xfId="6828" xr:uid="{79E497DB-4409-46C9-BBC2-521CF8F5C436}"/>
    <cellStyle name="Comma 48 2 2 2 3 2" xfId="8765" xr:uid="{53E54FCF-5DEA-4489-B407-E35A87D47403}"/>
    <cellStyle name="Comma 48 2 2 2 3 2 2" xfId="12412" xr:uid="{3F9C6487-246B-48BC-ABAD-28315699B929}"/>
    <cellStyle name="Comma 48 2 2 2 3 2 2 2" xfId="24667" xr:uid="{E610F4F9-E794-4471-AC14-898EC4D860A9}"/>
    <cellStyle name="Comma 48 2 2 2 3 2 3" xfId="15908" xr:uid="{D5B3A0D9-5D12-4113-A08F-3B4FDF41B88D}"/>
    <cellStyle name="Comma 48 2 2 2 3 2 3 2" xfId="28141" xr:uid="{744C1640-C1A3-442D-86A4-6DF77101BCA8}"/>
    <cellStyle name="Comma 48 2 2 2 3 2 4" xfId="21043" xr:uid="{3EFCE33E-BB2B-46B8-AC92-AE9FE75E1D73}"/>
    <cellStyle name="Comma 48 2 2 2 3 3" xfId="10652" xr:uid="{232FE30D-6303-45D6-A267-CA7A40B09954}"/>
    <cellStyle name="Comma 48 2 2 2 3 3 2" xfId="22907" xr:uid="{C4AA89B7-5D4D-4175-968D-C1F373FE9562}"/>
    <cellStyle name="Comma 48 2 2 2 3 4" xfId="14148" xr:uid="{1A74609E-E124-4EF2-B227-838EEB3EC9F9}"/>
    <cellStyle name="Comma 48 2 2 2 3 4 2" xfId="26381" xr:uid="{DD2751A7-2CFC-43DC-8E7D-808A88CC089F}"/>
    <cellStyle name="Comma 48 2 2 2 3 5" xfId="19283" xr:uid="{66A72E9C-76F8-4412-80AA-B4F47FCF675C}"/>
    <cellStyle name="Comma 48 2 2 2 4" xfId="7919" xr:uid="{AD741D3E-EF17-438B-ADBA-4D139B4A26F5}"/>
    <cellStyle name="Comma 48 2 2 2 4 2" xfId="11566" xr:uid="{5E5E79D8-51AF-479A-82D2-B8518CCF8153}"/>
    <cellStyle name="Comma 48 2 2 2 4 2 2" xfId="23821" xr:uid="{8F43ACD9-F038-44C9-9A1E-2D7EE6E6FDB6}"/>
    <cellStyle name="Comma 48 2 2 2 4 3" xfId="15062" xr:uid="{B627AEDF-FF74-45BB-9BFD-E63D7364878C}"/>
    <cellStyle name="Comma 48 2 2 2 4 3 2" xfId="27295" xr:uid="{934DEE2A-6AFE-4ADF-B507-0A5DB0ACED3F}"/>
    <cellStyle name="Comma 48 2 2 2 4 4" xfId="20197" xr:uid="{238DAE90-AED6-483E-B664-AD97E6BF4BDC}"/>
    <cellStyle name="Comma 48 2 2 2 5" xfId="9806" xr:uid="{1FE1055D-FD23-43DA-B66E-BC44D4F14759}"/>
    <cellStyle name="Comma 48 2 2 2 5 2" xfId="22061" xr:uid="{0EB292F7-8924-426A-BE0F-8F953B9323BC}"/>
    <cellStyle name="Comma 48 2 2 2 6" xfId="13302" xr:uid="{D005B033-C0D2-4C91-98DB-E3D187783687}"/>
    <cellStyle name="Comma 48 2 2 2 6 2" xfId="25535" xr:uid="{FC4670C4-0140-46AC-A729-8C217228C78E}"/>
    <cellStyle name="Comma 48 2 2 2 7" xfId="18437" xr:uid="{81AAA7CE-AD69-491D-B5DE-FBF8CD695F95}"/>
    <cellStyle name="Comma 48 2 2 2 8" xfId="5983" xr:uid="{6C0E29AC-CA9C-440E-839A-9D5ABD4BBDE0}"/>
    <cellStyle name="Comma 48 2 2 3" xfId="6196" xr:uid="{FF7B15B1-75E2-4485-956E-D6EA74956690}"/>
    <cellStyle name="Comma 48 2 2 3 2" xfId="7042" xr:uid="{BE131A9D-DAF1-4D94-BF0A-FFCC71869C5A}"/>
    <cellStyle name="Comma 48 2 2 3 2 2" xfId="8979" xr:uid="{CBF42B6C-6C4F-42DD-AC52-8FEA0526115F}"/>
    <cellStyle name="Comma 48 2 2 3 2 2 2" xfId="12626" xr:uid="{E8007154-9B3E-4505-ACAD-CE141B5A71D2}"/>
    <cellStyle name="Comma 48 2 2 3 2 2 2 2" xfId="24881" xr:uid="{E6B83C37-6122-4286-A20E-FD919F16BAB2}"/>
    <cellStyle name="Comma 48 2 2 3 2 2 3" xfId="16122" xr:uid="{51F776F8-D31C-4C44-BC45-85E845C127DD}"/>
    <cellStyle name="Comma 48 2 2 3 2 2 3 2" xfId="28355" xr:uid="{AB4295BC-9A61-4F3D-8743-3F059C4736F5}"/>
    <cellStyle name="Comma 48 2 2 3 2 2 4" xfId="21257" xr:uid="{D21FACD5-1B19-4DE9-86B4-97E3F1444DE4}"/>
    <cellStyle name="Comma 48 2 2 3 2 3" xfId="10866" xr:uid="{FC5C8A24-EC69-41CF-BBA4-D40405DBF0DC}"/>
    <cellStyle name="Comma 48 2 2 3 2 3 2" xfId="23121" xr:uid="{42D74037-5936-4DEE-847F-0B0C6EB1B277}"/>
    <cellStyle name="Comma 48 2 2 3 2 4" xfId="14362" xr:uid="{035B1CE5-CB8E-48AD-B333-215CC8F2DCCE}"/>
    <cellStyle name="Comma 48 2 2 3 2 4 2" xfId="26595" xr:uid="{E197DC28-8412-4EC2-A4F2-C2CEE505F8B9}"/>
    <cellStyle name="Comma 48 2 2 3 2 5" xfId="19497" xr:uid="{504E32E3-580B-4262-A5A6-C63A266C71D2}"/>
    <cellStyle name="Comma 48 2 2 3 3" xfId="8133" xr:uid="{85948C7B-0D70-40AA-9060-6BA1C29CF4FB}"/>
    <cellStyle name="Comma 48 2 2 3 3 2" xfId="11780" xr:uid="{F63696D2-7686-4ACF-B13B-05E9A4746D93}"/>
    <cellStyle name="Comma 48 2 2 3 3 2 2" xfId="24035" xr:uid="{EC1EF6AF-C655-47A9-BDAD-09612A96BD88}"/>
    <cellStyle name="Comma 48 2 2 3 3 3" xfId="15276" xr:uid="{02E36B6A-61D6-44A3-AB41-64476A674FBF}"/>
    <cellStyle name="Comma 48 2 2 3 3 3 2" xfId="27509" xr:uid="{DC40BFD9-8EFF-47AE-B671-F7B010601A5D}"/>
    <cellStyle name="Comma 48 2 2 3 3 4" xfId="20411" xr:uid="{00BE2D8F-3F80-46DC-A3A7-ADF347FA2B8B}"/>
    <cellStyle name="Comma 48 2 2 3 4" xfId="10020" xr:uid="{69D7D8E4-9F88-4E9A-8068-AFB0FAF83D25}"/>
    <cellStyle name="Comma 48 2 2 3 4 2" xfId="22275" xr:uid="{A6E129EF-774D-4AA7-91EB-3E211AD75DDB}"/>
    <cellStyle name="Comma 48 2 2 3 5" xfId="13516" xr:uid="{8E380D42-67BC-48AB-94F5-C6FE9B2FA55D}"/>
    <cellStyle name="Comma 48 2 2 3 5 2" xfId="25749" xr:uid="{C13970DF-7FCD-48FC-AC70-70024D82DD8C}"/>
    <cellStyle name="Comma 48 2 2 3 6" xfId="18651" xr:uid="{0834C96C-AAC5-4AC4-B040-CF383635AA1A}"/>
    <cellStyle name="Comma 48 2 2 4" xfId="6619" xr:uid="{104D3F3D-421F-4611-A6BD-1A01064B816A}"/>
    <cellStyle name="Comma 48 2 2 4 2" xfId="8556" xr:uid="{5ABC5B2F-A7F6-4113-8FB8-695D2F951AD0}"/>
    <cellStyle name="Comma 48 2 2 4 2 2" xfId="12203" xr:uid="{AAC2220F-C2E0-43C0-91A2-F3DCFC5D1A50}"/>
    <cellStyle name="Comma 48 2 2 4 2 2 2" xfId="24458" xr:uid="{CAA2C353-F3A5-4EAF-A1AB-F8CB0901D163}"/>
    <cellStyle name="Comma 48 2 2 4 2 3" xfId="15699" xr:uid="{5B606A52-C991-4FF5-AC07-63C772793280}"/>
    <cellStyle name="Comma 48 2 2 4 2 3 2" xfId="27932" xr:uid="{B005A599-36C4-42C8-9C93-B68ABBA5F578}"/>
    <cellStyle name="Comma 48 2 2 4 2 4" xfId="20834" xr:uid="{5E159C87-6F6C-4DC4-83DE-56D1AF548BEC}"/>
    <cellStyle name="Comma 48 2 2 4 3" xfId="10443" xr:uid="{D0889CD1-7BF2-4E28-BFA3-C359FA6D205A}"/>
    <cellStyle name="Comma 48 2 2 4 3 2" xfId="22698" xr:uid="{A2DFA502-4AB5-4D2E-8047-F033D211864A}"/>
    <cellStyle name="Comma 48 2 2 4 4" xfId="13939" xr:uid="{56E7D2E9-BB49-4E10-B742-A3051DF29093}"/>
    <cellStyle name="Comma 48 2 2 4 4 2" xfId="26172" xr:uid="{B147EE86-021D-482D-95DA-F63C160EF64A}"/>
    <cellStyle name="Comma 48 2 2 4 5" xfId="19074" xr:uid="{74A8C58A-99F6-445A-B76D-6CAB17F22D17}"/>
    <cellStyle name="Comma 48 2 2 5" xfId="7710" xr:uid="{A05568ED-1B9E-4233-BC89-C6487679AD49}"/>
    <cellStyle name="Comma 48 2 2 5 2" xfId="11357" xr:uid="{D5E7DC9E-4E9F-4D20-8018-E339D2B85313}"/>
    <cellStyle name="Comma 48 2 2 5 2 2" xfId="23612" xr:uid="{D1E7CA23-4376-4674-A217-67A9C8EB9D4C}"/>
    <cellStyle name="Comma 48 2 2 5 3" xfId="14853" xr:uid="{C6A34C68-42C9-4B4F-872E-7DA1AFD62BA9}"/>
    <cellStyle name="Comma 48 2 2 5 3 2" xfId="27086" xr:uid="{D3FC5F0C-E832-4124-AA6A-A64F0A7EDD82}"/>
    <cellStyle name="Comma 48 2 2 5 4" xfId="19988" xr:uid="{E4E5FC98-7CE3-493A-B0F4-613F59F70132}"/>
    <cellStyle name="Comma 48 2 2 6" xfId="9597" xr:uid="{202EF8DC-5DAE-44C6-A047-CBA10F6ED390}"/>
    <cellStyle name="Comma 48 2 2 6 2" xfId="21852" xr:uid="{9693EC38-EBAF-4E67-86A6-C807FCA6AE4D}"/>
    <cellStyle name="Comma 48 2 2 7" xfId="13093" xr:uid="{A8079B50-B55C-413B-93D4-2CEB41B9BAD0}"/>
    <cellStyle name="Comma 48 2 2 7 2" xfId="25326" xr:uid="{5A4C75F6-8B97-446E-9701-62315661A163}"/>
    <cellStyle name="Comma 48 2 2 8" xfId="18228" xr:uid="{A0CEE600-E1EA-415F-BAA3-88FC043BAE4F}"/>
    <cellStyle name="Comma 48 2 2 9" xfId="5771" xr:uid="{4ACE4F3A-9847-46EB-BA04-6F4F346D31AE}"/>
    <cellStyle name="Comma 48 2 3" xfId="1085" xr:uid="{00000000-0005-0000-0000-00003D040000}"/>
    <cellStyle name="Comma 48 2 3 2" xfId="3086" xr:uid="{E166ECFE-1C9E-428B-8C33-8BAACA1CE1C8}"/>
    <cellStyle name="Comma 48 2 3 2 2" xfId="7123" xr:uid="{7D7487A3-97F8-474B-BEA3-388DB10F1F11}"/>
    <cellStyle name="Comma 48 2 3 2 2 2" xfId="9060" xr:uid="{8B7080F4-12B4-45A2-AC6D-C9C771676F2F}"/>
    <cellStyle name="Comma 48 2 3 2 2 2 2" xfId="12707" xr:uid="{EC976A13-250D-43CC-9E70-6B5E2B89D448}"/>
    <cellStyle name="Comma 48 2 3 2 2 2 2 2" xfId="24962" xr:uid="{73F14B31-F696-41F3-A024-C5B095ABA3DD}"/>
    <cellStyle name="Comma 48 2 3 2 2 2 3" xfId="16203" xr:uid="{A9BE15FC-9C93-48DA-8D55-FD53F15F3D78}"/>
    <cellStyle name="Comma 48 2 3 2 2 2 3 2" xfId="28436" xr:uid="{3921985B-9F77-4FE9-8D1F-88A83A0DF94F}"/>
    <cellStyle name="Comma 48 2 3 2 2 2 4" xfId="21338" xr:uid="{311E1BD9-629D-4BA6-83F8-411F509075D4}"/>
    <cellStyle name="Comma 48 2 3 2 2 3" xfId="10947" xr:uid="{DDC36BE2-74A6-4912-A551-FB5611AA147B}"/>
    <cellStyle name="Comma 48 2 3 2 2 3 2" xfId="23202" xr:uid="{13456B0A-5B02-440F-8F40-1E8405E49344}"/>
    <cellStyle name="Comma 48 2 3 2 2 4" xfId="14443" xr:uid="{D7CE2834-B73B-4909-BD91-C55964B9782A}"/>
    <cellStyle name="Comma 48 2 3 2 2 4 2" xfId="26676" xr:uid="{B33A7742-9CFF-4EC6-A09A-C4E09C64C6A7}"/>
    <cellStyle name="Comma 48 2 3 2 2 5" xfId="19578" xr:uid="{658F3B33-C0B2-4030-8E3C-1D13F87DE640}"/>
    <cellStyle name="Comma 48 2 3 2 3" xfId="8214" xr:uid="{2E8DAD33-1F9D-40DE-8C58-842FF7CC3E6C}"/>
    <cellStyle name="Comma 48 2 3 2 3 2" xfId="11861" xr:uid="{C8F88752-CF71-4922-8AA1-430343D6FC76}"/>
    <cellStyle name="Comma 48 2 3 2 3 2 2" xfId="24116" xr:uid="{120A7AA8-3EEB-443F-B8F1-188A75CED58F}"/>
    <cellStyle name="Comma 48 2 3 2 3 3" xfId="15357" xr:uid="{236E6907-C71F-4747-86D6-2ABA09566AC3}"/>
    <cellStyle name="Comma 48 2 3 2 3 3 2" xfId="27590" xr:uid="{9868B661-76B0-45DA-9E4F-3F7E776B0CBD}"/>
    <cellStyle name="Comma 48 2 3 2 3 4" xfId="20492" xr:uid="{5133F127-0E7F-4AD3-96BC-E4B3F9B486B7}"/>
    <cellStyle name="Comma 48 2 3 2 4" xfId="10101" xr:uid="{20ADF2CE-BCCD-4AA2-A13F-EF359CC1986C}"/>
    <cellStyle name="Comma 48 2 3 2 4 2" xfId="22356" xr:uid="{1053B25D-408C-467E-8A6D-A0BDD4F65A48}"/>
    <cellStyle name="Comma 48 2 3 2 5" xfId="13597" xr:uid="{6885B1E9-EFB1-406E-BC65-E37E72C67EFC}"/>
    <cellStyle name="Comma 48 2 3 2 5 2" xfId="25830" xr:uid="{C6340B98-7B94-4061-8235-BEC046A4C395}"/>
    <cellStyle name="Comma 48 2 3 2 6" xfId="18732" xr:uid="{80A61461-9E83-4448-8D0C-5021760D04F1}"/>
    <cellStyle name="Comma 48 2 3 2 7" xfId="6277" xr:uid="{004BFD34-7819-4D72-AECB-F321A1E84246}"/>
    <cellStyle name="Comma 48 2 3 3" xfId="6700" xr:uid="{239BA342-C0DC-4E2F-B14E-CDAAD9080E6E}"/>
    <cellStyle name="Comma 48 2 3 3 2" xfId="8637" xr:uid="{9E66174C-3B2F-4409-BDD1-7C7CCE7145E4}"/>
    <cellStyle name="Comma 48 2 3 3 2 2" xfId="12284" xr:uid="{74BDC492-3B7F-48ED-910F-B6D5639426B2}"/>
    <cellStyle name="Comma 48 2 3 3 2 2 2" xfId="24539" xr:uid="{DD93EF7E-8BD8-4EBE-AD2D-B213F8AF5086}"/>
    <cellStyle name="Comma 48 2 3 3 2 3" xfId="15780" xr:uid="{C90E9FD5-681C-47C7-AEFC-27CD1ACD5962}"/>
    <cellStyle name="Comma 48 2 3 3 2 3 2" xfId="28013" xr:uid="{5B670CE4-0FE9-4E9C-99CF-CC50D4D2315C}"/>
    <cellStyle name="Comma 48 2 3 3 2 4" xfId="20915" xr:uid="{F9FDC709-2BC4-4788-B614-6C8E968C7D1C}"/>
    <cellStyle name="Comma 48 2 3 3 3" xfId="10524" xr:uid="{29229FB4-C2E2-4A14-9367-9D5566B32618}"/>
    <cellStyle name="Comma 48 2 3 3 3 2" xfId="22779" xr:uid="{5E8D5A52-6B0F-4BCE-AF00-7D9A3941ACCB}"/>
    <cellStyle name="Comma 48 2 3 3 4" xfId="14020" xr:uid="{219A6DD5-F341-4B2C-8B2D-20CE0C59ABFF}"/>
    <cellStyle name="Comma 48 2 3 3 4 2" xfId="26253" xr:uid="{3874B8A8-84A5-4C31-B640-06C90C608742}"/>
    <cellStyle name="Comma 48 2 3 3 5" xfId="19155" xr:uid="{F570E986-4A8F-4617-97E2-E441C7BDCD4D}"/>
    <cellStyle name="Comma 48 2 3 4" xfId="7791" xr:uid="{24D3E260-2F24-4C1D-AFD1-47F9CBD1AD80}"/>
    <cellStyle name="Comma 48 2 3 4 2" xfId="11438" xr:uid="{C9A7C0AC-0762-4864-B1DA-5B025B7F2BF4}"/>
    <cellStyle name="Comma 48 2 3 4 2 2" xfId="23693" xr:uid="{48F18F6C-30C3-40FD-9DCE-DDB04B506EC3}"/>
    <cellStyle name="Comma 48 2 3 4 3" xfId="14934" xr:uid="{39B92F62-EB50-43BE-9276-3E2BE34EECA5}"/>
    <cellStyle name="Comma 48 2 3 4 3 2" xfId="27167" xr:uid="{5C119F3A-2C35-4F86-8353-15F5D3E66595}"/>
    <cellStyle name="Comma 48 2 3 4 4" xfId="20069" xr:uid="{9D0ADBF1-C8BD-4F26-9AEE-725B555E6248}"/>
    <cellStyle name="Comma 48 2 3 5" xfId="9678" xr:uid="{68502282-9200-4E65-AF85-1D3C9F2AA325}"/>
    <cellStyle name="Comma 48 2 3 5 2" xfId="21933" xr:uid="{B1B4490E-65AC-4287-910B-86DC6212ABDA}"/>
    <cellStyle name="Comma 48 2 3 6" xfId="13174" xr:uid="{58637239-A60E-4AB4-848C-F670185C3FB2}"/>
    <cellStyle name="Comma 48 2 3 6 2" xfId="25407" xr:uid="{7085649D-1D17-4160-B2CB-E504B5E620DD}"/>
    <cellStyle name="Comma 48 2 3 7" xfId="18309" xr:uid="{5B3F70E3-F5EF-4B35-A5FF-C511B75E15EA}"/>
    <cellStyle name="Comma 48 2 3 8" xfId="5855" xr:uid="{2D6CE56F-F07F-4D3F-A2AB-BDCEC6F6AE54}"/>
    <cellStyle name="Comma 48 2 4" xfId="3084" xr:uid="{34FCF726-ACFC-45C5-9F2F-04CE205C02CA}"/>
    <cellStyle name="Comma 48 2 4 2" xfId="6914" xr:uid="{9380BE2E-45C2-4D3E-97D4-4DA53AFA424F}"/>
    <cellStyle name="Comma 48 2 4 2 2" xfId="8851" xr:uid="{027333C5-33A8-45D8-BDD3-9CEFA452FF09}"/>
    <cellStyle name="Comma 48 2 4 2 2 2" xfId="12498" xr:uid="{9A64F1C4-A8E8-4FD9-88FD-C631E6DD78A7}"/>
    <cellStyle name="Comma 48 2 4 2 2 2 2" xfId="24753" xr:uid="{132C10C2-D0E1-40A4-AE3A-D64A2F7316B2}"/>
    <cellStyle name="Comma 48 2 4 2 2 3" xfId="15994" xr:uid="{62B6C909-B795-4E31-A712-6CEEC4FF97D1}"/>
    <cellStyle name="Comma 48 2 4 2 2 3 2" xfId="28227" xr:uid="{252104DD-00DB-4424-8BD5-9BEFDADD04D2}"/>
    <cellStyle name="Comma 48 2 4 2 2 4" xfId="21129" xr:uid="{479B2D5D-81EE-4EB5-AAC8-646C2BCC3E22}"/>
    <cellStyle name="Comma 48 2 4 2 3" xfId="10738" xr:uid="{3A81C9E1-4B56-477A-AE5F-F1CDECEC75DE}"/>
    <cellStyle name="Comma 48 2 4 2 3 2" xfId="22993" xr:uid="{750ED854-CB61-48F1-BDE2-9A95D160136C}"/>
    <cellStyle name="Comma 48 2 4 2 4" xfId="14234" xr:uid="{A1B3D20E-0F66-46F9-A3FE-342B77D0B566}"/>
    <cellStyle name="Comma 48 2 4 2 4 2" xfId="26467" xr:uid="{35FFC56D-D72E-4B11-B822-6D6B1EA3C7E1}"/>
    <cellStyle name="Comma 48 2 4 2 5" xfId="19369" xr:uid="{EDE55044-A61F-4F73-8020-B474ADA7A747}"/>
    <cellStyle name="Comma 48 2 4 3" xfId="8005" xr:uid="{F8E0A348-F61B-41FB-BA50-22626382551E}"/>
    <cellStyle name="Comma 48 2 4 3 2" xfId="11652" xr:uid="{71848AF7-16BB-4DA4-8192-D24FABF9FF5F}"/>
    <cellStyle name="Comma 48 2 4 3 2 2" xfId="23907" xr:uid="{6ED2344A-698A-48D8-B133-8A0F82D940D6}"/>
    <cellStyle name="Comma 48 2 4 3 3" xfId="15148" xr:uid="{627CAD22-6917-4FB5-839A-8D7A717F60A9}"/>
    <cellStyle name="Comma 48 2 4 3 3 2" xfId="27381" xr:uid="{E164E709-D5A8-4F83-8003-38E0EE737E1C}"/>
    <cellStyle name="Comma 48 2 4 3 4" xfId="20283" xr:uid="{53CCFE1E-F709-4E52-B97F-5E6FF5ACE883}"/>
    <cellStyle name="Comma 48 2 4 4" xfId="9892" xr:uid="{0BC15A5A-7C1B-48C5-BE59-7183CEAC980D}"/>
    <cellStyle name="Comma 48 2 4 4 2" xfId="22147" xr:uid="{2E894F76-3B74-4E43-BFC4-60B643ECEBFA}"/>
    <cellStyle name="Comma 48 2 4 5" xfId="13388" xr:uid="{C52131B0-5A54-4778-9326-4C4FA258F10B}"/>
    <cellStyle name="Comma 48 2 4 5 2" xfId="25621" xr:uid="{67A5DDD4-291A-443B-9DC7-CB3ACB12C0B9}"/>
    <cellStyle name="Comma 48 2 4 6" xfId="18523" xr:uid="{648B7A1D-D137-450D-9CE4-11181604D6C9}"/>
    <cellStyle name="Comma 48 2 4 7" xfId="6068" xr:uid="{8B691326-731F-4E9B-8221-2B8F2D857186}"/>
    <cellStyle name="Comma 48 2 5" xfId="6491" xr:uid="{904BF067-C96F-4A90-A1D1-0E7FBEBB79AF}"/>
    <cellStyle name="Comma 48 2 5 2" xfId="8428" xr:uid="{B3500295-2D94-479F-8F0D-A13F1CFE428C}"/>
    <cellStyle name="Comma 48 2 5 2 2" xfId="12075" xr:uid="{6287ECB6-2C11-442A-8268-ED7BA429EFEE}"/>
    <cellStyle name="Comma 48 2 5 2 2 2" xfId="24330" xr:uid="{6E4A6D46-E0F7-45E5-AC22-F6C2B778158F}"/>
    <cellStyle name="Comma 48 2 5 2 3" xfId="15571" xr:uid="{B5C4BD3D-9C6E-4740-A8F0-3C9D9E751399}"/>
    <cellStyle name="Comma 48 2 5 2 3 2" xfId="27804" xr:uid="{2A3471FC-99FF-4AF3-AF50-783229213A7C}"/>
    <cellStyle name="Comma 48 2 5 2 4" xfId="20706" xr:uid="{07295D4D-BA4E-4530-9EB2-0D31C708C2C0}"/>
    <cellStyle name="Comma 48 2 5 3" xfId="10315" xr:uid="{16D7FE24-E073-4631-AF5F-25CEA78FE0FF}"/>
    <cellStyle name="Comma 48 2 5 3 2" xfId="22570" xr:uid="{E2905A87-08D0-4F07-BDBB-F7F15474E229}"/>
    <cellStyle name="Comma 48 2 5 4" xfId="13811" xr:uid="{8A25A892-A856-4C11-B73F-A65DBC8CD5CE}"/>
    <cellStyle name="Comma 48 2 5 4 2" xfId="26044" xr:uid="{F1EA7CCA-6623-4D08-B3DD-A9B2C601E42A}"/>
    <cellStyle name="Comma 48 2 5 5" xfId="18946" xr:uid="{C90CF663-64BB-4EDA-88D7-54335596CA77}"/>
    <cellStyle name="Comma 48 2 6" xfId="7582" xr:uid="{A5741652-E5B1-47C2-9C58-FBFD1B53A3FA}"/>
    <cellStyle name="Comma 48 2 6 2" xfId="11229" xr:uid="{AFE28F0A-3467-4A5A-9968-09EFE7C8E42D}"/>
    <cellStyle name="Comma 48 2 6 2 2" xfId="23484" xr:uid="{87A9552A-3A21-417E-9769-316513892EA5}"/>
    <cellStyle name="Comma 48 2 6 3" xfId="14725" xr:uid="{72069B75-C2CD-457E-A5EE-33174D6100EA}"/>
    <cellStyle name="Comma 48 2 6 3 2" xfId="26958" xr:uid="{1224AA6A-BF37-4A12-A269-0643BD9CCE2A}"/>
    <cellStyle name="Comma 48 2 6 4" xfId="19860" xr:uid="{6805437C-B2EF-49C9-98AF-F431B1A45702}"/>
    <cellStyle name="Comma 48 2 7" xfId="9468" xr:uid="{29CCEE93-C59E-40C2-BB1F-2F2030B97B5F}"/>
    <cellStyle name="Comma 48 2 7 2" xfId="21724" xr:uid="{3AE4DEC7-2BA4-4A6F-A628-4C6861DBABE0}"/>
    <cellStyle name="Comma 48 2 8" xfId="12965" xr:uid="{690C3FFA-DFC4-4420-8E9D-9A06241089A7}"/>
    <cellStyle name="Comma 48 2 8 2" xfId="25198" xr:uid="{C9F8B99E-8389-4F8B-8579-23B89B78C256}"/>
    <cellStyle name="Comma 48 2 9" xfId="17783" xr:uid="{4EA11B55-8ABC-455F-9FA1-F9698627F45E}"/>
    <cellStyle name="Comma 48 2 9 2" xfId="28666" xr:uid="{8CE9B5BD-F39C-4F97-9E6D-746E9C7B7258}"/>
    <cellStyle name="Comma 48 3" xfId="1086" xr:uid="{00000000-0005-0000-0000-00003E040000}"/>
    <cellStyle name="Comma 48 3 10" xfId="18127" xr:uid="{78D5A52D-649A-4DDD-BED9-EF37500537E1}"/>
    <cellStyle name="Comma 48 3 11" xfId="28890" xr:uid="{C9E3BAB4-7EFA-400A-954C-BA651C2E8E8E}"/>
    <cellStyle name="Comma 48 3 12" xfId="5519" xr:uid="{7D8D9391-B4F6-4E97-8EBE-F09F9F9BB8E4}"/>
    <cellStyle name="Comma 48 3 2" xfId="3087" xr:uid="{25C03A05-3F03-4741-AF81-B6EE4881F450}"/>
    <cellStyle name="Comma 48 3 2 2" xfId="6010" xr:uid="{189B200E-24E6-49D1-A421-C49648DA4243}"/>
    <cellStyle name="Comma 48 3 2 2 2" xfId="6432" xr:uid="{5C03F50C-45CA-490D-90F0-686B387D0F09}"/>
    <cellStyle name="Comma 48 3 2 2 2 2" xfId="7278" xr:uid="{6F6175AA-575D-4B66-A80F-5578673FE3E4}"/>
    <cellStyle name="Comma 48 3 2 2 2 2 2" xfId="9215" xr:uid="{B413D057-A1FE-4C27-9D44-4D8B3EA5D43B}"/>
    <cellStyle name="Comma 48 3 2 2 2 2 2 2" xfId="12862" xr:uid="{CE08DB7F-D9A1-4E7E-B12F-F4CC1EA05698}"/>
    <cellStyle name="Comma 48 3 2 2 2 2 2 2 2" xfId="25117" xr:uid="{435AE5D1-DFB8-4A77-874D-252E989071CA}"/>
    <cellStyle name="Comma 48 3 2 2 2 2 2 3" xfId="16358" xr:uid="{4F09ECA0-E94F-46EE-8548-7ABB21BB2AC0}"/>
    <cellStyle name="Comma 48 3 2 2 2 2 2 3 2" xfId="28591" xr:uid="{EA819B5C-511A-453C-85C5-76753646B4AD}"/>
    <cellStyle name="Comma 48 3 2 2 2 2 2 4" xfId="21493" xr:uid="{6EFDAA1E-4DAC-4003-BCBF-48500553AD59}"/>
    <cellStyle name="Comma 48 3 2 2 2 2 3" xfId="11102" xr:uid="{FE06721E-26FE-418B-8764-F84E50DE8B32}"/>
    <cellStyle name="Comma 48 3 2 2 2 2 3 2" xfId="23357" xr:uid="{6C4E430F-7238-4778-BD7F-1DA9FB42A7E0}"/>
    <cellStyle name="Comma 48 3 2 2 2 2 4" xfId="14598" xr:uid="{DC3E52FF-70E7-4490-B962-08F88930EF1F}"/>
    <cellStyle name="Comma 48 3 2 2 2 2 4 2" xfId="26831" xr:uid="{8511104C-9D00-4169-ABCA-4A357E500149}"/>
    <cellStyle name="Comma 48 3 2 2 2 2 5" xfId="19733" xr:uid="{2F63F02B-8CFB-4E48-B2D7-5313F4C98499}"/>
    <cellStyle name="Comma 48 3 2 2 2 3" xfId="8369" xr:uid="{E44A3C16-C309-4C0B-AEB4-D4909E0E8C02}"/>
    <cellStyle name="Comma 48 3 2 2 2 3 2" xfId="12016" xr:uid="{68490630-D8EC-4CDE-BD5F-765A0A8E7F3B}"/>
    <cellStyle name="Comma 48 3 2 2 2 3 2 2" xfId="24271" xr:uid="{64661C86-A964-49B4-BF43-1A65773AF63B}"/>
    <cellStyle name="Comma 48 3 2 2 2 3 3" xfId="15512" xr:uid="{B17CE47C-302B-49C0-AA65-D93CBA38A488}"/>
    <cellStyle name="Comma 48 3 2 2 2 3 3 2" xfId="27745" xr:uid="{9B6286BD-8266-42B5-BD2D-57E7B7E7C201}"/>
    <cellStyle name="Comma 48 3 2 2 2 3 4" xfId="20647" xr:uid="{751DFF3B-E66F-4131-BD91-AFD4F012579A}"/>
    <cellStyle name="Comma 48 3 2 2 2 4" xfId="10256" xr:uid="{AE50D9A2-2D46-4B79-9968-DD99B90E1A75}"/>
    <cellStyle name="Comma 48 3 2 2 2 4 2" xfId="22511" xr:uid="{74A2585C-EF93-4A70-ABAC-EE025D1584FE}"/>
    <cellStyle name="Comma 48 3 2 2 2 5" xfId="13752" xr:uid="{99662CF5-0B7A-4617-B239-2A06986AA476}"/>
    <cellStyle name="Comma 48 3 2 2 2 5 2" xfId="25985" xr:uid="{D17D86D6-26F3-4A46-82A9-88CFBBEED704}"/>
    <cellStyle name="Comma 48 3 2 2 2 6" xfId="18887" xr:uid="{FBC0D138-A85D-4751-A531-40C9CE6032BD}"/>
    <cellStyle name="Comma 48 3 2 2 3" xfId="6855" xr:uid="{14D78BEE-8B43-4B65-9025-56C4F6219F9B}"/>
    <cellStyle name="Comma 48 3 2 2 3 2" xfId="8792" xr:uid="{11D3EECB-DAC9-4B57-89B9-2D15BF6371B7}"/>
    <cellStyle name="Comma 48 3 2 2 3 2 2" xfId="12439" xr:uid="{AD34665F-16B0-4E62-A97E-BB81E2770309}"/>
    <cellStyle name="Comma 48 3 2 2 3 2 2 2" xfId="24694" xr:uid="{DEC144C4-532A-417C-A419-9A5CE0F4E177}"/>
    <cellStyle name="Comma 48 3 2 2 3 2 3" xfId="15935" xr:uid="{06229228-0435-4516-8C52-C268D5E50873}"/>
    <cellStyle name="Comma 48 3 2 2 3 2 3 2" xfId="28168" xr:uid="{1775D857-14A8-4442-89F3-7E621BFA4FE8}"/>
    <cellStyle name="Comma 48 3 2 2 3 2 4" xfId="21070" xr:uid="{50BCECD9-F46F-4CE7-8B20-D6AFB085D690}"/>
    <cellStyle name="Comma 48 3 2 2 3 3" xfId="10679" xr:uid="{373C7094-5555-4747-8A1B-1C4E7FB997ED}"/>
    <cellStyle name="Comma 48 3 2 2 3 3 2" xfId="22934" xr:uid="{516D3D4D-8623-4992-8FAF-1FA11595282B}"/>
    <cellStyle name="Comma 48 3 2 2 3 4" xfId="14175" xr:uid="{1D76A149-4F35-47AD-9B8B-FB243767CFA3}"/>
    <cellStyle name="Comma 48 3 2 2 3 4 2" xfId="26408" xr:uid="{A19F54CE-D931-48C4-815E-7A18420330F1}"/>
    <cellStyle name="Comma 48 3 2 2 3 5" xfId="19310" xr:uid="{CC0D51E8-34D7-45AB-BD48-1F3E1561F621}"/>
    <cellStyle name="Comma 48 3 2 2 4" xfId="7946" xr:uid="{64A5335F-06EB-438E-81A6-94F0CBFD858E}"/>
    <cellStyle name="Comma 48 3 2 2 4 2" xfId="11593" xr:uid="{4D87C75A-8FD7-4281-9863-B90320A22C5C}"/>
    <cellStyle name="Comma 48 3 2 2 4 2 2" xfId="23848" xr:uid="{966D0A35-8A52-4806-9711-CE594569BEFD}"/>
    <cellStyle name="Comma 48 3 2 2 4 3" xfId="15089" xr:uid="{C8304AD7-0F54-4632-84FB-56C9D4C504AD}"/>
    <cellStyle name="Comma 48 3 2 2 4 3 2" xfId="27322" xr:uid="{A2074770-380F-4B57-BB43-2D42F2E3107B}"/>
    <cellStyle name="Comma 48 3 2 2 4 4" xfId="20224" xr:uid="{6EB314EA-2144-4065-98A2-78E3537DF818}"/>
    <cellStyle name="Comma 48 3 2 2 5" xfId="9833" xr:uid="{B14D453F-E1B6-4C04-8D5E-1D47A010B09C}"/>
    <cellStyle name="Comma 48 3 2 2 5 2" xfId="22088" xr:uid="{8C8B4267-F630-4024-9AFB-825407733EC4}"/>
    <cellStyle name="Comma 48 3 2 2 6" xfId="13329" xr:uid="{9F8810F4-9E0E-4DE9-B7EB-48226516A788}"/>
    <cellStyle name="Comma 48 3 2 2 6 2" xfId="25562" xr:uid="{FB39E671-6310-41E6-9776-8F85674183D4}"/>
    <cellStyle name="Comma 48 3 2 2 7" xfId="18464" xr:uid="{5F5913DC-B043-459F-808A-EEB9FF5864AB}"/>
    <cellStyle name="Comma 48 3 2 3" xfId="6223" xr:uid="{686A415F-B426-4EE7-BBDE-525A2E047401}"/>
    <cellStyle name="Comma 48 3 2 3 2" xfId="7069" xr:uid="{B77D2FBF-B3F6-4FFE-B086-86985D7E11FE}"/>
    <cellStyle name="Comma 48 3 2 3 2 2" xfId="9006" xr:uid="{AE8D120D-AFCA-4045-84DE-AB3B0FDDEC07}"/>
    <cellStyle name="Comma 48 3 2 3 2 2 2" xfId="12653" xr:uid="{FCB74EE1-99E2-4246-83DC-72E1FCC01EE3}"/>
    <cellStyle name="Comma 48 3 2 3 2 2 2 2" xfId="24908" xr:uid="{472ED0DE-F816-4857-A65A-2C512199BB2B}"/>
    <cellStyle name="Comma 48 3 2 3 2 2 3" xfId="16149" xr:uid="{55289974-078F-4294-A0BC-7ABBAADC5F2D}"/>
    <cellStyle name="Comma 48 3 2 3 2 2 3 2" xfId="28382" xr:uid="{0763F3BE-2D89-4D25-B3DC-647DE55B4958}"/>
    <cellStyle name="Comma 48 3 2 3 2 2 4" xfId="21284" xr:uid="{93B0A191-1F0F-4CD3-9922-5F0DF41432B0}"/>
    <cellStyle name="Comma 48 3 2 3 2 3" xfId="10893" xr:uid="{3DD48116-0A1D-40BF-947B-F5120D1274A0}"/>
    <cellStyle name="Comma 48 3 2 3 2 3 2" xfId="23148" xr:uid="{71689270-7210-4318-852E-A9C78D36FE2D}"/>
    <cellStyle name="Comma 48 3 2 3 2 4" xfId="14389" xr:uid="{B96DC0E9-0A94-4D34-A4C7-EEB796CB19FE}"/>
    <cellStyle name="Comma 48 3 2 3 2 4 2" xfId="26622" xr:uid="{CC1EC0B9-1BF9-4324-A9B7-B6DCD947F372}"/>
    <cellStyle name="Comma 48 3 2 3 2 5" xfId="19524" xr:uid="{39380125-35DC-4FC7-8917-4FD6EC49B04C}"/>
    <cellStyle name="Comma 48 3 2 3 3" xfId="8160" xr:uid="{6AF692EB-CB67-4A85-8B90-688DBE909008}"/>
    <cellStyle name="Comma 48 3 2 3 3 2" xfId="11807" xr:uid="{9B83DED9-A005-4F12-91CF-17304E2AF283}"/>
    <cellStyle name="Comma 48 3 2 3 3 2 2" xfId="24062" xr:uid="{040C0ABE-C78E-4FC7-8B60-8508D99D5D43}"/>
    <cellStyle name="Comma 48 3 2 3 3 3" xfId="15303" xr:uid="{67FD62A8-6CE2-43B4-BC86-84817F90617E}"/>
    <cellStyle name="Comma 48 3 2 3 3 3 2" xfId="27536" xr:uid="{8065663A-9A52-41F4-9A37-0F7A08F1B058}"/>
    <cellStyle name="Comma 48 3 2 3 3 4" xfId="20438" xr:uid="{5D4AED6B-B606-4EA2-9315-957A163E44C8}"/>
    <cellStyle name="Comma 48 3 2 3 4" xfId="10047" xr:uid="{E7E72179-1769-48F2-87AA-48E523D3E9D0}"/>
    <cellStyle name="Comma 48 3 2 3 4 2" xfId="22302" xr:uid="{EF63CB34-1929-4A81-A3BA-558BEC5E14C1}"/>
    <cellStyle name="Comma 48 3 2 3 5" xfId="13543" xr:uid="{51D55CBA-B37F-48D0-8066-85CFB67F2C16}"/>
    <cellStyle name="Comma 48 3 2 3 5 2" xfId="25776" xr:uid="{E890205C-9073-4E71-9771-D4289B325359}"/>
    <cellStyle name="Comma 48 3 2 3 6" xfId="18678" xr:uid="{4CC9760C-6179-49AA-A873-B753FE8D0E8A}"/>
    <cellStyle name="Comma 48 3 2 4" xfId="6646" xr:uid="{DFB10A8C-7377-4E63-80E8-A738F1CC05D5}"/>
    <cellStyle name="Comma 48 3 2 4 2" xfId="8583" xr:uid="{55E11889-6229-46BC-BEDF-189D3690EED1}"/>
    <cellStyle name="Comma 48 3 2 4 2 2" xfId="12230" xr:uid="{F204F0E8-32D5-4703-AFE7-BB49329379C5}"/>
    <cellStyle name="Comma 48 3 2 4 2 2 2" xfId="24485" xr:uid="{6BB38778-3EF1-426C-AD4B-DEE1E8659D3A}"/>
    <cellStyle name="Comma 48 3 2 4 2 3" xfId="15726" xr:uid="{6E82DB62-DEAF-4200-9EAB-33F3F625A859}"/>
    <cellStyle name="Comma 48 3 2 4 2 3 2" xfId="27959" xr:uid="{08CBDB42-9A67-46A1-BA76-88A8E6702471}"/>
    <cellStyle name="Comma 48 3 2 4 2 4" xfId="20861" xr:uid="{C4CB765B-13EF-4486-A80E-A6B00DB1239F}"/>
    <cellStyle name="Comma 48 3 2 4 3" xfId="10470" xr:uid="{0CB67B19-86CD-43A6-A7F6-4985AAA9758E}"/>
    <cellStyle name="Comma 48 3 2 4 3 2" xfId="22725" xr:uid="{22E14017-532E-4962-9D87-3168D8548F38}"/>
    <cellStyle name="Comma 48 3 2 4 4" xfId="13966" xr:uid="{E4228B78-FA4E-4BBD-A81D-ED226193736A}"/>
    <cellStyle name="Comma 48 3 2 4 4 2" xfId="26199" xr:uid="{1266E9A7-885A-4D22-B616-46D365DEB72E}"/>
    <cellStyle name="Comma 48 3 2 4 5" xfId="19101" xr:uid="{E68F340B-18BC-49FE-B362-35C108BE1A14}"/>
    <cellStyle name="Comma 48 3 2 5" xfId="7737" xr:uid="{C2B1971E-E029-44D9-89EA-1B517A3C9127}"/>
    <cellStyle name="Comma 48 3 2 5 2" xfId="11384" xr:uid="{716394CB-E2E8-40C7-997A-BC13038AC8D2}"/>
    <cellStyle name="Comma 48 3 2 5 2 2" xfId="23639" xr:uid="{9411F03D-46BA-4D83-870A-21EF96CFBC1F}"/>
    <cellStyle name="Comma 48 3 2 5 3" xfId="14880" xr:uid="{5820F740-42AA-4A71-844C-6C3C04D2D513}"/>
    <cellStyle name="Comma 48 3 2 5 3 2" xfId="27113" xr:uid="{362A6587-BB3D-4B0E-B030-B38DAAAEE354}"/>
    <cellStyle name="Comma 48 3 2 5 4" xfId="20015" xr:uid="{6261E4F1-D218-4685-B884-AD0CD31844B3}"/>
    <cellStyle name="Comma 48 3 2 6" xfId="9624" xr:uid="{A000EE20-A6DA-4AC8-9392-B153D16F19E0}"/>
    <cellStyle name="Comma 48 3 2 6 2" xfId="21879" xr:uid="{9E4CD66A-1B42-41A7-8B96-F2008FCF1BA4}"/>
    <cellStyle name="Comma 48 3 2 7" xfId="13120" xr:uid="{42442CA6-CAEA-44DA-ADE3-E288A95CF494}"/>
    <cellStyle name="Comma 48 3 2 7 2" xfId="25353" xr:uid="{4982F8C5-E4DB-4A90-88C4-BCD3A7DA2704}"/>
    <cellStyle name="Comma 48 3 2 8" xfId="18255" xr:uid="{78C60EA5-FB57-4EA0-BFE0-8064E3DB3610}"/>
    <cellStyle name="Comma 48 3 2 9" xfId="5798" xr:uid="{1414CD7E-92F9-4920-827C-E2ADFBED6410}"/>
    <cellStyle name="Comma 48 3 3" xfId="5882" xr:uid="{D48E0BA9-1817-4B83-84A6-E595FFE8F6CC}"/>
    <cellStyle name="Comma 48 3 3 2" xfId="6304" xr:uid="{2CB103EE-B98D-46B0-A602-FE276B0AF797}"/>
    <cellStyle name="Comma 48 3 3 2 2" xfId="7150" xr:uid="{5DC78CE1-F02C-46DC-825A-191BDF1902F8}"/>
    <cellStyle name="Comma 48 3 3 2 2 2" xfId="9087" xr:uid="{F9F41BDD-69B0-4D81-9EA3-B03C5D86EA9B}"/>
    <cellStyle name="Comma 48 3 3 2 2 2 2" xfId="12734" xr:uid="{D6918C78-2A51-462E-83E5-3448EFB17B0F}"/>
    <cellStyle name="Comma 48 3 3 2 2 2 2 2" xfId="24989" xr:uid="{32E54C0B-F1F9-4AEE-9CFB-07C6C75C1CB9}"/>
    <cellStyle name="Comma 48 3 3 2 2 2 3" xfId="16230" xr:uid="{A25A08F1-68DC-43F3-B991-ECCA587D1379}"/>
    <cellStyle name="Comma 48 3 3 2 2 2 3 2" xfId="28463" xr:uid="{06B41217-23AA-42A6-B170-D1E9DAD83D86}"/>
    <cellStyle name="Comma 48 3 3 2 2 2 4" xfId="21365" xr:uid="{8D1B9C1F-60A9-4A46-AF07-72ADA9C208A3}"/>
    <cellStyle name="Comma 48 3 3 2 2 3" xfId="10974" xr:uid="{D821DCE7-8518-490E-AAED-F42C891BEEAC}"/>
    <cellStyle name="Comma 48 3 3 2 2 3 2" xfId="23229" xr:uid="{89029486-FF03-443C-851C-D19D20A727A2}"/>
    <cellStyle name="Comma 48 3 3 2 2 4" xfId="14470" xr:uid="{5B5EDD10-DC75-4CD4-8191-9382763F5F27}"/>
    <cellStyle name="Comma 48 3 3 2 2 4 2" xfId="26703" xr:uid="{7F36133A-3BE9-41BF-A210-1425677A5BBE}"/>
    <cellStyle name="Comma 48 3 3 2 2 5" xfId="19605" xr:uid="{93221ACA-FE92-4A05-B718-9EC653DE7573}"/>
    <cellStyle name="Comma 48 3 3 2 3" xfId="8241" xr:uid="{C445C63B-1F2F-4C42-BEA0-911B6FE11ADE}"/>
    <cellStyle name="Comma 48 3 3 2 3 2" xfId="11888" xr:uid="{5F482D4D-4AB5-49BE-8F2E-023C0BC9036C}"/>
    <cellStyle name="Comma 48 3 3 2 3 2 2" xfId="24143" xr:uid="{1ACFB3EC-B202-4022-95E3-6BA585CC49A8}"/>
    <cellStyle name="Comma 48 3 3 2 3 3" xfId="15384" xr:uid="{59348DEC-4819-46E3-8A17-8E0952E2E512}"/>
    <cellStyle name="Comma 48 3 3 2 3 3 2" xfId="27617" xr:uid="{DEF9B452-C5D9-46B1-938C-3FE564A7FEB9}"/>
    <cellStyle name="Comma 48 3 3 2 3 4" xfId="20519" xr:uid="{C57021B3-FC85-4115-BEF9-C0918921ACA0}"/>
    <cellStyle name="Comma 48 3 3 2 4" xfId="10128" xr:uid="{4F1084C8-11FE-466D-BE43-E53A1E077C73}"/>
    <cellStyle name="Comma 48 3 3 2 4 2" xfId="22383" xr:uid="{18679B10-68BB-4DC9-B1E7-B3A4E487753D}"/>
    <cellStyle name="Comma 48 3 3 2 5" xfId="13624" xr:uid="{9E2841EF-5D7B-4397-A054-6FAF7E67E0C3}"/>
    <cellStyle name="Comma 48 3 3 2 5 2" xfId="25857" xr:uid="{C4B92C6E-38A4-4870-99C2-8EB0D8D1FAA6}"/>
    <cellStyle name="Comma 48 3 3 2 6" xfId="18759" xr:uid="{1B0514BF-1929-43F1-AAD1-60ED19EB829A}"/>
    <cellStyle name="Comma 48 3 3 3" xfId="6727" xr:uid="{799DB83D-A213-4E87-AEB9-DE27EDAD2BE2}"/>
    <cellStyle name="Comma 48 3 3 3 2" xfId="8664" xr:uid="{162DAD29-981B-44F9-A13D-3E48CA270B56}"/>
    <cellStyle name="Comma 48 3 3 3 2 2" xfId="12311" xr:uid="{7C823DA3-EC8A-45C0-A887-0A0283F25167}"/>
    <cellStyle name="Comma 48 3 3 3 2 2 2" xfId="24566" xr:uid="{48A92250-DE74-4C46-B00F-8CC78B66CD10}"/>
    <cellStyle name="Comma 48 3 3 3 2 3" xfId="15807" xr:uid="{499A0ABC-DD82-4AE0-8FCA-793380BA62D7}"/>
    <cellStyle name="Comma 48 3 3 3 2 3 2" xfId="28040" xr:uid="{D03BFFA0-D135-48FD-9A5A-B785656A08AB}"/>
    <cellStyle name="Comma 48 3 3 3 2 4" xfId="20942" xr:uid="{03C18169-D3E9-4C3E-AE4E-F9D703C4F0A1}"/>
    <cellStyle name="Comma 48 3 3 3 3" xfId="10551" xr:uid="{0ECB4AC1-A9AF-4163-9477-B9BDA7DE8114}"/>
    <cellStyle name="Comma 48 3 3 3 3 2" xfId="22806" xr:uid="{1816CF9D-88BD-45BF-9E36-5720D0FA135B}"/>
    <cellStyle name="Comma 48 3 3 3 4" xfId="14047" xr:uid="{2201B029-BDFB-4A4A-9368-FAEA44C4C053}"/>
    <cellStyle name="Comma 48 3 3 3 4 2" xfId="26280" xr:uid="{047A0D04-156E-477A-A685-C23F76776F19}"/>
    <cellStyle name="Comma 48 3 3 3 5" xfId="19182" xr:uid="{3C5724BA-5AB3-4A15-81C4-58943341A170}"/>
    <cellStyle name="Comma 48 3 3 4" xfId="7818" xr:uid="{616A81DB-221B-40B7-B910-4DE737054322}"/>
    <cellStyle name="Comma 48 3 3 4 2" xfId="11465" xr:uid="{8CE27872-2636-434C-A092-48679B8B8E73}"/>
    <cellStyle name="Comma 48 3 3 4 2 2" xfId="23720" xr:uid="{EF362F04-CCEF-4C59-947E-8D4FBFB32E0A}"/>
    <cellStyle name="Comma 48 3 3 4 3" xfId="14961" xr:uid="{60AB1AEF-BBBE-44BE-BBA7-05A6ACBDC59B}"/>
    <cellStyle name="Comma 48 3 3 4 3 2" xfId="27194" xr:uid="{F0824DAA-35B8-40D9-B876-8B044B9B26E7}"/>
    <cellStyle name="Comma 48 3 3 4 4" xfId="20096" xr:uid="{6BA5DA8A-69B6-489E-A701-E500F0698011}"/>
    <cellStyle name="Comma 48 3 3 5" xfId="9705" xr:uid="{DC0186DA-466D-4357-869A-5958B46B991F}"/>
    <cellStyle name="Comma 48 3 3 5 2" xfId="21960" xr:uid="{640FD427-5CB3-4899-BBF8-B511E6C0C9BF}"/>
    <cellStyle name="Comma 48 3 3 6" xfId="13201" xr:uid="{5B2A9EDB-E727-4EA3-8100-04C8D3194381}"/>
    <cellStyle name="Comma 48 3 3 6 2" xfId="25434" xr:uid="{B8E16994-BB6F-4DD0-9AB2-4689DBF14B85}"/>
    <cellStyle name="Comma 48 3 3 7" xfId="18336" xr:uid="{A2E7F842-9DB7-4E94-9F5C-8788D52E4BBE}"/>
    <cellStyle name="Comma 48 3 4" xfId="6095" xr:uid="{A275A319-C4B2-4AF3-8C00-19A6850534B9}"/>
    <cellStyle name="Comma 48 3 4 2" xfId="6941" xr:uid="{599E8C0C-163C-4B91-A68D-57D2AE78D481}"/>
    <cellStyle name="Comma 48 3 4 2 2" xfId="8878" xr:uid="{A2191B6B-CF84-478B-AC10-DF264AD0ACE5}"/>
    <cellStyle name="Comma 48 3 4 2 2 2" xfId="12525" xr:uid="{E7F1B187-610E-4F3A-A8EA-A1EB6BCB3016}"/>
    <cellStyle name="Comma 48 3 4 2 2 2 2" xfId="24780" xr:uid="{6F7EF278-6306-4AE6-BC8C-2011C9BA1733}"/>
    <cellStyle name="Comma 48 3 4 2 2 3" xfId="16021" xr:uid="{5519279E-15F2-4548-9A76-5E0AE6C92F2C}"/>
    <cellStyle name="Comma 48 3 4 2 2 3 2" xfId="28254" xr:uid="{E8A85211-0EF5-4E0B-BCB0-2B9DA0F761E5}"/>
    <cellStyle name="Comma 48 3 4 2 2 4" xfId="21156" xr:uid="{87F833EC-D3B0-473B-A5A8-8DD5CDD0954A}"/>
    <cellStyle name="Comma 48 3 4 2 3" xfId="10765" xr:uid="{72C88D6C-0F8E-4F8B-89B1-FB7493A39E92}"/>
    <cellStyle name="Comma 48 3 4 2 3 2" xfId="23020" xr:uid="{9463C224-DAB2-41B1-B38A-FA58F8BFB126}"/>
    <cellStyle name="Comma 48 3 4 2 4" xfId="14261" xr:uid="{881D5811-5CDF-4213-9972-083BF01B390C}"/>
    <cellStyle name="Comma 48 3 4 2 4 2" xfId="26494" xr:uid="{A71D0D67-2219-4350-ABBE-4195E19659FE}"/>
    <cellStyle name="Comma 48 3 4 2 5" xfId="19396" xr:uid="{8B0499A3-3808-413C-A600-786D02A2242A}"/>
    <cellStyle name="Comma 48 3 4 3" xfId="8032" xr:uid="{3D1884BA-998D-45DC-AD18-86353C481FA4}"/>
    <cellStyle name="Comma 48 3 4 3 2" xfId="11679" xr:uid="{90DEDEC3-AACE-4F43-B3C3-CE4E49E4B386}"/>
    <cellStyle name="Comma 48 3 4 3 2 2" xfId="23934" xr:uid="{71DBC501-672D-48F5-B442-3754DD3061DB}"/>
    <cellStyle name="Comma 48 3 4 3 3" xfId="15175" xr:uid="{E5125087-3040-48B7-9084-4BAC65259532}"/>
    <cellStyle name="Comma 48 3 4 3 3 2" xfId="27408" xr:uid="{585B14FA-3389-4BDF-9C67-4B81D4F237CB}"/>
    <cellStyle name="Comma 48 3 4 3 4" xfId="20310" xr:uid="{1FC1E7CD-6FE7-49A6-AA8E-402879F83692}"/>
    <cellStyle name="Comma 48 3 4 4" xfId="9919" xr:uid="{FA3B2B37-23E1-4E83-B4BC-019C676A15C6}"/>
    <cellStyle name="Comma 48 3 4 4 2" xfId="22174" xr:uid="{CF082B11-B8AE-448D-A448-0E7DFC35EEC8}"/>
    <cellStyle name="Comma 48 3 4 5" xfId="13415" xr:uid="{6FFBE4FF-EED0-4028-B3EC-46A7DB89B353}"/>
    <cellStyle name="Comma 48 3 4 5 2" xfId="25648" xr:uid="{8B615D31-2CCB-45F0-998C-BCCA739E287C}"/>
    <cellStyle name="Comma 48 3 4 6" xfId="18550" xr:uid="{DDC42E8D-E2D0-424C-9990-65DB94F3AA0E}"/>
    <cellStyle name="Comma 48 3 5" xfId="6518" xr:uid="{5D26DFCD-7735-4FF8-9D1D-C716EA737A38}"/>
    <cellStyle name="Comma 48 3 5 2" xfId="8455" xr:uid="{01AE8BFE-7CF9-4D73-A466-D1DC01FCF8BE}"/>
    <cellStyle name="Comma 48 3 5 2 2" xfId="12102" xr:uid="{EC9A9E4C-2F97-485B-8A7F-12569F6C1953}"/>
    <cellStyle name="Comma 48 3 5 2 2 2" xfId="24357" xr:uid="{964767F5-1B31-4E4B-977A-4D43F2365C7E}"/>
    <cellStyle name="Comma 48 3 5 2 3" xfId="15598" xr:uid="{F50960CC-00D3-43B0-B7CA-DC0F2A1D4643}"/>
    <cellStyle name="Comma 48 3 5 2 3 2" xfId="27831" xr:uid="{049154BB-BE44-49D5-AD8E-F66A755A42BF}"/>
    <cellStyle name="Comma 48 3 5 2 4" xfId="20733" xr:uid="{B54B3C41-F058-4C1D-8879-66C5EB1A3898}"/>
    <cellStyle name="Comma 48 3 5 3" xfId="10342" xr:uid="{B2B1A494-0D61-4980-B04B-D28D113DDDD2}"/>
    <cellStyle name="Comma 48 3 5 3 2" xfId="22597" xr:uid="{383CEE8E-BD19-4412-BE9D-D63CE51FC5BD}"/>
    <cellStyle name="Comma 48 3 5 4" xfId="13838" xr:uid="{C52B3DB7-55D4-4392-A517-0C0130178552}"/>
    <cellStyle name="Comma 48 3 5 4 2" xfId="26071" xr:uid="{97390E5A-464E-475B-86CC-FF79AA4E9BF1}"/>
    <cellStyle name="Comma 48 3 5 5" xfId="18973" xr:uid="{DE0C4321-94B3-4691-8E7A-2556716F400A}"/>
    <cellStyle name="Comma 48 3 6" xfId="7609" xr:uid="{B8D24330-E433-43FA-A50E-66B0BC8D80EE}"/>
    <cellStyle name="Comma 48 3 6 2" xfId="11256" xr:uid="{DB1FFAA9-8C20-4EB3-8169-D5B2D9CAA9A8}"/>
    <cellStyle name="Comma 48 3 6 2 2" xfId="23511" xr:uid="{857D09C8-BD65-4C08-BDF5-6ACA458918CF}"/>
    <cellStyle name="Comma 48 3 6 3" xfId="14752" xr:uid="{F6BD6B08-8BC1-483B-94D4-44CD675B1329}"/>
    <cellStyle name="Comma 48 3 6 3 2" xfId="26985" xr:uid="{BD46D4E1-365C-4FD1-A541-5ECC00FA20EC}"/>
    <cellStyle name="Comma 48 3 6 4" xfId="19887" xr:uid="{E6CE717B-3F39-4BA4-86CC-96B7218C71D8}"/>
    <cellStyle name="Comma 48 3 7" xfId="9495" xr:uid="{4756C5C5-AFC7-4EF1-B85C-1F77E5D8E297}"/>
    <cellStyle name="Comma 48 3 7 2" xfId="21751" xr:uid="{F10FE0D7-4C8D-427A-9202-B221E08D1EAA}"/>
    <cellStyle name="Comma 48 3 8" xfId="12992" xr:uid="{ADE53884-F55A-4043-8C1F-9D2C925E14A7}"/>
    <cellStyle name="Comma 48 3 8 2" xfId="25225" xr:uid="{9656A699-2C7F-4ECB-A683-E12360A3EBBC}"/>
    <cellStyle name="Comma 48 3 9" xfId="17784" xr:uid="{2B812FC4-CF03-4B81-8D07-611FDAE6FF12}"/>
    <cellStyle name="Comma 48 3 9 2" xfId="28667" xr:uid="{A1B7F88E-9EC3-48EB-9F77-917BC1898CFF}"/>
    <cellStyle name="Comma 48 4" xfId="1087" xr:uid="{00000000-0005-0000-0000-00003F040000}"/>
    <cellStyle name="Comma 48 4 10" xfId="5743" xr:uid="{43BA57D3-B9C6-4279-B093-4E173D70FDC0}"/>
    <cellStyle name="Comma 48 4 2" xfId="3088" xr:uid="{FECC9426-55F1-4CE6-9621-4F069E47844D}"/>
    <cellStyle name="Comma 48 4 2 2" xfId="6378" xr:uid="{671204BC-4DEF-4933-8114-AFF7FF262028}"/>
    <cellStyle name="Comma 48 4 2 2 2" xfId="7224" xr:uid="{B17FB8B1-7DA6-44E5-964D-47949F0FC79D}"/>
    <cellStyle name="Comma 48 4 2 2 2 2" xfId="9161" xr:uid="{71AE7F4E-9919-4AC7-94F4-79E35A1A3D96}"/>
    <cellStyle name="Comma 48 4 2 2 2 2 2" xfId="12808" xr:uid="{0DE48B18-45BE-4647-8F7B-1DEE6253E42B}"/>
    <cellStyle name="Comma 48 4 2 2 2 2 2 2" xfId="25063" xr:uid="{782AE9F5-B4DF-4A45-AED4-1E8B0D3D4AD1}"/>
    <cellStyle name="Comma 48 4 2 2 2 2 3" xfId="16304" xr:uid="{0FE4F676-B6DB-4B2C-B646-C8D1A95B6857}"/>
    <cellStyle name="Comma 48 4 2 2 2 2 3 2" xfId="28537" xr:uid="{D5BAD0B4-1AE4-42D6-B7AB-75017C64ED62}"/>
    <cellStyle name="Comma 48 4 2 2 2 2 4" xfId="21439" xr:uid="{66638412-1C1A-4BDD-BF03-78DE14DFF5C0}"/>
    <cellStyle name="Comma 48 4 2 2 2 3" xfId="11048" xr:uid="{7965DBEC-6F73-42EE-986E-75836A36EE13}"/>
    <cellStyle name="Comma 48 4 2 2 2 3 2" xfId="23303" xr:uid="{E50A1A3E-4C31-4574-BB70-9200F6B59ABB}"/>
    <cellStyle name="Comma 48 4 2 2 2 4" xfId="14544" xr:uid="{0868FB3E-D64A-490A-AFD9-732F8B745225}"/>
    <cellStyle name="Comma 48 4 2 2 2 4 2" xfId="26777" xr:uid="{E4EC0419-1E95-49CA-A59C-8890FFC88382}"/>
    <cellStyle name="Comma 48 4 2 2 2 5" xfId="19679" xr:uid="{AB694D58-C373-4A5F-9F17-6871B81BB07B}"/>
    <cellStyle name="Comma 48 4 2 2 3" xfId="8315" xr:uid="{E3CFBB7C-B907-4C33-B7D9-D39FA6EBD0E2}"/>
    <cellStyle name="Comma 48 4 2 2 3 2" xfId="11962" xr:uid="{2532F388-5680-4932-8C19-41A145F818CA}"/>
    <cellStyle name="Comma 48 4 2 2 3 2 2" xfId="24217" xr:uid="{8488B3B9-249E-4D2F-91AC-12851F50D3AB}"/>
    <cellStyle name="Comma 48 4 2 2 3 3" xfId="15458" xr:uid="{28CD3079-4816-4D35-A3ED-150E2C4CC42E}"/>
    <cellStyle name="Comma 48 4 2 2 3 3 2" xfId="27691" xr:uid="{7B69B92D-8AEB-443F-A94F-AF3DB87E3B73}"/>
    <cellStyle name="Comma 48 4 2 2 3 4" xfId="20593" xr:uid="{23183757-1C59-4A21-AF61-AB2D5A987C8E}"/>
    <cellStyle name="Comma 48 4 2 2 4" xfId="10202" xr:uid="{1F143FF0-C2D6-4070-9C51-F3B0CF6F76B7}"/>
    <cellStyle name="Comma 48 4 2 2 4 2" xfId="22457" xr:uid="{FFD78A4C-B033-46E1-995F-2CD0F88C1392}"/>
    <cellStyle name="Comma 48 4 2 2 5" xfId="13698" xr:uid="{24D48214-14B5-4C78-A60F-7BB82F1330A9}"/>
    <cellStyle name="Comma 48 4 2 2 5 2" xfId="25931" xr:uid="{5A4C7C52-F064-48C7-A653-B194494B7C60}"/>
    <cellStyle name="Comma 48 4 2 2 6" xfId="18833" xr:uid="{3BAE4AFA-EF6A-46DD-991A-1FC928172F31}"/>
    <cellStyle name="Comma 48 4 2 3" xfId="6801" xr:uid="{366207AF-73C0-4500-80F1-BB7143DCE677}"/>
    <cellStyle name="Comma 48 4 2 3 2" xfId="8738" xr:uid="{B824C846-DB7F-40B6-B778-9D3677D4E7EB}"/>
    <cellStyle name="Comma 48 4 2 3 2 2" xfId="12385" xr:uid="{1AFD92CB-7044-4E2B-BDAE-B9B317F7E725}"/>
    <cellStyle name="Comma 48 4 2 3 2 2 2" xfId="24640" xr:uid="{5F328E4C-5327-4BD1-9B14-DBEA4494B254}"/>
    <cellStyle name="Comma 48 4 2 3 2 3" xfId="15881" xr:uid="{0EB7ECCA-2A3C-4961-92D5-95D99CE362E6}"/>
    <cellStyle name="Comma 48 4 2 3 2 3 2" xfId="28114" xr:uid="{5D383931-03E9-4A23-AEB3-CA57F9D881BA}"/>
    <cellStyle name="Comma 48 4 2 3 2 4" xfId="21016" xr:uid="{1F976619-7F83-4E6B-8BCF-F11FE0654A9A}"/>
    <cellStyle name="Comma 48 4 2 3 3" xfId="10625" xr:uid="{FB5FC2F1-41BC-4C1B-8820-065F29CBBF0B}"/>
    <cellStyle name="Comma 48 4 2 3 3 2" xfId="22880" xr:uid="{33C88C07-623E-4EF6-A874-14D844032913}"/>
    <cellStyle name="Comma 48 4 2 3 4" xfId="14121" xr:uid="{DA2480AB-359D-4A7B-A3CA-AD522D087186}"/>
    <cellStyle name="Comma 48 4 2 3 4 2" xfId="26354" xr:uid="{D10B0048-EFD5-432C-9AA6-97AFB8E46A93}"/>
    <cellStyle name="Comma 48 4 2 3 5" xfId="19256" xr:uid="{3043C4C4-E67F-427E-BB9E-5ABB1B15BB39}"/>
    <cellStyle name="Comma 48 4 2 4" xfId="7892" xr:uid="{5B840E88-6230-4641-B474-824CE7A5B66A}"/>
    <cellStyle name="Comma 48 4 2 4 2" xfId="11539" xr:uid="{9D93F4A3-9F0B-4A16-A12F-FBA63A10B205}"/>
    <cellStyle name="Comma 48 4 2 4 2 2" xfId="23794" xr:uid="{84D8E908-BB3A-40E8-9701-D2DDE37D0FCB}"/>
    <cellStyle name="Comma 48 4 2 4 3" xfId="15035" xr:uid="{A679A54F-1BFD-4623-A3D0-DDE02136E6E6}"/>
    <cellStyle name="Comma 48 4 2 4 3 2" xfId="27268" xr:uid="{953E02BA-8A31-4A52-B031-C3B8DFB4CCB8}"/>
    <cellStyle name="Comma 48 4 2 4 4" xfId="20170" xr:uid="{19978680-A182-4E22-8867-7C748908C592}"/>
    <cellStyle name="Comma 48 4 2 5" xfId="9779" xr:uid="{13F85A08-FCE0-4B14-8FCF-E12DCC2EC3AB}"/>
    <cellStyle name="Comma 48 4 2 5 2" xfId="22034" xr:uid="{0E56C908-A78B-4E82-AFF7-81B1C5DC87D1}"/>
    <cellStyle name="Comma 48 4 2 6" xfId="13275" xr:uid="{F9730AEB-590C-419D-B1E9-745987D1C363}"/>
    <cellStyle name="Comma 48 4 2 6 2" xfId="25508" xr:uid="{E79C3C13-D571-4300-8E4F-74C06481676E}"/>
    <cellStyle name="Comma 48 4 2 7" xfId="18410" xr:uid="{58CCEFDC-438E-4674-83A1-962034B90AC2}"/>
    <cellStyle name="Comma 48 4 2 8" xfId="5956" xr:uid="{74827AD0-F0DC-4FF4-A7F6-4FC9442C04CB}"/>
    <cellStyle name="Comma 48 4 3" xfId="6169" xr:uid="{A34D2EAE-377D-4385-AF12-EC14E6F9ECDA}"/>
    <cellStyle name="Comma 48 4 3 2" xfId="7015" xr:uid="{F838143F-6B95-404F-AAB1-BFBB9189F598}"/>
    <cellStyle name="Comma 48 4 3 2 2" xfId="8952" xr:uid="{2D88378C-CC19-4167-9451-D299E15074FE}"/>
    <cellStyle name="Comma 48 4 3 2 2 2" xfId="12599" xr:uid="{3D55B38E-50D7-43FF-82CE-E8FE1E626FF5}"/>
    <cellStyle name="Comma 48 4 3 2 2 2 2" xfId="24854" xr:uid="{37CEEB04-AB8E-4F05-BA00-1B1E95CEEC46}"/>
    <cellStyle name="Comma 48 4 3 2 2 3" xfId="16095" xr:uid="{CE293C9B-8D09-47B3-8BD9-6854857F8592}"/>
    <cellStyle name="Comma 48 4 3 2 2 3 2" xfId="28328" xr:uid="{8CB55D16-1639-403A-9882-EF36582F033C}"/>
    <cellStyle name="Comma 48 4 3 2 2 4" xfId="21230" xr:uid="{CC661E33-69DD-43EE-9446-E7EC74958158}"/>
    <cellStyle name="Comma 48 4 3 2 3" xfId="10839" xr:uid="{002AD993-EFAB-4938-B766-F5E415DBFBB7}"/>
    <cellStyle name="Comma 48 4 3 2 3 2" xfId="23094" xr:uid="{E7155D88-9294-4D0A-BF14-2835FCD51FC7}"/>
    <cellStyle name="Comma 48 4 3 2 4" xfId="14335" xr:uid="{AD7CDBB7-EFEB-4990-8093-02CC2BDE1253}"/>
    <cellStyle name="Comma 48 4 3 2 4 2" xfId="26568" xr:uid="{A14C84D1-C858-4EC7-99CB-7CADEE1168E2}"/>
    <cellStyle name="Comma 48 4 3 2 5" xfId="19470" xr:uid="{6C0E41E5-EBA3-409B-97EF-4487147C50F9}"/>
    <cellStyle name="Comma 48 4 3 3" xfId="8106" xr:uid="{EDEBBD1F-94E6-4AD9-8997-3CF123C5E53B}"/>
    <cellStyle name="Comma 48 4 3 3 2" xfId="11753" xr:uid="{BAD35B7B-E848-4E6E-93C0-B3770260B1DD}"/>
    <cellStyle name="Comma 48 4 3 3 2 2" xfId="24008" xr:uid="{AB7E37ED-95D2-4D8A-A77E-9796118D463F}"/>
    <cellStyle name="Comma 48 4 3 3 3" xfId="15249" xr:uid="{8E322490-A39D-4D3E-B82B-62F8C6C17956}"/>
    <cellStyle name="Comma 48 4 3 3 3 2" xfId="27482" xr:uid="{4AB8428C-B45C-4E5E-B79F-E4C5CD7D3FCF}"/>
    <cellStyle name="Comma 48 4 3 3 4" xfId="20384" xr:uid="{F0742317-BF52-45BD-B83E-D49D23F6D212}"/>
    <cellStyle name="Comma 48 4 3 4" xfId="9993" xr:uid="{F9F62DFF-43E7-420A-BC3F-BD63A22E4689}"/>
    <cellStyle name="Comma 48 4 3 4 2" xfId="22248" xr:uid="{1B5EAF11-EDAE-4752-9871-1EEA7E2AAD98}"/>
    <cellStyle name="Comma 48 4 3 5" xfId="13489" xr:uid="{C4107AEA-593E-4CE8-99D6-380F0EEF49F2}"/>
    <cellStyle name="Comma 48 4 3 5 2" xfId="25722" xr:uid="{25C94582-AFFA-4DC6-B44F-265310B4E736}"/>
    <cellStyle name="Comma 48 4 3 6" xfId="18624" xr:uid="{A3C944F8-979F-4828-B3DF-8532CCF72501}"/>
    <cellStyle name="Comma 48 4 4" xfId="6592" xr:uid="{94FF41F5-5536-44DD-91A4-D516F03F8407}"/>
    <cellStyle name="Comma 48 4 4 2" xfId="8529" xr:uid="{44B73D4B-CD18-4E52-B82B-72B7B1425B27}"/>
    <cellStyle name="Comma 48 4 4 2 2" xfId="12176" xr:uid="{EECC03A2-B913-40D4-A610-4C28962FEA73}"/>
    <cellStyle name="Comma 48 4 4 2 2 2" xfId="24431" xr:uid="{9D2E364F-DCC6-4B44-B146-B4C9AE92577D}"/>
    <cellStyle name="Comma 48 4 4 2 3" xfId="15672" xr:uid="{3B531A63-E122-48ED-880E-1059300C8FE0}"/>
    <cellStyle name="Comma 48 4 4 2 3 2" xfId="27905" xr:uid="{BF706CCD-7612-40C0-A108-DC4AD9E05117}"/>
    <cellStyle name="Comma 48 4 4 2 4" xfId="20807" xr:uid="{9CB03D6E-735E-4B7F-A05C-F5D65F37EA58}"/>
    <cellStyle name="Comma 48 4 4 3" xfId="10416" xr:uid="{5FA154CF-A0A1-481D-9073-BF0B64311288}"/>
    <cellStyle name="Comma 48 4 4 3 2" xfId="22671" xr:uid="{3BB2425F-4D91-4F94-B4D8-0D799083D0ED}"/>
    <cellStyle name="Comma 48 4 4 4" xfId="13912" xr:uid="{672A6B5B-7FA4-4738-B065-80DFED57D66A}"/>
    <cellStyle name="Comma 48 4 4 4 2" xfId="26145" xr:uid="{FE749B6E-FC5C-4CFC-9877-B5673109D5E4}"/>
    <cellStyle name="Comma 48 4 4 5" xfId="19047" xr:uid="{E7731E98-1AE6-4EAA-A1C5-CD720974E571}"/>
    <cellStyle name="Comma 48 4 5" xfId="7683" xr:uid="{5F4EED11-D984-4181-BD5A-0B3899F4854C}"/>
    <cellStyle name="Comma 48 4 5 2" xfId="11330" xr:uid="{3A67C87D-6EA5-4732-A0ED-D5278D236BE4}"/>
    <cellStyle name="Comma 48 4 5 2 2" xfId="23585" xr:uid="{5C449FFC-C984-4967-B205-908A877C95DF}"/>
    <cellStyle name="Comma 48 4 5 3" xfId="14826" xr:uid="{01F4C378-7D6E-4D72-B3FB-2EE5F75CC71A}"/>
    <cellStyle name="Comma 48 4 5 3 2" xfId="27059" xr:uid="{9364274B-640A-4C0F-AB90-DCBCFD044600}"/>
    <cellStyle name="Comma 48 4 5 4" xfId="19961" xr:uid="{832A0827-1967-43F5-95C6-8130447D7C45}"/>
    <cellStyle name="Comma 48 4 6" xfId="9570" xr:uid="{D15EE2FC-D8EE-4FBE-8386-BF1C752F4D95}"/>
    <cellStyle name="Comma 48 4 6 2" xfId="21825" xr:uid="{46D32F08-2E9E-43F5-8A5C-5EEE0EA30DC6}"/>
    <cellStyle name="Comma 48 4 7" xfId="13066" xr:uid="{C9A45A11-DCB8-4E6C-BD61-8CB0307BE261}"/>
    <cellStyle name="Comma 48 4 7 2" xfId="25299" xr:uid="{4B9F8E97-BBC1-4B32-854A-950CEDE47B42}"/>
    <cellStyle name="Comma 48 4 8" xfId="17782" xr:uid="{8D913DED-D55D-4B47-A51F-6D8343E28EEA}"/>
    <cellStyle name="Comma 48 4 8 2" xfId="28665" xr:uid="{2FDE79EF-2170-4BF4-943C-6FFDCB01193B}"/>
    <cellStyle name="Comma 48 4 9" xfId="18201" xr:uid="{63FC6978-16A5-41E3-916E-296E65B646B5}"/>
    <cellStyle name="Comma 48 5" xfId="3083" xr:uid="{4DCD70E3-F853-4A77-8FC6-A2C9DA50DD14}"/>
    <cellStyle name="Comma 48 5 2" xfId="6250" xr:uid="{60A73BB6-9C15-440E-BB93-0BC6E2997F1C}"/>
    <cellStyle name="Comma 48 5 2 2" xfId="7096" xr:uid="{6EC5187C-DE64-479E-AF2F-FAF6066BCC7B}"/>
    <cellStyle name="Comma 48 5 2 2 2" xfId="9033" xr:uid="{9DDA9A69-124B-4DD0-A254-74EB9A5F702C}"/>
    <cellStyle name="Comma 48 5 2 2 2 2" xfId="12680" xr:uid="{562E43D0-DE1E-4EA8-9ADF-0380C9713B12}"/>
    <cellStyle name="Comma 48 5 2 2 2 2 2" xfId="24935" xr:uid="{360B7652-D187-4945-A208-4EDEDFA4EBD8}"/>
    <cellStyle name="Comma 48 5 2 2 2 3" xfId="16176" xr:uid="{4C207077-FFD0-4F04-A007-69B4BF714763}"/>
    <cellStyle name="Comma 48 5 2 2 2 3 2" xfId="28409" xr:uid="{1D0199B4-21DA-4C91-9F7B-F696A400BEDB}"/>
    <cellStyle name="Comma 48 5 2 2 2 4" xfId="21311" xr:uid="{BA0092EF-E619-434D-8C8D-06722484377A}"/>
    <cellStyle name="Comma 48 5 2 2 3" xfId="10920" xr:uid="{12B6AB56-901A-486F-BC59-7BC7DB345AAB}"/>
    <cellStyle name="Comma 48 5 2 2 3 2" xfId="23175" xr:uid="{369685B1-44BF-4B4F-81CD-A3FAF5412279}"/>
    <cellStyle name="Comma 48 5 2 2 4" xfId="14416" xr:uid="{57A67FCF-A34F-4100-9ED7-C49E48EAD68D}"/>
    <cellStyle name="Comma 48 5 2 2 4 2" xfId="26649" xr:uid="{89801E8A-35C3-49A2-9FB0-93F1784C17DA}"/>
    <cellStyle name="Comma 48 5 2 2 5" xfId="19551" xr:uid="{7B14BCCC-0583-4504-AA22-D9082C773453}"/>
    <cellStyle name="Comma 48 5 2 3" xfId="8187" xr:uid="{02F57082-18DB-4CE7-AFBD-3B2609881816}"/>
    <cellStyle name="Comma 48 5 2 3 2" xfId="11834" xr:uid="{8DEBAA4E-A07F-4F52-B952-DA1AA67EFB1B}"/>
    <cellStyle name="Comma 48 5 2 3 2 2" xfId="24089" xr:uid="{73E726C0-E5D6-4EAE-B9D7-D83670263A29}"/>
    <cellStyle name="Comma 48 5 2 3 3" xfId="15330" xr:uid="{72A67FAD-2A96-426B-851D-422D88274D21}"/>
    <cellStyle name="Comma 48 5 2 3 3 2" xfId="27563" xr:uid="{56DB6716-4375-4051-BADC-9DEDA6C0E265}"/>
    <cellStyle name="Comma 48 5 2 3 4" xfId="20465" xr:uid="{486CF77E-85C4-4D09-9388-3569BC5B4A37}"/>
    <cellStyle name="Comma 48 5 2 4" xfId="10074" xr:uid="{1F39EB20-9F7E-4984-938A-0AB1AA751EB6}"/>
    <cellStyle name="Comma 48 5 2 4 2" xfId="22329" xr:uid="{92EE444B-4811-4472-866E-C76A7F98A4A7}"/>
    <cellStyle name="Comma 48 5 2 5" xfId="13570" xr:uid="{82C3D951-F223-419C-940A-24A64777E4FA}"/>
    <cellStyle name="Comma 48 5 2 5 2" xfId="25803" xr:uid="{44FFC25F-8907-4FA6-987C-101EBF49EAF9}"/>
    <cellStyle name="Comma 48 5 2 6" xfId="18705" xr:uid="{DD930240-9658-4D4C-AFD1-3019E835D38B}"/>
    <cellStyle name="Comma 48 5 3" xfId="6673" xr:uid="{F4184056-F80E-4224-A058-8632ABAAB5C8}"/>
    <cellStyle name="Comma 48 5 3 2" xfId="8610" xr:uid="{41F6024C-2E1E-4B5F-9F62-B93F946DBE1A}"/>
    <cellStyle name="Comma 48 5 3 2 2" xfId="12257" xr:uid="{0237A983-284A-4D09-9719-5E758CABB2EE}"/>
    <cellStyle name="Comma 48 5 3 2 2 2" xfId="24512" xr:uid="{B1A7D1AF-DC75-4938-9374-3D850815E564}"/>
    <cellStyle name="Comma 48 5 3 2 3" xfId="15753" xr:uid="{15CD65A3-A3B0-4350-BED0-C363E943EE13}"/>
    <cellStyle name="Comma 48 5 3 2 3 2" xfId="27986" xr:uid="{8499BA88-17C2-48E1-B07F-3420054A499D}"/>
    <cellStyle name="Comma 48 5 3 2 4" xfId="20888" xr:uid="{CC6AE4D7-6C29-49C3-AFA8-470CA46028BA}"/>
    <cellStyle name="Comma 48 5 3 3" xfId="10497" xr:uid="{9313CBAF-D716-48DA-B1D0-306E1CCF6818}"/>
    <cellStyle name="Comma 48 5 3 3 2" xfId="22752" xr:uid="{804EFD96-8F52-4137-909F-8CC6E3592D4C}"/>
    <cellStyle name="Comma 48 5 3 4" xfId="13993" xr:uid="{2F2C48B9-BB4B-4460-8A5F-311E57777E17}"/>
    <cellStyle name="Comma 48 5 3 4 2" xfId="26226" xr:uid="{5FCB0391-A0BC-4880-874E-3C817951D20A}"/>
    <cellStyle name="Comma 48 5 3 5" xfId="19128" xr:uid="{7FB1F4C3-817B-4E17-9367-416D403FDF1F}"/>
    <cellStyle name="Comma 48 5 4" xfId="7764" xr:uid="{22A3FDA3-9527-41CA-9AEE-9BF02E15BB8A}"/>
    <cellStyle name="Comma 48 5 4 2" xfId="11411" xr:uid="{DD10F957-C5BC-40DA-917C-E2CA836DEF1E}"/>
    <cellStyle name="Comma 48 5 4 2 2" xfId="23666" xr:uid="{2CADEAAC-87F3-4E87-B0B0-F125A7B24EF8}"/>
    <cellStyle name="Comma 48 5 4 3" xfId="14907" xr:uid="{3F1EE17E-2A20-40EF-BB4D-1A99529EA239}"/>
    <cellStyle name="Comma 48 5 4 3 2" xfId="27140" xr:uid="{40D56417-6F30-4D56-9532-2BBC8B58BD6A}"/>
    <cellStyle name="Comma 48 5 4 4" xfId="20042" xr:uid="{5C0D481F-8695-423C-9CB1-5D3FF9BBC1F9}"/>
    <cellStyle name="Comma 48 5 5" xfId="9651" xr:uid="{861D7397-BE1D-4E34-B81A-A6D73447AC2C}"/>
    <cellStyle name="Comma 48 5 5 2" xfId="21906" xr:uid="{26250E43-5C2B-437C-A98A-0FE4DAD656DD}"/>
    <cellStyle name="Comma 48 5 6" xfId="13147" xr:uid="{7CDD72F9-DB66-4EBE-A2F5-CA2A30A13E7E}"/>
    <cellStyle name="Comma 48 5 6 2" xfId="25380" xr:uid="{07CC8FA7-138C-4E03-866E-ED0F5B80031D}"/>
    <cellStyle name="Comma 48 5 7" xfId="18282" xr:uid="{47E359F9-8B3F-43C1-A5AA-8F52706F1857}"/>
    <cellStyle name="Comma 48 5 8" xfId="5828" xr:uid="{E7E64C56-BCE5-484B-BB3A-71D0B820EAD3}"/>
    <cellStyle name="Comma 48 6" xfId="6041" xr:uid="{C83C7B7C-9A7C-43AC-9591-2F2348E19B80}"/>
    <cellStyle name="Comma 48 6 2" xfId="6887" xr:uid="{F91FA959-6E48-46A8-81DA-C4D3CCBB976A}"/>
    <cellStyle name="Comma 48 6 2 2" xfId="8824" xr:uid="{C775D262-28E5-4C3C-AED8-68909EA8F453}"/>
    <cellStyle name="Comma 48 6 2 2 2" xfId="12471" xr:uid="{2D509BC7-897D-4DEC-93DF-DD0703375CB4}"/>
    <cellStyle name="Comma 48 6 2 2 2 2" xfId="24726" xr:uid="{FC990853-4142-47F5-AFEE-5569DC9C1F8B}"/>
    <cellStyle name="Comma 48 6 2 2 3" xfId="15967" xr:uid="{E3285B64-725A-4FB1-B1C3-9949720A28A5}"/>
    <cellStyle name="Comma 48 6 2 2 3 2" xfId="28200" xr:uid="{3CE987F9-66C9-4E3C-BE21-7C34CB84017C}"/>
    <cellStyle name="Comma 48 6 2 2 4" xfId="21102" xr:uid="{392305AB-1297-43F0-A92E-BE769C8F6771}"/>
    <cellStyle name="Comma 48 6 2 3" xfId="10711" xr:uid="{120D444E-1509-4115-9140-550B34BFCF4C}"/>
    <cellStyle name="Comma 48 6 2 3 2" xfId="22966" xr:uid="{16163A52-397A-45D2-9AF5-E1FD8CD78251}"/>
    <cellStyle name="Comma 48 6 2 4" xfId="14207" xr:uid="{153092B4-A494-461D-887C-1842E935E227}"/>
    <cellStyle name="Comma 48 6 2 4 2" xfId="26440" xr:uid="{1B1595E1-5B8C-4F9F-A5FB-719F79CC70C6}"/>
    <cellStyle name="Comma 48 6 2 5" xfId="19342" xr:uid="{FB353A81-18A8-4AA8-8E42-AB71C87711BB}"/>
    <cellStyle name="Comma 48 6 3" xfId="7978" xr:uid="{69A6F735-698F-46E1-A966-2DA8D74FDE91}"/>
    <cellStyle name="Comma 48 6 3 2" xfId="11625" xr:uid="{2BE791D6-168C-4A70-AAB8-436C58D40D15}"/>
    <cellStyle name="Comma 48 6 3 2 2" xfId="23880" xr:uid="{E92BC14F-AAE3-47EB-A6FB-DDE828E4D299}"/>
    <cellStyle name="Comma 48 6 3 3" xfId="15121" xr:uid="{27B43635-9CDF-4477-AE6A-884736EE4287}"/>
    <cellStyle name="Comma 48 6 3 3 2" xfId="27354" xr:uid="{AC17893E-3D5C-4DFB-9E78-CB6B338FCFD3}"/>
    <cellStyle name="Comma 48 6 3 4" xfId="20256" xr:uid="{30B23943-3D43-403B-8AF8-8B53A6D196CF}"/>
    <cellStyle name="Comma 48 6 4" xfId="9865" xr:uid="{36185C58-6829-4C2E-8F27-EE6222AA8026}"/>
    <cellStyle name="Comma 48 6 4 2" xfId="22120" xr:uid="{787AECC3-D2D4-406A-9A1D-E63B217FDDBB}"/>
    <cellStyle name="Comma 48 6 5" xfId="13361" xr:uid="{05112DE9-062F-4478-9F71-47418191CE09}"/>
    <cellStyle name="Comma 48 6 5 2" xfId="25594" xr:uid="{AD6070F8-81BB-462F-A18F-F6B553F1FBE2}"/>
    <cellStyle name="Comma 48 6 6" xfId="18496" xr:uid="{DDD6C41A-9D3D-4279-87C7-7DF381D4F77D}"/>
    <cellStyle name="Comma 48 7" xfId="6464" xr:uid="{0CCBDAAC-2217-4239-AC5B-CE7C2CE248D0}"/>
    <cellStyle name="Comma 48 7 2" xfId="8401" xr:uid="{AAE92388-3D1B-42DB-B968-C93063550FEF}"/>
    <cellStyle name="Comma 48 7 2 2" xfId="12048" xr:uid="{AB4D75A3-A6BB-4465-8905-89C9C9DC170A}"/>
    <cellStyle name="Comma 48 7 2 2 2" xfId="24303" xr:uid="{773118AC-FF1C-45C3-AB6B-DCE009BBB2CA}"/>
    <cellStyle name="Comma 48 7 2 3" xfId="15544" xr:uid="{D5B0166B-889D-45BE-B999-BBC8501659D1}"/>
    <cellStyle name="Comma 48 7 2 3 2" xfId="27777" xr:uid="{864BFF7C-4C0C-4444-86C7-3E45B6DAB4C9}"/>
    <cellStyle name="Comma 48 7 2 4" xfId="20679" xr:uid="{8F27690C-A764-482E-88E0-1E9ED68A29AE}"/>
    <cellStyle name="Comma 48 7 3" xfId="10288" xr:uid="{3B3FFD23-3502-48FF-B2AB-37C4214A8931}"/>
    <cellStyle name="Comma 48 7 3 2" xfId="22543" xr:uid="{04884C35-C292-4DAA-B204-3F309C08CA54}"/>
    <cellStyle name="Comma 48 7 4" xfId="13784" xr:uid="{9F871124-81A1-4411-B35D-E5DC8F8B67ED}"/>
    <cellStyle name="Comma 48 7 4 2" xfId="26017" xr:uid="{488F6ED3-AF20-49C1-BEB7-1FBB0DB67DD8}"/>
    <cellStyle name="Comma 48 7 5" xfId="18919" xr:uid="{93EF3A15-E774-4C7B-8162-E4E1DE994F13}"/>
    <cellStyle name="Comma 48 8" xfId="7555" xr:uid="{1FF19CBC-8308-40B8-ADF2-A4482E0DD614}"/>
    <cellStyle name="Comma 48 8 2" xfId="11202" xr:uid="{595A6D22-9993-49C0-BB8C-B47F6516A31F}"/>
    <cellStyle name="Comma 48 8 2 2" xfId="23457" xr:uid="{40F6556C-3CE7-4D44-ACAD-2E70232E3244}"/>
    <cellStyle name="Comma 48 8 3" xfId="14698" xr:uid="{6C24DC91-8BFA-4192-8AC2-266AB05A8DCA}"/>
    <cellStyle name="Comma 48 8 3 2" xfId="26931" xr:uid="{3CD92F8E-0EDE-411B-911F-A1715D796992}"/>
    <cellStyle name="Comma 48 8 4" xfId="19833" xr:uid="{0E735BD2-200A-43C2-9370-B83A1BC9DF7E}"/>
    <cellStyle name="Comma 48 9" xfId="9441" xr:uid="{B96C2D1D-D635-4EF2-BACE-A337D21178C9}"/>
    <cellStyle name="Comma 48 9 2" xfId="21697" xr:uid="{F11E0AB5-7B53-4CCC-9830-0F4CD5F2B30C}"/>
    <cellStyle name="Comma 49" xfId="1088" xr:uid="{00000000-0005-0000-0000-000040040000}"/>
    <cellStyle name="Comma 49 2" xfId="1089" xr:uid="{00000000-0005-0000-0000-000041040000}"/>
    <cellStyle name="Comma 49 2 2" xfId="1090" xr:uid="{00000000-0005-0000-0000-000042040000}"/>
    <cellStyle name="Comma 49 2 2 2" xfId="3091" xr:uid="{BBE4528A-E203-4478-AA09-3D537CEB5E61}"/>
    <cellStyle name="Comma 49 2 3" xfId="3090" xr:uid="{770FDE51-2502-48EC-B35B-525B099A2C6F}"/>
    <cellStyle name="Comma 49 2 4" xfId="5477" xr:uid="{9437BE47-E174-4EAE-871D-5711B23B91AF}"/>
    <cellStyle name="Comma 49 3" xfId="1091" xr:uid="{00000000-0005-0000-0000-000043040000}"/>
    <cellStyle name="Comma 49 3 2" xfId="3092" xr:uid="{FA997641-79AA-4F9A-B7CC-BBD6C3C17A5B}"/>
    <cellStyle name="Comma 49 3 3" xfId="17785" xr:uid="{2DD165DF-9A58-4DD4-A1DB-C3894775724C}"/>
    <cellStyle name="Comma 49 4" xfId="1092" xr:uid="{00000000-0005-0000-0000-000044040000}"/>
    <cellStyle name="Comma 49 4 2" xfId="3093" xr:uid="{CABDBD1F-54FE-4A08-96CC-FB28A7CB7345}"/>
    <cellStyle name="Comma 49 4 3" xfId="17612" xr:uid="{231A1445-886C-4A6A-926F-B893E3109DC6}"/>
    <cellStyle name="Comma 49 5" xfId="3089" xr:uid="{18B405AC-9E73-4C69-A5C5-ACF4E07FF091}"/>
    <cellStyle name="Comma 49 6" xfId="5357" xr:uid="{304AA77D-D58B-430E-97FC-6BE81599BE37}"/>
    <cellStyle name="Comma 5" xfId="1093" xr:uid="{00000000-0005-0000-0000-000045040000}"/>
    <cellStyle name="Comma 5 10" xfId="4111" xr:uid="{29BF4869-A27D-469E-A052-1B0380A128A4}"/>
    <cellStyle name="Comma 5 10 2" xfId="16648" xr:uid="{5E3F656C-E7FF-4284-B492-DFD983155C92}"/>
    <cellStyle name="Comma 5 11" xfId="4112" xr:uid="{031CDF7F-A314-44D6-B2FA-409D87BDE372}"/>
    <cellStyle name="Comma 5 11 2" xfId="16649" xr:uid="{E40B0EAE-8CE9-469E-B78E-2769DB1112D8}"/>
    <cellStyle name="Comma 5 12" xfId="4113" xr:uid="{1877209F-7713-48C4-AAB3-8BD2FCF0C77D}"/>
    <cellStyle name="Comma 5 12 2" xfId="16650" xr:uid="{9B5755AF-F39E-44EA-BE03-697877B4C581}"/>
    <cellStyle name="Comma 5 13" xfId="4114" xr:uid="{C8B78F67-D2A2-4D59-845F-F7CD9EE29C84}"/>
    <cellStyle name="Comma 5 13 2" xfId="16651" xr:uid="{E7DD08E8-45FC-4D49-A65A-D62B8C66CF67}"/>
    <cellStyle name="Comma 5 14" xfId="4115" xr:uid="{BFB09284-E859-4EFB-856B-E25A830F8066}"/>
    <cellStyle name="Comma 5 14 2" xfId="16652" xr:uid="{945184B9-9730-489C-9357-7B41621C2F9D}"/>
    <cellStyle name="Comma 5 15" xfId="4116" xr:uid="{9A0AF0B0-C402-40E2-B5C2-9DB21F775D0D}"/>
    <cellStyle name="Comma 5 15 2" xfId="16653" xr:uid="{CB61C7FF-2B09-4377-80B0-898B2C267315}"/>
    <cellStyle name="Comma 5 16" xfId="4117" xr:uid="{B6C0DA54-5C4C-48E8-99B4-EC1E74AC7DE6}"/>
    <cellStyle name="Comma 5 16 2" xfId="16654" xr:uid="{5C092AA8-5B8E-4B99-8FA0-BA2154D8105B}"/>
    <cellStyle name="Comma 5 17" xfId="4118" xr:uid="{58CEF4DA-2176-49F4-ADA6-E8CC2DF32419}"/>
    <cellStyle name="Comma 5 17 2" xfId="16655" xr:uid="{2743E8FB-F512-46BF-BAAF-6075E5271F21}"/>
    <cellStyle name="Comma 5 18" xfId="7413" xr:uid="{8C320C37-BE96-4FAE-97A8-800842F3649D}"/>
    <cellStyle name="Comma 5 18 2" xfId="17526" xr:uid="{85875CA2-452D-43AD-ACED-F17022040460}"/>
    <cellStyle name="Comma 5 18 3" xfId="16656" xr:uid="{BFCC2F0B-78CD-4BBF-AE54-3831F37442D0}"/>
    <cellStyle name="Comma 5 19" xfId="9374" xr:uid="{9675FAD8-C159-47EE-AEDC-34ADD82B2146}"/>
    <cellStyle name="Comma 5 19 2" xfId="16657" xr:uid="{77046353-454A-4E66-BFAC-D81655500D38}"/>
    <cellStyle name="Comma 5 2" xfId="1094" xr:uid="{00000000-0005-0000-0000-000046040000}"/>
    <cellStyle name="Comma 5 2 2" xfId="1095" xr:uid="{00000000-0005-0000-0000-000047040000}"/>
    <cellStyle name="Comma 5 2 2 2" xfId="1096" xr:uid="{00000000-0005-0000-0000-000048040000}"/>
    <cellStyle name="Comma 5 2 2 2 2" xfId="3097" xr:uid="{267D45C1-1B4E-4226-9CA0-49505926F3FA}"/>
    <cellStyle name="Comma 5 2 2 2 3" xfId="17786" xr:uid="{247D4FC6-4B2C-4637-91E4-2604A74733E6}"/>
    <cellStyle name="Comma 5 2 2 3" xfId="1097" xr:uid="{00000000-0005-0000-0000-000049040000}"/>
    <cellStyle name="Comma 5 2 2 3 2" xfId="3098" xr:uid="{D060EEBF-7F43-441F-95D9-1AB7368133FF}"/>
    <cellStyle name="Comma 5 2 2 4" xfId="3096" xr:uid="{31F4C651-74FE-4187-B118-0C93BEE919E1}"/>
    <cellStyle name="Comma 5 2 2 5" xfId="4120" xr:uid="{9037FA2A-AFFF-454E-BBBB-6C3D943F4E97}"/>
    <cellStyle name="Comma 5 2 3" xfId="1098" xr:uid="{00000000-0005-0000-0000-00004A040000}"/>
    <cellStyle name="Comma 5 2 3 2" xfId="1099" xr:uid="{00000000-0005-0000-0000-00004B040000}"/>
    <cellStyle name="Comma 5 2 3 2 2" xfId="3100" xr:uid="{6E0F756B-1228-433F-A989-96AC3C0A05A3}"/>
    <cellStyle name="Comma 5 2 3 2 3" xfId="17787" xr:uid="{61D5F867-562E-4A0B-96B3-A4AA03409F51}"/>
    <cellStyle name="Comma 5 2 3 3" xfId="1100" xr:uid="{00000000-0005-0000-0000-00004C040000}"/>
    <cellStyle name="Comma 5 2 3 3 2" xfId="3101" xr:uid="{0299396D-587F-44F5-9E39-D72FC7FD803C}"/>
    <cellStyle name="Comma 5 2 3 3 3" xfId="16658" xr:uid="{10DFFA99-164E-4477-B7CF-77463033669D}"/>
    <cellStyle name="Comma 5 2 3 4" xfId="3099" xr:uid="{99B81574-6EAE-4CF8-AA48-8540A953BA3B}"/>
    <cellStyle name="Comma 5 2 3 5" xfId="5302" xr:uid="{B40C2885-DCE2-459C-B381-C410256ACCBF}"/>
    <cellStyle name="Comma 5 2 4" xfId="1101" xr:uid="{00000000-0005-0000-0000-00004D040000}"/>
    <cellStyle name="Comma 5 2 4 2" xfId="1102" xr:uid="{00000000-0005-0000-0000-00004E040000}"/>
    <cellStyle name="Comma 5 2 4 2 2" xfId="3103" xr:uid="{13676FB5-98C1-4E62-B00D-B9C8872B6CDF}"/>
    <cellStyle name="Comma 5 2 4 2 2 2" xfId="25137" xr:uid="{F55C5D16-4444-4956-9A06-9F80C2980EA8}"/>
    <cellStyle name="Comma 5 2 4 2 2 3" xfId="12882" xr:uid="{242494F2-D5EB-49C4-8BAA-8D96C806A829}"/>
    <cellStyle name="Comma 5 2 4 2 3" xfId="16378" xr:uid="{2C561BA5-C372-4F0C-A8A5-85F9E39D1E5E}"/>
    <cellStyle name="Comma 5 2 4 2 3 2" xfId="28611" xr:uid="{8E9E1B2B-0B88-40F3-A96A-F9C6FE126B7F}"/>
    <cellStyle name="Comma 5 2 4 2 4" xfId="21513" xr:uid="{C24CC4AE-7490-43A1-ADCB-7BF6207E8D2A}"/>
    <cellStyle name="Comma 5 2 4 2 5" xfId="9235" xr:uid="{EDDD90AA-DA84-4AFA-BE0C-3A5FE9B7904B}"/>
    <cellStyle name="Comma 5 2 4 3" xfId="1103" xr:uid="{00000000-0005-0000-0000-00004F040000}"/>
    <cellStyle name="Comma 5 2 4 3 2" xfId="3104" xr:uid="{B2D6EC8E-F171-419C-9877-E70AC828FBB4}"/>
    <cellStyle name="Comma 5 2 4 3 2 2" xfId="23377" xr:uid="{D4EF7990-9574-4FBA-A2C5-B30E16D4EC72}"/>
    <cellStyle name="Comma 5 2 4 3 3" xfId="11122" xr:uid="{482E0712-5F5A-470B-992B-76181975A6D2}"/>
    <cellStyle name="Comma 5 2 4 4" xfId="3102" xr:uid="{35E23FC9-0378-4639-A671-013756C928AA}"/>
    <cellStyle name="Comma 5 2 4 4 2" xfId="26851" xr:uid="{96D0A0A2-5D1E-415F-B9DF-2990D45441DE}"/>
    <cellStyle name="Comma 5 2 4 4 3" xfId="14618" xr:uid="{C800AC35-7E15-4298-890E-19FC5C90E187}"/>
    <cellStyle name="Comma 5 2 4 5" xfId="16659" xr:uid="{C8ED3F90-C22D-419E-A5C2-140D2338D29F}"/>
    <cellStyle name="Comma 5 2 4 6" xfId="19753" xr:uid="{6B63FB4D-2EAD-436D-A518-A89B0F889A36}"/>
    <cellStyle name="Comma 5 2 4 7" xfId="7315" xr:uid="{D898AC4B-AB3F-4E38-9DE0-186C7DD0D0CE}"/>
    <cellStyle name="Comma 5 2 5" xfId="1104" xr:uid="{00000000-0005-0000-0000-000050040000}"/>
    <cellStyle name="Comma 5 2 5 2" xfId="3105" xr:uid="{B0670319-F346-46E2-A294-00D53FB08EC8}"/>
    <cellStyle name="Comma 5 2 5 3" xfId="16660" xr:uid="{F31EF556-2646-4E2A-BC18-DFACB8DBBCEE}"/>
    <cellStyle name="Comma 5 2 6" xfId="1105" xr:uid="{00000000-0005-0000-0000-000051040000}"/>
    <cellStyle name="Comma 5 2 6 2" xfId="3106" xr:uid="{085DCEF8-83EE-44E4-A075-804103152280}"/>
    <cellStyle name="Comma 5 2 6 3" xfId="16661" xr:uid="{FE5388C5-6CF8-4894-ADF8-1C7D13A6734E}"/>
    <cellStyle name="Comma 5 2 7" xfId="3095" xr:uid="{3781666B-0256-40C6-A72E-E7740C9EAFE1}"/>
    <cellStyle name="Comma 5 2 8" xfId="4119" xr:uid="{38C91C18-FBFB-4284-A9C2-B4203A7DB330}"/>
    <cellStyle name="Comma 5 20" xfId="16662" xr:uid="{F5B606CB-B7F7-4ABA-BD66-F39F695E5018}"/>
    <cellStyle name="Comma 5 21" xfId="16663" xr:uid="{BF70D590-9F08-42EF-BFD8-1F12F48C0DD9}"/>
    <cellStyle name="Comma 5 22" xfId="29562" xr:uid="{34DBBA84-2C15-4F22-AA57-0314244C9637}"/>
    <cellStyle name="Comma 5 23" xfId="3773" xr:uid="{D0232C55-ECF2-42C4-B2ED-080FC8524563}"/>
    <cellStyle name="Comma 5 24" xfId="3736" xr:uid="{9F2CCF51-99F0-43AC-8959-BA438472DBB7}"/>
    <cellStyle name="Comma 5 25" xfId="3672" xr:uid="{38D61CD5-7958-4663-B30D-C1A7F74B2DBE}"/>
    <cellStyle name="Comma 5 3" xfId="1106" xr:uid="{00000000-0005-0000-0000-000052040000}"/>
    <cellStyle name="Comma 5 3 2" xfId="1107" xr:uid="{00000000-0005-0000-0000-000053040000}"/>
    <cellStyle name="Comma 5 3 2 2" xfId="3108" xr:uid="{D5ABDC03-6015-4B5B-B69B-2CFA3CFE7C45}"/>
    <cellStyle name="Comma 5 3 2 3" xfId="16664" xr:uid="{2A3808ED-7631-4E8D-8934-D4282145240D}"/>
    <cellStyle name="Comma 5 3 3" xfId="1108" xr:uid="{00000000-0005-0000-0000-000054040000}"/>
    <cellStyle name="Comma 5 3 3 2" xfId="3109" xr:uid="{9A5D013A-2056-4E5E-B5B5-C1AC4AD112DD}"/>
    <cellStyle name="Comma 5 3 4" xfId="3107" xr:uid="{3FA6B1E0-8E6A-4239-B14F-EBA0597987EB}"/>
    <cellStyle name="Comma 5 3 5" xfId="4121" xr:uid="{CCE5556B-0AD5-4DDB-9820-3C7EB770EBDD}"/>
    <cellStyle name="Comma 5 4" xfId="1109" xr:uid="{00000000-0005-0000-0000-000055040000}"/>
    <cellStyle name="Comma 5 4 2" xfId="1110" xr:uid="{00000000-0005-0000-0000-000056040000}"/>
    <cellStyle name="Comma 5 4 2 2" xfId="3111" xr:uid="{DCB067D5-E7D3-432B-8839-4353603F054C}"/>
    <cellStyle name="Comma 5 4 2 3" xfId="16665" xr:uid="{E44C3A82-B7EA-4C85-B89C-1DE7A53739B3}"/>
    <cellStyle name="Comma 5 4 3" xfId="1111" xr:uid="{00000000-0005-0000-0000-000057040000}"/>
    <cellStyle name="Comma 5 4 3 2" xfId="3112" xr:uid="{94AB0F91-6886-48B8-B8B8-A6E7FCCC514C}"/>
    <cellStyle name="Comma 5 4 4" xfId="3110" xr:uid="{0558E2BC-DC32-47F2-90BD-69D9BAAE0B42}"/>
    <cellStyle name="Comma 5 4 5" xfId="4122" xr:uid="{48DF70D0-0B12-42DB-8D78-31BC27F86CF0}"/>
    <cellStyle name="Comma 5 5" xfId="1112" xr:uid="{00000000-0005-0000-0000-000058040000}"/>
    <cellStyle name="Comma 5 5 2" xfId="1113" xr:uid="{00000000-0005-0000-0000-000059040000}"/>
    <cellStyle name="Comma 5 5 2 2" xfId="3114" xr:uid="{343AABA2-8E65-4244-80AE-2F747FE6DFC6}"/>
    <cellStyle name="Comma 5 5 2 3" xfId="16666" xr:uid="{F3B23163-AAE3-4DDF-8627-042508DA8556}"/>
    <cellStyle name="Comma 5 5 3" xfId="1114" xr:uid="{00000000-0005-0000-0000-00005A040000}"/>
    <cellStyle name="Comma 5 5 3 2" xfId="3115" xr:uid="{11C1D586-5629-46F3-B50B-C925E4134B46}"/>
    <cellStyle name="Comma 5 5 4" xfId="3113" xr:uid="{B2D56D57-5A5E-4805-8D9B-B154DCF00CA8}"/>
    <cellStyle name="Comma 5 5 5" xfId="4123" xr:uid="{C834BAB6-FBF6-4A25-8530-74F683C60FA8}"/>
    <cellStyle name="Comma 5 6" xfId="1115" xr:uid="{00000000-0005-0000-0000-00005B040000}"/>
    <cellStyle name="Comma 5 6 2" xfId="3116" xr:uid="{39B3ED36-F56B-4B1B-A6CE-5AF800A07F3B}"/>
    <cellStyle name="Comma 5 6 2 2" xfId="16667" xr:uid="{D64E5A5B-99FA-4D7A-AAA0-DA68FD100D55}"/>
    <cellStyle name="Comma 5 6 3" xfId="4124" xr:uid="{4FAF118E-6399-493C-92CE-8827B018E977}"/>
    <cellStyle name="Comma 5 7" xfId="1116" xr:uid="{00000000-0005-0000-0000-00005C040000}"/>
    <cellStyle name="Comma 5 7 2" xfId="3117" xr:uid="{5885CA57-85BF-4931-B8C9-9B49268F6B89}"/>
    <cellStyle name="Comma 5 7 2 2" xfId="16668" xr:uid="{3FBE486E-1592-4D11-BAE7-041C64F7E395}"/>
    <cellStyle name="Comma 5 7 3" xfId="4125" xr:uid="{0B491247-970A-443B-8195-2C06E455E3BF}"/>
    <cellStyle name="Comma 5 8" xfId="3094" xr:uid="{9D123642-F990-45F7-87E1-CE8482D386E2}"/>
    <cellStyle name="Comma 5 8 2" xfId="16669" xr:uid="{7F9B4421-E441-4022-BFF7-C4044C295C1B}"/>
    <cellStyle name="Comma 5 8 3" xfId="4126" xr:uid="{DAB01CE7-5EDD-48C6-B5CD-89EB22F01492}"/>
    <cellStyle name="Comma 5 9" xfId="4127" xr:uid="{858C48B9-E1A0-412B-8A29-E52D9C4EDDDC}"/>
    <cellStyle name="Comma 5 9 2" xfId="16670" xr:uid="{B2BD17AD-5FC5-48DE-904D-3F33383335FF}"/>
    <cellStyle name="Comma 50" xfId="1117" xr:uid="{00000000-0005-0000-0000-00005D040000}"/>
    <cellStyle name="Comma 50 10" xfId="28891" xr:uid="{14B95804-5CF5-4AA2-9537-D895F9139D9C}"/>
    <cellStyle name="Comma 50 11" xfId="5541" xr:uid="{13CCCAF0-B188-4C23-8524-BBBC106B8B47}"/>
    <cellStyle name="Comma 50 2" xfId="1118" xr:uid="{00000000-0005-0000-0000-00005E040000}"/>
    <cellStyle name="Comma 50 2 2" xfId="1119" xr:uid="{00000000-0005-0000-0000-00005F040000}"/>
    <cellStyle name="Comma 50 2 2 2" xfId="3120" xr:uid="{E5724EC6-B751-416A-AF85-CAAE962FEF00}"/>
    <cellStyle name="Comma 50 2 2 2 2" xfId="9104" xr:uid="{96AEA4AA-AE15-4099-8782-D2BE5F68B6C8}"/>
    <cellStyle name="Comma 50 2 2 2 2 2" xfId="12751" xr:uid="{005EB456-B966-41D9-9606-E4ACD9AFD116}"/>
    <cellStyle name="Comma 50 2 2 2 2 2 2" xfId="25006" xr:uid="{1E195376-FA04-484E-8BFC-E22C9DBD9494}"/>
    <cellStyle name="Comma 50 2 2 2 2 3" xfId="16247" xr:uid="{5164363E-7519-437C-BD85-6F6152D0B9D8}"/>
    <cellStyle name="Comma 50 2 2 2 2 3 2" xfId="28480" xr:uid="{53C428AA-7779-4FE7-84D5-299D5DF42583}"/>
    <cellStyle name="Comma 50 2 2 2 2 4" xfId="21382" xr:uid="{8AA544F1-40F9-4801-A670-E3911638172C}"/>
    <cellStyle name="Comma 50 2 2 2 3" xfId="10991" xr:uid="{26ED72E9-ACBF-4E6B-ACDA-75E26BF3864F}"/>
    <cellStyle name="Comma 50 2 2 2 3 2" xfId="23246" xr:uid="{248B570C-541D-4C98-9208-5DABB5FF7D78}"/>
    <cellStyle name="Comma 50 2 2 2 4" xfId="14487" xr:uid="{58744A87-6943-4FCE-B394-8FFD5FCBACD6}"/>
    <cellStyle name="Comma 50 2 2 2 4 2" xfId="26720" xr:uid="{FF4D59A2-A9F0-434D-B037-ED1F24B7CBAB}"/>
    <cellStyle name="Comma 50 2 2 2 5" xfId="19622" xr:uid="{8E8DA26C-920A-4E2B-9158-F9BC4267E8EE}"/>
    <cellStyle name="Comma 50 2 2 2 6" xfId="7167" xr:uid="{451D70BA-3532-40EA-9422-025FE2028CBA}"/>
    <cellStyle name="Comma 50 2 2 3" xfId="8258" xr:uid="{65436E4A-C1FB-4DAF-823B-10599CCD9808}"/>
    <cellStyle name="Comma 50 2 2 3 2" xfId="11905" xr:uid="{BD9721EB-953F-4856-BD0F-40829CD63B9E}"/>
    <cellStyle name="Comma 50 2 2 3 2 2" xfId="24160" xr:uid="{44A1BE86-9D88-44C3-A90F-BA03C791A32A}"/>
    <cellStyle name="Comma 50 2 2 3 3" xfId="15401" xr:uid="{D2B781A6-94D9-4984-9DF5-6B5725F0DD89}"/>
    <cellStyle name="Comma 50 2 2 3 3 2" xfId="27634" xr:uid="{054EF6A9-E2FF-4A66-84A3-F11D498EA4CF}"/>
    <cellStyle name="Comma 50 2 2 3 4" xfId="20536" xr:uid="{12872D5E-7596-4C20-8F39-A6E12E4AA778}"/>
    <cellStyle name="Comma 50 2 2 4" xfId="10145" xr:uid="{4CDD23E9-E006-4698-B4FE-55A5B58D65F5}"/>
    <cellStyle name="Comma 50 2 2 4 2" xfId="22400" xr:uid="{77A2DA44-EC24-480D-9782-A61F67273938}"/>
    <cellStyle name="Comma 50 2 2 5" xfId="13641" xr:uid="{F25B5C64-11CA-4C86-BDE0-B785E203473A}"/>
    <cellStyle name="Comma 50 2 2 5 2" xfId="25874" xr:uid="{E1556663-E5C4-4359-B449-4FB7C0F01B21}"/>
    <cellStyle name="Comma 50 2 2 6" xfId="18776" xr:uid="{73E21D1A-5978-415A-9ECC-76EB65137AD2}"/>
    <cellStyle name="Comma 50 2 2 7" xfId="6321" xr:uid="{33D43ACD-A160-41C7-A3DF-74242D94FF92}"/>
    <cellStyle name="Comma 50 2 3" xfId="3119" xr:uid="{7FC1C986-D028-48BF-BB8B-F04F321DE549}"/>
    <cellStyle name="Comma 50 2 3 2" xfId="8681" xr:uid="{52DA56A6-C196-41EC-9080-BDDB0F5D121F}"/>
    <cellStyle name="Comma 50 2 3 2 2" xfId="12328" xr:uid="{6B1D2440-E0E9-4391-AFA1-7ED9D5E4C489}"/>
    <cellStyle name="Comma 50 2 3 2 2 2" xfId="24583" xr:uid="{6AD29B6E-D25F-4BEC-98F8-D6E83D03E608}"/>
    <cellStyle name="Comma 50 2 3 2 3" xfId="15824" xr:uid="{4D47CE19-627B-4342-9683-1C3CCEF2E0EF}"/>
    <cellStyle name="Comma 50 2 3 2 3 2" xfId="28057" xr:uid="{6FB06CC1-1EEF-43CE-9DAA-C20E6CE8D7F3}"/>
    <cellStyle name="Comma 50 2 3 2 4" xfId="20959" xr:uid="{930116E2-20CF-443A-A1FF-6828B66ADCFA}"/>
    <cellStyle name="Comma 50 2 3 3" xfId="10568" xr:uid="{B548B9D7-D81B-46DF-A7A8-52D32A088B84}"/>
    <cellStyle name="Comma 50 2 3 3 2" xfId="22823" xr:uid="{E87B3E84-30E8-40B3-A6D8-2C6C014C80C7}"/>
    <cellStyle name="Comma 50 2 3 4" xfId="14064" xr:uid="{E724D81F-3E4F-4C94-A401-25145B9637E4}"/>
    <cellStyle name="Comma 50 2 3 4 2" xfId="26297" xr:uid="{72CFAE8F-72AA-4FDF-A019-9140C0A035C7}"/>
    <cellStyle name="Comma 50 2 3 5" xfId="19199" xr:uid="{438DFA53-8567-42CF-A39D-8B08C9693649}"/>
    <cellStyle name="Comma 50 2 3 6" xfId="6744" xr:uid="{AB9DD169-FADC-4E8F-97A6-6A0C65C0035F}"/>
    <cellStyle name="Comma 50 2 4" xfId="7835" xr:uid="{6EA946BB-E3D9-436F-B888-8A0719B3E932}"/>
    <cellStyle name="Comma 50 2 4 2" xfId="11482" xr:uid="{F49BD087-7582-4955-BD7E-F205ECB4F502}"/>
    <cellStyle name="Comma 50 2 4 2 2" xfId="23737" xr:uid="{E2113AEE-3DF0-4F63-A46C-38415058FA46}"/>
    <cellStyle name="Comma 50 2 4 3" xfId="14978" xr:uid="{FCD2E2DA-9F75-428F-AAE0-2F5AC93C1C0B}"/>
    <cellStyle name="Comma 50 2 4 3 2" xfId="27211" xr:uid="{657B6853-FB3F-4BA5-989D-CC3A1330EB81}"/>
    <cellStyle name="Comma 50 2 4 4" xfId="20113" xr:uid="{D8838F84-0850-4529-B3BC-8C1C305119B8}"/>
    <cellStyle name="Comma 50 2 5" xfId="9722" xr:uid="{D0BEA04B-68EC-47EF-BAD8-2442C448E6A0}"/>
    <cellStyle name="Comma 50 2 5 2" xfId="21977" xr:uid="{2E399C84-64DE-4CA8-9FFF-E640B8D07F47}"/>
    <cellStyle name="Comma 50 2 6" xfId="13218" xr:uid="{073F8CCF-0913-4725-8FC6-A0763CF1FCC6}"/>
    <cellStyle name="Comma 50 2 6 2" xfId="25451" xr:uid="{FADDE398-6E03-4153-9B18-69A05FD105C0}"/>
    <cellStyle name="Comma 50 2 7" xfId="18353" xr:uid="{43343ED7-0F4C-4F28-96E7-987C2AD5B3B1}"/>
    <cellStyle name="Comma 50 2 8" xfId="5899" xr:uid="{381C78E9-B03F-41CB-BB04-391AE3DEC7A8}"/>
    <cellStyle name="Comma 50 3" xfId="1120" xr:uid="{00000000-0005-0000-0000-000060040000}"/>
    <cellStyle name="Comma 50 3 2" xfId="3121" xr:uid="{0C92AB74-88CB-4657-A245-64B5E31EEDD6}"/>
    <cellStyle name="Comma 50 3 2 2" xfId="8895" xr:uid="{438141A0-CE84-4D8E-993D-22C25AA17E9D}"/>
    <cellStyle name="Comma 50 3 2 2 2" xfId="12542" xr:uid="{2FF59886-16A6-443A-A256-B2631216CE12}"/>
    <cellStyle name="Comma 50 3 2 2 2 2" xfId="24797" xr:uid="{E67F8420-943A-462A-A9F0-3EB6B4DBD869}"/>
    <cellStyle name="Comma 50 3 2 2 3" xfId="16038" xr:uid="{4ECC913B-30E8-4CAA-9589-8BC8C867DFA7}"/>
    <cellStyle name="Comma 50 3 2 2 3 2" xfId="28271" xr:uid="{E9B183C3-8199-4622-A37D-0932ACD937F2}"/>
    <cellStyle name="Comma 50 3 2 2 4" xfId="21173" xr:uid="{44907959-CF29-4581-90D0-EB5005BE9F41}"/>
    <cellStyle name="Comma 50 3 2 3" xfId="10782" xr:uid="{11325B7D-0A02-476A-81AC-18928BE9340A}"/>
    <cellStyle name="Comma 50 3 2 3 2" xfId="23037" xr:uid="{97F7FD47-4203-4790-B668-374A619BF2C2}"/>
    <cellStyle name="Comma 50 3 2 4" xfId="14278" xr:uid="{D217554D-B54F-4220-861A-5680DC7EF3AB}"/>
    <cellStyle name="Comma 50 3 2 4 2" xfId="26511" xr:uid="{1D4AB4E4-0064-4C8F-812C-5D1CFF24EDFC}"/>
    <cellStyle name="Comma 50 3 2 5" xfId="19413" xr:uid="{2CF7ACDC-9D0C-44C1-A346-1886FA42FD07}"/>
    <cellStyle name="Comma 50 3 2 6" xfId="6958" xr:uid="{18B55655-EEC2-40AA-A20D-865ADE538EF9}"/>
    <cellStyle name="Comma 50 3 3" xfId="8049" xr:uid="{B523D2B3-037D-42B1-A18E-41307C1C6199}"/>
    <cellStyle name="Comma 50 3 3 2" xfId="11696" xr:uid="{217B267B-E832-4373-9DF1-1EB73061E3CD}"/>
    <cellStyle name="Comma 50 3 3 2 2" xfId="23951" xr:uid="{18909F6C-25B8-4A10-82A5-CB183D172F2E}"/>
    <cellStyle name="Comma 50 3 3 3" xfId="15192" xr:uid="{99DC2BEA-AF80-490D-B9AA-B0AA2D1ED8DF}"/>
    <cellStyle name="Comma 50 3 3 3 2" xfId="27425" xr:uid="{09C06FA6-CB45-4131-98D1-619EBCEABB78}"/>
    <cellStyle name="Comma 50 3 3 4" xfId="20327" xr:uid="{14789253-56C0-453B-BE54-42D92D0A2B94}"/>
    <cellStyle name="Comma 50 3 4" xfId="9936" xr:uid="{85974ADC-91D6-4540-8DE9-4C1126BE8C3E}"/>
    <cellStyle name="Comma 50 3 4 2" xfId="22191" xr:uid="{BCA34634-A461-4258-A0DC-C02722DFA73A}"/>
    <cellStyle name="Comma 50 3 5" xfId="13432" xr:uid="{CCBCDE28-2177-4AF2-AB32-AFA3CFB255D3}"/>
    <cellStyle name="Comma 50 3 5 2" xfId="25665" xr:uid="{6E685408-DA8A-4817-A5A3-365926724EF4}"/>
    <cellStyle name="Comma 50 3 6" xfId="18567" xr:uid="{4270BD72-7AFF-4A7C-ACC5-1B5030D85B03}"/>
    <cellStyle name="Comma 50 3 7" xfId="6112" xr:uid="{2492E686-D288-4AD5-8DFC-A27D73D5379D}"/>
    <cellStyle name="Comma 50 4" xfId="1121" xr:uid="{00000000-0005-0000-0000-000061040000}"/>
    <cellStyle name="Comma 50 4 2" xfId="3122" xr:uid="{9FDB276D-600B-4A28-A49F-4420774E5BC4}"/>
    <cellStyle name="Comma 50 4 2 2" xfId="12119" xr:uid="{263D7E4E-33AD-474A-A3DE-47C2B2BCC7A7}"/>
    <cellStyle name="Comma 50 4 2 2 2" xfId="24374" xr:uid="{D47B7197-F66B-474E-A976-2E4659B5BE73}"/>
    <cellStyle name="Comma 50 4 2 3" xfId="15615" xr:uid="{28439DC7-A321-4411-9F98-6C5E12F91BF9}"/>
    <cellStyle name="Comma 50 4 2 3 2" xfId="27848" xr:uid="{335139F9-CF09-4715-9CF9-29BC606B0A6C}"/>
    <cellStyle name="Comma 50 4 2 4" xfId="20750" xr:uid="{9C125B53-C8D7-4F14-935C-D82B085BF7DA}"/>
    <cellStyle name="Comma 50 4 2 5" xfId="8472" xr:uid="{556EE671-36A0-4DC2-91D0-C8B97769CF75}"/>
    <cellStyle name="Comma 50 4 3" xfId="10359" xr:uid="{462EEB04-284E-4591-9777-EF4CF518AE5E}"/>
    <cellStyle name="Comma 50 4 3 2" xfId="22614" xr:uid="{B0DAE673-DE65-4895-B8D5-FA3F9E28EA91}"/>
    <cellStyle name="Comma 50 4 4" xfId="13855" xr:uid="{F872B0E2-6215-4273-B68D-9229AE2DD8BF}"/>
    <cellStyle name="Comma 50 4 4 2" xfId="26088" xr:uid="{CEC65E4F-F032-475D-80D4-8F4CD086B605}"/>
    <cellStyle name="Comma 50 4 5" xfId="18990" xr:uid="{EE3714D8-12C4-4D27-A76E-99104E9C2613}"/>
    <cellStyle name="Comma 50 4 6" xfId="6535" xr:uid="{E3389E57-0B75-4CBD-9949-CF6D73F7949F}"/>
    <cellStyle name="Comma 50 5" xfId="3118" xr:uid="{70267C18-AA4E-4EF7-AEDA-63723CB068D7}"/>
    <cellStyle name="Comma 50 5 2" xfId="11273" xr:uid="{0B2E307C-E4BE-491D-88DB-C98F4495FA17}"/>
    <cellStyle name="Comma 50 5 2 2" xfId="23528" xr:uid="{AFB3A783-C85B-40F5-B3E9-DCFBB8E5914D}"/>
    <cellStyle name="Comma 50 5 3" xfId="14769" xr:uid="{BC501306-9F35-4BF9-BA4F-08EE7115D1CD}"/>
    <cellStyle name="Comma 50 5 3 2" xfId="27002" xr:uid="{8B0AB5C5-C7A2-48DF-84CE-3033DD58727F}"/>
    <cellStyle name="Comma 50 5 4" xfId="19904" xr:uid="{BEC950AE-F573-4798-88BA-359C3C0A7C2B}"/>
    <cellStyle name="Comma 50 5 5" xfId="7626" xr:uid="{A7E819F4-55E9-4459-A021-6F9DC2B7E027}"/>
    <cellStyle name="Comma 50 6" xfId="9512" xr:uid="{AE5F0AC0-A9FC-4CE2-ACC6-761D624382B0}"/>
    <cellStyle name="Comma 50 6 2" xfId="21768" xr:uid="{E4017CF9-EA6C-4E94-ABFD-9D690CFB8818}"/>
    <cellStyle name="Comma 50 7" xfId="13009" xr:uid="{1A583611-1723-4ABE-BE48-BF818BB25E66}"/>
    <cellStyle name="Comma 50 7 2" xfId="25242" xr:uid="{2BADD679-4A89-44CE-A137-8982DC0E5B81}"/>
    <cellStyle name="Comma 50 8" xfId="17627" xr:uid="{22B7CDDD-A6AB-4414-B898-E95E96C770CD}"/>
    <cellStyle name="Comma 50 9" xfId="18144" xr:uid="{992D14BB-8EBA-49CC-8218-475E0CC49D3F}"/>
    <cellStyle name="Comma 51" xfId="1122" xr:uid="{00000000-0005-0000-0000-000062040000}"/>
    <cellStyle name="Comma 51 10" xfId="18148" xr:uid="{C1AE162D-4CA4-4844-AF83-99D3FA93C626}"/>
    <cellStyle name="Comma 51 11" xfId="5545" xr:uid="{807A3666-59DA-4E4A-8D11-4EEE500A0C56}"/>
    <cellStyle name="Comma 51 2" xfId="1123" xr:uid="{00000000-0005-0000-0000-000063040000}"/>
    <cellStyle name="Comma 51 2 2" xfId="1124" xr:uid="{00000000-0005-0000-0000-000064040000}"/>
    <cellStyle name="Comma 51 2 2 2" xfId="3125" xr:uid="{6735C176-2B38-4F3A-91AB-6F09493DCC52}"/>
    <cellStyle name="Comma 51 2 2 2 2" xfId="9108" xr:uid="{D78E5445-3534-4B4A-8CFD-6E0D0A753DE0}"/>
    <cellStyle name="Comma 51 2 2 2 2 2" xfId="12755" xr:uid="{639043B7-C8A9-4798-A0A3-6BF781B285D6}"/>
    <cellStyle name="Comma 51 2 2 2 2 2 2" xfId="25010" xr:uid="{2F42011A-7741-456F-8C52-0D07DF24DFFE}"/>
    <cellStyle name="Comma 51 2 2 2 2 3" xfId="16251" xr:uid="{C0237388-88E0-4B37-B163-22F025257170}"/>
    <cellStyle name="Comma 51 2 2 2 2 3 2" xfId="28484" xr:uid="{269B97EA-DA84-4245-8485-1A41A2D2D903}"/>
    <cellStyle name="Comma 51 2 2 2 2 4" xfId="21386" xr:uid="{61EFD744-9B93-419F-8016-C9B7A6F6712F}"/>
    <cellStyle name="Comma 51 2 2 2 3" xfId="10995" xr:uid="{7504B419-960F-42FE-8130-3C67ACC6B08C}"/>
    <cellStyle name="Comma 51 2 2 2 3 2" xfId="23250" xr:uid="{76BE892E-09FC-4991-B709-8A14069409BA}"/>
    <cellStyle name="Comma 51 2 2 2 4" xfId="14491" xr:uid="{F49159C0-7D0B-46AB-A0E1-E323E4F92262}"/>
    <cellStyle name="Comma 51 2 2 2 4 2" xfId="26724" xr:uid="{D89EE48E-980F-41EE-BA40-3B7159314737}"/>
    <cellStyle name="Comma 51 2 2 2 5" xfId="19626" xr:uid="{0533152D-1C95-4539-A299-5B6CC8FCE760}"/>
    <cellStyle name="Comma 51 2 2 2 6" xfId="7171" xr:uid="{8792B8E6-A7C0-445D-BFD0-57EA6113A0B0}"/>
    <cellStyle name="Comma 51 2 2 3" xfId="8262" xr:uid="{F1037508-CBE6-4FF7-9910-8D92AFF54D33}"/>
    <cellStyle name="Comma 51 2 2 3 2" xfId="11909" xr:uid="{3AA1105C-B4AE-4DAF-A862-4D85BAC0C999}"/>
    <cellStyle name="Comma 51 2 2 3 2 2" xfId="24164" xr:uid="{8A63E088-5C56-4E14-955B-3820647E2F75}"/>
    <cellStyle name="Comma 51 2 2 3 3" xfId="15405" xr:uid="{5CE7C6EB-694F-47A0-A6E5-73B5D7D32893}"/>
    <cellStyle name="Comma 51 2 2 3 3 2" xfId="27638" xr:uid="{1E4AF048-1FB0-4974-A5F2-4697E1DFA317}"/>
    <cellStyle name="Comma 51 2 2 3 4" xfId="20540" xr:uid="{63B9F579-3A7E-4E39-B636-F4594B9383F7}"/>
    <cellStyle name="Comma 51 2 2 4" xfId="10149" xr:uid="{C5A94375-382B-43F4-961C-9342E7432E4A}"/>
    <cellStyle name="Comma 51 2 2 4 2" xfId="22404" xr:uid="{0731AFB3-4AED-47EA-A701-D8A2F3144259}"/>
    <cellStyle name="Comma 51 2 2 5" xfId="13645" xr:uid="{C80F7B35-BE59-46B9-9D29-606E323619BB}"/>
    <cellStyle name="Comma 51 2 2 5 2" xfId="25878" xr:uid="{6E04CB5E-0E19-4F45-A753-02C683270BF8}"/>
    <cellStyle name="Comma 51 2 2 6" xfId="18780" xr:uid="{ABA401B0-5F64-4893-BC19-48598C88384F}"/>
    <cellStyle name="Comma 51 2 2 7" xfId="6325" xr:uid="{BCE5845D-AEAF-4403-B8FE-C7282C7AFF6B}"/>
    <cellStyle name="Comma 51 2 3" xfId="3124" xr:uid="{E9CB18F7-00C7-4EFD-96D6-6471B88DAE49}"/>
    <cellStyle name="Comma 51 2 3 2" xfId="8685" xr:uid="{DFC1A31F-5F3B-4CA7-9840-9E40E6095F0D}"/>
    <cellStyle name="Comma 51 2 3 2 2" xfId="12332" xr:uid="{64DFBB08-209C-431B-ADE2-E026B7D513BB}"/>
    <cellStyle name="Comma 51 2 3 2 2 2" xfId="24587" xr:uid="{C70AA0D3-D043-4561-8B8A-20DF0BF9A057}"/>
    <cellStyle name="Comma 51 2 3 2 3" xfId="15828" xr:uid="{A207F21B-5A2F-4F40-BB17-9E6C1C04A944}"/>
    <cellStyle name="Comma 51 2 3 2 3 2" xfId="28061" xr:uid="{2161A6FE-9C58-424B-A573-0EC1751F5E83}"/>
    <cellStyle name="Comma 51 2 3 2 4" xfId="20963" xr:uid="{EFB66960-5F9E-4E6C-9CB5-47A08D897CAD}"/>
    <cellStyle name="Comma 51 2 3 3" xfId="10572" xr:uid="{ED000824-E32D-468E-9DFE-15E80560DBA1}"/>
    <cellStyle name="Comma 51 2 3 3 2" xfId="22827" xr:uid="{EAF182DF-8043-4180-81DD-C1020CC486C1}"/>
    <cellStyle name="Comma 51 2 3 4" xfId="14068" xr:uid="{9D5915EE-48F8-463E-BA02-64233A7B040E}"/>
    <cellStyle name="Comma 51 2 3 4 2" xfId="26301" xr:uid="{E5A94F6C-EC0F-4150-AF82-28F1BC401331}"/>
    <cellStyle name="Comma 51 2 3 5" xfId="19203" xr:uid="{08635808-FAE8-4D02-9D57-C82B68A0192F}"/>
    <cellStyle name="Comma 51 2 3 6" xfId="6748" xr:uid="{03EAF585-2012-483E-8917-9DF60C91FAB9}"/>
    <cellStyle name="Comma 51 2 4" xfId="7839" xr:uid="{BBCF0D5F-368D-4D04-A7C8-FF249C3313EE}"/>
    <cellStyle name="Comma 51 2 4 2" xfId="11486" xr:uid="{3D0E50F0-D5AA-4BB9-AA32-09831FF831CA}"/>
    <cellStyle name="Comma 51 2 4 2 2" xfId="23741" xr:uid="{8490C028-EBDB-4E94-B9F4-B99B804F6D21}"/>
    <cellStyle name="Comma 51 2 4 3" xfId="14982" xr:uid="{9CFAEE22-8480-4A5B-99D0-0EDC813B3D65}"/>
    <cellStyle name="Comma 51 2 4 3 2" xfId="27215" xr:uid="{0F175072-C060-4A31-B30F-066A13C1012F}"/>
    <cellStyle name="Comma 51 2 4 4" xfId="20117" xr:uid="{4ECE7BA7-4243-4487-B316-A3BEAF24E36A}"/>
    <cellStyle name="Comma 51 2 5" xfId="9726" xr:uid="{FC6233E7-B5CC-49BB-ABB5-873380861F68}"/>
    <cellStyle name="Comma 51 2 5 2" xfId="21981" xr:uid="{5CD6DA1D-400F-4B30-82BF-38F2AF91DB57}"/>
    <cellStyle name="Comma 51 2 6" xfId="13222" xr:uid="{5CC032AC-56D9-4FDB-8C26-77BA5A240454}"/>
    <cellStyle name="Comma 51 2 6 2" xfId="25455" xr:uid="{6399491F-2E37-4F4D-A0C7-17E817B11C90}"/>
    <cellStyle name="Comma 51 2 7" xfId="18357" xr:uid="{EAFD98F4-C0BA-430E-9C8E-9618B608D7EE}"/>
    <cellStyle name="Comma 51 2 8" xfId="5903" xr:uid="{7016D219-6D2A-4754-A96A-76DBB17B6F5C}"/>
    <cellStyle name="Comma 51 3" xfId="1125" xr:uid="{00000000-0005-0000-0000-000065040000}"/>
    <cellStyle name="Comma 51 3 2" xfId="1126" xr:uid="{00000000-0005-0000-0000-000066040000}"/>
    <cellStyle name="Comma 51 3 2 2" xfId="3127" xr:uid="{9D52BABC-9A6A-4E6D-81ED-6418742C7085}"/>
    <cellStyle name="Comma 51 3 2 2 2" xfId="12546" xr:uid="{FD317D7C-1C72-4EB7-909A-BA760DA99A90}"/>
    <cellStyle name="Comma 51 3 2 2 2 2" xfId="24801" xr:uid="{AC81EFEA-EE0D-4DA8-BEE0-65FE74B333A8}"/>
    <cellStyle name="Comma 51 3 2 2 3" xfId="16042" xr:uid="{D0958A5E-AD51-44CA-8807-BAA9C8A5671B}"/>
    <cellStyle name="Comma 51 3 2 2 3 2" xfId="28275" xr:uid="{9C5607E2-01BF-42EE-82AA-5EB4767A195A}"/>
    <cellStyle name="Comma 51 3 2 2 4" xfId="21177" xr:uid="{93F88270-0DDF-4DFA-BD9C-BD1D19080963}"/>
    <cellStyle name="Comma 51 3 2 2 5" xfId="8899" xr:uid="{ADF0F789-4CF4-4B7F-8CD5-8348D9DA6A02}"/>
    <cellStyle name="Comma 51 3 2 3" xfId="10786" xr:uid="{FD9C7D54-7AE9-4688-9110-34E4B709F512}"/>
    <cellStyle name="Comma 51 3 2 3 2" xfId="23041" xr:uid="{A8CF72C2-467D-4F9F-B396-3FA41F94F04E}"/>
    <cellStyle name="Comma 51 3 2 4" xfId="14282" xr:uid="{ACDBE76F-9A1E-4796-9659-2C1D4B8A8FA6}"/>
    <cellStyle name="Comma 51 3 2 4 2" xfId="26515" xr:uid="{E02482E9-F9D0-4823-918F-60FC729A29D4}"/>
    <cellStyle name="Comma 51 3 2 5" xfId="19417" xr:uid="{839AE8B3-9FA0-4826-B6ED-BCD73880146D}"/>
    <cellStyle name="Comma 51 3 2 6" xfId="6962" xr:uid="{B09A24C5-2588-42AF-84D5-F3AFB01302D5}"/>
    <cellStyle name="Comma 51 3 3" xfId="3126" xr:uid="{1D2C4F93-E8AD-455E-ACB4-53B75647E27F}"/>
    <cellStyle name="Comma 51 3 3 2" xfId="11700" xr:uid="{D2AE6599-E22A-4A52-9C7F-8FEE1B5B7D03}"/>
    <cellStyle name="Comma 51 3 3 2 2" xfId="23955" xr:uid="{7C981D07-DFEB-4FE6-A98B-4A2E8C8463B7}"/>
    <cellStyle name="Comma 51 3 3 3" xfId="15196" xr:uid="{E52C50B3-C919-4685-A57D-215A2F0F94D1}"/>
    <cellStyle name="Comma 51 3 3 3 2" xfId="27429" xr:uid="{513E24A8-C925-4230-B90B-D325A0E7B6E8}"/>
    <cellStyle name="Comma 51 3 3 4" xfId="20331" xr:uid="{85F4361D-53AB-414A-A207-47C19C3AF08E}"/>
    <cellStyle name="Comma 51 3 3 5" xfId="8053" xr:uid="{D59CB166-26D5-411D-8723-45B67AD45FF9}"/>
    <cellStyle name="Comma 51 3 4" xfId="9940" xr:uid="{D7AF2798-4E30-4561-A34B-CD187B8D4EE5}"/>
    <cellStyle name="Comma 51 3 4 2" xfId="22195" xr:uid="{CFCB1A85-8548-4676-B18C-A494ED732D3B}"/>
    <cellStyle name="Comma 51 3 5" xfId="13436" xr:uid="{D9A257FA-382F-4AC0-B73D-37F6426A928F}"/>
    <cellStyle name="Comma 51 3 5 2" xfId="25669" xr:uid="{3EC1D5B2-D439-4ADF-894C-4B62AA348362}"/>
    <cellStyle name="Comma 51 3 6" xfId="18571" xr:uid="{2134C909-B59A-488F-A2FB-1F2CEE77BC00}"/>
    <cellStyle name="Comma 51 3 7" xfId="6116" xr:uid="{46DD0042-5B94-4AD7-8FFD-0BFA0E78DA20}"/>
    <cellStyle name="Comma 51 4" xfId="1127" xr:uid="{00000000-0005-0000-0000-000067040000}"/>
    <cellStyle name="Comma 51 4 2" xfId="3128" xr:uid="{8ACA9E8B-D6C8-48C6-A460-CA6057F0AE37}"/>
    <cellStyle name="Comma 51 4 2 2" xfId="12123" xr:uid="{19DE3785-CCD5-4756-9FD5-C9CDDBA8BFED}"/>
    <cellStyle name="Comma 51 4 2 2 2" xfId="24378" xr:uid="{72800E08-29F0-4E6D-BA60-C27E976EE21F}"/>
    <cellStyle name="Comma 51 4 2 3" xfId="15619" xr:uid="{94F4823E-8495-42B2-B9F3-6EBBC2C9ED1A}"/>
    <cellStyle name="Comma 51 4 2 3 2" xfId="27852" xr:uid="{E8959285-24D2-49B0-BA24-8C7A3A21649F}"/>
    <cellStyle name="Comma 51 4 2 4" xfId="20754" xr:uid="{5BEF1171-883A-471A-A697-2BD5C5D1C4F3}"/>
    <cellStyle name="Comma 51 4 2 5" xfId="8476" xr:uid="{2FC792A5-86C7-4C0E-8068-426966AA6D1E}"/>
    <cellStyle name="Comma 51 4 3" xfId="10363" xr:uid="{77B71C4A-4CD4-4971-9541-8C1B720520DE}"/>
    <cellStyle name="Comma 51 4 3 2" xfId="22618" xr:uid="{364C925B-DB76-4594-8997-6EBAB9795171}"/>
    <cellStyle name="Comma 51 4 4" xfId="13859" xr:uid="{93B41AE3-12EE-4650-8E34-03DD72F331A8}"/>
    <cellStyle name="Comma 51 4 4 2" xfId="26092" xr:uid="{E549540C-5CE0-4159-9D3D-D1B06326A397}"/>
    <cellStyle name="Comma 51 4 5" xfId="18994" xr:uid="{DC792F91-1149-4EA0-A9DD-88EAA8A1F4E6}"/>
    <cellStyle name="Comma 51 4 6" xfId="6539" xr:uid="{9E361D9A-9B70-4F23-8FBA-D3C066427CD7}"/>
    <cellStyle name="Comma 51 5" xfId="1128" xr:uid="{00000000-0005-0000-0000-000068040000}"/>
    <cellStyle name="Comma 51 5 2" xfId="3129" xr:uid="{57B2E69C-CEFF-44BF-BFB5-4A59DDFAC741}"/>
    <cellStyle name="Comma 51 5 3" xfId="7429" xr:uid="{8259CD6C-C418-4FAF-91FC-4A1257D859B5}"/>
    <cellStyle name="Comma 51 6" xfId="3123" xr:uid="{700A438E-FEFE-4C2A-AC01-CCC0FC86577F}"/>
    <cellStyle name="Comma 51 6 2" xfId="11277" xr:uid="{6F9550E1-898C-408A-AE4D-1B91D61E1E8C}"/>
    <cellStyle name="Comma 51 6 2 2" xfId="23532" xr:uid="{FBCC2DAB-7570-4FE7-897F-DFCF0925EDD6}"/>
    <cellStyle name="Comma 51 6 3" xfId="14773" xr:uid="{1BBC5429-3D27-4800-8763-42912100A5FD}"/>
    <cellStyle name="Comma 51 6 3 2" xfId="27006" xr:uid="{AAD7A5F9-BAAB-41BA-8CCC-C1E8CC28AFB9}"/>
    <cellStyle name="Comma 51 6 4" xfId="19908" xr:uid="{BC347BBB-1782-4446-B4CC-5DF78DDFF39B}"/>
    <cellStyle name="Comma 51 6 5" xfId="7630" xr:uid="{4832D0A9-017C-455C-B1ED-15F01062792A}"/>
    <cellStyle name="Comma 51 7" xfId="9516" xr:uid="{D8EC957D-0284-4AE8-8BFE-7BD6832A0298}"/>
    <cellStyle name="Comma 51 7 2" xfId="21772" xr:uid="{51E720D0-1473-4ED9-BC8A-B887C296CD7E}"/>
    <cellStyle name="Comma 51 8" xfId="13013" xr:uid="{79BF04CB-A443-47B3-8127-9410018FEFA8}"/>
    <cellStyle name="Comma 51 8 2" xfId="25246" xr:uid="{144D95B8-7031-4F9D-9A7B-994A0D34B4D6}"/>
    <cellStyle name="Comma 51 9" xfId="17611" xr:uid="{C25E734A-2CF6-405D-A598-03F931AA095D}"/>
    <cellStyle name="Comma 52" xfId="1129" xr:uid="{00000000-0005-0000-0000-000069040000}"/>
    <cellStyle name="Comma 52 10" xfId="28892" xr:uid="{733C9861-6994-46C2-BF40-BA6C2055AD36}"/>
    <cellStyle name="Comma 52 11" xfId="5540" xr:uid="{60AD7C64-E41E-47C3-8028-A753DD2DC69E}"/>
    <cellStyle name="Comma 52 2" xfId="1130" xr:uid="{00000000-0005-0000-0000-00006A040000}"/>
    <cellStyle name="Comma 52 2 2" xfId="1131" xr:uid="{00000000-0005-0000-0000-00006B040000}"/>
    <cellStyle name="Comma 52 2 2 2" xfId="3132" xr:uid="{16A39EF5-1E58-4B96-AB41-9731F0ACD14E}"/>
    <cellStyle name="Comma 52 2 2 2 2" xfId="9103" xr:uid="{22BC5509-5E33-40D6-8B91-B40D6B204EAA}"/>
    <cellStyle name="Comma 52 2 2 2 2 2" xfId="12750" xr:uid="{875006E8-3D8E-457C-8685-B20EAA519D79}"/>
    <cellStyle name="Comma 52 2 2 2 2 2 2" xfId="25005" xr:uid="{DA3E1839-68C1-42A0-9372-135A7FC5F770}"/>
    <cellStyle name="Comma 52 2 2 2 2 3" xfId="16246" xr:uid="{149EAE5B-BB1F-4E69-9789-FF22DBDEF57D}"/>
    <cellStyle name="Comma 52 2 2 2 2 3 2" xfId="28479" xr:uid="{AAA99BCA-9A55-4538-8894-F591AF285641}"/>
    <cellStyle name="Comma 52 2 2 2 2 4" xfId="21381" xr:uid="{6922A057-B766-4D84-A5E2-F457F1F4E1DA}"/>
    <cellStyle name="Comma 52 2 2 2 3" xfId="10990" xr:uid="{89C086C0-8077-4D80-BECF-B11FF408E0C5}"/>
    <cellStyle name="Comma 52 2 2 2 3 2" xfId="23245" xr:uid="{D10DE2B4-2334-43A4-8ACE-7B62346BA1DE}"/>
    <cellStyle name="Comma 52 2 2 2 4" xfId="14486" xr:uid="{EA2BDD4E-EC72-4202-B85F-1F20B97A9539}"/>
    <cellStyle name="Comma 52 2 2 2 4 2" xfId="26719" xr:uid="{21192CA8-A001-4FF8-8C78-8A5926DA02F8}"/>
    <cellStyle name="Comma 52 2 2 2 5" xfId="19621" xr:uid="{11BC645E-49C2-40FC-8EE0-BCA999FA8497}"/>
    <cellStyle name="Comma 52 2 2 2 6" xfId="7166" xr:uid="{2C574AED-2838-4D78-88D7-2EE1540DBC99}"/>
    <cellStyle name="Comma 52 2 2 3" xfId="8257" xr:uid="{3D29B613-1143-4016-8814-5DF4C453235A}"/>
    <cellStyle name="Comma 52 2 2 3 2" xfId="11904" xr:uid="{64AE5055-A47A-4DAC-9384-51801C1AA02B}"/>
    <cellStyle name="Comma 52 2 2 3 2 2" xfId="24159" xr:uid="{E5A663D7-F6EC-4BFA-A636-AA513FA7B551}"/>
    <cellStyle name="Comma 52 2 2 3 3" xfId="15400" xr:uid="{C0199773-1821-4C1E-A0F2-9765E1765AB1}"/>
    <cellStyle name="Comma 52 2 2 3 3 2" xfId="27633" xr:uid="{7B21835E-E1D0-4D9D-BDA7-E5FC24256111}"/>
    <cellStyle name="Comma 52 2 2 3 4" xfId="20535" xr:uid="{A07FDE86-1201-45E3-ACEA-8FCA327592B0}"/>
    <cellStyle name="Comma 52 2 2 4" xfId="10144" xr:uid="{E514F795-74FD-41C9-B3EC-183EB1BE2BDC}"/>
    <cellStyle name="Comma 52 2 2 4 2" xfId="22399" xr:uid="{2D3FFD21-C56E-4CA3-9067-DB4A58EE3AE3}"/>
    <cellStyle name="Comma 52 2 2 5" xfId="13640" xr:uid="{0A60E676-EAF7-48C1-B0E2-C41812E41DA0}"/>
    <cellStyle name="Comma 52 2 2 5 2" xfId="25873" xr:uid="{EBAFC722-B728-498E-AEDF-FF30D16FA3CA}"/>
    <cellStyle name="Comma 52 2 2 6" xfId="18775" xr:uid="{22E2EE39-15EA-4A96-BFA2-C379FCD47B6C}"/>
    <cellStyle name="Comma 52 2 2 7" xfId="6320" xr:uid="{C3753EE8-6F7C-4AC8-8C19-C7CF609D97CB}"/>
    <cellStyle name="Comma 52 2 3" xfId="3131" xr:uid="{8FE18971-267E-4FC3-87C6-79AA9CD8B022}"/>
    <cellStyle name="Comma 52 2 3 2" xfId="8680" xr:uid="{D7A67E37-91AD-4B69-8870-8CF79363F835}"/>
    <cellStyle name="Comma 52 2 3 2 2" xfId="12327" xr:uid="{4C43AB61-AAF5-4F5E-909E-76EEB2A976FE}"/>
    <cellStyle name="Comma 52 2 3 2 2 2" xfId="24582" xr:uid="{257E695A-074C-475B-9EF0-34149B58E2AC}"/>
    <cellStyle name="Comma 52 2 3 2 3" xfId="15823" xr:uid="{C3618E3E-B579-4D23-9E28-D3873EE65E09}"/>
    <cellStyle name="Comma 52 2 3 2 3 2" xfId="28056" xr:uid="{49A89F2D-33D4-4862-95BD-B4E24DCA4510}"/>
    <cellStyle name="Comma 52 2 3 2 4" xfId="20958" xr:uid="{128BCAA2-95AF-41E1-AE6D-EFC32D294684}"/>
    <cellStyle name="Comma 52 2 3 3" xfId="10567" xr:uid="{41CC3929-DDEA-4ECD-B5A7-4540BCB52521}"/>
    <cellStyle name="Comma 52 2 3 3 2" xfId="22822" xr:uid="{5ACA607B-0987-4CD4-9E9B-17BF51680380}"/>
    <cellStyle name="Comma 52 2 3 4" xfId="14063" xr:uid="{8DF73130-6A03-4ABF-9A31-8A0802A90D8E}"/>
    <cellStyle name="Comma 52 2 3 4 2" xfId="26296" xr:uid="{42AC35C5-64AC-4A28-A926-9E001A41C031}"/>
    <cellStyle name="Comma 52 2 3 5" xfId="19198" xr:uid="{79574128-156C-417A-87E4-0B4237C4CD8A}"/>
    <cellStyle name="Comma 52 2 3 6" xfId="6743" xr:uid="{F91E9918-1FEF-4D42-AE07-E2629F4C8568}"/>
    <cellStyle name="Comma 52 2 4" xfId="7834" xr:uid="{00FC1A4F-1A5B-4C9A-97EC-2D818762E4E6}"/>
    <cellStyle name="Comma 52 2 4 2" xfId="11481" xr:uid="{49243B16-9C1C-4174-ABD0-7A18C42AC4A9}"/>
    <cellStyle name="Comma 52 2 4 2 2" xfId="23736" xr:uid="{52C33355-A156-4CDD-8484-86E0B9D22CD2}"/>
    <cellStyle name="Comma 52 2 4 3" xfId="14977" xr:uid="{2A9C2A27-FE5D-4138-BBB5-9CB0A0D5E5CA}"/>
    <cellStyle name="Comma 52 2 4 3 2" xfId="27210" xr:uid="{C9CAC950-6216-436E-9F08-EBBE0A5F95D4}"/>
    <cellStyle name="Comma 52 2 4 4" xfId="20112" xr:uid="{13E29A8E-4DD5-4EBC-9CD0-60657EF9C4D4}"/>
    <cellStyle name="Comma 52 2 5" xfId="9721" xr:uid="{2C2C1689-0A2C-4CBF-B5B0-D0775B2A582E}"/>
    <cellStyle name="Comma 52 2 5 2" xfId="21976" xr:uid="{9B92B4E1-7FF6-4D21-8B3E-5EBF28E6E4E7}"/>
    <cellStyle name="Comma 52 2 6" xfId="13217" xr:uid="{E71985D6-4C61-4690-9BD5-447C0668B591}"/>
    <cellStyle name="Comma 52 2 6 2" xfId="25450" xr:uid="{63439638-F08D-4CEC-8481-13E83DD2AE63}"/>
    <cellStyle name="Comma 52 2 7" xfId="18352" xr:uid="{97C9F919-6939-424E-B3AC-844A0280F7BE}"/>
    <cellStyle name="Comma 52 2 8" xfId="5898" xr:uid="{CF9DDBCF-B823-4E38-A9CA-5A4C4AE6DAE0}"/>
    <cellStyle name="Comma 52 3" xfId="1132" xr:uid="{00000000-0005-0000-0000-00006C040000}"/>
    <cellStyle name="Comma 52 3 2" xfId="3133" xr:uid="{95C26E80-D649-4F56-8F75-11C807673679}"/>
    <cellStyle name="Comma 52 3 2 2" xfId="8894" xr:uid="{56AE3C53-DEAD-4FA2-BB55-1F25D525252A}"/>
    <cellStyle name="Comma 52 3 2 2 2" xfId="12541" xr:uid="{37EBE732-3589-4E10-B79F-9B3F2ABC3320}"/>
    <cellStyle name="Comma 52 3 2 2 2 2" xfId="24796" xr:uid="{0CBAD3E5-41CC-43E8-9549-F78B576B0A88}"/>
    <cellStyle name="Comma 52 3 2 2 3" xfId="16037" xr:uid="{2E05B03C-C576-4B79-81CF-C247CE048DCA}"/>
    <cellStyle name="Comma 52 3 2 2 3 2" xfId="28270" xr:uid="{CDBD8665-7CA6-4210-8742-E602A238AA0E}"/>
    <cellStyle name="Comma 52 3 2 2 4" xfId="21172" xr:uid="{97785C3E-B000-4BF8-AC06-880CCBE89A28}"/>
    <cellStyle name="Comma 52 3 2 3" xfId="10781" xr:uid="{67EC0D4D-C16C-4052-8DAB-49CA52A1786D}"/>
    <cellStyle name="Comma 52 3 2 3 2" xfId="23036" xr:uid="{10BCA907-A21D-43A4-81B0-FA4FBDD27EA8}"/>
    <cellStyle name="Comma 52 3 2 4" xfId="14277" xr:uid="{8A0846CA-1DF3-4C9F-8867-DDC5CEAB923B}"/>
    <cellStyle name="Comma 52 3 2 4 2" xfId="26510" xr:uid="{441FA694-75A6-4AE5-85C6-DC8968F63137}"/>
    <cellStyle name="Comma 52 3 2 5" xfId="19412" xr:uid="{84E8FE32-A9CB-405F-8048-F26669877876}"/>
    <cellStyle name="Comma 52 3 2 6" xfId="6957" xr:uid="{903E3EB1-A455-44BB-B90E-C7FCB777ED7E}"/>
    <cellStyle name="Comma 52 3 3" xfId="8048" xr:uid="{84F61B82-8B1B-4004-A219-5B7C2009710E}"/>
    <cellStyle name="Comma 52 3 3 2" xfId="11695" xr:uid="{E7151C2F-1984-4A09-B995-F66079F35B14}"/>
    <cellStyle name="Comma 52 3 3 2 2" xfId="23950" xr:uid="{2A0BE6AC-B894-44C6-BF62-E519E0CCC0AB}"/>
    <cellStyle name="Comma 52 3 3 3" xfId="15191" xr:uid="{7E003F69-29B6-4304-A29F-D5E1D1A56E37}"/>
    <cellStyle name="Comma 52 3 3 3 2" xfId="27424" xr:uid="{9B59A328-5A00-430F-9194-25BC9838015D}"/>
    <cellStyle name="Comma 52 3 3 4" xfId="20326" xr:uid="{CDEF0A50-F3CC-4FEE-B3DF-41BB4540BD6B}"/>
    <cellStyle name="Comma 52 3 4" xfId="9935" xr:uid="{F1428046-8633-4876-B01C-50A668FEDD3B}"/>
    <cellStyle name="Comma 52 3 4 2" xfId="22190" xr:uid="{7437F6E0-B1DB-43E1-ABEA-366837BD8754}"/>
    <cellStyle name="Comma 52 3 5" xfId="13431" xr:uid="{BA3EFF83-F65B-459C-BEAC-DB343476103E}"/>
    <cellStyle name="Comma 52 3 5 2" xfId="25664" xr:uid="{F69AE0F8-4EF4-4A61-82D4-431821579529}"/>
    <cellStyle name="Comma 52 3 6" xfId="18566" xr:uid="{0A23F59F-EE36-4B09-B11C-CA5A2AB10B1F}"/>
    <cellStyle name="Comma 52 3 7" xfId="6111" xr:uid="{B51DF64C-CEF7-4861-862A-75B09CD11EF1}"/>
    <cellStyle name="Comma 52 4" xfId="1133" xr:uid="{00000000-0005-0000-0000-00006D040000}"/>
    <cellStyle name="Comma 52 4 2" xfId="3134" xr:uid="{9BEA8194-F9B2-45DD-8396-11A5232EBDF9}"/>
    <cellStyle name="Comma 52 4 2 2" xfId="12118" xr:uid="{6CB0E741-09A5-461F-9827-4036A5CF25E5}"/>
    <cellStyle name="Comma 52 4 2 2 2" xfId="24373" xr:uid="{91508E28-3D2B-4148-884D-54B20979C77E}"/>
    <cellStyle name="Comma 52 4 2 3" xfId="15614" xr:uid="{B5A0E118-0750-4554-A2D8-7AA52B3541E8}"/>
    <cellStyle name="Comma 52 4 2 3 2" xfId="27847" xr:uid="{B8E99401-0676-4DF9-B050-5A2F61A1EB66}"/>
    <cellStyle name="Comma 52 4 2 4" xfId="20749" xr:uid="{4B06CF9F-99EE-496B-A81F-203617F8F8F1}"/>
    <cellStyle name="Comma 52 4 2 5" xfId="8471" xr:uid="{472DBE40-E1BC-4421-B670-49672EEED783}"/>
    <cellStyle name="Comma 52 4 3" xfId="10358" xr:uid="{D7A12206-EC2E-4B76-878B-BBB13E4DAAD3}"/>
    <cellStyle name="Comma 52 4 3 2" xfId="22613" xr:uid="{29A1BC2F-E8C2-4B99-98A4-6E0EF4CF5802}"/>
    <cellStyle name="Comma 52 4 4" xfId="13854" xr:uid="{2195AC30-7608-46E9-B140-8626B7E6B49B}"/>
    <cellStyle name="Comma 52 4 4 2" xfId="26087" xr:uid="{46EBA3B2-AE59-4985-A2CF-6842146707E5}"/>
    <cellStyle name="Comma 52 4 5" xfId="18989" xr:uid="{023E1F82-E7AB-4534-BD5C-16E8923E4D3B}"/>
    <cellStyle name="Comma 52 4 6" xfId="6534" xr:uid="{AAD47D72-B883-4900-BFDF-DE898700F260}"/>
    <cellStyle name="Comma 52 5" xfId="3130" xr:uid="{93ABD990-6B3E-43A5-8AE0-301879600380}"/>
    <cellStyle name="Comma 52 5 2" xfId="11272" xr:uid="{2BCEF6E8-D80B-4EF1-8757-CC98F26D1A37}"/>
    <cellStyle name="Comma 52 5 2 2" xfId="23527" xr:uid="{A9822FC1-68C5-4DDF-A4B3-E9D7D6C0FBED}"/>
    <cellStyle name="Comma 52 5 3" xfId="14768" xr:uid="{466F08DD-3459-46FA-A808-ED4E147551C5}"/>
    <cellStyle name="Comma 52 5 3 2" xfId="27001" xr:uid="{0EA45466-CDE6-40F6-AE02-8146C0F7F3DB}"/>
    <cellStyle name="Comma 52 5 4" xfId="19903" xr:uid="{C70D3F75-529B-47AA-A5B8-7E7633A70FB1}"/>
    <cellStyle name="Comma 52 5 5" xfId="7625" xr:uid="{ED841E64-8AF4-45F5-B2D9-385921F17D9D}"/>
    <cellStyle name="Comma 52 6" xfId="9511" xr:uid="{1569C29A-5B52-4741-B516-22051411E45B}"/>
    <cellStyle name="Comma 52 6 2" xfId="21767" xr:uid="{F7EB8768-18DD-4FC5-B33C-C825CB03D57D}"/>
    <cellStyle name="Comma 52 7" xfId="13008" xr:uid="{1762851D-82F7-4B01-8D27-DF338F0084D8}"/>
    <cellStyle name="Comma 52 7 2" xfId="25241" xr:uid="{E55FF2FA-B824-41B7-AA27-E34F73E9B698}"/>
    <cellStyle name="Comma 52 8" xfId="17628" xr:uid="{A5710E08-B051-4566-A108-DDE00D2505CA}"/>
    <cellStyle name="Comma 52 9" xfId="18143" xr:uid="{0F4B928E-527B-46A0-BD6F-EF975BB266D7}"/>
    <cellStyle name="Comma 53" xfId="1134" xr:uid="{00000000-0005-0000-0000-00006E040000}"/>
    <cellStyle name="Comma 53 10" xfId="28893" xr:uid="{B69740E6-B67F-4C72-9E79-AEE14338959A}"/>
    <cellStyle name="Comma 53 11" xfId="5546" xr:uid="{1B2DCE86-1CDF-494E-AFC7-B1C15E82663F}"/>
    <cellStyle name="Comma 53 2" xfId="1135" xr:uid="{00000000-0005-0000-0000-00006F040000}"/>
    <cellStyle name="Comma 53 2 2" xfId="1136" xr:uid="{00000000-0005-0000-0000-000070040000}"/>
    <cellStyle name="Comma 53 2 2 2" xfId="3137" xr:uid="{458C9B10-6104-4848-9381-D518C25FD23F}"/>
    <cellStyle name="Comma 53 2 2 2 2" xfId="9109" xr:uid="{6A26836C-DC11-4C6B-A4F5-855044774ACB}"/>
    <cellStyle name="Comma 53 2 2 2 2 2" xfId="12756" xr:uid="{463372B2-3CA4-4C69-BCA3-77B417F5B7B0}"/>
    <cellStyle name="Comma 53 2 2 2 2 2 2" xfId="25011" xr:uid="{0518D368-8B77-4F4E-9C4E-AE0BC0BE1860}"/>
    <cellStyle name="Comma 53 2 2 2 2 3" xfId="16252" xr:uid="{1D78A86B-2FB2-420F-A609-9311C8A9AFFE}"/>
    <cellStyle name="Comma 53 2 2 2 2 3 2" xfId="28485" xr:uid="{711F394B-4E25-4BE8-B51B-705F6534C820}"/>
    <cellStyle name="Comma 53 2 2 2 2 4" xfId="21387" xr:uid="{8E4EB86D-5D3F-4BFF-82D8-98553F321992}"/>
    <cellStyle name="Comma 53 2 2 2 3" xfId="10996" xr:uid="{BC4D0DCB-FD51-4BBF-8F82-F76B38C68433}"/>
    <cellStyle name="Comma 53 2 2 2 3 2" xfId="23251" xr:uid="{651C782C-43E4-43C5-AC01-E42BE9ECBE27}"/>
    <cellStyle name="Comma 53 2 2 2 4" xfId="14492" xr:uid="{B4FD2C85-171F-4B8D-B61D-A13C0D0C8AEE}"/>
    <cellStyle name="Comma 53 2 2 2 4 2" xfId="26725" xr:uid="{308CD310-26E3-44CB-9C53-F81AD86811B5}"/>
    <cellStyle name="Comma 53 2 2 2 5" xfId="19627" xr:uid="{C0E4CBD2-6F10-4874-8D5C-C53B8F6795AB}"/>
    <cellStyle name="Comma 53 2 2 2 6" xfId="7172" xr:uid="{70A95BB4-3455-42D2-8F5F-8BB10B53B7B8}"/>
    <cellStyle name="Comma 53 2 2 3" xfId="8263" xr:uid="{895800AB-7BA1-4B8C-869C-CB46A212F815}"/>
    <cellStyle name="Comma 53 2 2 3 2" xfId="11910" xr:uid="{AD8FD812-AFFD-44B5-9F1A-3BF223C8EB6B}"/>
    <cellStyle name="Comma 53 2 2 3 2 2" xfId="24165" xr:uid="{57B17085-601A-49CE-B24E-3CC55BDA6A76}"/>
    <cellStyle name="Comma 53 2 2 3 3" xfId="15406" xr:uid="{D393DCF7-7F9F-4C2E-92AD-B9547AEE6774}"/>
    <cellStyle name="Comma 53 2 2 3 3 2" xfId="27639" xr:uid="{C139D95D-BBD5-470B-BF98-79E8531EA69C}"/>
    <cellStyle name="Comma 53 2 2 3 4" xfId="20541" xr:uid="{B229A4E0-E2E4-4F4C-9E45-70B1053DD27E}"/>
    <cellStyle name="Comma 53 2 2 4" xfId="10150" xr:uid="{F86AEACE-9502-40DA-B1DE-1E34D6698CD6}"/>
    <cellStyle name="Comma 53 2 2 4 2" xfId="22405" xr:uid="{37AC36C7-BE3E-4832-AAF6-A12E3A698162}"/>
    <cellStyle name="Comma 53 2 2 5" xfId="13646" xr:uid="{CAD61137-0595-490D-ADD2-70DA76D292B0}"/>
    <cellStyle name="Comma 53 2 2 5 2" xfId="25879" xr:uid="{06210430-4C9D-46F5-B967-DA2E1765CF44}"/>
    <cellStyle name="Comma 53 2 2 6" xfId="18781" xr:uid="{4E4C99C3-C4C0-43E6-A1C7-91EBDD42DA00}"/>
    <cellStyle name="Comma 53 2 2 7" xfId="6326" xr:uid="{82510FAE-5A44-478A-9C32-3909D95B1447}"/>
    <cellStyle name="Comma 53 2 3" xfId="3136" xr:uid="{FE6BB3FC-885A-4206-9C70-711221A3446F}"/>
    <cellStyle name="Comma 53 2 3 2" xfId="8686" xr:uid="{3A203788-25B6-47F5-A464-07C54E910D1F}"/>
    <cellStyle name="Comma 53 2 3 2 2" xfId="12333" xr:uid="{74AD8675-BCA7-45B0-B5B7-E11EB897CB3C}"/>
    <cellStyle name="Comma 53 2 3 2 2 2" xfId="24588" xr:uid="{0A74C119-CEE4-4E77-824E-9299061B76A5}"/>
    <cellStyle name="Comma 53 2 3 2 3" xfId="15829" xr:uid="{77B7707C-AF27-4151-83EE-7DF1D1223264}"/>
    <cellStyle name="Comma 53 2 3 2 3 2" xfId="28062" xr:uid="{33848358-5241-44CA-88BC-483B6C33AFF9}"/>
    <cellStyle name="Comma 53 2 3 2 4" xfId="20964" xr:uid="{B0D81F95-E57A-4669-8C29-CC54C07D1AE9}"/>
    <cellStyle name="Comma 53 2 3 3" xfId="10573" xr:uid="{88C1F91A-DAF5-41CE-91DC-79D24A9D77CF}"/>
    <cellStyle name="Comma 53 2 3 3 2" xfId="22828" xr:uid="{E68B6DE6-ED08-40E8-A31D-510E8777239F}"/>
    <cellStyle name="Comma 53 2 3 4" xfId="14069" xr:uid="{49876B6F-E0F6-4554-AEE7-E7F9AB4E3365}"/>
    <cellStyle name="Comma 53 2 3 4 2" xfId="26302" xr:uid="{9763E76F-8774-4EA6-B238-73C7EA0496E1}"/>
    <cellStyle name="Comma 53 2 3 5" xfId="19204" xr:uid="{4660EA7C-3029-46A2-BB9B-A0D64DA0AAD5}"/>
    <cellStyle name="Comma 53 2 3 6" xfId="6749" xr:uid="{C69B1A8D-DFEB-4D8C-BF82-7BB7B6C75AEB}"/>
    <cellStyle name="Comma 53 2 4" xfId="7840" xr:uid="{EFC6740C-A2DC-40D0-8C44-5FE15400F425}"/>
    <cellStyle name="Comma 53 2 4 2" xfId="11487" xr:uid="{8F1ECD17-4624-49B4-8953-AA04FE37B7AF}"/>
    <cellStyle name="Comma 53 2 4 2 2" xfId="23742" xr:uid="{7BC3FE8F-4B90-44A1-85D5-6DC95558DB67}"/>
    <cellStyle name="Comma 53 2 4 3" xfId="14983" xr:uid="{D17CA097-4A1D-46C2-8BC5-F9A51BAD6C22}"/>
    <cellStyle name="Comma 53 2 4 3 2" xfId="27216" xr:uid="{B59F282B-E043-4602-A7F6-AD7829ACA007}"/>
    <cellStyle name="Comma 53 2 4 4" xfId="20118" xr:uid="{C2F9943F-6053-4C04-A436-6FBF4E18003D}"/>
    <cellStyle name="Comma 53 2 5" xfId="9727" xr:uid="{6434ACA5-25D1-44A5-82FC-19474AE087FA}"/>
    <cellStyle name="Comma 53 2 5 2" xfId="21982" xr:uid="{1C014B9A-B421-44D3-9D8F-4E9B1CE888C8}"/>
    <cellStyle name="Comma 53 2 6" xfId="13223" xr:uid="{634EE8C0-2FC8-4611-B151-91E669EC1A05}"/>
    <cellStyle name="Comma 53 2 6 2" xfId="25456" xr:uid="{7990D7DA-124B-4688-B63F-0BBDA681AF3B}"/>
    <cellStyle name="Comma 53 2 7" xfId="18358" xr:uid="{B3C1CCBD-446F-4617-964E-35E4DEA57BDF}"/>
    <cellStyle name="Comma 53 2 8" xfId="5904" xr:uid="{9A1136E2-092A-4BAF-B220-6FEF018D8809}"/>
    <cellStyle name="Comma 53 3" xfId="1137" xr:uid="{00000000-0005-0000-0000-000071040000}"/>
    <cellStyle name="Comma 53 3 2" xfId="3138" xr:uid="{57DFE625-7650-4F3D-AD4A-685D769D5585}"/>
    <cellStyle name="Comma 53 3 2 2" xfId="8900" xr:uid="{C1929661-1D91-42C7-8E1D-F07F289D7CBD}"/>
    <cellStyle name="Comma 53 3 2 2 2" xfId="12547" xr:uid="{32C796DD-64B1-47ED-8EB7-A7BE7005B64A}"/>
    <cellStyle name="Comma 53 3 2 2 2 2" xfId="24802" xr:uid="{979EC380-9E0E-4BDD-B536-F9A4EE8E1B1A}"/>
    <cellStyle name="Comma 53 3 2 2 3" xfId="16043" xr:uid="{5507C0F7-3538-4E26-85F9-003FCDAE496A}"/>
    <cellStyle name="Comma 53 3 2 2 3 2" xfId="28276" xr:uid="{3BD9B26D-3C06-4FA7-8C5D-7D77657BF909}"/>
    <cellStyle name="Comma 53 3 2 2 4" xfId="21178" xr:uid="{439F2E88-98A9-4807-A283-299113B97AA7}"/>
    <cellStyle name="Comma 53 3 2 3" xfId="10787" xr:uid="{BDC25723-018C-4979-B736-AF9F6BF023BA}"/>
    <cellStyle name="Comma 53 3 2 3 2" xfId="23042" xr:uid="{625B3A0D-34E5-4C09-B71D-498B403DBCFA}"/>
    <cellStyle name="Comma 53 3 2 4" xfId="14283" xr:uid="{55305871-D865-42D6-9EBB-9C7B4E83A43F}"/>
    <cellStyle name="Comma 53 3 2 4 2" xfId="26516" xr:uid="{C4D49571-26EA-4507-9447-FED17EB13E67}"/>
    <cellStyle name="Comma 53 3 2 5" xfId="19418" xr:uid="{EFDA7287-575D-40CC-996F-F201E57FEBDD}"/>
    <cellStyle name="Comma 53 3 2 6" xfId="6963" xr:uid="{9713E52A-4816-4C43-94D7-806CA4C8C3AA}"/>
    <cellStyle name="Comma 53 3 3" xfId="8054" xr:uid="{B8DCFD05-43D0-4C6B-AEC5-C90C4B467EC4}"/>
    <cellStyle name="Comma 53 3 3 2" xfId="11701" xr:uid="{7E61D1E5-60B4-4D86-ACFD-B43A7BEF8669}"/>
    <cellStyle name="Comma 53 3 3 2 2" xfId="23956" xr:uid="{119BB610-9E43-4A15-8B39-AA1139E692CA}"/>
    <cellStyle name="Comma 53 3 3 3" xfId="15197" xr:uid="{B2A3F479-27D3-4856-882B-34F5918A6265}"/>
    <cellStyle name="Comma 53 3 3 3 2" xfId="27430" xr:uid="{BDB44284-21DD-4988-B78D-CB6AE3A15E1D}"/>
    <cellStyle name="Comma 53 3 3 4" xfId="20332" xr:uid="{7BB3CF25-4E15-4F61-AFC1-B2AB274B05F3}"/>
    <cellStyle name="Comma 53 3 4" xfId="9941" xr:uid="{05E64F12-78C3-41AC-A598-DABC5C5D4493}"/>
    <cellStyle name="Comma 53 3 4 2" xfId="22196" xr:uid="{3C273177-E47D-44E7-9C26-FAA124E8CF78}"/>
    <cellStyle name="Comma 53 3 5" xfId="13437" xr:uid="{1EB4149F-2332-4AB7-B1DC-72D4DEF4E932}"/>
    <cellStyle name="Comma 53 3 5 2" xfId="25670" xr:uid="{3F7B9897-2A34-4B70-B26A-7B2FC2C8C7E9}"/>
    <cellStyle name="Comma 53 3 6" xfId="18572" xr:uid="{83DF4244-3152-4F6D-94EE-F845D6FC83CC}"/>
    <cellStyle name="Comma 53 3 7" xfId="6117" xr:uid="{86179E9A-A3BD-4307-82B8-4D344FC1BC2F}"/>
    <cellStyle name="Comma 53 4" xfId="1138" xr:uid="{00000000-0005-0000-0000-000072040000}"/>
    <cellStyle name="Comma 53 4 2" xfId="3139" xr:uid="{360F6E88-0B9D-4955-88DB-BD1FD80EEC9C}"/>
    <cellStyle name="Comma 53 4 2 2" xfId="12124" xr:uid="{C137460E-DA72-4D03-A0C5-852324EE0FF6}"/>
    <cellStyle name="Comma 53 4 2 2 2" xfId="24379" xr:uid="{237B1BB4-38F1-49EB-8B1C-1604CAE9065D}"/>
    <cellStyle name="Comma 53 4 2 3" xfId="15620" xr:uid="{8795C048-B97A-41F9-BFF7-4D87447DF230}"/>
    <cellStyle name="Comma 53 4 2 3 2" xfId="27853" xr:uid="{8C0CE40C-4FC0-462C-9355-15043D18E0E8}"/>
    <cellStyle name="Comma 53 4 2 4" xfId="20755" xr:uid="{9E9408A0-D951-4674-B484-9817C656C743}"/>
    <cellStyle name="Comma 53 4 2 5" xfId="8477" xr:uid="{F0D51D26-C8DC-4BBE-988B-32B0C88BA482}"/>
    <cellStyle name="Comma 53 4 3" xfId="10364" xr:uid="{B2EAE24E-D10C-46C3-9985-E25ACD7B756D}"/>
    <cellStyle name="Comma 53 4 3 2" xfId="22619" xr:uid="{07AD60DC-1DFF-4972-AFBC-D0BFC7F70D77}"/>
    <cellStyle name="Comma 53 4 4" xfId="13860" xr:uid="{D916C84E-D608-491D-A8B8-DD488EBC955E}"/>
    <cellStyle name="Comma 53 4 4 2" xfId="26093" xr:uid="{C6CAE27F-AF43-4F7E-8087-2EC0F601A679}"/>
    <cellStyle name="Comma 53 4 5" xfId="18995" xr:uid="{D5B841D6-871D-46FF-B747-B0834189CFDE}"/>
    <cellStyle name="Comma 53 4 6" xfId="6540" xr:uid="{94BC56C7-FB5D-4D6D-8C8B-97CD77362D27}"/>
    <cellStyle name="Comma 53 5" xfId="3135" xr:uid="{8699C9A8-3D96-4D43-B7E9-ABA411265076}"/>
    <cellStyle name="Comma 53 5 2" xfId="11278" xr:uid="{334BC315-E097-4647-AC16-583C3A1695F6}"/>
    <cellStyle name="Comma 53 5 2 2" xfId="23533" xr:uid="{4C86CD11-16A9-4394-8BA1-95A99A2ABF1E}"/>
    <cellStyle name="Comma 53 5 3" xfId="14774" xr:uid="{631E2D66-3FAD-420E-9371-161665F69C80}"/>
    <cellStyle name="Comma 53 5 3 2" xfId="27007" xr:uid="{6470929B-3327-4D09-A5B6-01EF34973940}"/>
    <cellStyle name="Comma 53 5 4" xfId="19909" xr:uid="{8F0707DF-0C76-4468-AC27-F68B03421757}"/>
    <cellStyle name="Comma 53 5 5" xfId="7631" xr:uid="{5DD38C8B-030C-4174-9845-E1A11200FF6B}"/>
    <cellStyle name="Comma 53 6" xfId="9517" xr:uid="{86AFCE81-58A1-4156-A4E8-267DE1FE460E}"/>
    <cellStyle name="Comma 53 6 2" xfId="21773" xr:uid="{43740360-D495-44B8-90F0-1CD63896B77E}"/>
    <cellStyle name="Comma 53 7" xfId="13014" xr:uid="{FA11E122-B49A-4EDF-85CA-A837A5472D9F}"/>
    <cellStyle name="Comma 53 7 2" xfId="25247" xr:uid="{FBCC35E7-37E4-4332-97CE-80CD11EBB41D}"/>
    <cellStyle name="Comma 53 8" xfId="17788" xr:uid="{7A04CAEF-CF93-4522-AE20-D5D9515C603A}"/>
    <cellStyle name="Comma 53 9" xfId="18149" xr:uid="{D7094277-CAB6-4941-9703-B77EFF0CF863}"/>
    <cellStyle name="Comma 54" xfId="1139" xr:uid="{00000000-0005-0000-0000-000073040000}"/>
    <cellStyle name="Comma 54 2" xfId="1140" xr:uid="{00000000-0005-0000-0000-000074040000}"/>
    <cellStyle name="Comma 54 2 2" xfId="1141" xr:uid="{00000000-0005-0000-0000-000075040000}"/>
    <cellStyle name="Comma 54 2 2 2" xfId="3142" xr:uid="{9B6432FE-1CD8-4316-9462-75DF05E0C9AF}"/>
    <cellStyle name="Comma 54 2 3" xfId="3141" xr:uid="{21B4233D-0AAD-48DE-9145-CDBD25934F17}"/>
    <cellStyle name="Comma 54 3" xfId="1142" xr:uid="{00000000-0005-0000-0000-000076040000}"/>
    <cellStyle name="Comma 54 3 2" xfId="3143" xr:uid="{DBE2B8F7-7C2D-4826-A57D-14E237E3FC55}"/>
    <cellStyle name="Comma 54 4" xfId="1143" xr:uid="{00000000-0005-0000-0000-000077040000}"/>
    <cellStyle name="Comma 54 4 2" xfId="3144" xr:uid="{4E7FCADD-3E92-4B45-93C6-C2512DD12FEF}"/>
    <cellStyle name="Comma 54 5" xfId="3140" xr:uid="{B11D34A5-EC9D-451D-8C8A-168885E56056}"/>
    <cellStyle name="Comma 54 6" xfId="5607" xr:uid="{B2C17D29-1DAC-4D17-856F-9A7FE230E56E}"/>
    <cellStyle name="Comma 55" xfId="1144" xr:uid="{00000000-0005-0000-0000-000078040000}"/>
    <cellStyle name="Comma 55 2" xfId="1145" xr:uid="{00000000-0005-0000-0000-000079040000}"/>
    <cellStyle name="Comma 55 2 2" xfId="1146" xr:uid="{00000000-0005-0000-0000-00007A040000}"/>
    <cellStyle name="Comma 55 2 2 2" xfId="3147" xr:uid="{286270E3-6000-45C8-9A3D-03C4B9D9BECF}"/>
    <cellStyle name="Comma 55 2 3" xfId="3146" xr:uid="{E5CED633-344A-40D6-B4D4-7948520E81A0}"/>
    <cellStyle name="Comma 55 2 4" xfId="17789" xr:uid="{E047B1FC-2848-463B-9C40-A044589EBFF0}"/>
    <cellStyle name="Comma 55 3" xfId="1147" xr:uid="{00000000-0005-0000-0000-00007B040000}"/>
    <cellStyle name="Comma 55 3 2" xfId="3148" xr:uid="{EBA3293B-4F76-44AC-A5C8-1FD82EC9F130}"/>
    <cellStyle name="Comma 55 4" xfId="1148" xr:uid="{00000000-0005-0000-0000-00007C040000}"/>
    <cellStyle name="Comma 55 4 2" xfId="3149" xr:uid="{F3D8A406-51E7-4302-BED5-D933D8C7C46F}"/>
    <cellStyle name="Comma 55 5" xfId="3145" xr:uid="{13E1A342-8E53-478B-8C46-003818FB5600}"/>
    <cellStyle name="Comma 55 6" xfId="5578" xr:uid="{0057C072-FFFF-4E51-9AF9-874BB5053117}"/>
    <cellStyle name="Comma 56" xfId="1149" xr:uid="{00000000-0005-0000-0000-00007D040000}"/>
    <cellStyle name="Comma 56 2" xfId="1150" xr:uid="{00000000-0005-0000-0000-00007E040000}"/>
    <cellStyle name="Comma 56 2 2" xfId="1151" xr:uid="{00000000-0005-0000-0000-00007F040000}"/>
    <cellStyle name="Comma 56 2 2 2" xfId="3152" xr:uid="{DE2F313B-4FCB-48FE-B2AA-F7B2D23ADF9D}"/>
    <cellStyle name="Comma 56 2 3" xfId="3151" xr:uid="{03E59BFB-83C9-4E00-AD3E-FC1C2167622E}"/>
    <cellStyle name="Comma 56 2 4" xfId="17790" xr:uid="{4F6DB9CF-D194-4B3F-AD1D-878C23950B22}"/>
    <cellStyle name="Comma 56 3" xfId="1152" xr:uid="{00000000-0005-0000-0000-000080040000}"/>
    <cellStyle name="Comma 56 3 2" xfId="3153" xr:uid="{C1870B95-97AE-4AB2-B2E1-68CA8B16192A}"/>
    <cellStyle name="Comma 56 4" xfId="1153" xr:uid="{00000000-0005-0000-0000-000081040000}"/>
    <cellStyle name="Comma 56 4 2" xfId="3154" xr:uid="{F2C171D5-B2BA-4E2A-8C74-4C76276ACD07}"/>
    <cellStyle name="Comma 56 5" xfId="3150" xr:uid="{EAEAD2C7-2E03-45E8-9D9A-CCDE077B6565}"/>
    <cellStyle name="Comma 56 6" xfId="5606" xr:uid="{7BB75E63-1D06-4FB9-B5B9-C19401EBFF04}"/>
    <cellStyle name="Comma 57" xfId="1154" xr:uid="{00000000-0005-0000-0000-000082040000}"/>
    <cellStyle name="Comma 57 2" xfId="1155" xr:uid="{00000000-0005-0000-0000-000083040000}"/>
    <cellStyle name="Comma 57 2 2" xfId="3156" xr:uid="{EC7AF997-BA48-498F-A64B-A59FF1C96EE8}"/>
    <cellStyle name="Comma 57 2 3" xfId="17791" xr:uid="{F6B76066-AC5F-487F-854A-8B3850FD8E04}"/>
    <cellStyle name="Comma 57 3" xfId="1156" xr:uid="{00000000-0005-0000-0000-000084040000}"/>
    <cellStyle name="Comma 57 3 2" xfId="3157" xr:uid="{E2111C2A-5384-4C3F-84B3-D12B864092D1}"/>
    <cellStyle name="Comma 57 4" xfId="3155" xr:uid="{DF9D2EC7-3351-4041-91B8-2CDA8594D3C1}"/>
    <cellStyle name="Comma 57 5" xfId="5653" xr:uid="{FDD07CD0-C9B4-4D9E-BBF6-1854FCF74862}"/>
    <cellStyle name="Comma 58" xfId="1157" xr:uid="{00000000-0005-0000-0000-000085040000}"/>
    <cellStyle name="Comma 58 2" xfId="1158" xr:uid="{00000000-0005-0000-0000-000086040000}"/>
    <cellStyle name="Comma 58 2 2" xfId="3159" xr:uid="{21A67745-8609-4656-8882-93367211A70D}"/>
    <cellStyle name="Comma 58 2 3" xfId="17686" xr:uid="{A15B39C6-866D-4B0F-95CD-B4ED4F12623B}"/>
    <cellStyle name="Comma 58 3" xfId="1159" xr:uid="{00000000-0005-0000-0000-000087040000}"/>
    <cellStyle name="Comma 58 3 2" xfId="3160" xr:uid="{BCCF78BD-4FD2-4ADE-AE63-58820A85E20C}"/>
    <cellStyle name="Comma 58 4" xfId="3158" xr:uid="{58027F03-324D-41DD-9398-DFF277CBD2F9}"/>
    <cellStyle name="Comma 58 5" xfId="5660" xr:uid="{8E0A4FAB-BE3C-4A5B-A747-2236C3F052CE}"/>
    <cellStyle name="Comma 59" xfId="1160" xr:uid="{00000000-0005-0000-0000-000088040000}"/>
    <cellStyle name="Comma 59 2" xfId="1161" xr:uid="{00000000-0005-0000-0000-000089040000}"/>
    <cellStyle name="Comma 59 2 2" xfId="3162" xr:uid="{8E5A85C7-4008-4884-A96F-84284A049A7F}"/>
    <cellStyle name="Comma 59 2 3" xfId="17982" xr:uid="{84120793-268F-42AF-9CA5-8FA3FFCF0010}"/>
    <cellStyle name="Comma 59 3" xfId="1162" xr:uid="{00000000-0005-0000-0000-00008A040000}"/>
    <cellStyle name="Comma 59 3 2" xfId="3163" xr:uid="{9AE91AA3-3990-489D-9408-B3BB36F63950}"/>
    <cellStyle name="Comma 59 4" xfId="3161" xr:uid="{3783AF69-FC20-4987-93DF-E488D54A85E0}"/>
    <cellStyle name="Comma 59 5" xfId="5634" xr:uid="{CAACB753-0057-40F9-B936-606099DEA89C}"/>
    <cellStyle name="Comma 6" xfId="1163" xr:uid="{00000000-0005-0000-0000-00008B040000}"/>
    <cellStyle name="Comma 6 10" xfId="4128" xr:uid="{71127E0B-C381-41F0-8A2A-16EDF8DD98AD}"/>
    <cellStyle name="Comma 6 10 2" xfId="16671" xr:uid="{E626B39D-F801-48BF-B3A6-45C2C5EB9EA6}"/>
    <cellStyle name="Comma 6 11" xfId="4129" xr:uid="{88EC89B8-EE66-4345-817E-3C931F4AC6B9}"/>
    <cellStyle name="Comma 6 11 2" xfId="16672" xr:uid="{D0E17F7C-FDA1-436A-9A53-9F3BBD85EFBB}"/>
    <cellStyle name="Comma 6 12" xfId="4130" xr:uid="{6E2CF430-1DA0-4257-9D5E-4FBC6B4F3C6A}"/>
    <cellStyle name="Comma 6 12 2" xfId="16673" xr:uid="{5BD1121C-70C6-484F-A7FE-952412948245}"/>
    <cellStyle name="Comma 6 13" xfId="4131" xr:uid="{C2ABEB74-8900-4895-9857-37EBA21DD29F}"/>
    <cellStyle name="Comma 6 13 2" xfId="16674" xr:uid="{763CEBA2-6A5A-49AA-B9DC-7F3353E51974}"/>
    <cellStyle name="Comma 6 14" xfId="4132" xr:uid="{1C11FCCA-9F38-44D2-A28E-8198380C06FF}"/>
    <cellStyle name="Comma 6 14 2" xfId="16675" xr:uid="{24908B54-80E4-49C0-8526-9F4307B5821D}"/>
    <cellStyle name="Comma 6 15" xfId="4133" xr:uid="{3265E73F-16EC-445A-9C46-816DAC464BFF}"/>
    <cellStyle name="Comma 6 15 2" xfId="16676" xr:uid="{A25053B9-08F9-40F7-9FE2-F6AAE4CEC4CF}"/>
    <cellStyle name="Comma 6 16" xfId="4134" xr:uid="{28C3CF3D-9611-44AF-941B-175A1ED9B42A}"/>
    <cellStyle name="Comma 6 16 2" xfId="16677" xr:uid="{DFCF58C8-3C50-463A-B227-5EF12B1774B1}"/>
    <cellStyle name="Comma 6 17" xfId="4135" xr:uid="{05DD40E7-270F-4C9A-A007-AA59D2CDB025}"/>
    <cellStyle name="Comma 6 17 2" xfId="16678" xr:uid="{9CDEE9CA-E16A-4EFA-8478-5CFF58157048}"/>
    <cellStyle name="Comma 6 18" xfId="7316" xr:uid="{017DC1D5-242D-4ABF-A6A2-D57C9504242B}"/>
    <cellStyle name="Comma 6 18 2" xfId="16679" xr:uid="{6CDB73A6-BD83-4E46-9893-CD9FE151F4BC}"/>
    <cellStyle name="Comma 6 18 3" xfId="28894" xr:uid="{F03E48EC-7116-4EEB-B9DB-AF1E30F2CB20}"/>
    <cellStyle name="Comma 6 19" xfId="9248" xr:uid="{A1FE6443-1C72-4B85-92DC-FA68EA7DA564}"/>
    <cellStyle name="Comma 6 2" xfId="1164" xr:uid="{00000000-0005-0000-0000-00008C040000}"/>
    <cellStyle name="Comma 6 2 10" xfId="4136" xr:uid="{8DBE12CF-6AC9-493E-A83B-9B610AFA807E}"/>
    <cellStyle name="Comma 6 2 10 2" xfId="16681" xr:uid="{945D4F5B-2BE2-44FC-9B82-A4999780F05C}"/>
    <cellStyle name="Comma 6 2 11" xfId="4137" xr:uid="{6FD07802-2A41-4B95-83DA-E7227F2DB711}"/>
    <cellStyle name="Comma 6 2 11 2" xfId="16682" xr:uid="{DE8EEFB5-FB3B-4A08-8895-A7C2555842F5}"/>
    <cellStyle name="Comma 6 2 12" xfId="4138" xr:uid="{1B2C0FE0-1D8D-44BC-9125-64F42FE748C7}"/>
    <cellStyle name="Comma 6 2 12 2" xfId="16683" xr:uid="{849CD69B-D12F-42C7-B6D9-921F79AF63CB}"/>
    <cellStyle name="Comma 6 2 13" xfId="4139" xr:uid="{47CE5B95-C191-4182-9251-FE2B5E79F3AE}"/>
    <cellStyle name="Comma 6 2 13 2" xfId="16684" xr:uid="{B0017E9A-0C6B-473E-B535-794F00E19233}"/>
    <cellStyle name="Comma 6 2 14" xfId="4140" xr:uid="{B6AA24EE-2914-4027-A174-FB9A87F59DCE}"/>
    <cellStyle name="Comma 6 2 14 2" xfId="16685" xr:uid="{3E976C54-8F89-46FB-AF40-9D59A3C1E713}"/>
    <cellStyle name="Comma 6 2 15" xfId="4141" xr:uid="{FC8506B4-3CEE-46B8-AFC2-0CE7D138DB97}"/>
    <cellStyle name="Comma 6 2 15 2" xfId="16686" xr:uid="{D69BD2B7-617D-4619-BAB9-C762230C51EB}"/>
    <cellStyle name="Comma 6 2 16" xfId="4142" xr:uid="{C74D3F00-63EA-4403-8D60-D9A8C728CEE8}"/>
    <cellStyle name="Comma 6 2 16 2" xfId="16687" xr:uid="{0BF140C8-9DBA-4BAC-9D4B-2DB39D0A0091}"/>
    <cellStyle name="Comma 6 2 17" xfId="4143" xr:uid="{9FC9210D-0AE8-49DA-98E1-E141A2A183E8}"/>
    <cellStyle name="Comma 6 2 17 2" xfId="16688" xr:uid="{398846AB-8CA5-4570-B0B4-03C02E635F8E}"/>
    <cellStyle name="Comma 6 2 18" xfId="7317" xr:uid="{309D45EB-92EB-4F09-A116-ACD15E0C72D7}"/>
    <cellStyle name="Comma 6 2 18 2" xfId="16689" xr:uid="{62109A26-B90C-41EF-A71E-D80EB70DD356}"/>
    <cellStyle name="Comma 6 2 19" xfId="16680" xr:uid="{88B1453A-2294-4349-AF33-D5945EBC8D81}"/>
    <cellStyle name="Comma 6 2 2" xfId="1165" xr:uid="{00000000-0005-0000-0000-00008D040000}"/>
    <cellStyle name="Comma 6 2 2 2" xfId="5303" xr:uid="{A8940A00-D8DB-441F-B3EB-5CAFA563EEC1}"/>
    <cellStyle name="Comma 6 2 2 2 2" xfId="17792" xr:uid="{F32D4D59-B141-4C83-B4B7-6BF68B69A205}"/>
    <cellStyle name="Comma 6 2 2 2 3" xfId="16690" xr:uid="{57F32580-4A9A-4B4B-A4AA-5A486349DDB8}"/>
    <cellStyle name="Comma 6 2 3" xfId="4144" xr:uid="{3CD966F5-F0C4-4EC5-951B-91CCE71CE5D6}"/>
    <cellStyle name="Comma 6 2 3 2" xfId="16691" xr:uid="{7F8F931C-3512-4D69-AD80-662B73459C96}"/>
    <cellStyle name="Comma 6 2 4" xfId="4145" xr:uid="{6B43E6C6-E9CD-4F1C-B0F7-7AA939DC9A47}"/>
    <cellStyle name="Comma 6 2 4 2" xfId="16692" xr:uid="{7D827706-B9D6-400B-B9A3-9506287317CE}"/>
    <cellStyle name="Comma 6 2 5" xfId="4146" xr:uid="{0D24607F-D920-4B2F-82BE-0AF061A7187A}"/>
    <cellStyle name="Comma 6 2 5 2" xfId="16693" xr:uid="{0A9C4A6C-4147-44B3-860A-6FA14401BF74}"/>
    <cellStyle name="Comma 6 2 6" xfId="4147" xr:uid="{8A6BF7AA-34D0-4241-A99E-94E3B421A032}"/>
    <cellStyle name="Comma 6 2 6 2" xfId="16694" xr:uid="{82D73336-6B87-46B7-9FD7-462505CC4E99}"/>
    <cellStyle name="Comma 6 2 7" xfId="4148" xr:uid="{8B0F73BF-D79E-4D8B-9B57-82E49CEB3360}"/>
    <cellStyle name="Comma 6 2 7 2" xfId="16695" xr:uid="{1181B2AD-E8B0-4735-82D7-EB194AD40BA5}"/>
    <cellStyle name="Comma 6 2 8" xfId="4149" xr:uid="{6AA7A9FC-B067-4715-A32D-A2D30E0E865D}"/>
    <cellStyle name="Comma 6 2 8 2" xfId="16696" xr:uid="{45921DE8-22E9-43FC-9768-08A16F423549}"/>
    <cellStyle name="Comma 6 2 9" xfId="4150" xr:uid="{0F735572-0F1C-4C17-9C6E-5FA6B83B8D2F}"/>
    <cellStyle name="Comma 6 2 9 2" xfId="16697" xr:uid="{02009948-31C9-4278-A80F-8A49D23EAA13}"/>
    <cellStyle name="Comma 6 20" xfId="29434" xr:uid="{E8F105B3-3F05-4DBE-A206-8BE3233D1054}"/>
    <cellStyle name="Comma 6 21" xfId="29784" xr:uid="{43EE1F07-86B8-48D8-84C0-B49F1B375DF3}"/>
    <cellStyle name="Comma 6 22" xfId="3789" xr:uid="{9FB546E0-F504-40CA-8CA4-592960F3A310}"/>
    <cellStyle name="Comma 6 3" xfId="1166" xr:uid="{00000000-0005-0000-0000-00008E040000}"/>
    <cellStyle name="Comma 6 3 2" xfId="1167" xr:uid="{00000000-0005-0000-0000-00008F040000}"/>
    <cellStyle name="Comma 6 3 2 2" xfId="28895" xr:uid="{DC42821D-99CB-4B15-BB58-9CDE299E1C81}"/>
    <cellStyle name="Comma 6 3 2 3" xfId="7416" xr:uid="{D7FAA1EB-253C-40EA-8E36-91FB55BCB6A6}"/>
    <cellStyle name="Comma 6 3 3" xfId="1168" xr:uid="{00000000-0005-0000-0000-000090040000}"/>
    <cellStyle name="Comma 6 3 3 2" xfId="3166" xr:uid="{46750790-28F1-40CB-A27A-7E4B6A178495}"/>
    <cellStyle name="Comma 6 3 3 3" xfId="17793" xr:uid="{E6062104-DBFA-4BAE-90B5-BCEB967DFEC9}"/>
    <cellStyle name="Comma 6 3 4" xfId="1169" xr:uid="{00000000-0005-0000-0000-000091040000}"/>
    <cellStyle name="Comma 6 3 4 2" xfId="3167" xr:uid="{0FCE30EC-C9E5-4635-8348-CD10BC9B9F77}"/>
    <cellStyle name="Comma 6 3 4 3" xfId="4151" xr:uid="{F36561E3-11EC-4798-B245-B7AF71A39725}"/>
    <cellStyle name="Comma 6 3 5" xfId="3165" xr:uid="{F3B3EAAB-8BC7-4F7C-9486-E1DA46C34E99}"/>
    <cellStyle name="Comma 6 4" xfId="1170" xr:uid="{00000000-0005-0000-0000-000092040000}"/>
    <cellStyle name="Comma 6 4 2" xfId="1171" xr:uid="{00000000-0005-0000-0000-000093040000}"/>
    <cellStyle name="Comma 6 4 2 2" xfId="3169" xr:uid="{5DFE0668-2DD8-4AA0-BAAE-66521FFA3769}"/>
    <cellStyle name="Comma 6 4 2 2 2" xfId="28896" xr:uid="{DB46BB2A-19AF-45D4-81FE-FEEEDC6F776F}"/>
    <cellStyle name="Comma 6 4 2 3" xfId="16699" xr:uid="{D74E38DE-5158-4281-A6CD-33B51933F18A}"/>
    <cellStyle name="Comma 6 4 3" xfId="1172" xr:uid="{00000000-0005-0000-0000-000094040000}"/>
    <cellStyle name="Comma 6 4 3 2" xfId="3170" xr:uid="{C8A6ECC4-66BA-45E9-970C-318CA8B9BA4C}"/>
    <cellStyle name="Comma 6 4 3 3" xfId="17794" xr:uid="{762C968C-4DEC-4081-A888-99208B1082CE}"/>
    <cellStyle name="Comma 6 4 4" xfId="3168" xr:uid="{2ABFC209-B0B9-4022-AFE4-5627CD0FEDC7}"/>
    <cellStyle name="Comma 6 4 4 2" xfId="16698" xr:uid="{25E93C1D-1B74-4DAB-94B5-5DC834725BA0}"/>
    <cellStyle name="Comma 6 4 5" xfId="3812" xr:uid="{65C719BA-7938-420C-9D1B-5EC58B2DAC32}"/>
    <cellStyle name="Comma 6 5" xfId="1173" xr:uid="{00000000-0005-0000-0000-000095040000}"/>
    <cellStyle name="Comma 6 5 2" xfId="1174" xr:uid="{00000000-0005-0000-0000-000096040000}"/>
    <cellStyle name="Comma 6 5 2 2" xfId="3172" xr:uid="{9C5A91C3-0C88-4953-9918-7AF1C85680BF}"/>
    <cellStyle name="Comma 6 5 2 2 2" xfId="28897" xr:uid="{90FD3E33-5FF4-46D9-9C20-59FAF9C6200F}"/>
    <cellStyle name="Comma 6 5 2 3" xfId="16701" xr:uid="{4B03002F-A770-4123-B36C-44AE9166E292}"/>
    <cellStyle name="Comma 6 5 3" xfId="1175" xr:uid="{00000000-0005-0000-0000-000097040000}"/>
    <cellStyle name="Comma 6 5 3 2" xfId="3173" xr:uid="{A35AE641-C277-4AAF-8E25-4FA92A91FB4F}"/>
    <cellStyle name="Comma 6 5 3 3" xfId="17795" xr:uid="{4E3DC2EA-536A-4C56-B661-511C1B834C0E}"/>
    <cellStyle name="Comma 6 5 4" xfId="3171" xr:uid="{14F0D589-7A1D-4A8C-A8AE-7F9B0E04BFD5}"/>
    <cellStyle name="Comma 6 5 4 2" xfId="16700" xr:uid="{A491E15F-74CD-475B-A1A5-4588CF01A309}"/>
    <cellStyle name="Comma 6 5 5" xfId="3813" xr:uid="{5C7844E9-962C-4B7C-9E4F-B6071A085F3F}"/>
    <cellStyle name="Comma 6 6" xfId="1176" xr:uid="{00000000-0005-0000-0000-000098040000}"/>
    <cellStyle name="Comma 6 6 2" xfId="3174" xr:uid="{DC662F63-2300-4AEF-A800-A850F7B1F139}"/>
    <cellStyle name="Comma 6 6 2 2" xfId="28898" xr:uid="{B6F3E404-C12F-4FC8-ABC7-A3B4A6CF9C9E}"/>
    <cellStyle name="Comma 6 6 2 3" xfId="16703" xr:uid="{3F1F21A9-F9FE-4C4F-8458-2DF13100137A}"/>
    <cellStyle name="Comma 6 6 3" xfId="17796" xr:uid="{2BE6A789-7EEC-4BD8-BA3F-4DCA421DB240}"/>
    <cellStyle name="Comma 6 6 4" xfId="16702" xr:uid="{FE1B3BCA-1443-44E1-9E1E-1D11DC0DBA22}"/>
    <cellStyle name="Comma 6 6 5" xfId="3814" xr:uid="{3DBC0EA1-224B-4AB2-B0CA-4E9F3AB3E65D}"/>
    <cellStyle name="Comma 6 7" xfId="1177" xr:uid="{00000000-0005-0000-0000-000099040000}"/>
    <cellStyle name="Comma 6 7 2" xfId="3175" xr:uid="{03EA3699-D0DB-4F2E-AC24-0459680A1C80}"/>
    <cellStyle name="Comma 6 7 2 2" xfId="28899" xr:uid="{F898BC6D-16D8-4747-BCFC-922CD67A5D82}"/>
    <cellStyle name="Comma 6 7 2 3" xfId="16705" xr:uid="{39DA5274-FFDA-477C-9CF3-B0823656AD58}"/>
    <cellStyle name="Comma 6 7 3" xfId="17797" xr:uid="{AD43A5D7-EC86-47DC-9339-7DB3FF75CF1E}"/>
    <cellStyle name="Comma 6 7 4" xfId="16704" xr:uid="{4D55C945-BEC3-4B5D-82AF-004392570C8C}"/>
    <cellStyle name="Comma 6 7 5" xfId="3815" xr:uid="{9F68ABEB-CC27-4D6B-BADC-DAB7AB3D49BE}"/>
    <cellStyle name="Comma 6 8" xfId="3164" xr:uid="{7F485635-E786-4458-B3DD-973778A7BB89}"/>
    <cellStyle name="Comma 6 8 2" xfId="16707" xr:uid="{3DF6BE92-3D3D-45B1-A577-3C8A670CD3A2}"/>
    <cellStyle name="Comma 6 8 2 2" xfId="28900" xr:uid="{D253B93A-E9AC-4119-A9D8-DB326F23C874}"/>
    <cellStyle name="Comma 6 8 3" xfId="17798" xr:uid="{F1F32CA6-D196-4814-8496-FA08A5ADAFC3}"/>
    <cellStyle name="Comma 6 8 4" xfId="16706" xr:uid="{FB4EF693-F3E0-4D54-91DB-37F617FFA07A}"/>
    <cellStyle name="Comma 6 8 5" xfId="3816" xr:uid="{B9C57587-C9F2-4605-BE14-6AC30BBEF407}"/>
    <cellStyle name="Comma 6 9" xfId="4152" xr:uid="{53BB8D5E-6B7F-4BA2-AF1E-17D40D76EAE3}"/>
    <cellStyle name="Comma 6 9 2" xfId="16708" xr:uid="{7BE4F927-03A6-4E4A-805E-76CC53E5F080}"/>
    <cellStyle name="Comma 6_เงินฝากธนาคาร_YE'52" xfId="1178" xr:uid="{00000000-0005-0000-0000-00009A040000}"/>
    <cellStyle name="Comma 60" xfId="1179" xr:uid="{00000000-0005-0000-0000-00009B040000}"/>
    <cellStyle name="Comma 60 2" xfId="1180" xr:uid="{00000000-0005-0000-0000-00009C040000}"/>
    <cellStyle name="Comma 60 2 2" xfId="3177" xr:uid="{3E1EFCB0-4FF3-450F-BC45-3732F702BF6E}"/>
    <cellStyle name="Comma 60 3" xfId="1181" xr:uid="{00000000-0005-0000-0000-00009D040000}"/>
    <cellStyle name="Comma 60 3 2" xfId="3178" xr:uid="{B58DE017-6182-4868-929B-7BE94672BD85}"/>
    <cellStyle name="Comma 60 4" xfId="3176" xr:uid="{CACDCC20-966B-4DF6-AF27-CB5513EB28B8}"/>
    <cellStyle name="Comma 60 5" xfId="5636" xr:uid="{F082EA73-4435-4A9C-A39B-BAFB55714C88}"/>
    <cellStyle name="Comma 61" xfId="1182" xr:uid="{00000000-0005-0000-0000-00009E040000}"/>
    <cellStyle name="Comma 61 2" xfId="1183" xr:uid="{00000000-0005-0000-0000-00009F040000}"/>
    <cellStyle name="Comma 61 2 2" xfId="3180" xr:uid="{61BFD694-630A-4508-8F28-226E39C5401C}"/>
    <cellStyle name="Comma 61 2 2 2" xfId="9219" xr:uid="{AB203C20-E0A3-43D1-B465-FDC89721CEE5}"/>
    <cellStyle name="Comma 61 2 2 2 2" xfId="12866" xr:uid="{D0D7F8D4-B756-4504-9905-4F994E6756C0}"/>
    <cellStyle name="Comma 61 2 2 2 2 2" xfId="25121" xr:uid="{6EF4D90C-3499-4333-9C66-F47CD70913EA}"/>
    <cellStyle name="Comma 61 2 2 2 3" xfId="16362" xr:uid="{C3B67A3A-1C05-4915-94FE-793C087081D7}"/>
    <cellStyle name="Comma 61 2 2 2 3 2" xfId="28595" xr:uid="{E09031F4-E30B-4C16-834C-38C4D353FD91}"/>
    <cellStyle name="Comma 61 2 2 2 4" xfId="21497" xr:uid="{967C1F15-9D5B-4B56-A693-99B03FBA02A1}"/>
    <cellStyle name="Comma 61 2 2 3" xfId="11106" xr:uid="{75E3BBB1-D093-4BC8-9FB9-D962A0972E51}"/>
    <cellStyle name="Comma 61 2 2 3 2" xfId="23361" xr:uid="{9DBD2EC1-A849-45DC-AF27-4229BB0CBA55}"/>
    <cellStyle name="Comma 61 2 2 4" xfId="14602" xr:uid="{38C09365-1CD3-4F37-9901-9D3E244040C9}"/>
    <cellStyle name="Comma 61 2 2 4 2" xfId="26835" xr:uid="{615EF082-D8C7-4A8E-BE41-4DA4BF0BAEEA}"/>
    <cellStyle name="Comma 61 2 2 5" xfId="19737" xr:uid="{C58BA3AD-0205-4BC3-8AD1-5026F6D93CD9}"/>
    <cellStyle name="Comma 61 2 2 6" xfId="7282" xr:uid="{92417BF2-B80A-4579-8EA7-5D1835C7EBF8}"/>
    <cellStyle name="Comma 61 2 3" xfId="8373" xr:uid="{F43CC612-9022-4C1F-9361-1146887AD463}"/>
    <cellStyle name="Comma 61 2 3 2" xfId="12020" xr:uid="{49A7407E-4E76-4A46-9B8B-CE094C5408B6}"/>
    <cellStyle name="Comma 61 2 3 2 2" xfId="24275" xr:uid="{56D0B01E-9FA7-4D5F-AAA2-C15222CB383D}"/>
    <cellStyle name="Comma 61 2 3 3" xfId="15516" xr:uid="{F2AD2226-C8D8-44CF-AD11-D9FEE4026D13}"/>
    <cellStyle name="Comma 61 2 3 3 2" xfId="27749" xr:uid="{10C1B584-3626-411B-8485-D5D383EF094B}"/>
    <cellStyle name="Comma 61 2 3 4" xfId="20651" xr:uid="{A701ECF0-9E2B-4B0F-A203-D02F40BB49F5}"/>
    <cellStyle name="Comma 61 2 4" xfId="10260" xr:uid="{08C84C4D-C475-49C9-9C63-E60C08266870}"/>
    <cellStyle name="Comma 61 2 4 2" xfId="22515" xr:uid="{B75AD13A-6888-4EAA-8A8C-2AB317DAC2AD}"/>
    <cellStyle name="Comma 61 2 5" xfId="13756" xr:uid="{0ADE2DCF-6FED-4525-B276-011F97A0369F}"/>
    <cellStyle name="Comma 61 2 5 2" xfId="25989" xr:uid="{B8151D61-C2B8-44E3-9AAC-A474CD910DFF}"/>
    <cellStyle name="Comma 61 2 6" xfId="18891" xr:uid="{0519CD8A-546E-483C-93F7-3D78C291B4B3}"/>
    <cellStyle name="Comma 61 2 7" xfId="6436" xr:uid="{E7EE2B2A-5D19-46CA-9531-48250697A135}"/>
    <cellStyle name="Comma 61 3" xfId="1184" xr:uid="{00000000-0005-0000-0000-0000A0040000}"/>
    <cellStyle name="Comma 61 3 2" xfId="3181" xr:uid="{EB575AF8-193D-4E6F-B87B-18C7404BDD49}"/>
    <cellStyle name="Comma 61 3 2 2" xfId="12443" xr:uid="{78491F74-43D4-4418-B9B5-608AB498F781}"/>
    <cellStyle name="Comma 61 3 2 2 2" xfId="24698" xr:uid="{13374EE8-5256-4387-8CDF-BBDCEFCC6D4D}"/>
    <cellStyle name="Comma 61 3 2 3" xfId="15939" xr:uid="{F572F96D-EDF7-4204-B113-72DDD0280D7D}"/>
    <cellStyle name="Comma 61 3 2 3 2" xfId="28172" xr:uid="{0D2486E6-5E73-44F2-8BE9-4AE1D5FB281B}"/>
    <cellStyle name="Comma 61 3 2 4" xfId="21074" xr:uid="{8513E98C-95D6-44C5-B332-D4ED52407DE0}"/>
    <cellStyle name="Comma 61 3 2 5" xfId="8796" xr:uid="{E0E540FA-C516-41C9-8177-DB2EA9CC95F7}"/>
    <cellStyle name="Comma 61 3 3" xfId="10683" xr:uid="{C1CF142E-F39C-4340-A604-2682F9899B2F}"/>
    <cellStyle name="Comma 61 3 3 2" xfId="22938" xr:uid="{3AB1E02B-BF78-4FF3-93D9-C4DF5521D93E}"/>
    <cellStyle name="Comma 61 3 4" xfId="14179" xr:uid="{984DB614-4710-4C9A-AEBB-AC92A8876329}"/>
    <cellStyle name="Comma 61 3 4 2" xfId="26412" xr:uid="{C4093C7C-A4B2-4BAF-A706-236C9E9E9DEF}"/>
    <cellStyle name="Comma 61 3 5" xfId="19314" xr:uid="{CF3C38A9-8E74-4DDF-975D-AF84F2FA2E7F}"/>
    <cellStyle name="Comma 61 3 6" xfId="6859" xr:uid="{99702139-2EE2-4BD4-B5D7-50C0ACA87CAC}"/>
    <cellStyle name="Comma 61 4" xfId="3179" xr:uid="{251788ED-69B5-4DDB-81CF-626C88D2EC78}"/>
    <cellStyle name="Comma 61 4 2" xfId="11597" xr:uid="{D0F25FF0-6E47-4BFB-9D64-C3BCD87155F3}"/>
    <cellStyle name="Comma 61 4 2 2" xfId="23852" xr:uid="{0066823E-4D4A-4356-861D-B9DED5452CE6}"/>
    <cellStyle name="Comma 61 4 3" xfId="15093" xr:uid="{B2DB0C74-55E3-4279-89AF-C894F17AC65F}"/>
    <cellStyle name="Comma 61 4 3 2" xfId="27326" xr:uid="{37EAADA5-54F7-4F1C-82CA-F69656B9C30B}"/>
    <cellStyle name="Comma 61 4 4" xfId="20228" xr:uid="{356FF058-B825-4428-AAC9-A64C0004BFA7}"/>
    <cellStyle name="Comma 61 4 5" xfId="7950" xr:uid="{FD6E1F41-E41D-4EC5-8EA6-BA55EFBDA415}"/>
    <cellStyle name="Comma 61 5" xfId="9837" xr:uid="{23DD8BB1-4312-421D-A350-E51729122E3F}"/>
    <cellStyle name="Comma 61 5 2" xfId="22092" xr:uid="{356AACAF-4D82-4435-9969-44EF2DE1F3FA}"/>
    <cellStyle name="Comma 61 6" xfId="13333" xr:uid="{6645F98A-E3F4-46AF-8C61-6EBE3E06E187}"/>
    <cellStyle name="Comma 61 6 2" xfId="25566" xr:uid="{B662834C-A08D-4C10-9273-F58E7281E4B8}"/>
    <cellStyle name="Comma 61 7" xfId="18468" xr:uid="{DE27C59B-B41A-4AD1-A5D4-530ABC56AF7D}"/>
    <cellStyle name="Comma 61 8" xfId="6013" xr:uid="{FA9967A4-5A1E-4698-9396-C406304123E9}"/>
    <cellStyle name="Comma 62" xfId="1185" xr:uid="{00000000-0005-0000-0000-0000A1040000}"/>
    <cellStyle name="Comma 62 2" xfId="1186" xr:uid="{00000000-0005-0000-0000-0000A2040000}"/>
    <cellStyle name="Comma 62 2 2" xfId="3183" xr:uid="{E2075C83-E7FA-4EFD-A404-05222D2AA358}"/>
    <cellStyle name="Comma 62 2 2 2" xfId="9220" xr:uid="{FA6F6BD9-9CF3-43A2-912A-55279EC1D97E}"/>
    <cellStyle name="Comma 62 2 2 2 2" xfId="12867" xr:uid="{986E8C09-7763-4E52-8096-FFD54FC87FE5}"/>
    <cellStyle name="Comma 62 2 2 2 2 2" xfId="25122" xr:uid="{FFAF94C2-E4FB-4544-8AF3-E360FB60C2D9}"/>
    <cellStyle name="Comma 62 2 2 2 3" xfId="16363" xr:uid="{C8D03D72-A9B5-420F-AC68-3DB34A420466}"/>
    <cellStyle name="Comma 62 2 2 2 3 2" xfId="28596" xr:uid="{0F2A5D86-B728-486F-9A40-4F3D65021D27}"/>
    <cellStyle name="Comma 62 2 2 2 4" xfId="21498" xr:uid="{719AB7C6-209E-4404-991E-2DE265EF2893}"/>
    <cellStyle name="Comma 62 2 2 3" xfId="11107" xr:uid="{71F40D4E-CC37-420E-A932-F4D032EA3153}"/>
    <cellStyle name="Comma 62 2 2 3 2" xfId="23362" xr:uid="{05FA6C23-6149-4198-A8AC-BC8E83B58520}"/>
    <cellStyle name="Comma 62 2 2 4" xfId="14603" xr:uid="{BE019C87-4129-4308-8344-88C62D543F4E}"/>
    <cellStyle name="Comma 62 2 2 4 2" xfId="26836" xr:uid="{089BA381-D527-4445-BEF9-0059DA21D975}"/>
    <cellStyle name="Comma 62 2 2 5" xfId="19738" xr:uid="{0D6AFFA3-0266-42DB-8011-379C543CC07C}"/>
    <cellStyle name="Comma 62 2 2 6" xfId="7283" xr:uid="{31F16049-4516-475B-8488-9B768328C7BB}"/>
    <cellStyle name="Comma 62 2 3" xfId="8374" xr:uid="{B1B724D1-631F-45F4-87EC-56AF5F271566}"/>
    <cellStyle name="Comma 62 2 3 2" xfId="12021" xr:uid="{82D10C35-01EC-4E1C-93FD-3A6B5F41594C}"/>
    <cellStyle name="Comma 62 2 3 2 2" xfId="24276" xr:uid="{DF8BDA1F-3562-49FA-B244-CADEB0897693}"/>
    <cellStyle name="Comma 62 2 3 3" xfId="15517" xr:uid="{A29BB6F5-B367-4148-ADB8-F5E53C51DCC4}"/>
    <cellStyle name="Comma 62 2 3 3 2" xfId="27750" xr:uid="{5B4DE4F3-FCD8-40B8-A1E4-0C602B756D2E}"/>
    <cellStyle name="Comma 62 2 3 4" xfId="20652" xr:uid="{5042509C-E00C-4D30-B9EC-EF9700D51C1E}"/>
    <cellStyle name="Comma 62 2 4" xfId="10261" xr:uid="{E5344ED6-0EA3-4D57-BA96-9755A3FF026E}"/>
    <cellStyle name="Comma 62 2 4 2" xfId="22516" xr:uid="{B40D5295-BA1E-45CB-AF29-08DB8E796451}"/>
    <cellStyle name="Comma 62 2 5" xfId="13757" xr:uid="{A94A8B01-4E75-4968-95E8-0EC952BFB197}"/>
    <cellStyle name="Comma 62 2 5 2" xfId="25990" xr:uid="{74EFACA8-4B36-47C7-830F-AC130CE88455}"/>
    <cellStyle name="Comma 62 2 6" xfId="18892" xr:uid="{2724503C-AD01-48D1-B89C-BFD5BBCBB0EE}"/>
    <cellStyle name="Comma 62 2 7" xfId="6437" xr:uid="{EDB6392F-5BF4-41CD-B7F6-ABD2FC28ED56}"/>
    <cellStyle name="Comma 62 3" xfId="1187" xr:uid="{00000000-0005-0000-0000-0000A3040000}"/>
    <cellStyle name="Comma 62 3 2" xfId="3184" xr:uid="{097FABF2-EC13-4325-BEEC-E6D0148E27AE}"/>
    <cellStyle name="Comma 62 3 2 2" xfId="12444" xr:uid="{D119597A-EF35-49B3-8595-1A8BFB136C3B}"/>
    <cellStyle name="Comma 62 3 2 2 2" xfId="24699" xr:uid="{E1BAE092-1879-4DF4-860F-972AE748E2CC}"/>
    <cellStyle name="Comma 62 3 2 3" xfId="15940" xr:uid="{E65221F6-36BC-40FD-A74A-5BE3095B18BC}"/>
    <cellStyle name="Comma 62 3 2 3 2" xfId="28173" xr:uid="{0943BFDF-1C6C-468A-97E2-F08F1A6978EA}"/>
    <cellStyle name="Comma 62 3 2 4" xfId="21075" xr:uid="{54BBB908-5F7D-4B9A-951A-71F65F032B61}"/>
    <cellStyle name="Comma 62 3 2 5" xfId="8797" xr:uid="{C764D8BC-21D8-4543-9C08-9EE748B7E1A7}"/>
    <cellStyle name="Comma 62 3 3" xfId="10684" xr:uid="{415E6F76-98A5-4E6A-9515-020EEFC1B733}"/>
    <cellStyle name="Comma 62 3 3 2" xfId="22939" xr:uid="{BCD7467D-9233-435A-8BF0-ED72A80865F0}"/>
    <cellStyle name="Comma 62 3 4" xfId="14180" xr:uid="{5208C84A-B99C-49CD-8473-6408738CCEC0}"/>
    <cellStyle name="Comma 62 3 4 2" xfId="26413" xr:uid="{C891499E-98A4-4E7D-9745-7B0A349970E7}"/>
    <cellStyle name="Comma 62 3 5" xfId="19315" xr:uid="{F8000FDB-93F2-41A5-893F-AA8C79FDF4B9}"/>
    <cellStyle name="Comma 62 3 6" xfId="6860" xr:uid="{F61D1CEA-B81A-44EE-B915-E8F42F55CF9F}"/>
    <cellStyle name="Comma 62 4" xfId="3182" xr:uid="{6EA4BE25-258E-4A2D-82EA-D307BB68084E}"/>
    <cellStyle name="Comma 62 4 2" xfId="11598" xr:uid="{5E855EF4-2E65-4CB7-AFDC-1BA40B4DD83B}"/>
    <cellStyle name="Comma 62 4 2 2" xfId="23853" xr:uid="{39231AD9-B086-4601-87B2-00A397EF25AB}"/>
    <cellStyle name="Comma 62 4 3" xfId="15094" xr:uid="{3DE26084-A78B-43F7-85DC-103701492D1D}"/>
    <cellStyle name="Comma 62 4 3 2" xfId="27327" xr:uid="{14827B8F-6EC0-49E7-9F55-5E072C28A5B3}"/>
    <cellStyle name="Comma 62 4 4" xfId="20229" xr:uid="{D0DC7E53-72C9-48C8-BF02-D261C64E7EA2}"/>
    <cellStyle name="Comma 62 4 5" xfId="7951" xr:uid="{F51AE07D-0292-4CD6-8364-159A518CA9AE}"/>
    <cellStyle name="Comma 62 5" xfId="9838" xr:uid="{0E674632-F9F1-489A-BD42-3A5EEA5FEEBB}"/>
    <cellStyle name="Comma 62 5 2" xfId="22093" xr:uid="{4CB6E6E2-F275-4BEB-A491-AEE8472F526C}"/>
    <cellStyle name="Comma 62 6" xfId="13334" xr:uid="{F55305C9-A240-47C3-A68B-17F197114873}"/>
    <cellStyle name="Comma 62 6 2" xfId="25567" xr:uid="{5AC6DBBB-E8C9-432E-A9B9-EA494FB1D04D}"/>
    <cellStyle name="Comma 62 7" xfId="18469" xr:uid="{5447B2D9-D24C-4BBA-991D-3F012F2CE042}"/>
    <cellStyle name="Comma 62 8" xfId="6014" xr:uid="{76519702-B209-4270-A5E9-210A5A18F7DA}"/>
    <cellStyle name="Comma 63" xfId="1188" xr:uid="{00000000-0005-0000-0000-0000A4040000}"/>
    <cellStyle name="Comma 63 2" xfId="1189" xr:uid="{00000000-0005-0000-0000-0000A5040000}"/>
    <cellStyle name="Comma 63 2 2" xfId="3186" xr:uid="{2124E360-568B-44B7-97D8-9EF1ADDBF06D}"/>
    <cellStyle name="Comma 63 2 2 2" xfId="25143" xr:uid="{9CD0854D-63AC-448F-89F8-665AF077F965}"/>
    <cellStyle name="Comma 63 2 2 3" xfId="12888" xr:uid="{A73C461D-D840-4C7E-9DB6-58285EECB87A}"/>
    <cellStyle name="Comma 63 2 3" xfId="16384" xr:uid="{EF0C9BC8-909B-4CF4-8BD7-30C1A8583924}"/>
    <cellStyle name="Comma 63 2 3 2" xfId="28617" xr:uid="{834AFA3A-8B49-4F7A-A319-FCC578F05C8D}"/>
    <cellStyle name="Comma 63 2 4" xfId="21519" xr:uid="{A0880D6E-ED50-44A3-AE25-868E6417CEE8}"/>
    <cellStyle name="Comma 63 2 5" xfId="9241" xr:uid="{B304BE00-5E49-4415-BEA3-A76B592BEE1E}"/>
    <cellStyle name="Comma 63 3" xfId="1190" xr:uid="{00000000-0005-0000-0000-0000A6040000}"/>
    <cellStyle name="Comma 63 3 2" xfId="3187" xr:uid="{8A77B07D-B181-40F1-AFEC-BE356039AF9F}"/>
    <cellStyle name="Comma 63 3 2 2" xfId="23383" xr:uid="{D81C346B-AB89-433F-9B9F-2DEDF2E59002}"/>
    <cellStyle name="Comma 63 3 3" xfId="11128" xr:uid="{5883F8CD-37C4-434E-8600-DC45F5BF63AC}"/>
    <cellStyle name="Comma 63 4" xfId="3185" xr:uid="{2E02A4ED-C8F4-421D-8B59-2455976DDB70}"/>
    <cellStyle name="Comma 63 4 2" xfId="26857" xr:uid="{ED464A92-AA3F-4B69-B671-DEA0D76F42B8}"/>
    <cellStyle name="Comma 63 4 3" xfId="14624" xr:uid="{E41FA0DA-1C97-426F-93F0-97FBBEB157CD}"/>
    <cellStyle name="Comma 63 5" xfId="19759" xr:uid="{429ED3A4-4C51-42E0-839F-F1B73566D84B}"/>
    <cellStyle name="Comma 63 6" xfId="7343" xr:uid="{3247A885-8BD0-476C-9DDF-E637D1425FD1}"/>
    <cellStyle name="Comma 64" xfId="1191" xr:uid="{00000000-0005-0000-0000-0000A7040000}"/>
    <cellStyle name="Comma 64 2" xfId="1192" xr:uid="{00000000-0005-0000-0000-0000A8040000}"/>
    <cellStyle name="Comma 64 2 2" xfId="3189" xr:uid="{B8CCE81A-EAB6-495B-8DCA-5B3A8AD1D28A}"/>
    <cellStyle name="Comma 64 2 2 2" xfId="23400" xr:uid="{3B4C0E4D-348A-40E9-91BC-24DA2D48AA34}"/>
    <cellStyle name="Comma 64 2 3" xfId="11145" xr:uid="{8BDB8788-24AF-401F-BFBD-C6FA75CFA8DB}"/>
    <cellStyle name="Comma 64 3" xfId="1193" xr:uid="{00000000-0005-0000-0000-0000A9040000}"/>
    <cellStyle name="Comma 64 3 2" xfId="3190" xr:uid="{5AF74846-F9AC-4D52-A3B8-4E9B2C792522}"/>
    <cellStyle name="Comma 64 3 2 2" xfId="26874" xr:uid="{6B4F5D43-5EEE-4442-9B7E-C076880556E2}"/>
    <cellStyle name="Comma 64 3 3" xfId="14641" xr:uid="{587BAD99-34C8-4056-A38E-DBDAF60570BC}"/>
    <cellStyle name="Comma 64 4" xfId="3188" xr:uid="{DD81341B-B186-4676-8F42-3EFC60A39503}"/>
    <cellStyle name="Comma 64 4 2" xfId="19776" xr:uid="{CF0A885F-1046-40ED-8DD6-EA5AE98FCBEB}"/>
    <cellStyle name="Comma 64 5" xfId="7385" xr:uid="{87DE5874-4717-467D-995C-F35C2457EF0F}"/>
    <cellStyle name="Comma 65" xfId="1194" xr:uid="{00000000-0005-0000-0000-0000AA040000}"/>
    <cellStyle name="Comma 65 2" xfId="1195" xr:uid="{00000000-0005-0000-0000-0000AB040000}"/>
    <cellStyle name="Comma 65 2 2" xfId="3192" xr:uid="{2D567326-B6EA-4EAE-899A-6F8BD762FDD0}"/>
    <cellStyle name="Comma 65 2 2 2" xfId="23407" xr:uid="{09793DC7-4550-4C60-B3DF-9980F3D1EA7B}"/>
    <cellStyle name="Comma 65 2 3" xfId="11152" xr:uid="{D6FD8B26-9B0B-4BBA-BAE3-13DB59DE98F0}"/>
    <cellStyle name="Comma 65 3" xfId="1196" xr:uid="{00000000-0005-0000-0000-0000AC040000}"/>
    <cellStyle name="Comma 65 3 2" xfId="3193" xr:uid="{BC7323F2-66B5-4432-BE74-021C73CC41B7}"/>
    <cellStyle name="Comma 65 3 2 2" xfId="26881" xr:uid="{69B0CACD-C3A8-485A-854C-4BFC7917F23B}"/>
    <cellStyle name="Comma 65 3 3" xfId="14648" xr:uid="{861065A6-6470-4104-A0FC-98B74DBA0C7B}"/>
    <cellStyle name="Comma 65 4" xfId="3191" xr:uid="{27A0B62B-2000-4E6E-9D08-E270944403B6}"/>
    <cellStyle name="Comma 65 4 2" xfId="19783" xr:uid="{030944B1-EA81-4B45-89BC-799D9279F5EA}"/>
    <cellStyle name="Comma 65 5" xfId="7417" xr:uid="{EDA9A341-F0E5-4AC9-AEBC-80D1B7FD2ADD}"/>
    <cellStyle name="Comma 66" xfId="1197" xr:uid="{00000000-0005-0000-0000-0000AD040000}"/>
    <cellStyle name="Comma 66 2" xfId="1198" xr:uid="{00000000-0005-0000-0000-0000AE040000}"/>
    <cellStyle name="Comma 66 2 2" xfId="3195" xr:uid="{DC297DAF-7942-497D-9396-543F05025EA9}"/>
    <cellStyle name="Comma 66 2 3" xfId="29201" xr:uid="{57B7988A-0A27-4C9F-BBF3-27DC6A68DB76}"/>
    <cellStyle name="Comma 66 3" xfId="1199" xr:uid="{00000000-0005-0000-0000-0000AF040000}"/>
    <cellStyle name="Comma 66 3 2" xfId="3196" xr:uid="{1F0E1793-E52C-4802-B14D-8416FAC9812E}"/>
    <cellStyle name="Comma 66 3 3" xfId="29202" xr:uid="{C968FE95-A511-44AF-B087-576573B8F6C8}"/>
    <cellStyle name="Comma 66 4" xfId="3194" xr:uid="{3E239303-F7E3-4A95-9DDE-692DDCD40A12}"/>
    <cellStyle name="Comma 66 5" xfId="7376" xr:uid="{8125F060-6A57-4ED2-B5DF-DA4C17516F72}"/>
    <cellStyle name="Comma 67" xfId="1200" xr:uid="{00000000-0005-0000-0000-0000B0040000}"/>
    <cellStyle name="Comma 67 2" xfId="1201" xr:uid="{00000000-0005-0000-0000-0000B1040000}"/>
    <cellStyle name="Comma 67 2 2" xfId="1202" xr:uid="{00000000-0005-0000-0000-0000B2040000}"/>
    <cellStyle name="Comma 67 2 2 2" xfId="3199" xr:uid="{946ECB0E-E2BB-4261-8335-651950EB2A77}"/>
    <cellStyle name="Comma 67 2 3" xfId="3198" xr:uid="{07C9102D-3A91-4621-8381-C7A1D03C7B2E}"/>
    <cellStyle name="Comma 67 2 4" xfId="21522" xr:uid="{093A8E15-BD86-45D1-ADE8-DA83CF5A745C}"/>
    <cellStyle name="Comma 67 3" xfId="1203" xr:uid="{00000000-0005-0000-0000-0000B3040000}"/>
    <cellStyle name="Comma 67 3 2" xfId="3200" xr:uid="{8F7E7AA4-6046-4375-9EDB-DFAD5841BBCA}"/>
    <cellStyle name="Comma 67 4" xfId="1204" xr:uid="{00000000-0005-0000-0000-0000B4040000}"/>
    <cellStyle name="Comma 67 4 2" xfId="3201" xr:uid="{06BC31E6-F241-47C4-8D00-6987C4590C02}"/>
    <cellStyle name="Comma 67 5" xfId="3197" xr:uid="{25CD22AA-8EDD-4E60-821C-6CE6719C5E7B}"/>
    <cellStyle name="Comma 67 6" xfId="9244" xr:uid="{39243C55-48ED-413C-A5B0-981153C1683F}"/>
    <cellStyle name="Comma 68" xfId="1205" xr:uid="{00000000-0005-0000-0000-0000B5040000}"/>
    <cellStyle name="Comma 68 2" xfId="1206" xr:uid="{00000000-0005-0000-0000-0000B6040000}"/>
    <cellStyle name="Comma 68 2 2" xfId="1207" xr:uid="{00000000-0005-0000-0000-0000B7040000}"/>
    <cellStyle name="Comma 68 2 2 2" xfId="3204" xr:uid="{F1E9E563-B2DB-4552-A45F-29CF16683834}"/>
    <cellStyle name="Comma 68 2 3" xfId="3203" xr:uid="{E8C083C6-4F83-4873-B2C0-FB5D57BFFB49}"/>
    <cellStyle name="Comma 68 2 4" xfId="21669" xr:uid="{C037410E-6A39-432D-B74D-1F3965454E11}"/>
    <cellStyle name="Comma 68 3" xfId="1208" xr:uid="{00000000-0005-0000-0000-0000B8040000}"/>
    <cellStyle name="Comma 68 3 2" xfId="3205" xr:uid="{1D894459-9A08-4149-902A-DBAF672A82AD}"/>
    <cellStyle name="Comma 68 4" xfId="1209" xr:uid="{00000000-0005-0000-0000-0000B9040000}"/>
    <cellStyle name="Comma 68 4 2" xfId="3206" xr:uid="{9C253CC4-053C-473E-B0CE-E9721D27C2CB}"/>
    <cellStyle name="Comma 68 5" xfId="3202" xr:uid="{3B373214-A896-4DBB-BD07-EEA858CDEF28}"/>
    <cellStyle name="Comma 68 6" xfId="9402" xr:uid="{013CB56F-04FE-471B-A9DF-A31ACDBF1018}"/>
    <cellStyle name="Comma 69" xfId="1210" xr:uid="{00000000-0005-0000-0000-0000BA040000}"/>
    <cellStyle name="Comma 69 2" xfId="1211" xr:uid="{00000000-0005-0000-0000-0000BB040000}"/>
    <cellStyle name="Comma 69 2 2" xfId="1212" xr:uid="{00000000-0005-0000-0000-0000BC040000}"/>
    <cellStyle name="Comma 69 2 2 2" xfId="3209" xr:uid="{71446B7B-1BF9-410A-9C12-C6EE535FF547}"/>
    <cellStyle name="Comma 69 2 3" xfId="3208" xr:uid="{421D0424-D79F-4B14-A306-52B8777735E4}"/>
    <cellStyle name="Comma 69 3" xfId="1213" xr:uid="{00000000-0005-0000-0000-0000BD040000}"/>
    <cellStyle name="Comma 69 3 2" xfId="3210" xr:uid="{2483120D-2339-4144-A095-3FE870F27CBB}"/>
    <cellStyle name="Comma 69 4" xfId="1214" xr:uid="{00000000-0005-0000-0000-0000BE040000}"/>
    <cellStyle name="Comma 69 4 2" xfId="3211" xr:uid="{B6E3FC92-5D3E-4F74-A8A1-6EC18769F9DE}"/>
    <cellStyle name="Comma 69 5" xfId="3207" xr:uid="{E08FE1C7-5D3C-4D84-8922-4FF66468AA42}"/>
    <cellStyle name="Comma 69 6" xfId="16390" xr:uid="{CC1C4256-FB39-4458-9AE8-62B4C268922C}"/>
    <cellStyle name="Comma 7" xfId="1215" xr:uid="{00000000-0005-0000-0000-0000BF040000}"/>
    <cellStyle name="Comma 7 10" xfId="4153" xr:uid="{FB147632-C2AE-4272-AB5E-1F501564C27E}"/>
    <cellStyle name="Comma 7 10 2" xfId="16709" xr:uid="{AA6F5965-6B21-4F14-AB57-00829F4762B1}"/>
    <cellStyle name="Comma 7 11" xfId="4154" xr:uid="{96F50305-D47D-4BE0-9A6F-9E55D0FA1954}"/>
    <cellStyle name="Comma 7 11 2" xfId="16710" xr:uid="{418EA3D1-DBC5-4BD1-ADD8-B9F2B3F3969A}"/>
    <cellStyle name="Comma 7 12" xfId="4155" xr:uid="{E0CF327E-ED41-4737-9909-98883B7762E2}"/>
    <cellStyle name="Comma 7 12 2" xfId="16711" xr:uid="{F016B543-208F-4F12-B551-E47F34DABBBC}"/>
    <cellStyle name="Comma 7 13" xfId="4156" xr:uid="{FC1994F8-01BC-4DB0-9CCA-278F2176FDCB}"/>
    <cellStyle name="Comma 7 13 2" xfId="16712" xr:uid="{8BD7B970-2390-4E8F-984B-EF86519721BA}"/>
    <cellStyle name="Comma 7 14" xfId="4157" xr:uid="{ED35B680-0A46-4594-A925-37A6316738ED}"/>
    <cellStyle name="Comma 7 14 2" xfId="16713" xr:uid="{48BF3344-6463-4570-94F7-B613EC2EC33F}"/>
    <cellStyle name="Comma 7 15" xfId="4158" xr:uid="{8B98A6D1-43A9-484C-AA29-6A7F61746469}"/>
    <cellStyle name="Comma 7 15 2" xfId="16714" xr:uid="{BEB2E174-5705-4697-8BCA-9091CF508DA8}"/>
    <cellStyle name="Comma 7 16" xfId="4159" xr:uid="{9A1949A0-AC84-4F8B-B243-06F76E67F671}"/>
    <cellStyle name="Comma 7 16 2" xfId="16715" xr:uid="{78407D17-F79A-463B-AD24-A45222EA9226}"/>
    <cellStyle name="Comma 7 17" xfId="4160" xr:uid="{1F26CED3-716D-41D5-806D-9BA91D4519E0}"/>
    <cellStyle name="Comma 7 17 2" xfId="16716" xr:uid="{FFA8CFC8-9B5F-4259-AE70-25A530B7AFFF}"/>
    <cellStyle name="Comma 7 18" xfId="17799" xr:uid="{AFA26702-82C8-4164-9154-862772315379}"/>
    <cellStyle name="Comma 7 19" xfId="29779" xr:uid="{829F4B04-1780-42E9-AC0D-875EA1688D03}"/>
    <cellStyle name="Comma 7 2" xfId="1216" xr:uid="{00000000-0005-0000-0000-0000C0040000}"/>
    <cellStyle name="Comma 7 2 10" xfId="4161" xr:uid="{F8F232B4-8349-424C-A767-622054A1F72F}"/>
    <cellStyle name="Comma 7 2 10 2" xfId="16718" xr:uid="{B2A04534-B206-4046-99B6-8117755A0ED7}"/>
    <cellStyle name="Comma 7 2 11" xfId="4162" xr:uid="{A1AE0381-9EE8-4BC5-98A0-FD5350F2299A}"/>
    <cellStyle name="Comma 7 2 11 2" xfId="16719" xr:uid="{04D9E6EC-C333-4FB8-8B54-4FF11A8BD077}"/>
    <cellStyle name="Comma 7 2 12" xfId="4163" xr:uid="{0FFAEFB2-105C-4EC7-B9D9-13F13260A50B}"/>
    <cellStyle name="Comma 7 2 12 2" xfId="16720" xr:uid="{2C55C2E1-FBCB-4A80-BE71-AB1FE3EFBA6C}"/>
    <cellStyle name="Comma 7 2 13" xfId="4164" xr:uid="{21493563-D6B3-4524-B80C-E6EE55433521}"/>
    <cellStyle name="Comma 7 2 13 2" xfId="16721" xr:uid="{BCF19088-A587-4355-95E1-0D85A78CD400}"/>
    <cellStyle name="Comma 7 2 14" xfId="4165" xr:uid="{89BF3B97-9DEF-4118-AF53-6265FE3B9F77}"/>
    <cellStyle name="Comma 7 2 14 2" xfId="16722" xr:uid="{E71C7583-8D19-4A0E-8828-A59E077289E3}"/>
    <cellStyle name="Comma 7 2 15" xfId="4166" xr:uid="{F22D3664-CB98-4CDD-9B69-14DB3183D951}"/>
    <cellStyle name="Comma 7 2 15 2" xfId="16723" xr:uid="{0214D30C-C931-4BF6-A8E3-429A559D6375}"/>
    <cellStyle name="Comma 7 2 16" xfId="4167" xr:uid="{09805950-C43B-4812-BE43-565AB06227B2}"/>
    <cellStyle name="Comma 7 2 16 2" xfId="16724" xr:uid="{FD5EEB39-0CC5-4C15-90DC-136D15777704}"/>
    <cellStyle name="Comma 7 2 17" xfId="4168" xr:uid="{7D3B839A-341B-4498-8561-A3FC8E1787F6}"/>
    <cellStyle name="Comma 7 2 17 2" xfId="16725" xr:uid="{F2F1DAF5-D0A0-49E0-99F7-02E7F032B94F}"/>
    <cellStyle name="Comma 7 2 18" xfId="16726" xr:uid="{E4E62D81-A1B2-40EE-98BC-5C762A37AF03}"/>
    <cellStyle name="Comma 7 2 18 2" xfId="28901" xr:uid="{0AEAAEC3-4110-4632-8439-112ED55C07EF}"/>
    <cellStyle name="Comma 7 2 19" xfId="16717" xr:uid="{B8CE9A83-DC7D-49EA-8D73-D9175A25965A}"/>
    <cellStyle name="Comma 7 2 2" xfId="1217" xr:uid="{00000000-0005-0000-0000-0000C1040000}"/>
    <cellStyle name="Comma 7 2 2 2" xfId="1218" xr:uid="{00000000-0005-0000-0000-0000C2040000}"/>
    <cellStyle name="Comma 7 2 2 2 2" xfId="1219" xr:uid="{00000000-0005-0000-0000-0000C3040000}"/>
    <cellStyle name="Comma 7 2 2 2 2 2" xfId="3215" xr:uid="{4F56AFDC-A3E4-4EFB-B59B-7C5F984F9FE6}"/>
    <cellStyle name="Comma 7 2 2 2 2 3" xfId="28902" xr:uid="{7C923970-5674-46E0-A83A-2BA6FAC6503C}"/>
    <cellStyle name="Comma 7 2 2 2 3" xfId="1220" xr:uid="{00000000-0005-0000-0000-0000C4040000}"/>
    <cellStyle name="Comma 7 2 2 2 3 2" xfId="3216" xr:uid="{2C6C6767-7C8C-4C22-B886-BED20C07E2F9}"/>
    <cellStyle name="Comma 7 2 2 2 4" xfId="3214" xr:uid="{950B43EE-C1B7-4B24-9854-B861CA7A0F52}"/>
    <cellStyle name="Comma 7 2 2 2 5" xfId="16727" xr:uid="{66D1DF83-9290-41DB-8CC1-44302DDE6C7E}"/>
    <cellStyle name="Comma 7 2 2 3" xfId="1221" xr:uid="{00000000-0005-0000-0000-0000C5040000}"/>
    <cellStyle name="Comma 7 2 2 3 2" xfId="17800" xr:uid="{A3838242-0A94-4FC8-A19C-7864B7EB72AE}"/>
    <cellStyle name="Comma 7 2 3" xfId="1222" xr:uid="{00000000-0005-0000-0000-0000C6040000}"/>
    <cellStyle name="Comma 7 2 3 2" xfId="16728" xr:uid="{05ABCF44-EBB5-402E-BA5F-54F7D12FEB29}"/>
    <cellStyle name="Comma 7 2 4" xfId="1223" xr:uid="{00000000-0005-0000-0000-0000C7040000}"/>
    <cellStyle name="Comma 7 2 4 2" xfId="1224" xr:uid="{00000000-0005-0000-0000-0000C8040000}"/>
    <cellStyle name="Comma 7 2 4 2 2" xfId="3218" xr:uid="{DB6C91E7-2395-46D3-A408-9A42C720F025}"/>
    <cellStyle name="Comma 7 2 4 2 3" xfId="16729" xr:uid="{6A769672-F07E-4F5C-A205-4B39E704254E}"/>
    <cellStyle name="Comma 7 2 4 3" xfId="1225" xr:uid="{00000000-0005-0000-0000-0000C9040000}"/>
    <cellStyle name="Comma 7 2 4 3 2" xfId="3219" xr:uid="{30CB0C5E-A3B7-4432-9CD5-7087D26F5314}"/>
    <cellStyle name="Comma 7 2 4 4" xfId="3217" xr:uid="{E17BFD82-1E36-4143-ADE8-F3000B1AEF81}"/>
    <cellStyle name="Comma 7 2 4 5" xfId="4169" xr:uid="{BBC4E67C-8518-4C98-94A8-D85586FA9A26}"/>
    <cellStyle name="Comma 7 2 5" xfId="1226" xr:uid="{00000000-0005-0000-0000-0000CA040000}"/>
    <cellStyle name="Comma 7 2 5 2" xfId="3220" xr:uid="{6AD4AF99-960D-416F-98D1-B2AECDBE6B35}"/>
    <cellStyle name="Comma 7 2 5 2 2" xfId="16730" xr:uid="{E23E339E-07E0-4C3E-8ABB-A2C8045B576D}"/>
    <cellStyle name="Comma 7 2 5 3" xfId="4170" xr:uid="{E4D2050A-84EA-4996-A7DF-A86A69733BA9}"/>
    <cellStyle name="Comma 7 2 6" xfId="1227" xr:uid="{00000000-0005-0000-0000-0000CB040000}"/>
    <cellStyle name="Comma 7 2 6 2" xfId="3221" xr:uid="{FCE8812C-1F51-4FC6-9CCC-3CC4F4685B00}"/>
    <cellStyle name="Comma 7 2 6 2 2" xfId="16731" xr:uid="{7F907311-77FD-42B0-834F-111F5544ED0E}"/>
    <cellStyle name="Comma 7 2 6 3" xfId="4171" xr:uid="{9BCB97C4-8F34-4F42-A735-43DE635B9BC0}"/>
    <cellStyle name="Comma 7 2 7" xfId="3213" xr:uid="{71446C7F-EE72-4FF2-84A6-F471D9CFED93}"/>
    <cellStyle name="Comma 7 2 7 2" xfId="16732" xr:uid="{F063AF79-B654-4EBE-B91F-F47BEF7C4075}"/>
    <cellStyle name="Comma 7 2 7 3" xfId="4172" xr:uid="{AC0E36D4-512A-43A2-9B12-275984DB6792}"/>
    <cellStyle name="Comma 7 2 8" xfId="4173" xr:uid="{E31AD03B-2E88-4297-B835-0C2056AFBA7F}"/>
    <cellStyle name="Comma 7 2 8 2" xfId="16733" xr:uid="{172C0EB8-C2E8-4979-9F00-FCD7FB0E8D8F}"/>
    <cellStyle name="Comma 7 2 9" xfId="4174" xr:uid="{38C0B38F-392A-47F6-BE99-97E6286D68FD}"/>
    <cellStyle name="Comma 7 2 9 2" xfId="16734" xr:uid="{F23DD38C-ED52-490C-A4CB-DAC082EE040B}"/>
    <cellStyle name="Comma 7 20" xfId="3791" xr:uid="{6B6890DF-30C1-452A-B931-5462C0D3B64E}"/>
    <cellStyle name="Comma 7 21" xfId="3737" xr:uid="{75893C0F-2DD7-4B33-8B15-5AD0CA78FC19}"/>
    <cellStyle name="Comma 7 22" xfId="3673" xr:uid="{8D5C4AFB-5FB4-410F-A3DF-E7059E8E58D6}"/>
    <cellStyle name="Comma 7 3" xfId="1228" xr:uid="{00000000-0005-0000-0000-0000CC040000}"/>
    <cellStyle name="Comma 7 3 2" xfId="1229" xr:uid="{00000000-0005-0000-0000-0000CD040000}"/>
    <cellStyle name="Comma 7 3 2 2" xfId="1230" xr:uid="{00000000-0005-0000-0000-0000CE040000}"/>
    <cellStyle name="Comma 7 3 2 2 2" xfId="3224" xr:uid="{7CFEB855-17FC-43D8-BBD8-FB16DA247748}"/>
    <cellStyle name="Comma 7 3 2 2 3" xfId="17801" xr:uid="{5B7DDEC2-730D-4456-AD85-BCF5A2E1B23E}"/>
    <cellStyle name="Comma 7 3 2 3" xfId="1231" xr:uid="{00000000-0005-0000-0000-0000CF040000}"/>
    <cellStyle name="Comma 7 3 2 3 2" xfId="3225" xr:uid="{0C706395-E51D-4308-8D4F-5EAAB56321C3}"/>
    <cellStyle name="Comma 7 3 2 3 3" xfId="16735" xr:uid="{E93C585A-336F-462D-822C-16B54FE23F13}"/>
    <cellStyle name="Comma 7 3 2 4" xfId="3223" xr:uid="{F3311796-2332-495C-AB24-982552A7CF91}"/>
    <cellStyle name="Comma 7 3 2 5" xfId="5304" xr:uid="{9CEE87DD-FDC5-48F8-A1F5-5A3E04BC0D9F}"/>
    <cellStyle name="Comma 7 3 3" xfId="1232" xr:uid="{00000000-0005-0000-0000-0000D0040000}"/>
    <cellStyle name="Comma 7 3 3 2" xfId="1233" xr:uid="{00000000-0005-0000-0000-0000D1040000}"/>
    <cellStyle name="Comma 7 3 3 2 2" xfId="3227" xr:uid="{6DA66B66-2C78-4BE8-BB12-DF26D328F27F}"/>
    <cellStyle name="Comma 7 3 3 3" xfId="1234" xr:uid="{00000000-0005-0000-0000-0000D2040000}"/>
    <cellStyle name="Comma 7 3 3 3 2" xfId="3228" xr:uid="{B184694A-2415-4F64-8620-8F9427682B36}"/>
    <cellStyle name="Comma 7 3 3 4" xfId="3226" xr:uid="{CEDBC3C0-5EAB-4A9C-8186-F72A4200BC14}"/>
    <cellStyle name="Comma 7 3 3 5" xfId="7420" xr:uid="{67A2DAD5-AF9C-4071-AEEC-B3EBA930D736}"/>
    <cellStyle name="Comma 7 3 4" xfId="1235" xr:uid="{00000000-0005-0000-0000-0000D3040000}"/>
    <cellStyle name="Comma 7 3 5" xfId="1236" xr:uid="{00000000-0005-0000-0000-0000D4040000}"/>
    <cellStyle name="Comma 7 3 5 2" xfId="3229" xr:uid="{13D1008D-5329-463C-8957-F9EC70E4D9F7}"/>
    <cellStyle name="Comma 7 3 5 2 2" xfId="29204" xr:uid="{AFB701E5-FC47-4856-B62C-ABA54D1C8F9A}"/>
    <cellStyle name="Comma 7 3 5 3" xfId="29203" xr:uid="{CFFD3655-BA11-455F-8650-DC3676A93C05}"/>
    <cellStyle name="Comma 7 3 6" xfId="1237" xr:uid="{00000000-0005-0000-0000-0000D5040000}"/>
    <cellStyle name="Comma 7 3 6 2" xfId="3230" xr:uid="{74B7B7CB-A11E-4CE5-A99C-8F1E4B49A40B}"/>
    <cellStyle name="Comma 7 3 6 3" xfId="4175" xr:uid="{B6A199ED-3D31-4300-9AB0-05C45CD8278D}"/>
    <cellStyle name="Comma 7 3 7" xfId="3222" xr:uid="{9B66F417-2903-45E1-8D8C-7CC39A512316}"/>
    <cellStyle name="Comma 7 4" xfId="1238" xr:uid="{00000000-0005-0000-0000-0000D6040000}"/>
    <cellStyle name="Comma 7 4 2" xfId="1239" xr:uid="{00000000-0005-0000-0000-0000D7040000}"/>
    <cellStyle name="Comma 7 4 2 2" xfId="3232" xr:uid="{11716A4B-E965-4B0E-BB85-F64B12255DF4}"/>
    <cellStyle name="Comma 7 4 2 3" xfId="16736" xr:uid="{83F1DE3A-7084-47CA-8025-6D4F513A60FB}"/>
    <cellStyle name="Comma 7 4 3" xfId="1240" xr:uid="{00000000-0005-0000-0000-0000D8040000}"/>
    <cellStyle name="Comma 7 4 3 2" xfId="3233" xr:uid="{1393975C-5C76-4A58-BF8E-C2ACE49C04AD}"/>
    <cellStyle name="Comma 7 4 4" xfId="3231" xr:uid="{AD54526B-AAE8-4F2C-978C-5B6BD35B8A98}"/>
    <cellStyle name="Comma 7 4 5" xfId="4176" xr:uid="{ABEF1007-D2EA-44BF-B2D0-496857D45C48}"/>
    <cellStyle name="Comma 7 5" xfId="1241" xr:uid="{00000000-0005-0000-0000-0000D9040000}"/>
    <cellStyle name="Comma 7 5 2" xfId="1242" xr:uid="{00000000-0005-0000-0000-0000DA040000}"/>
    <cellStyle name="Comma 7 5 2 2" xfId="3235" xr:uid="{10964DA2-C5D8-43EF-A6C7-1EED182343E0}"/>
    <cellStyle name="Comma 7 5 2 3" xfId="16737" xr:uid="{8151AFB4-1E34-458A-A08B-E1DD3C332ECB}"/>
    <cellStyle name="Comma 7 5 3" xfId="1243" xr:uid="{00000000-0005-0000-0000-0000DB040000}"/>
    <cellStyle name="Comma 7 5 3 2" xfId="3236" xr:uid="{3360B6DE-A214-468B-AF8D-6B210B0C47FE}"/>
    <cellStyle name="Comma 7 5 4" xfId="3234" xr:uid="{53251650-B491-46EA-9813-E5B4D382D7EE}"/>
    <cellStyle name="Comma 7 5 5" xfId="4177" xr:uid="{B023DC90-CD83-4969-B849-1B7430691A7C}"/>
    <cellStyle name="Comma 7 6" xfId="1244" xr:uid="{00000000-0005-0000-0000-0000DC040000}"/>
    <cellStyle name="Comma 7 6 2" xfId="1245" xr:uid="{00000000-0005-0000-0000-0000DD040000}"/>
    <cellStyle name="Comma 7 6 2 2" xfId="3238" xr:uid="{8D4A543E-6CD4-4AEE-8AFD-28EDA88BB391}"/>
    <cellStyle name="Comma 7 6 2 3" xfId="16738" xr:uid="{97604ACE-DE58-46E1-A0D4-542F8C1F9327}"/>
    <cellStyle name="Comma 7 6 3" xfId="1246" xr:uid="{00000000-0005-0000-0000-0000DE040000}"/>
    <cellStyle name="Comma 7 6 3 2" xfId="3239" xr:uid="{317CC3CA-B4E7-4E36-999A-771148C635E9}"/>
    <cellStyle name="Comma 7 6 4" xfId="3237" xr:uid="{D634A1CC-CCC9-439E-AAD7-63A04B296E37}"/>
    <cellStyle name="Comma 7 6 5" xfId="4178" xr:uid="{725CDD55-232B-41DF-AABA-569D86758E85}"/>
    <cellStyle name="Comma 7 7" xfId="1247" xr:uid="{00000000-0005-0000-0000-0000DF040000}"/>
    <cellStyle name="Comma 7 7 2" xfId="3240" xr:uid="{4F4E059F-1084-41BC-9984-9BD07F6B3B40}"/>
    <cellStyle name="Comma 7 7 2 2" xfId="16739" xr:uid="{B00A55BB-0DE1-4BF3-9EDB-4AB57DAB8B27}"/>
    <cellStyle name="Comma 7 7 3" xfId="4179" xr:uid="{A3E0A14B-746D-4CCE-8A1C-34ED85C231F4}"/>
    <cellStyle name="Comma 7 8" xfId="1248" xr:uid="{00000000-0005-0000-0000-0000E0040000}"/>
    <cellStyle name="Comma 7 8 2" xfId="3241" xr:uid="{E88941FE-533C-4064-A73C-874F8D3A853F}"/>
    <cellStyle name="Comma 7 8 2 2" xfId="16740" xr:uid="{0C5E3D7B-1BDE-4CB1-9568-7F74BC8E7A05}"/>
    <cellStyle name="Comma 7 8 3" xfId="4180" xr:uid="{37E2AB55-C773-405A-92CA-DDF8ED746739}"/>
    <cellStyle name="Comma 7 9" xfId="3212" xr:uid="{1F66AA26-6F89-464E-A9D3-168378382379}"/>
    <cellStyle name="Comma 7 9 2" xfId="16741" xr:uid="{D163985A-FCAE-4031-9D3F-EB5FFBE72051}"/>
    <cellStyle name="Comma 7 9 3" xfId="4181" xr:uid="{CE380374-D203-4188-B4DF-E61806EE7ADF}"/>
    <cellStyle name="Comma 70" xfId="1249" xr:uid="{00000000-0005-0000-0000-0000E1040000}"/>
    <cellStyle name="Comma 70 2" xfId="1250" xr:uid="{00000000-0005-0000-0000-0000E2040000}"/>
    <cellStyle name="Comma 70 2 2" xfId="1251" xr:uid="{00000000-0005-0000-0000-0000E3040000}"/>
    <cellStyle name="Comma 70 2 2 2" xfId="3244" xr:uid="{0940D3F1-BD8B-43C0-806C-FFAFE25291D9}"/>
    <cellStyle name="Comma 70 2 3" xfId="3243" xr:uid="{ABCDBAFE-A089-4E77-AF53-AF8B77152587}"/>
    <cellStyle name="Comma 70 2 4" xfId="28636" xr:uid="{36AFE965-0EFA-4099-8F32-2B81196C34B5}"/>
    <cellStyle name="Comma 70 3" xfId="1252" xr:uid="{00000000-0005-0000-0000-0000E4040000}"/>
    <cellStyle name="Comma 70 3 2" xfId="3245" xr:uid="{E26F21EB-ACD7-449F-AAED-7985E0657437}"/>
    <cellStyle name="Comma 70 4" xfId="1253" xr:uid="{00000000-0005-0000-0000-0000E5040000}"/>
    <cellStyle name="Comma 70 4 2" xfId="3246" xr:uid="{0618AA88-E38A-4B18-9B28-8A49B31A8F21}"/>
    <cellStyle name="Comma 70 5" xfId="3242" xr:uid="{56212C26-8338-4473-BD14-8323588FEA4E}"/>
    <cellStyle name="Comma 70 6" xfId="17411" xr:uid="{6C0664FA-6F92-4137-A3A2-24EE94609A18}"/>
    <cellStyle name="Comma 71" xfId="1254" xr:uid="{00000000-0005-0000-0000-0000E6040000}"/>
    <cellStyle name="Comma 71 2" xfId="1255" xr:uid="{00000000-0005-0000-0000-0000E7040000}"/>
    <cellStyle name="Comma 71 2 2" xfId="1256" xr:uid="{00000000-0005-0000-0000-0000E8040000}"/>
    <cellStyle name="Comma 71 2 2 2" xfId="3249" xr:uid="{9B2D38F5-4AD4-4EF2-80ED-776A8518EF2A}"/>
    <cellStyle name="Comma 71 2 3" xfId="3248" xr:uid="{479F3E2A-0EAE-479B-9B16-E483C6B6E9DB}"/>
    <cellStyle name="Comma 71 3" xfId="1257" xr:uid="{00000000-0005-0000-0000-0000E9040000}"/>
    <cellStyle name="Comma 71 3 2" xfId="3250" xr:uid="{DCC626E1-2943-4357-AEAD-030DAC25B8CB}"/>
    <cellStyle name="Comma 71 4" xfId="1258" xr:uid="{00000000-0005-0000-0000-0000EA040000}"/>
    <cellStyle name="Comma 71 4 2" xfId="3251" xr:uid="{95CE917B-5E39-491E-A1D1-76B8FEE27CF9}"/>
    <cellStyle name="Comma 71 5" xfId="3247" xr:uid="{D3EB34A2-696F-4630-902A-B3A95C620517}"/>
    <cellStyle name="Comma 71 6" xfId="17802" xr:uid="{5AD01876-F2D3-4D76-9C74-767AF1B71328}"/>
    <cellStyle name="Comma 72" xfId="1259" xr:uid="{00000000-0005-0000-0000-0000EB040000}"/>
    <cellStyle name="Comma 72 2" xfId="1260" xr:uid="{00000000-0005-0000-0000-0000EC040000}"/>
    <cellStyle name="Comma 72 2 2" xfId="1261" xr:uid="{00000000-0005-0000-0000-0000ED040000}"/>
    <cellStyle name="Comma 72 2 2 2" xfId="3254" xr:uid="{952A1FE4-6658-4C9D-91F0-A4633156143E}"/>
    <cellStyle name="Comma 72 2 3" xfId="3253" xr:uid="{B0BFF022-82DC-4DBB-93A1-645025A6FECE}"/>
    <cellStyle name="Comma 72 3" xfId="1262" xr:uid="{00000000-0005-0000-0000-0000EE040000}"/>
    <cellStyle name="Comma 72 3 2" xfId="3255" xr:uid="{1267762B-6387-43B1-8F8B-9CEDC8BB5989}"/>
    <cellStyle name="Comma 72 4" xfId="1263" xr:uid="{00000000-0005-0000-0000-0000EF040000}"/>
    <cellStyle name="Comma 72 4 2" xfId="3256" xr:uid="{2CAAFEE1-188B-4BA0-B133-11522CE08E58}"/>
    <cellStyle name="Comma 72 5" xfId="3252" xr:uid="{1797437E-7961-4FC4-B771-74E863E1099B}"/>
    <cellStyle name="Comma 72 6" xfId="28827" xr:uid="{1B867A8C-A4EC-4634-B32E-00D02224074E}"/>
    <cellStyle name="Comma 73" xfId="1264" xr:uid="{00000000-0005-0000-0000-0000F0040000}"/>
    <cellStyle name="Comma 73 2" xfId="1265" xr:uid="{00000000-0005-0000-0000-0000F1040000}"/>
    <cellStyle name="Comma 73 2 2" xfId="3258" xr:uid="{9641D2CB-541B-49A9-BA0A-75C8195423C9}"/>
    <cellStyle name="Comma 73 2 3" xfId="29782" xr:uid="{3041624E-5DEC-47FA-86DE-DEEA7C66C00E}"/>
    <cellStyle name="Comma 73 3" xfId="1266" xr:uid="{00000000-0005-0000-0000-0000F2040000}"/>
    <cellStyle name="Comma 73 3 2" xfId="3259" xr:uid="{2B9D5DD8-722C-4B33-9959-A4DFF084889D}"/>
    <cellStyle name="Comma 73 4" xfId="3257" xr:uid="{0DC2188E-4369-44E0-B723-21A9A648A9A2}"/>
    <cellStyle name="Comma 73 5" xfId="29159" xr:uid="{074CF8B6-B6F0-44E4-8C40-9A522C27FD08}"/>
    <cellStyle name="Comma 74" xfId="1267" xr:uid="{00000000-0005-0000-0000-0000F3040000}"/>
    <cellStyle name="Comma 74 2" xfId="1268" xr:uid="{00000000-0005-0000-0000-0000F4040000}"/>
    <cellStyle name="Comma 74 2 2" xfId="3261" xr:uid="{E472CB9A-5565-4329-A716-68E65946DA3C}"/>
    <cellStyle name="Comma 74 2 3" xfId="29206" xr:uid="{7AEB627E-F7EE-40FE-81DD-FAFA55282597}"/>
    <cellStyle name="Comma 74 3" xfId="1269" xr:uid="{00000000-0005-0000-0000-0000F5040000}"/>
    <cellStyle name="Comma 74 3 2" xfId="3262" xr:uid="{C162E74E-44C7-422C-A5AC-1FF3BDA236DF}"/>
    <cellStyle name="Comma 74 3 3" xfId="29207" xr:uid="{4D371AD8-A039-46C2-85B3-070B2BA4C159}"/>
    <cellStyle name="Comma 74 4" xfId="3260" xr:uid="{EF190B05-8061-4616-8E52-2EBF143F2280}"/>
    <cellStyle name="Comma 74 5" xfId="29205" xr:uid="{86656A74-3BE2-4079-9CCF-9D6196318BBD}"/>
    <cellStyle name="Comma 75" xfId="1270" xr:uid="{00000000-0005-0000-0000-0000F6040000}"/>
    <cellStyle name="Comma 75 2" xfId="1271" xr:uid="{00000000-0005-0000-0000-0000F7040000}"/>
    <cellStyle name="Comma 75 2 2" xfId="3264" xr:uid="{B75345AF-6A6E-40B7-8159-C8DC58B91EA8}"/>
    <cellStyle name="Comma 75 2 3" xfId="29209" xr:uid="{9DF0C90C-710F-41CA-88BA-563E079B0AF1}"/>
    <cellStyle name="Comma 75 3" xfId="1272" xr:uid="{00000000-0005-0000-0000-0000F8040000}"/>
    <cellStyle name="Comma 75 3 2" xfId="3265" xr:uid="{8790696E-CDD3-4B00-9978-C7C0B481BE2C}"/>
    <cellStyle name="Comma 75 3 3" xfId="29210" xr:uid="{F4936F61-72B2-4EC5-A7EA-0DB7DA1EF0A8}"/>
    <cellStyle name="Comma 75 4" xfId="3263" xr:uid="{6944FFBB-5074-455D-A343-DB86BC85EF1D}"/>
    <cellStyle name="Comma 75 4 2" xfId="29211" xr:uid="{C2F22216-F9D6-4142-A612-49FC1FD24B3E}"/>
    <cellStyle name="Comma 75 5" xfId="29208" xr:uid="{7FBCC0E5-CAB8-45FF-8C12-953DB4D0BB91}"/>
    <cellStyle name="Comma 76" xfId="1273" xr:uid="{00000000-0005-0000-0000-0000F9040000}"/>
    <cellStyle name="Comma 76 2" xfId="1274" xr:uid="{00000000-0005-0000-0000-0000FA040000}"/>
    <cellStyle name="Comma 76 2 2" xfId="3267" xr:uid="{CB7435CC-CB75-47C9-AEB2-388F568DFF88}"/>
    <cellStyle name="Comma 76 2 3" xfId="29213" xr:uid="{C7A87CDB-5D71-43C6-8F66-7515339BAEFD}"/>
    <cellStyle name="Comma 76 3" xfId="1275" xr:uid="{00000000-0005-0000-0000-0000FB040000}"/>
    <cellStyle name="Comma 76 3 2" xfId="3268" xr:uid="{3B65B0BF-1532-417A-9D6D-63F54AC38392}"/>
    <cellStyle name="Comma 76 3 3" xfId="29214" xr:uid="{3727CB3C-9530-41E2-9FDF-5D6CAE341148}"/>
    <cellStyle name="Comma 76 4" xfId="3266" xr:uid="{8F2820D3-D9FC-499F-90A5-BA4AFE4EC6DF}"/>
    <cellStyle name="Comma 76 4 2" xfId="29215" xr:uid="{CCB6A957-CBBB-4DF0-A057-1DBC4D348D9B}"/>
    <cellStyle name="Comma 76 5" xfId="29212" xr:uid="{52289C37-5F98-4A9C-9B21-F9978AE1678C}"/>
    <cellStyle name="Comma 77" xfId="1276" xr:uid="{00000000-0005-0000-0000-0000FC040000}"/>
    <cellStyle name="Comma 77 2" xfId="1277" xr:uid="{00000000-0005-0000-0000-0000FD040000}"/>
    <cellStyle name="Comma 77 2 2" xfId="3270" xr:uid="{3A427A8C-94CF-44E8-8598-97D8FC6156E7}"/>
    <cellStyle name="Comma 77 2 3" xfId="29217" xr:uid="{13677344-1C38-47CF-9EDF-878546B244F4}"/>
    <cellStyle name="Comma 77 3" xfId="1278" xr:uid="{00000000-0005-0000-0000-0000FE040000}"/>
    <cellStyle name="Comma 77 3 2" xfId="3271" xr:uid="{09AA29F9-152C-4D60-B050-BA0FFCD4FBDB}"/>
    <cellStyle name="Comma 77 4" xfId="3269" xr:uid="{0D73D7AF-95A6-41F4-95D0-B121CE26BAA1}"/>
    <cellStyle name="Comma 77 5" xfId="29216" xr:uid="{87A9E64E-A646-409A-BC9F-31DCC7C3D0F2}"/>
    <cellStyle name="Comma 78" xfId="1279" xr:uid="{00000000-0005-0000-0000-0000FF040000}"/>
    <cellStyle name="Comma 78 2" xfId="1280" xr:uid="{00000000-0005-0000-0000-000000050000}"/>
    <cellStyle name="Comma 78 2 2" xfId="3273" xr:uid="{57724AAA-394B-4F2C-A380-0CDFC53C02A7}"/>
    <cellStyle name="Comma 78 2 3" xfId="29219" xr:uid="{AB3AFAE9-8A13-4C0F-86B1-85C501D235D0}"/>
    <cellStyle name="Comma 78 3" xfId="1281" xr:uid="{00000000-0005-0000-0000-000001050000}"/>
    <cellStyle name="Comma 78 3 2" xfId="3274" xr:uid="{50905DA9-E749-4306-8FD7-EE6400EA2D4F}"/>
    <cellStyle name="Comma 78 4" xfId="3272" xr:uid="{4AC66060-EDFE-422F-B53C-98CE3C5F68EE}"/>
    <cellStyle name="Comma 78 5" xfId="29218" xr:uid="{445E9C88-234A-43D4-818F-78292F3DB240}"/>
    <cellStyle name="Comma 79" xfId="1282" xr:uid="{00000000-0005-0000-0000-000002050000}"/>
    <cellStyle name="Comma 79 2" xfId="1283" xr:uid="{00000000-0005-0000-0000-000003050000}"/>
    <cellStyle name="Comma 79 2 2" xfId="3276" xr:uid="{EB2B90D1-1533-40C5-80CC-0E6CCA1D65F5}"/>
    <cellStyle name="Comma 79 2 3" xfId="29221" xr:uid="{31AFBFAE-0843-4A26-979E-CE03813D10F8}"/>
    <cellStyle name="Comma 79 3" xfId="1284" xr:uid="{00000000-0005-0000-0000-000004050000}"/>
    <cellStyle name="Comma 79 3 2" xfId="3277" xr:uid="{B8E33A35-0356-4B36-A467-2A80D0E385E8}"/>
    <cellStyle name="Comma 79 4" xfId="3275" xr:uid="{70628937-2931-41D2-A6EC-79A9A76F4285}"/>
    <cellStyle name="Comma 79 5" xfId="29220" xr:uid="{37E42BFC-9770-4A4C-B1AC-7A617FD73272}"/>
    <cellStyle name="Comma 8" xfId="1285" xr:uid="{00000000-0005-0000-0000-000005050000}"/>
    <cellStyle name="Comma 8 10" xfId="4182" xr:uid="{F65D92F2-663F-4573-BDE9-56C41E91E6B2}"/>
    <cellStyle name="Comma 8 10 2" xfId="16742" xr:uid="{FDBCC8B2-E588-416C-AF8E-F0D070E0D749}"/>
    <cellStyle name="Comma 8 11" xfId="4183" xr:uid="{5942585E-94B1-4BE4-A29C-47AD26D7A031}"/>
    <cellStyle name="Comma 8 11 2" xfId="16743" xr:uid="{E3745F7D-372B-46C0-A9F6-4C2B7F7BC0E3}"/>
    <cellStyle name="Comma 8 12" xfId="4184" xr:uid="{8264499D-6475-4E08-A9A2-E247A40E5A3B}"/>
    <cellStyle name="Comma 8 12 2" xfId="16744" xr:uid="{5968E575-9FA9-4C05-80EC-EB1E1C9C0D97}"/>
    <cellStyle name="Comma 8 13" xfId="4185" xr:uid="{1C4F55DC-615A-42C1-AA01-319C855D5793}"/>
    <cellStyle name="Comma 8 13 2" xfId="16745" xr:uid="{C88B1A5B-2E9D-4343-95B1-7113C8D317EA}"/>
    <cellStyle name="Comma 8 14" xfId="4186" xr:uid="{39C3FEBC-3285-467D-AAFA-C700613F4A4F}"/>
    <cellStyle name="Comma 8 14 2" xfId="16746" xr:uid="{29E5C3C2-D002-4901-AD59-E20D0F37511B}"/>
    <cellStyle name="Comma 8 15" xfId="4187" xr:uid="{6F488217-9B4A-48B1-938D-396FF992BBD6}"/>
    <cellStyle name="Comma 8 15 2" xfId="16747" xr:uid="{2765BC00-1453-4AA1-9412-845592D528E9}"/>
    <cellStyle name="Comma 8 16" xfId="4188" xr:uid="{68217D0F-81F7-4231-BE9B-F2F770871B99}"/>
    <cellStyle name="Comma 8 16 2" xfId="16748" xr:uid="{6433AC5D-D3FB-443B-9B4F-3C4F44C08873}"/>
    <cellStyle name="Comma 8 17" xfId="4189" xr:uid="{48944675-5F12-4E5C-A803-EA4A81CBAC0A}"/>
    <cellStyle name="Comma 8 17 2" xfId="16749" xr:uid="{C11D9668-8E9C-443C-8B70-8E8071EEAB9F}"/>
    <cellStyle name="Comma 8 18" xfId="16750" xr:uid="{82B7EB34-D272-427F-B6D5-ECF613E448EB}"/>
    <cellStyle name="Comma 8 18 2" xfId="28903" xr:uid="{C581E20A-5D59-4443-8247-C1839CDF1A6F}"/>
    <cellStyle name="Comma 8 19" xfId="16751" xr:uid="{810B232F-D43E-43B8-92A0-D9D5D63B0486}"/>
    <cellStyle name="Comma 8 2" xfId="1286" xr:uid="{00000000-0005-0000-0000-000006050000}"/>
    <cellStyle name="Comma 8 2 10" xfId="4190" xr:uid="{A1598026-BB3A-4FFE-9F60-3E3FB747A74A}"/>
    <cellStyle name="Comma 8 2 10 2" xfId="16753" xr:uid="{096836E0-26F8-4E4D-A9B5-B2281FACBF3A}"/>
    <cellStyle name="Comma 8 2 11" xfId="4191" xr:uid="{9C6A3874-0259-4931-AA21-C99C2C7DF6DC}"/>
    <cellStyle name="Comma 8 2 11 2" xfId="16754" xr:uid="{AAD0613E-7DE4-444B-B77A-D7ED7B67CBD3}"/>
    <cellStyle name="Comma 8 2 12" xfId="4192" xr:uid="{49C68794-1F2F-4B68-A094-91793D18B2A0}"/>
    <cellStyle name="Comma 8 2 12 2" xfId="16755" xr:uid="{5DA50C29-78A1-4405-8955-702210E28B19}"/>
    <cellStyle name="Comma 8 2 13" xfId="4193" xr:uid="{DF4C8B62-92C7-4780-A21D-5A10FB7B54B6}"/>
    <cellStyle name="Comma 8 2 13 2" xfId="16756" xr:uid="{DD1EEF5F-12BB-40E3-8E23-49CE4E33E39D}"/>
    <cellStyle name="Comma 8 2 14" xfId="4194" xr:uid="{2FE0A869-F4CE-443B-A8E1-8A6CA5F3A700}"/>
    <cellStyle name="Comma 8 2 14 2" xfId="16757" xr:uid="{0F578E86-F207-443B-A6C6-34488F96EC9D}"/>
    <cellStyle name="Comma 8 2 15" xfId="4195" xr:uid="{A6800A48-C808-4432-B679-33EC8BFEC039}"/>
    <cellStyle name="Comma 8 2 15 2" xfId="16758" xr:uid="{7B01B0DA-14C1-4309-A36F-71CEA23588BC}"/>
    <cellStyle name="Comma 8 2 16" xfId="4196" xr:uid="{D6FD7877-4DA5-4FF6-A0AF-45B4DCF92BE7}"/>
    <cellStyle name="Comma 8 2 16 2" xfId="16759" xr:uid="{A60DFC06-36DA-4A23-93F1-780D7E11DB07}"/>
    <cellStyle name="Comma 8 2 17" xfId="4197" xr:uid="{2BA0488D-0DFE-4A30-BC86-26C3491E132A}"/>
    <cellStyle name="Comma 8 2 17 2" xfId="16760" xr:uid="{C7249E7B-417F-4404-BA05-E065DCACE751}"/>
    <cellStyle name="Comma 8 2 18" xfId="16761" xr:uid="{D2B2991E-7129-4D6D-9DFD-1C617F8CE994}"/>
    <cellStyle name="Comma 8 2 19" xfId="16752" xr:uid="{53D2505F-DCE0-4A65-B6B1-A86677A89FFA}"/>
    <cellStyle name="Comma 8 2 2" xfId="1287" xr:uid="{00000000-0005-0000-0000-000007050000}"/>
    <cellStyle name="Comma 8 2 2 2" xfId="1288" xr:uid="{00000000-0005-0000-0000-000008050000}"/>
    <cellStyle name="Comma 8 2 2 2 2" xfId="28904" xr:uid="{EBD14A99-603B-4045-B96E-8C750556629B}"/>
    <cellStyle name="Comma 8 2 2 2 3" xfId="16762" xr:uid="{EBE26411-BBCE-4E67-B3BA-AD2CFE06F675}"/>
    <cellStyle name="Comma 8 2 2 3" xfId="1289" xr:uid="{00000000-0005-0000-0000-000009050000}"/>
    <cellStyle name="Comma 8 2 2 3 2" xfId="17804" xr:uid="{643490BF-0558-442B-ACCE-EF531A852DDC}"/>
    <cellStyle name="Comma 8 2 3" xfId="4198" xr:uid="{CC26FA09-E725-4598-B877-C3FCCA805D51}"/>
    <cellStyle name="Comma 8 2 3 2" xfId="16763" xr:uid="{B10261B2-C11D-4D84-AAFA-DD1756206FB3}"/>
    <cellStyle name="Comma 8 2 4" xfId="4199" xr:uid="{4AAFE025-8373-4930-B6C9-83D9DCCF81CC}"/>
    <cellStyle name="Comma 8 2 4 2" xfId="16764" xr:uid="{005FAF65-65AF-478B-BD22-A5EEEF3C4A7B}"/>
    <cellStyle name="Comma 8 2 5" xfId="4200" xr:uid="{CBE4AF8A-44A0-4BBD-9C77-2443B9D6187C}"/>
    <cellStyle name="Comma 8 2 5 2" xfId="16765" xr:uid="{52E47DD7-5AA9-4BE0-9E2E-1C0534244C84}"/>
    <cellStyle name="Comma 8 2 6" xfId="4201" xr:uid="{0C74F4F7-E86E-4B3A-88F1-D83F9D2169A3}"/>
    <cellStyle name="Comma 8 2 6 2" xfId="16766" xr:uid="{7DF41C46-0AA5-42D8-809D-18D393E9A875}"/>
    <cellStyle name="Comma 8 2 7" xfId="4202" xr:uid="{B5D72CD3-831E-4305-97FE-ACDFC15EC221}"/>
    <cellStyle name="Comma 8 2 7 2" xfId="16767" xr:uid="{511F9C40-61FF-4D12-BBA6-E614AF399F09}"/>
    <cellStyle name="Comma 8 2 8" xfId="4203" xr:uid="{9E0BA70F-C29B-41B6-9525-64FBB666A75A}"/>
    <cellStyle name="Comma 8 2 8 2" xfId="16768" xr:uid="{8D0A6A5C-44A3-4839-B34C-72E1056E5D31}"/>
    <cellStyle name="Comma 8 2 9" xfId="4204" xr:uid="{C1B4A3A3-C452-4809-9120-091B6EF55478}"/>
    <cellStyle name="Comma 8 2 9 2" xfId="16769" xr:uid="{9778FC85-CD00-4F40-A249-26121EB93916}"/>
    <cellStyle name="Comma 8 20" xfId="17803" xr:uid="{587DDA12-A270-4BB5-8112-32D9718BF1D7}"/>
    <cellStyle name="Comma 8 21" xfId="29430" xr:uid="{1F01101C-9357-4F41-A42E-25257B44669F}"/>
    <cellStyle name="Comma 8 22" xfId="3792" xr:uid="{A27F9CB3-4BB5-4E60-B3F4-69E9FB1AC977}"/>
    <cellStyle name="Comma 8 3" xfId="1290" xr:uid="{00000000-0005-0000-0000-00000A050000}"/>
    <cellStyle name="Comma 8 3 2" xfId="1291" xr:uid="{00000000-0005-0000-0000-00000B050000}"/>
    <cellStyle name="Comma 8 3 2 2" xfId="1292" xr:uid="{00000000-0005-0000-0000-00000C050000}"/>
    <cellStyle name="Comma 8 3 2 2 2" xfId="3281" xr:uid="{8D2775EF-CBBF-48A3-A0A5-7230DE3F5512}"/>
    <cellStyle name="Comma 8 3 2 2 3" xfId="17806" xr:uid="{FD37EEDA-659E-4BE0-94A0-3756CDB9351C}"/>
    <cellStyle name="Comma 8 3 2 3" xfId="1293" xr:uid="{00000000-0005-0000-0000-00000D050000}"/>
    <cellStyle name="Comma 8 3 2 3 2" xfId="3282" xr:uid="{5E336A19-C7AA-4CC3-9721-0DADD387E183}"/>
    <cellStyle name="Comma 8 3 2 3 3" xfId="16770" xr:uid="{E3D5168C-58A3-45A5-9A12-3708538CD040}"/>
    <cellStyle name="Comma 8 3 2 4" xfId="3280" xr:uid="{BEB71074-E795-485F-BBC6-7337F410CB28}"/>
    <cellStyle name="Comma 8 3 2 5" xfId="5305" xr:uid="{848886F2-299F-43FA-94F9-86D99602EF2B}"/>
    <cellStyle name="Comma 8 3 3" xfId="1294" xr:uid="{00000000-0005-0000-0000-00000E050000}"/>
    <cellStyle name="Comma 8 3 3 2" xfId="1295" xr:uid="{00000000-0005-0000-0000-00000F050000}"/>
    <cellStyle name="Comma 8 3 3 2 2" xfId="3284" xr:uid="{E83D31D7-19C5-4E14-BB39-B9645D8CFBDC}"/>
    <cellStyle name="Comma 8 3 3 3" xfId="1296" xr:uid="{00000000-0005-0000-0000-000010050000}"/>
    <cellStyle name="Comma 8 3 3 3 2" xfId="3285" xr:uid="{409AF93E-A24B-4867-A6E3-26BF76B42AAD}"/>
    <cellStyle name="Comma 8 3 3 4" xfId="3283" xr:uid="{69EBDBFC-55B9-4F5D-BBD9-56D563C5D732}"/>
    <cellStyle name="Comma 8 3 3 5" xfId="17805" xr:uid="{2ECDF922-A395-4E61-9EFA-2B58487C8B83}"/>
    <cellStyle name="Comma 8 3 4" xfId="1297" xr:uid="{00000000-0005-0000-0000-000011050000}"/>
    <cellStyle name="Comma 8 3 4 2" xfId="1298" xr:uid="{00000000-0005-0000-0000-000012050000}"/>
    <cellStyle name="Comma 8 3 4 2 2" xfId="3287" xr:uid="{5FD431B2-9EBE-476D-8ABF-1A2480AC9343}"/>
    <cellStyle name="Comma 8 3 4 3" xfId="1299" xr:uid="{00000000-0005-0000-0000-000013050000}"/>
    <cellStyle name="Comma 8 3 4 3 2" xfId="3288" xr:uid="{4275AE20-C51E-4DB8-AD55-070C286207E3}"/>
    <cellStyle name="Comma 8 3 4 4" xfId="3286" xr:uid="{2F6ABC0C-1101-4946-965F-8F1A1A35E978}"/>
    <cellStyle name="Comma 8 3 4 5" xfId="29222" xr:uid="{76830269-C53E-46FE-89B1-01F5F8DC24D0}"/>
    <cellStyle name="Comma 8 3 5" xfId="1300" xr:uid="{00000000-0005-0000-0000-000014050000}"/>
    <cellStyle name="Comma 8 3 5 2" xfId="4205" xr:uid="{0D878807-1683-4266-8E54-4BFB1612AF0F}"/>
    <cellStyle name="Comma 8 3 6" xfId="1301" xr:uid="{00000000-0005-0000-0000-000015050000}"/>
    <cellStyle name="Comma 8 3 6 2" xfId="3289" xr:uid="{2FE4018F-2151-444C-9F47-660B1F17C5ED}"/>
    <cellStyle name="Comma 8 3 7" xfId="1302" xr:uid="{00000000-0005-0000-0000-000016050000}"/>
    <cellStyle name="Comma 8 3 7 2" xfId="3290" xr:uid="{9F5A4F1B-FA5D-42F2-9ABD-5E72B3DC622B}"/>
    <cellStyle name="Comma 8 3 8" xfId="3279" xr:uid="{35ECFB3E-694C-4452-AD59-209AEE4F8C28}"/>
    <cellStyle name="Comma 8 4" xfId="1303" xr:uid="{00000000-0005-0000-0000-000017050000}"/>
    <cellStyle name="Comma 8 4 2" xfId="1304" xr:uid="{00000000-0005-0000-0000-000018050000}"/>
    <cellStyle name="Comma 8 4 2 2" xfId="3292" xr:uid="{50857DB8-BBAF-4796-9526-77CCB2A33B87}"/>
    <cellStyle name="Comma 8 4 2 3" xfId="16771" xr:uid="{3147CD1C-09C1-47A6-920B-A02A2912F3BC}"/>
    <cellStyle name="Comma 8 4 3" xfId="1305" xr:uid="{00000000-0005-0000-0000-000019050000}"/>
    <cellStyle name="Comma 8 4 3 2" xfId="3293" xr:uid="{775EC2F5-6C3A-400A-959A-06482A7E6978}"/>
    <cellStyle name="Comma 8 4 4" xfId="3291" xr:uid="{1391045F-9AC9-4E79-A198-F7581CC53AB2}"/>
    <cellStyle name="Comma 8 4 5" xfId="4206" xr:uid="{3B23FC13-B3EB-471D-8346-8BADB318ADB9}"/>
    <cellStyle name="Comma 8 5" xfId="1306" xr:uid="{00000000-0005-0000-0000-00001A050000}"/>
    <cellStyle name="Comma 8 5 2" xfId="1307" xr:uid="{00000000-0005-0000-0000-00001B050000}"/>
    <cellStyle name="Comma 8 5 2 2" xfId="3295" xr:uid="{C80FA81F-A15E-45D0-9794-A8A659E5EC29}"/>
    <cellStyle name="Comma 8 5 2 3" xfId="16772" xr:uid="{5AAABBD3-EC50-4271-B68D-D551D02907B9}"/>
    <cellStyle name="Comma 8 5 3" xfId="1308" xr:uid="{00000000-0005-0000-0000-00001C050000}"/>
    <cellStyle name="Comma 8 5 3 2" xfId="3296" xr:uid="{71802CDF-12E1-4479-8ABA-948C52FB9E0F}"/>
    <cellStyle name="Comma 8 5 4" xfId="3294" xr:uid="{7766E165-7AF8-4FE9-9119-4EFF987C6FBC}"/>
    <cellStyle name="Comma 8 5 5" xfId="4207" xr:uid="{59F0F53D-3A1C-4949-8EF0-A635B49198C0}"/>
    <cellStyle name="Comma 8 6" xfId="1309" xr:uid="{00000000-0005-0000-0000-00001D050000}"/>
    <cellStyle name="Comma 8 6 2" xfId="3297" xr:uid="{3CC61DE1-A7DC-40F3-8464-64CE296243F2}"/>
    <cellStyle name="Comma 8 6 2 2" xfId="16773" xr:uid="{771E1BA5-0051-42BB-A8D7-4DC9AD1B58BB}"/>
    <cellStyle name="Comma 8 6 3" xfId="4208" xr:uid="{53DFFEA2-12FF-4CDA-929D-622910465955}"/>
    <cellStyle name="Comma 8 7" xfId="1310" xr:uid="{00000000-0005-0000-0000-00001E050000}"/>
    <cellStyle name="Comma 8 7 2" xfId="3298" xr:uid="{1DEBAA36-0529-4571-B87E-5883BD53B97B}"/>
    <cellStyle name="Comma 8 7 2 2" xfId="16774" xr:uid="{1233E809-76E7-4F2F-AACA-F62163112559}"/>
    <cellStyle name="Comma 8 7 3" xfId="4209" xr:uid="{DEC95132-AD39-4EED-BADA-27C90723CE53}"/>
    <cellStyle name="Comma 8 8" xfId="3278" xr:uid="{9B3F44C7-99AD-4657-BEDF-7F2AD91F826E}"/>
    <cellStyle name="Comma 8 8 2" xfId="16775" xr:uid="{320E5025-26E1-4808-9C04-E19C0286B4CB}"/>
    <cellStyle name="Comma 8 8 3" xfId="4210" xr:uid="{0D6AEB49-CFE9-4749-8F07-8E0DAB7712A7}"/>
    <cellStyle name="Comma 8 9" xfId="4211" xr:uid="{C6E92347-B6E4-4832-ABBF-E77706201199}"/>
    <cellStyle name="Comma 8 9 2" xfId="16776" xr:uid="{38FB1719-D80E-4486-952A-52BC3F4F2C0B}"/>
    <cellStyle name="Comma 80" xfId="1311" xr:uid="{00000000-0005-0000-0000-00001F050000}"/>
    <cellStyle name="Comma 80 2" xfId="1312" xr:uid="{00000000-0005-0000-0000-000020050000}"/>
    <cellStyle name="Comma 80 2 2" xfId="3300" xr:uid="{BE94C649-F141-4774-B4EA-B17216FDCB03}"/>
    <cellStyle name="Comma 80 2 3" xfId="29224" xr:uid="{4EB3A5F5-ED11-4C20-A81E-34AC6E6AA59C}"/>
    <cellStyle name="Comma 80 3" xfId="1313" xr:uid="{00000000-0005-0000-0000-000021050000}"/>
    <cellStyle name="Comma 80 3 2" xfId="3301" xr:uid="{C500C031-6C19-48E4-9DD3-6290DA128C0F}"/>
    <cellStyle name="Comma 80 4" xfId="3299" xr:uid="{91679759-B393-42C4-BFBE-2786040BC036}"/>
    <cellStyle name="Comma 80 5" xfId="29223" xr:uid="{434B97D6-5EA4-4CBE-A643-73D8309F7F59}"/>
    <cellStyle name="Comma 81" xfId="1314" xr:uid="{00000000-0005-0000-0000-000022050000}"/>
    <cellStyle name="Comma 81 2" xfId="1315" xr:uid="{00000000-0005-0000-0000-000023050000}"/>
    <cellStyle name="Comma 81 2 2" xfId="3303" xr:uid="{66BE4179-5436-4B35-AA98-7A367A1D02D4}"/>
    <cellStyle name="Comma 81 2 3" xfId="29226" xr:uid="{1513BB71-3755-44BD-98E8-BEDE52289F03}"/>
    <cellStyle name="Comma 81 3" xfId="1316" xr:uid="{00000000-0005-0000-0000-000024050000}"/>
    <cellStyle name="Comma 81 3 2" xfId="3304" xr:uid="{995EA599-7B4C-4568-90F0-0E8A0F12F00F}"/>
    <cellStyle name="Comma 81 4" xfId="3302" xr:uid="{CFEB59FC-04C1-46B4-A607-2FDF206B7F83}"/>
    <cellStyle name="Comma 81 5" xfId="29225" xr:uid="{79C9E928-EA87-42F6-8819-524B113B78F2}"/>
    <cellStyle name="Comma 82" xfId="1317" xr:uid="{00000000-0005-0000-0000-000025050000}"/>
    <cellStyle name="Comma 82 2" xfId="1318" xr:uid="{00000000-0005-0000-0000-000026050000}"/>
    <cellStyle name="Comma 82 2 2" xfId="3306" xr:uid="{CDE27D56-EDFC-41C8-9D6E-C77F2029B02C}"/>
    <cellStyle name="Comma 82 2 3" xfId="29228" xr:uid="{B0B55927-DFFE-45A8-899E-777EB494FFBD}"/>
    <cellStyle name="Comma 82 3" xfId="1319" xr:uid="{00000000-0005-0000-0000-000027050000}"/>
    <cellStyle name="Comma 82 3 2" xfId="3307" xr:uid="{DEF813EC-E695-4D0A-8F7F-550E882A89B9}"/>
    <cellStyle name="Comma 82 4" xfId="3305" xr:uid="{A6AB0A8D-7710-4A6E-9080-05D438ED1983}"/>
    <cellStyle name="Comma 82 5" xfId="29227" xr:uid="{6DF0842D-A018-4794-BA93-77941B6BD300}"/>
    <cellStyle name="Comma 83" xfId="1320" xr:uid="{00000000-0005-0000-0000-000028050000}"/>
    <cellStyle name="Comma 83 2" xfId="1321" xr:uid="{00000000-0005-0000-0000-000029050000}"/>
    <cellStyle name="Comma 83 2 2" xfId="3309" xr:uid="{07DA75AB-DBCC-45D3-970B-5648F618118D}"/>
    <cellStyle name="Comma 83 2 3" xfId="29230" xr:uid="{DD5924D4-3161-4637-ABCB-04B865AAA972}"/>
    <cellStyle name="Comma 83 3" xfId="1322" xr:uid="{00000000-0005-0000-0000-00002A050000}"/>
    <cellStyle name="Comma 83 3 2" xfId="3310" xr:uid="{D7401A05-3852-4A22-AC05-5973E4A75BD3}"/>
    <cellStyle name="Comma 83 4" xfId="3308" xr:uid="{0E1E588B-B929-4EB4-A6BC-61588F3B1FC3}"/>
    <cellStyle name="Comma 83 5" xfId="29229" xr:uid="{95D0FC8F-4448-4B28-9E99-569BC7B5104A}"/>
    <cellStyle name="Comma 84" xfId="1323" xr:uid="{00000000-0005-0000-0000-00002B050000}"/>
    <cellStyle name="Comma 84 2" xfId="1324" xr:uid="{00000000-0005-0000-0000-00002C050000}"/>
    <cellStyle name="Comma 84 2 2" xfId="3312" xr:uid="{0F3B9960-513E-426D-8498-667040347D62}"/>
    <cellStyle name="Comma 84 2 3" xfId="29232" xr:uid="{3FE00679-AAD1-4607-9F63-60EC90AE2EDA}"/>
    <cellStyle name="Comma 84 3" xfId="1325" xr:uid="{00000000-0005-0000-0000-00002D050000}"/>
    <cellStyle name="Comma 84 3 2" xfId="3313" xr:uid="{CD0CE47C-93AE-4F78-9C9F-7083EEF587AD}"/>
    <cellStyle name="Comma 84 4" xfId="3311" xr:uid="{CD3C964A-0346-441E-9ECB-8BE27FB77B33}"/>
    <cellStyle name="Comma 84 5" xfId="29231" xr:uid="{ADAD36CD-3995-4806-835D-9D7E7C5A4B0A}"/>
    <cellStyle name="Comma 85" xfId="1326" xr:uid="{00000000-0005-0000-0000-00002E050000}"/>
    <cellStyle name="Comma 85 2" xfId="1327" xr:uid="{00000000-0005-0000-0000-00002F050000}"/>
    <cellStyle name="Comma 85 2 2" xfId="1328" xr:uid="{00000000-0005-0000-0000-000030050000}"/>
    <cellStyle name="Comma 85 2 2 2" xfId="3316" xr:uid="{F8BAF901-8C65-4292-B33B-2B9E7BC8AD44}"/>
    <cellStyle name="Comma 85 2 3" xfId="3315" xr:uid="{93BDCBC7-0BD8-46BA-92DB-7C72F2E47A5B}"/>
    <cellStyle name="Comma 85 3" xfId="1329" xr:uid="{00000000-0005-0000-0000-000031050000}"/>
    <cellStyle name="Comma 85 3 2" xfId="3317" xr:uid="{8ADEAC3C-841F-4288-A4C9-47495308EDC3}"/>
    <cellStyle name="Comma 85 4" xfId="1330" xr:uid="{00000000-0005-0000-0000-000032050000}"/>
    <cellStyle name="Comma 85 4 2" xfId="3318" xr:uid="{056B6044-AEAA-423C-90F4-245CEFCDA2F4}"/>
    <cellStyle name="Comma 85 5" xfId="3314" xr:uid="{AF5E96D0-3677-4850-A4BB-4695ABB7C220}"/>
    <cellStyle name="Comma 85 6" xfId="29233" xr:uid="{744EB074-6342-42FD-819F-1434F8937915}"/>
    <cellStyle name="Comma 86" xfId="1331" xr:uid="{00000000-0005-0000-0000-000033050000}"/>
    <cellStyle name="Comma 86 2" xfId="1332" xr:uid="{00000000-0005-0000-0000-000034050000}"/>
    <cellStyle name="Comma 86 2 2" xfId="3320" xr:uid="{0D215D9B-198A-483D-A93C-88C23D39CC18}"/>
    <cellStyle name="Comma 86 3" xfId="3319" xr:uid="{A3E7A132-51BD-4600-B3CC-CCEBC3F45619}"/>
    <cellStyle name="Comma 86 4" xfId="29234" xr:uid="{37D3ECD8-BE4A-4EF7-9018-DA975D1959E2}"/>
    <cellStyle name="Comma 87" xfId="1333" xr:uid="{00000000-0005-0000-0000-000035050000}"/>
    <cellStyle name="Comma 87 2" xfId="1334" xr:uid="{00000000-0005-0000-0000-000036050000}"/>
    <cellStyle name="Comma 87 2 2" xfId="1335" xr:uid="{00000000-0005-0000-0000-000037050000}"/>
    <cellStyle name="Comma 87 2 2 2" xfId="3323" xr:uid="{0E0D7B66-E454-4625-930D-BE11F81ECC00}"/>
    <cellStyle name="Comma 87 2 3" xfId="3322" xr:uid="{B9CA4F2F-6316-4F64-BC33-68E216DCF1A4}"/>
    <cellStyle name="Comma 87 3" xfId="1336" xr:uid="{00000000-0005-0000-0000-000038050000}"/>
    <cellStyle name="Comma 87 3 2" xfId="3324" xr:uid="{01F22977-534F-4C31-A5F7-129518C054F8}"/>
    <cellStyle name="Comma 87 4" xfId="3321" xr:uid="{301BACA0-AFB7-410B-AEB2-3602803621F6}"/>
    <cellStyle name="Comma 87 5" xfId="29235" xr:uid="{45207825-E873-4484-9BB4-E6A83DA434F0}"/>
    <cellStyle name="Comma 88" xfId="1337" xr:uid="{00000000-0005-0000-0000-000039050000}"/>
    <cellStyle name="Comma 88 2" xfId="1338" xr:uid="{00000000-0005-0000-0000-00003A050000}"/>
    <cellStyle name="Comma 88 2 2" xfId="1339" xr:uid="{00000000-0005-0000-0000-00003B050000}"/>
    <cellStyle name="Comma 88 2 2 2" xfId="3327" xr:uid="{BE7B15C5-3EEC-4ECD-B2BF-A1784FA43FA9}"/>
    <cellStyle name="Comma 88 2 3" xfId="3326" xr:uid="{9DD4BDC2-0CED-4B88-A47F-3AAAD3D2247E}"/>
    <cellStyle name="Comma 88 3" xfId="1340" xr:uid="{00000000-0005-0000-0000-00003C050000}"/>
    <cellStyle name="Comma 88 3 2" xfId="3328" xr:uid="{A62CA41A-0DD6-46AC-9A66-0747D625C80E}"/>
    <cellStyle name="Comma 88 4" xfId="3325" xr:uid="{E3C447C6-5DEB-44DD-9D96-EDF7E7712EB2}"/>
    <cellStyle name="Comma 88 5" xfId="29236" xr:uid="{0C83B251-E5FC-4C38-86D9-5F8AA2D2DCAE}"/>
    <cellStyle name="Comma 89" xfId="1341" xr:uid="{00000000-0005-0000-0000-00003D050000}"/>
    <cellStyle name="Comma 89 2" xfId="1342" xr:uid="{00000000-0005-0000-0000-00003E050000}"/>
    <cellStyle name="Comma 89 2 2" xfId="3330" xr:uid="{09EA2326-85C5-4265-8298-DFDD6A6D7FBD}"/>
    <cellStyle name="Comma 89 3" xfId="3329" xr:uid="{D12840B7-E635-4930-B873-65864F021A6B}"/>
    <cellStyle name="Comma 89 4" xfId="29237" xr:uid="{65E9D74A-B2C3-431E-A2BF-B88C23ACE058}"/>
    <cellStyle name="Comma 9" xfId="1343" xr:uid="{00000000-0005-0000-0000-00003F050000}"/>
    <cellStyle name="Comma 9 2" xfId="1344" xr:uid="{00000000-0005-0000-0000-000040050000}"/>
    <cellStyle name="Comma 9 2 2" xfId="1345" xr:uid="{00000000-0005-0000-0000-000041050000}"/>
    <cellStyle name="Comma 9 2 2 2" xfId="1346" xr:uid="{00000000-0005-0000-0000-000042050000}"/>
    <cellStyle name="Comma 9 2 2 2 2" xfId="1347" xr:uid="{00000000-0005-0000-0000-000043050000}"/>
    <cellStyle name="Comma 9 2 2 2 2 2" xfId="3334" xr:uid="{C78068A9-86F2-469D-82D6-7BB25919C1DC}"/>
    <cellStyle name="Comma 9 2 2 2 3" xfId="1348" xr:uid="{00000000-0005-0000-0000-000044050000}"/>
    <cellStyle name="Comma 9 2 2 2 3 2" xfId="3335" xr:uid="{1AB4075F-DAF8-4800-8F86-667E74185C86}"/>
    <cellStyle name="Comma 9 2 2 2 4" xfId="3333" xr:uid="{ABD9529F-4FA8-4110-9FB4-9017F071C47E}"/>
    <cellStyle name="Comma 9 2 2 2 5" xfId="29238" xr:uid="{050133F6-C1FF-4DBC-8F8F-C2E6F5F04E49}"/>
    <cellStyle name="Comma 9 2 3" xfId="1349" xr:uid="{00000000-0005-0000-0000-000045050000}"/>
    <cellStyle name="Comma 9 2 3 2" xfId="1350" xr:uid="{00000000-0005-0000-0000-000046050000}"/>
    <cellStyle name="Comma 9 2 3 2 2" xfId="3337" xr:uid="{117A8646-23DB-433B-B977-8174291E5992}"/>
    <cellStyle name="Comma 9 2 3 3" xfId="1351" xr:uid="{00000000-0005-0000-0000-000047050000}"/>
    <cellStyle name="Comma 9 2 3 3 2" xfId="3338" xr:uid="{B34EE510-74AD-43E5-8E8A-403C4848E160}"/>
    <cellStyle name="Comma 9 2 3 4" xfId="3336" xr:uid="{F6899362-E272-43BC-8109-CE5E6D36DEC6}"/>
    <cellStyle name="Comma 9 2 3 5" xfId="16778" xr:uid="{E2AB6726-20FE-44F0-8C8C-608B48B671D3}"/>
    <cellStyle name="Comma 9 2 4" xfId="1352" xr:uid="{00000000-0005-0000-0000-000048050000}"/>
    <cellStyle name="Comma 9 2 4 2" xfId="1353" xr:uid="{00000000-0005-0000-0000-000049050000}"/>
    <cellStyle name="Comma 9 2 4 2 2" xfId="3340" xr:uid="{6A62D088-D70E-47B2-84D5-F8143C6420C6}"/>
    <cellStyle name="Comma 9 2 4 3" xfId="1354" xr:uid="{00000000-0005-0000-0000-00004A050000}"/>
    <cellStyle name="Comma 9 2 4 3 2" xfId="3341" xr:uid="{9588BD3D-A9E2-4303-8B9B-7331391FA910}"/>
    <cellStyle name="Comma 9 2 4 4" xfId="3339" xr:uid="{B58B5A76-F1CA-4CA8-8FB0-20D2FCD515E6}"/>
    <cellStyle name="Comma 9 2 4 5" xfId="16779" xr:uid="{C68990B8-ECB6-48CF-912D-7CE2A5EAAF30}"/>
    <cellStyle name="Comma 9 2 5" xfId="1355" xr:uid="{00000000-0005-0000-0000-00004B050000}"/>
    <cellStyle name="Comma 9 2 5 2" xfId="3342" xr:uid="{998BAE54-4BDE-4CF2-A35C-32154FB2E7BD}"/>
    <cellStyle name="Comma 9 2 5 3" xfId="16780" xr:uid="{1E506243-2C14-40B6-81A7-A4166820C83E}"/>
    <cellStyle name="Comma 9 2 6" xfId="1356" xr:uid="{00000000-0005-0000-0000-00004C050000}"/>
    <cellStyle name="Comma 9 2 6 2" xfId="3343" xr:uid="{4E43C6C2-58A8-47BD-A6BB-BF3814DCAA21}"/>
    <cellStyle name="Comma 9 2 6 3" xfId="16781" xr:uid="{870ABEB1-70FB-4F8A-856B-D68304D7C6D4}"/>
    <cellStyle name="Comma 9 2 7" xfId="3332" xr:uid="{B119C65E-6E7F-4442-A221-2E1176C311E6}"/>
    <cellStyle name="Comma 9 2 7 2" xfId="16777" xr:uid="{A78AF415-A022-4D1C-92D1-35DB84438C4F}"/>
    <cellStyle name="Comma 9 3" xfId="1357" xr:uid="{00000000-0005-0000-0000-00004D050000}"/>
    <cellStyle name="Comma 9 3 2" xfId="1358" xr:uid="{00000000-0005-0000-0000-00004E050000}"/>
    <cellStyle name="Comma 9 3 2 2" xfId="1359" xr:uid="{00000000-0005-0000-0000-00004F050000}"/>
    <cellStyle name="Comma 9 3 2 2 2" xfId="3346" xr:uid="{18F89038-75E2-4192-81EC-72C64D4CCE75}"/>
    <cellStyle name="Comma 9 3 2 2 3" xfId="17808" xr:uid="{9E82B4A9-FDF1-4F3A-A7D4-FBA11A75881E}"/>
    <cellStyle name="Comma 9 3 2 3" xfId="1360" xr:uid="{00000000-0005-0000-0000-000050050000}"/>
    <cellStyle name="Comma 9 3 2 3 2" xfId="3347" xr:uid="{446009F4-9C80-4EC4-B077-DFB1B3D7F7A0}"/>
    <cellStyle name="Comma 9 3 2 3 3" xfId="17527" xr:uid="{0B564141-01D7-4882-B440-20E0746F08F3}"/>
    <cellStyle name="Comma 9 3 2 4" xfId="3345" xr:uid="{32FDEA8E-2276-4A82-8259-C5DF8EE0D427}"/>
    <cellStyle name="Comma 9 3 2 4 2" xfId="28905" xr:uid="{42AE5153-8801-46D6-9647-BB032116BC4D}"/>
    <cellStyle name="Comma 9 3 2 5" xfId="5344" xr:uid="{DAAB0072-AABB-4F38-9FC5-148EAEE82845}"/>
    <cellStyle name="Comma 9 3 3" xfId="1361" xr:uid="{00000000-0005-0000-0000-000051050000}"/>
    <cellStyle name="Comma 9 3 3 2" xfId="1362" xr:uid="{00000000-0005-0000-0000-000052050000}"/>
    <cellStyle name="Comma 9 3 3 2 2" xfId="3349" xr:uid="{B3EAF876-0712-4124-BB5C-FB34270C3CDA}"/>
    <cellStyle name="Comma 9 3 3 3" xfId="1363" xr:uid="{00000000-0005-0000-0000-000053050000}"/>
    <cellStyle name="Comma 9 3 3 3 2" xfId="3350" xr:uid="{8826CE6D-F578-4BB4-90A9-95F59DE714DD}"/>
    <cellStyle name="Comma 9 3 3 4" xfId="3348" xr:uid="{AEB19543-B561-482B-AC6F-6665E433476B}"/>
    <cellStyle name="Comma 9 3 3 5" xfId="7423" xr:uid="{93476B56-9983-4366-92C3-2FE9BDC127F9}"/>
    <cellStyle name="Comma 9 3 4" xfId="1364" xr:uid="{00000000-0005-0000-0000-000054050000}"/>
    <cellStyle name="Comma 9 3 4 2" xfId="1365" xr:uid="{00000000-0005-0000-0000-000055050000}"/>
    <cellStyle name="Comma 9 3 4 2 2" xfId="3352" xr:uid="{45AFF2EC-5F12-4D7F-A227-296DC529F51F}"/>
    <cellStyle name="Comma 9 3 4 3" xfId="1366" xr:uid="{00000000-0005-0000-0000-000056050000}"/>
    <cellStyle name="Comma 9 3 4 3 2" xfId="3353" xr:uid="{88B957F1-DBC5-4515-A7DB-E7FC4DF5B78F}"/>
    <cellStyle name="Comma 9 3 4 4" xfId="3351" xr:uid="{B1110D83-C51F-4B04-833A-F45C8DF2790E}"/>
    <cellStyle name="Comma 9 3 4 5" xfId="16782" xr:uid="{7F3DC0CF-C21D-47B4-A0CB-58EDC54E7B7A}"/>
    <cellStyle name="Comma 9 3 5" xfId="1367" xr:uid="{00000000-0005-0000-0000-000057050000}"/>
    <cellStyle name="Comma 9 3 5 2" xfId="1368" xr:uid="{00000000-0005-0000-0000-000058050000}"/>
    <cellStyle name="Comma 9 3 5 2 2" xfId="3355" xr:uid="{3690A117-4921-457A-B613-8DF8189F58E0}"/>
    <cellStyle name="Comma 9 3 5 3" xfId="1369" xr:uid="{00000000-0005-0000-0000-000059050000}"/>
    <cellStyle name="Comma 9 3 5 3 2" xfId="3356" xr:uid="{85E0016B-A71B-48CD-A034-607D3F0AF168}"/>
    <cellStyle name="Comma 9 3 5 4" xfId="3354" xr:uid="{C1D5C02A-D603-493E-AF55-9674E6013042}"/>
    <cellStyle name="Comma 9 3 5 5" xfId="29239" xr:uid="{3B094DA2-EA12-44FB-BCB2-80EBD284AF23}"/>
    <cellStyle name="Comma 9 3 6" xfId="1370" xr:uid="{00000000-0005-0000-0000-00005A050000}"/>
    <cellStyle name="Comma 9 3 6 2" xfId="3820" xr:uid="{A3400C35-D3B6-43DC-81D9-6280AD96AA58}"/>
    <cellStyle name="Comma 9 3 7" xfId="1371" xr:uid="{00000000-0005-0000-0000-00005B050000}"/>
    <cellStyle name="Comma 9 3 7 2" xfId="3357" xr:uid="{88491DA2-5DA4-4738-BA1C-96747B09B294}"/>
    <cellStyle name="Comma 9 3 8" xfId="1372" xr:uid="{00000000-0005-0000-0000-00005C050000}"/>
    <cellStyle name="Comma 9 3 8 2" xfId="3358" xr:uid="{55D2B1ED-FFE6-4E71-BDC1-79908DF71D58}"/>
    <cellStyle name="Comma 9 3 9" xfId="3344" xr:uid="{E515B764-7B42-403A-B882-F96BD146417F}"/>
    <cellStyle name="Comma 9 4" xfId="1373" xr:uid="{00000000-0005-0000-0000-00005D050000}"/>
    <cellStyle name="Comma 9 4 2" xfId="1374" xr:uid="{00000000-0005-0000-0000-00005E050000}"/>
    <cellStyle name="Comma 9 4 2 2" xfId="3360" xr:uid="{780E7DC6-B81A-4C11-BD7B-BF6BD648291F}"/>
    <cellStyle name="Comma 9 4 2 3" xfId="17528" xr:uid="{2649507A-F23B-47F3-8C50-6FF97AB05593}"/>
    <cellStyle name="Comma 9 4 3" xfId="1375" xr:uid="{00000000-0005-0000-0000-00005F050000}"/>
    <cellStyle name="Comma 9 4 3 2" xfId="3361" xr:uid="{D6C0E598-A13F-4BC2-B718-F8EBD20B6995}"/>
    <cellStyle name="Comma 9 4 3 3" xfId="16783" xr:uid="{50157F39-26D1-490B-8713-E88B60D85F0F}"/>
    <cellStyle name="Comma 9 4 4" xfId="3359" xr:uid="{6C435B5F-B02D-41E4-87F2-A8D734C474DB}"/>
    <cellStyle name="Comma 9 4 5" xfId="7428" xr:uid="{8914D4BE-C965-46CA-B93E-6A0E4E271938}"/>
    <cellStyle name="Comma 9 5" xfId="1376" xr:uid="{00000000-0005-0000-0000-000060050000}"/>
    <cellStyle name="Comma 9 5 2" xfId="1377" xr:uid="{00000000-0005-0000-0000-000061050000}"/>
    <cellStyle name="Comma 9 5 2 2" xfId="3363" xr:uid="{3E4EEA67-F2F5-498E-B965-9DE17140DA15}"/>
    <cellStyle name="Comma 9 5 2 3" xfId="28906" xr:uid="{E1C7BB72-42CF-42C3-ACED-A1DE2970D826}"/>
    <cellStyle name="Comma 9 5 3" xfId="1378" xr:uid="{00000000-0005-0000-0000-000062050000}"/>
    <cellStyle name="Comma 9 5 3 2" xfId="3364" xr:uid="{51907841-B776-477A-9854-FB8A6699E385}"/>
    <cellStyle name="Comma 9 5 4" xfId="3362" xr:uid="{45088ABF-879C-4388-B0E8-2EDD00657020}"/>
    <cellStyle name="Comma 9 5 5" xfId="16784" xr:uid="{D3E8E441-40D4-4BBD-AD0F-10886E770E58}"/>
    <cellStyle name="Comma 9 6" xfId="1379" xr:uid="{00000000-0005-0000-0000-000063050000}"/>
    <cellStyle name="Comma 9 6 2" xfId="3365" xr:uid="{AAABA817-FF8B-4DBB-A28C-15427F112F83}"/>
    <cellStyle name="Comma 9 6 3" xfId="16785" xr:uid="{C5C8EE02-D4B8-47FF-8601-313E16BB7BB6}"/>
    <cellStyle name="Comma 9 7" xfId="1380" xr:uid="{00000000-0005-0000-0000-000064050000}"/>
    <cellStyle name="Comma 9 7 2" xfId="3366" xr:uid="{379FAE48-14B3-4F2D-A168-14F798F19071}"/>
    <cellStyle name="Comma 9 7 3" xfId="17807" xr:uid="{9633B4C2-583D-4084-8997-9176E07C90CE}"/>
    <cellStyle name="Comma 9 8" xfId="3331" xr:uid="{1C4F305F-AD1E-4C85-AC64-680A0D73BF6F}"/>
    <cellStyle name="Comma 9 8 2" xfId="3790" xr:uid="{7C0D5E2C-5D8A-41B3-9DDB-FC5957D874FF}"/>
    <cellStyle name="Comma 90" xfId="1381" xr:uid="{00000000-0005-0000-0000-000065050000}"/>
    <cellStyle name="Comma 90 2" xfId="1382" xr:uid="{00000000-0005-0000-0000-000066050000}"/>
    <cellStyle name="Comma 90 2 2" xfId="3368" xr:uid="{4920ED7C-6D48-439B-A9E6-690D9426BABE}"/>
    <cellStyle name="Comma 90 3" xfId="3367" xr:uid="{DDA8DF3D-BC75-44D7-828A-780D57158D10}"/>
    <cellStyle name="Comma 90 4" xfId="29240" xr:uid="{7B357C56-2D3B-4BCB-905A-50DE4F4741F9}"/>
    <cellStyle name="Comma 91" xfId="1383" xr:uid="{00000000-0005-0000-0000-000067050000}"/>
    <cellStyle name="Comma 91 2" xfId="1384" xr:uid="{00000000-0005-0000-0000-000068050000}"/>
    <cellStyle name="Comma 91 2 2" xfId="3370" xr:uid="{6B00F7F8-0EAE-430E-B8BF-9FBF147502FC}"/>
    <cellStyle name="Comma 91 3" xfId="3369" xr:uid="{E66F88CB-8AA9-450D-869D-59F36A2268BE}"/>
    <cellStyle name="Comma 91 4" xfId="29241" xr:uid="{94FF7652-6CFE-415D-859A-8719B45DA8C5}"/>
    <cellStyle name="Comma 92" xfId="1385" xr:uid="{00000000-0005-0000-0000-000069050000}"/>
    <cellStyle name="Comma 92 2" xfId="3371" xr:uid="{25D8CE88-BBC1-47DB-A881-0C1B56A199D0}"/>
    <cellStyle name="Comma 92 3" xfId="29242" xr:uid="{39132492-4F5A-455B-BD11-FEDC7BA4E7CB}"/>
    <cellStyle name="Comma 93" xfId="1386" xr:uid="{00000000-0005-0000-0000-00006A050000}"/>
    <cellStyle name="Comma 93 2" xfId="3372" xr:uid="{C8CBE9F3-1A90-43C9-AEB5-28EF8284649A}"/>
    <cellStyle name="Comma 93 3" xfId="29243" xr:uid="{81841822-E67B-4B6F-A781-73FE1B3E08F1}"/>
    <cellStyle name="Comma 94" xfId="1387" xr:uid="{00000000-0005-0000-0000-00006B050000}"/>
    <cellStyle name="Comma 94 2" xfId="3373" xr:uid="{E958C8C8-3173-488A-923B-73E22D795E32}"/>
    <cellStyle name="Comma 94 3" xfId="29244" xr:uid="{75C40C4E-3AFC-4A1E-9F90-BA62492B164E}"/>
    <cellStyle name="Comma 95" xfId="1388" xr:uid="{00000000-0005-0000-0000-00006C050000}"/>
    <cellStyle name="Comma 95 2" xfId="3374" xr:uid="{3E6BFA24-98EB-4BF0-9A59-4B653E9CC162}"/>
    <cellStyle name="Comma 95 3" xfId="29245" xr:uid="{BA666F2B-A965-4A42-BE3D-B525FDF13F94}"/>
    <cellStyle name="Comma 96" xfId="1389" xr:uid="{00000000-0005-0000-0000-00006D050000}"/>
    <cellStyle name="Comma 96 2" xfId="3375" xr:uid="{A980139D-3795-485E-BF52-C6B526D4C9A9}"/>
    <cellStyle name="Comma 96 3" xfId="29246" xr:uid="{88B7AF2A-92F9-43B8-A8F4-CD7B1ECB59EF}"/>
    <cellStyle name="Comma 97" xfId="1390" xr:uid="{00000000-0005-0000-0000-00006E050000}"/>
    <cellStyle name="Comma 97 2" xfId="3376" xr:uid="{B671D160-34FD-495E-B963-598F9A52404B}"/>
    <cellStyle name="Comma 97 3" xfId="29247" xr:uid="{821C1DFD-E0AD-4757-96A9-36B58F7105C4}"/>
    <cellStyle name="Comma 98" xfId="1391" xr:uid="{00000000-0005-0000-0000-00006F050000}"/>
    <cellStyle name="Comma 98 2" xfId="3377" xr:uid="{A444A347-AEBD-44BF-96A3-F1BD654F4C8C}"/>
    <cellStyle name="Comma 98 3" xfId="29248" xr:uid="{5FDFE43B-B8BB-457B-9D6B-A84F85CA046F}"/>
    <cellStyle name="Comma 99" xfId="1392" xr:uid="{00000000-0005-0000-0000-000070050000}"/>
    <cellStyle name="Comma 99 2" xfId="3378" xr:uid="{A3338D59-BF73-435A-9FC4-449F4DC35FF9}"/>
    <cellStyle name="Comma 99 3" xfId="29249" xr:uid="{0A46A99D-A7A8-4800-A120-A53DC1093DD5}"/>
    <cellStyle name="comma zerodec" xfId="1393" xr:uid="{00000000-0005-0000-0000-000071050000}"/>
    <cellStyle name="comma zerodec 2" xfId="5306" xr:uid="{6A79487D-8202-4ABE-8E4A-A04637FCBAD6}"/>
    <cellStyle name="Comma0" xfId="1394" xr:uid="{00000000-0005-0000-0000-000072050000}"/>
    <cellStyle name="Copied" xfId="1395" xr:uid="{00000000-0005-0000-0000-000073050000}"/>
    <cellStyle name="Curren - Style3" xfId="1396" xr:uid="{00000000-0005-0000-0000-000074050000}"/>
    <cellStyle name="Curren - Style4" xfId="1397" xr:uid="{00000000-0005-0000-0000-000075050000}"/>
    <cellStyle name="Currency [00]" xfId="1398" xr:uid="{00000000-0005-0000-0000-000076050000}"/>
    <cellStyle name="Currency 2" xfId="1399" xr:uid="{00000000-0005-0000-0000-000077050000}"/>
    <cellStyle name="Currency 2 2" xfId="1400" xr:uid="{00000000-0005-0000-0000-000078050000}"/>
    <cellStyle name="Currency 2 2 2" xfId="3380" xr:uid="{A42A1CA0-DC40-4C1E-9F41-8577C950BB45}"/>
    <cellStyle name="Currency 2 2 3" xfId="17529" xr:uid="{468B8525-5434-4A73-B997-8DD1F155A0B3}"/>
    <cellStyle name="Currency 2 3" xfId="1401" xr:uid="{00000000-0005-0000-0000-000079050000}"/>
    <cellStyle name="Currency 2 3 2" xfId="3381" xr:uid="{EEE84290-1DD9-49E8-80AE-B2AEB2D0933B}"/>
    <cellStyle name="Currency 2 4" xfId="3379" xr:uid="{22C20F63-759F-4DC8-AE64-45E6E5D8C3F5}"/>
    <cellStyle name="Currency 3" xfId="7424" xr:uid="{280E6373-9684-4775-A1C9-E91EE7ED887F}"/>
    <cellStyle name="Currency0" xfId="1402" xr:uid="{00000000-0005-0000-0000-00007A050000}"/>
    <cellStyle name="Currency1" xfId="1403" xr:uid="{00000000-0005-0000-0000-00007B050000}"/>
    <cellStyle name="Currency1 2" xfId="1404" xr:uid="{00000000-0005-0000-0000-00007C050000}"/>
    <cellStyle name="Currency1 2 2" xfId="17809" xr:uid="{395093A5-5E96-45C4-8466-994340A0496A}"/>
    <cellStyle name="Currency1 2 3" xfId="5307" xr:uid="{A3A50986-8019-424F-818C-6781F7FBF74E}"/>
    <cellStyle name="Date" xfId="1405" xr:uid="{00000000-0005-0000-0000-00007D050000}"/>
    <cellStyle name="Date 2" xfId="5308" xr:uid="{94EF9751-4926-48B5-9075-A6984346F04C}"/>
    <cellStyle name="Date Short" xfId="1406" xr:uid="{00000000-0005-0000-0000-00007E050000}"/>
    <cellStyle name="Dezimal [0]_35ERI8T2gbIEMixb4v26icuOo" xfId="1407" xr:uid="{00000000-0005-0000-0000-00007F050000}"/>
    <cellStyle name="Dezimal_35ERI8T2gbIEMixb4v26icuOo" xfId="1408" xr:uid="{00000000-0005-0000-0000-000080050000}"/>
    <cellStyle name="Dollar (zero dec)" xfId="1409" xr:uid="{00000000-0005-0000-0000-000081050000}"/>
    <cellStyle name="Dollar (zero dec) 2" xfId="1410" xr:uid="{00000000-0005-0000-0000-000082050000}"/>
    <cellStyle name="Dollar (zero dec) 2 2" xfId="17810" xr:uid="{4FF47D72-EE78-48CA-B670-19AD8316E326}"/>
    <cellStyle name="Dollar (zero dec) 2 3" xfId="5309" xr:uid="{CF21438D-3A77-428F-8449-C1B83810CF99}"/>
    <cellStyle name="Dollars" xfId="1411" xr:uid="{00000000-0005-0000-0000-000083050000}"/>
    <cellStyle name="Dollars 2" xfId="16786" xr:uid="{CF720293-77B3-4258-A1BB-B36F5A05F004}"/>
    <cellStyle name="E&amp;Y House" xfId="1412" xr:uid="{00000000-0005-0000-0000-000084050000}"/>
    <cellStyle name="Enter Currency (0)" xfId="1413" xr:uid="{00000000-0005-0000-0000-000085050000}"/>
    <cellStyle name="Enter Currency (2)" xfId="1414" xr:uid="{00000000-0005-0000-0000-000086050000}"/>
    <cellStyle name="Enter Units (0)" xfId="1415" xr:uid="{00000000-0005-0000-0000-000087050000}"/>
    <cellStyle name="Enter Units (1)" xfId="1416" xr:uid="{00000000-0005-0000-0000-000088050000}"/>
    <cellStyle name="Enter Units (2)" xfId="1417" xr:uid="{00000000-0005-0000-0000-000089050000}"/>
    <cellStyle name="Entered" xfId="1418" xr:uid="{00000000-0005-0000-0000-00008A050000}"/>
    <cellStyle name="Euro" xfId="1419" xr:uid="{00000000-0005-0000-0000-00008B050000}"/>
    <cellStyle name="Euro 2" xfId="3382" xr:uid="{B1CDE96A-DA05-48ED-A210-84E0DC3D63C5}"/>
    <cellStyle name="Explanatory Text 10" xfId="5310" xr:uid="{11E93189-DA1F-4258-82A2-ADCE48668B90}"/>
    <cellStyle name="Explanatory Text 11" xfId="3738" xr:uid="{82002BB6-3E5F-4F8E-82B9-630F5EA417C9}"/>
    <cellStyle name="Explanatory Text 2" xfId="1420" xr:uid="{00000000-0005-0000-0000-00008C050000}"/>
    <cellStyle name="Explanatory Text 2 2" xfId="1421" xr:uid="{00000000-0005-0000-0000-00008D050000}"/>
    <cellStyle name="Explanatory Text 2 2 2" xfId="17811" xr:uid="{EF622BC2-0119-4073-97E1-29A77DC1AD4F}"/>
    <cellStyle name="Explanatory Text 2 2 3" xfId="17530" xr:uid="{A53350EC-6F1E-416A-9F01-7FDAAD15936E}"/>
    <cellStyle name="Explanatory Text 2 2 4" xfId="4213" xr:uid="{BDE7451E-D06D-4336-9D73-E2CAE5C876FC}"/>
    <cellStyle name="Explanatory Text 2 3" xfId="1422" xr:uid="{00000000-0005-0000-0000-00008E050000}"/>
    <cellStyle name="Explanatory Text 2 3 2" xfId="5164" xr:uid="{437BD6A8-18D7-4A0F-A196-3702BE56A7F6}"/>
    <cellStyle name="Explanatory Text 2 4" xfId="7318" xr:uid="{B339CE14-5EE3-4FE7-9057-2E3C802DA984}"/>
    <cellStyle name="Explanatory Text 2 4 2" xfId="28907" xr:uid="{C6E3CB31-9381-4AA8-B679-E1B6A051CB88}"/>
    <cellStyle name="Explanatory Text 2 5" xfId="4212" xr:uid="{2BD855EB-A96F-4C52-8C3E-50B2681FEF83}"/>
    <cellStyle name="Explanatory Text 3" xfId="1423" xr:uid="{00000000-0005-0000-0000-00008F050000}"/>
    <cellStyle name="Explanatory Text 3 2" xfId="1424" xr:uid="{00000000-0005-0000-0000-000090050000}"/>
    <cellStyle name="Explanatory Text 3 2 2" xfId="17812" xr:uid="{A5091595-B451-4F92-A431-4511A44BF26A}"/>
    <cellStyle name="Explanatory Text 3 2 3" xfId="17531" xr:uid="{66372051-448F-494C-9D85-79C2FFE58F0F}"/>
    <cellStyle name="Explanatory Text 3 2 4" xfId="4215" xr:uid="{EAC2A255-8399-4CE6-880E-240116C6DF22}"/>
    <cellStyle name="Explanatory Text 3 3" xfId="5165" xr:uid="{304FA119-2E92-4544-9556-3B4970D322BC}"/>
    <cellStyle name="Explanatory Text 3 4" xfId="28908" xr:uid="{0EB12F41-4396-4425-B4C2-1A93A45EE825}"/>
    <cellStyle name="Explanatory Text 3 5" xfId="4214" xr:uid="{5DD126FA-FC6E-4278-8287-5E943C738114}"/>
    <cellStyle name="Explanatory Text 4" xfId="1425" xr:uid="{00000000-0005-0000-0000-000091050000}"/>
    <cellStyle name="Explanatory Text 4 2" xfId="5166" xr:uid="{D6FBAD08-3EDA-4DB5-A34C-6543B189188A}"/>
    <cellStyle name="Explanatory Text 4 3" xfId="28909" xr:uid="{3D46374F-9DD9-4043-8BA8-B05B9110DEF5}"/>
    <cellStyle name="Explanatory Text 4 4" xfId="4216" xr:uid="{8252398B-78BC-43D4-BD08-0BAB2EF5A772}"/>
    <cellStyle name="Explanatory Text 5" xfId="1426" xr:uid="{00000000-0005-0000-0000-000092050000}"/>
    <cellStyle name="Explanatory Text 5 2" xfId="17532" xr:uid="{969C17D8-9A9E-45DE-8386-0FD6F0F25F85}"/>
    <cellStyle name="Explanatory Text 5 3" xfId="16787" xr:uid="{A9DEAC57-11A3-4B42-878B-3E4FB9DEAFAA}"/>
    <cellStyle name="Explanatory Text 6" xfId="1427" xr:uid="{00000000-0005-0000-0000-000093050000}"/>
    <cellStyle name="Explanatory Text 6 2" xfId="5398" xr:uid="{C8A42638-2B59-40F3-AE1A-7F5F2EA19014}"/>
    <cellStyle name="Explanatory Text 7" xfId="1428" xr:uid="{00000000-0005-0000-0000-000094050000}"/>
    <cellStyle name="Explanatory Text 8" xfId="1429" xr:uid="{00000000-0005-0000-0000-000095050000}"/>
    <cellStyle name="Explanatory Text 9" xfId="28910" xr:uid="{533F335C-CF2E-4345-95FA-F4D720AA69BF}"/>
    <cellStyle name="Fixed" xfId="1430" xr:uid="{00000000-0005-0000-0000-000096050000}"/>
    <cellStyle name="Fixed 2" xfId="5311" xr:uid="{A5506A41-CD47-47D2-B71C-BD091BEA9AEE}"/>
    <cellStyle name="Format Number Column" xfId="1431" xr:uid="{00000000-0005-0000-0000-000097050000}"/>
    <cellStyle name="FRxAmtStyle" xfId="5675" xr:uid="{B17DBC53-F1FC-4D9E-B073-34AEF9B52D1E}"/>
    <cellStyle name="FRxAmtStyle 2" xfId="7425" xr:uid="{7F67E92E-C742-449F-ACAD-102FA4006C19}"/>
    <cellStyle name="Good 10" xfId="5312" xr:uid="{0FCFA469-C0FB-4720-98DD-B058C73D20C4}"/>
    <cellStyle name="Good 11" xfId="3739" xr:uid="{16ABF1BC-F4C5-4862-8636-52F74D005B65}"/>
    <cellStyle name="Good 2" xfId="1432" xr:uid="{00000000-0005-0000-0000-000098050000}"/>
    <cellStyle name="Good 2 2" xfId="1433" xr:uid="{00000000-0005-0000-0000-000099050000}"/>
    <cellStyle name="Good 2 2 2" xfId="17814" xr:uid="{CC273220-B580-4B85-8ED2-90BB6356672C}"/>
    <cellStyle name="Good 2 2 3" xfId="17533" xr:uid="{0D03ECB8-3FF7-42C9-8C9E-EE4B889CFCEA}"/>
    <cellStyle name="Good 2 2 4" xfId="4218" xr:uid="{CFADDCF6-4D8A-4C6D-9D14-66CA7036B5AB}"/>
    <cellStyle name="Good 2 3" xfId="1434" xr:uid="{00000000-0005-0000-0000-00009A050000}"/>
    <cellStyle name="Good 2 3 2" xfId="5167" xr:uid="{8E1FEA06-6E98-4DFA-AE98-0B6F121DC12A}"/>
    <cellStyle name="Good 2 4" xfId="7319" xr:uid="{A4AB3DE7-66B8-47A8-98AF-D9EBA0E135CC}"/>
    <cellStyle name="Good 2 4 2" xfId="28911" xr:uid="{ED1DA1AF-4ADF-433C-B144-67B3EEE81FEA}"/>
    <cellStyle name="Good 2 5" xfId="4217" xr:uid="{F0B0E0DA-1E28-4DCD-954A-95AB192DC59C}"/>
    <cellStyle name="Good 3" xfId="1435" xr:uid="{00000000-0005-0000-0000-00009B050000}"/>
    <cellStyle name="Good 3 2" xfId="1436" xr:uid="{00000000-0005-0000-0000-00009C050000}"/>
    <cellStyle name="Good 3 2 2" xfId="17815" xr:uid="{64DA9A98-6B23-4DB3-8707-625E0CB8B2A0}"/>
    <cellStyle name="Good 3 2 3" xfId="17534" xr:uid="{56A2C94B-1192-45E0-8486-A50C9CCA73F2}"/>
    <cellStyle name="Good 3 2 4" xfId="4220" xr:uid="{7F0105BA-1064-44B1-8045-C8E933D2D704}"/>
    <cellStyle name="Good 3 3" xfId="5168" xr:uid="{5D6AB623-BB1F-4D23-B561-0FCA6CE0F387}"/>
    <cellStyle name="Good 3 4" xfId="28912" xr:uid="{E11741DE-E1C1-4489-9114-FADAE11417E4}"/>
    <cellStyle name="Good 3 5" xfId="4219" xr:uid="{C7E2ED7D-33E3-457A-9D22-955C25A637BD}"/>
    <cellStyle name="Good 4" xfId="1437" xr:uid="{00000000-0005-0000-0000-00009D050000}"/>
    <cellStyle name="Good 4 2" xfId="5169" xr:uid="{FED28763-79E7-4EC9-BF3C-FAAF6933A764}"/>
    <cellStyle name="Good 4 3" xfId="28913" xr:uid="{4EF93F25-2831-4EDF-83CA-F7C1D389EB53}"/>
    <cellStyle name="Good 4 4" xfId="4221" xr:uid="{8E024D44-CDE0-4917-A11E-CD26B308690C}"/>
    <cellStyle name="Good 5" xfId="1438" xr:uid="{00000000-0005-0000-0000-00009E050000}"/>
    <cellStyle name="Good 5 2" xfId="17535" xr:uid="{CF99DAAD-C0AC-4C5B-A0B1-25B2B30F3253}"/>
    <cellStyle name="Good 5 3" xfId="16788" xr:uid="{8790F3E3-C6D5-4A29-BFFC-91274E38FA80}"/>
    <cellStyle name="Good 6" xfId="1439" xr:uid="{00000000-0005-0000-0000-00009F050000}"/>
    <cellStyle name="Good 6 2" xfId="5336" xr:uid="{0AC06E70-C7D5-4C7F-B8E0-DD8E9DD9D16D}"/>
    <cellStyle name="Good 7" xfId="1440" xr:uid="{00000000-0005-0000-0000-0000A0050000}"/>
    <cellStyle name="Good 8" xfId="1441" xr:uid="{00000000-0005-0000-0000-0000A1050000}"/>
    <cellStyle name="Good 9" xfId="28914" xr:uid="{0613F6B3-F45C-4E8B-87EF-3704D7EB5128}"/>
    <cellStyle name="Grey" xfId="1442" xr:uid="{00000000-0005-0000-0000-0000A2050000}"/>
    <cellStyle name="Grey 10" xfId="4222" xr:uid="{74E9FE9B-BCE4-486E-B15F-79AC15B20C37}"/>
    <cellStyle name="Grey 11" xfId="4223" xr:uid="{83FDD0EE-EB95-489B-8EC9-02D7EF434211}"/>
    <cellStyle name="Grey 12" xfId="4224" xr:uid="{100659A5-1C4E-4D25-B5C6-C098F28AF094}"/>
    <cellStyle name="Grey 13" xfId="4225" xr:uid="{D59515AD-6F54-4347-B981-D1AF3D7B5A70}"/>
    <cellStyle name="Grey 14" xfId="4226" xr:uid="{CE3A5D4C-3656-4F05-9B95-C57B3B947EE0}"/>
    <cellStyle name="Grey 15" xfId="4227" xr:uid="{2CE4DEDD-70C8-4900-86B2-FC97254815AA}"/>
    <cellStyle name="Grey 16" xfId="4228" xr:uid="{3B4F3134-52A7-4574-BBDE-9E9479F2802B}"/>
    <cellStyle name="Grey 17" xfId="4229" xr:uid="{CE6FF1F8-D38B-4AF1-BA8F-22548C3E9717}"/>
    <cellStyle name="Grey 18" xfId="4230" xr:uid="{3A65B381-DB84-42D0-94FF-6F5091522291}"/>
    <cellStyle name="Grey 19" xfId="4231" xr:uid="{66866723-F639-4D45-B5D2-FDDF108407D6}"/>
    <cellStyle name="Grey 2" xfId="1443" xr:uid="{00000000-0005-0000-0000-0000A3050000}"/>
    <cellStyle name="Grey 2 2" xfId="4232" xr:uid="{47D26DDE-6916-4B7C-9BFD-E8B96BA1CDEB}"/>
    <cellStyle name="Grey 20" xfId="4233" xr:uid="{D9BC6DCB-FD03-4EB9-A5AE-631854BA7357}"/>
    <cellStyle name="Grey 21" xfId="4234" xr:uid="{862D0AC2-5CDD-4B8F-B26A-1B4354A86E1C}"/>
    <cellStyle name="Grey 22" xfId="4235" xr:uid="{569F7697-E96F-412D-B509-B815A028F53B}"/>
    <cellStyle name="Grey 23" xfId="4236" xr:uid="{29C562B9-0D4A-4388-BB7F-BEFE2C2C1C3B}"/>
    <cellStyle name="Grey 24" xfId="4237" xr:uid="{538A7645-D888-4349-9482-5D14234C60FC}"/>
    <cellStyle name="Grey 25" xfId="4238" xr:uid="{64387778-D45A-4026-82B8-70A545DB499B}"/>
    <cellStyle name="Grey 3" xfId="1444" xr:uid="{00000000-0005-0000-0000-0000A4050000}"/>
    <cellStyle name="Grey 3 2" xfId="4239" xr:uid="{4E3869AC-4476-4132-9784-4CF5970CEBDA}"/>
    <cellStyle name="Grey 4" xfId="1445" xr:uid="{00000000-0005-0000-0000-0000A5050000}"/>
    <cellStyle name="Grey 4 2" xfId="4240" xr:uid="{C515DF72-863C-4EC8-89E4-6C681E95B637}"/>
    <cellStyle name="Grey 5" xfId="1446" xr:uid="{00000000-0005-0000-0000-0000A6050000}"/>
    <cellStyle name="Grey 6" xfId="1447" xr:uid="{00000000-0005-0000-0000-0000A7050000}"/>
    <cellStyle name="Grey 7" xfId="1448" xr:uid="{00000000-0005-0000-0000-0000A8050000}"/>
    <cellStyle name="Grey 8" xfId="4241" xr:uid="{BFAD60E8-34F8-4F54-97EB-86795314093B}"/>
    <cellStyle name="Grey 9" xfId="4242" xr:uid="{E7CFA0F0-C627-41EC-A4AC-67AA0864A302}"/>
    <cellStyle name="Grey_Audit Program" xfId="1449" xr:uid="{00000000-0005-0000-0000-0000A9050000}"/>
    <cellStyle name="HEADER" xfId="1450" xr:uid="{00000000-0005-0000-0000-0000AA050000}"/>
    <cellStyle name="Header - Style1" xfId="1451" xr:uid="{00000000-0005-0000-0000-0000AB050000}"/>
    <cellStyle name="Header1" xfId="1452" xr:uid="{00000000-0005-0000-0000-0000AC050000}"/>
    <cellStyle name="Header1 2" xfId="5313" xr:uid="{BB7E02DC-F571-4607-ADFB-7430AE616FC1}"/>
    <cellStyle name="Header2" xfId="1453" xr:uid="{00000000-0005-0000-0000-0000AD050000}"/>
    <cellStyle name="Header2 2" xfId="5314" xr:uid="{E2D62E34-042F-4F79-B2AB-D1BE118499A0}"/>
    <cellStyle name="Heading" xfId="1454" xr:uid="{00000000-0005-0000-0000-0000AE050000}"/>
    <cellStyle name="Heading 1 10" xfId="5315" xr:uid="{C3A3E973-023B-497D-B0EE-EF71B52A0764}"/>
    <cellStyle name="Heading 1 11" xfId="3740" xr:uid="{79DC7CC0-05D2-4502-89DD-7F800A22BCAE}"/>
    <cellStyle name="Heading 1 2" xfId="1455" xr:uid="{00000000-0005-0000-0000-0000AF050000}"/>
    <cellStyle name="Heading 1 2 2" xfId="1456" xr:uid="{00000000-0005-0000-0000-0000B0050000}"/>
    <cellStyle name="Heading 1 2 2 2" xfId="17816" xr:uid="{E2C242FF-2BB1-4AAF-9673-520472C14205}"/>
    <cellStyle name="Heading 1 2 2 3" xfId="17536" xr:uid="{9197505E-F732-498B-AC2D-46ECD57D065B}"/>
    <cellStyle name="Heading 1 2 2 4" xfId="4244" xr:uid="{AB5EE3BF-5A03-4E5B-B926-DDC4F8B53444}"/>
    <cellStyle name="Heading 1 2 3" xfId="1457" xr:uid="{00000000-0005-0000-0000-0000B1050000}"/>
    <cellStyle name="Heading 1 2 3 2" xfId="5170" xr:uid="{7A5F9F6D-8B42-4C88-91E7-683264F5C821}"/>
    <cellStyle name="Heading 1 2 4" xfId="7320" xr:uid="{C99BA888-3361-439F-8B11-04753EED2976}"/>
    <cellStyle name="Heading 1 2 4 2" xfId="28915" xr:uid="{69C7F0D0-9560-491F-AB8B-2AA949BDBB0C}"/>
    <cellStyle name="Heading 1 2 5" xfId="4243" xr:uid="{D3FD2B69-E612-4322-A2AB-A18D566BAF41}"/>
    <cellStyle name="Heading 1 3" xfId="1458" xr:uid="{00000000-0005-0000-0000-0000B2050000}"/>
    <cellStyle name="Heading 1 3 2" xfId="1459" xr:uid="{00000000-0005-0000-0000-0000B3050000}"/>
    <cellStyle name="Heading 1 3 2 2" xfId="17817" xr:uid="{49E9FABB-74D7-4D59-8C69-F2D8411384D2}"/>
    <cellStyle name="Heading 1 3 2 3" xfId="17537" xr:uid="{B56AC739-32B7-4707-B60F-A721B7482A50}"/>
    <cellStyle name="Heading 1 3 2 4" xfId="4246" xr:uid="{564D3200-BBD0-485E-8B54-8E9AB791D7D8}"/>
    <cellStyle name="Heading 1 3 3" xfId="5171" xr:uid="{ED755151-69F6-4F71-A871-B17F0DD6AF33}"/>
    <cellStyle name="Heading 1 3 4" xfId="28916" xr:uid="{76305A80-7D30-4994-9B04-5F1495B8B3CA}"/>
    <cellStyle name="Heading 1 3 5" xfId="4245" xr:uid="{E5436B5C-FADF-4BD3-BFAA-43DA80388F8A}"/>
    <cellStyle name="Heading 1 4" xfId="1460" xr:uid="{00000000-0005-0000-0000-0000B4050000}"/>
    <cellStyle name="Heading 1 4 2" xfId="5172" xr:uid="{81A40E71-D0E8-4DD3-B703-47D159599C7F}"/>
    <cellStyle name="Heading 1 4 3" xfId="28917" xr:uid="{D0297025-EF11-4520-A373-891D0E8D704D}"/>
    <cellStyle name="Heading 1 4 4" xfId="4247" xr:uid="{3663DCB0-4F44-4A8B-ACBE-5A6C2CEC67E7}"/>
    <cellStyle name="Heading 1 5" xfId="1461" xr:uid="{00000000-0005-0000-0000-0000B5050000}"/>
    <cellStyle name="Heading 1 5 2" xfId="17538" xr:uid="{B82E26BE-A508-4B82-AF7B-256CC755B768}"/>
    <cellStyle name="Heading 1 5 3" xfId="16789" xr:uid="{81898D02-5BAC-43C9-91FE-F752837CC0E7}"/>
    <cellStyle name="Heading 1 6" xfId="1462" xr:uid="{00000000-0005-0000-0000-0000B6050000}"/>
    <cellStyle name="Heading 1 7" xfId="1463" xr:uid="{00000000-0005-0000-0000-0000B7050000}"/>
    <cellStyle name="Heading 1 8" xfId="1464" xr:uid="{00000000-0005-0000-0000-0000B8050000}"/>
    <cellStyle name="Heading 1 9" xfId="28918" xr:uid="{5FCD13E5-3318-472D-A616-BAB5A0821D75}"/>
    <cellStyle name="Heading 2 10" xfId="5316" xr:uid="{89D99E8F-AC1B-4B6E-8193-8A631E5785E4}"/>
    <cellStyle name="Heading 2 11" xfId="3741" xr:uid="{39DBE22B-570A-407B-A4E6-7A089B90CF36}"/>
    <cellStyle name="Heading 2 2" xfId="1465" xr:uid="{00000000-0005-0000-0000-0000B9050000}"/>
    <cellStyle name="Heading 2 2 2" xfId="1466" xr:uid="{00000000-0005-0000-0000-0000BA050000}"/>
    <cellStyle name="Heading 2 2 2 2" xfId="17818" xr:uid="{7FBEF9B7-CB2C-4DAD-9EA1-6E75E66C6CE3}"/>
    <cellStyle name="Heading 2 2 2 3" xfId="17539" xr:uid="{CB118500-CF85-4F99-9F88-CABA3D0A2AFA}"/>
    <cellStyle name="Heading 2 2 2 4" xfId="4249" xr:uid="{3452F337-CCBB-4714-8D32-B99B08EAAFCD}"/>
    <cellStyle name="Heading 2 2 3" xfId="1467" xr:uid="{00000000-0005-0000-0000-0000BB050000}"/>
    <cellStyle name="Heading 2 2 3 2" xfId="5173" xr:uid="{E4937B24-C46C-4CBA-8203-328EC42DB344}"/>
    <cellStyle name="Heading 2 2 4" xfId="7321" xr:uid="{D8B0A0BA-26A9-4558-8692-3F6BF074DDAE}"/>
    <cellStyle name="Heading 2 2 4 2" xfId="28919" xr:uid="{755AA263-247C-415D-999A-35A4B82DA1ED}"/>
    <cellStyle name="Heading 2 2 5" xfId="4248" xr:uid="{55BCBB90-66E6-4890-B88E-887A30CDC59E}"/>
    <cellStyle name="Heading 2 3" xfId="1468" xr:uid="{00000000-0005-0000-0000-0000BC050000}"/>
    <cellStyle name="Heading 2 3 2" xfId="1469" xr:uid="{00000000-0005-0000-0000-0000BD050000}"/>
    <cellStyle name="Heading 2 3 2 2" xfId="17819" xr:uid="{255D3EAC-A215-48D2-BDCE-8F161F2AC5C9}"/>
    <cellStyle name="Heading 2 3 2 3" xfId="17540" xr:uid="{D8EAFF77-008B-44C3-8DAA-AAA668138095}"/>
    <cellStyle name="Heading 2 3 2 4" xfId="4251" xr:uid="{8E6E762D-167D-4A52-9F5F-B9862BB72CB3}"/>
    <cellStyle name="Heading 2 3 3" xfId="5174" xr:uid="{3C9D7830-EED8-411E-A0C0-1B277161E53A}"/>
    <cellStyle name="Heading 2 3 4" xfId="28920" xr:uid="{DCCB2E68-F40E-43AD-8444-62129F7010C8}"/>
    <cellStyle name="Heading 2 3 5" xfId="4250" xr:uid="{468D354D-377D-4FC0-9B4D-3C2841A71243}"/>
    <cellStyle name="Heading 2 4" xfId="1470" xr:uid="{00000000-0005-0000-0000-0000BE050000}"/>
    <cellStyle name="Heading 2 4 2" xfId="5175" xr:uid="{19C20A50-0AF3-4847-9E39-6112A77E4F46}"/>
    <cellStyle name="Heading 2 4 3" xfId="28921" xr:uid="{26BFC3D6-27CC-4C1E-8327-2C12A232018A}"/>
    <cellStyle name="Heading 2 4 4" xfId="4252" xr:uid="{8F349BEB-CDAC-43F1-B895-42D62547EB16}"/>
    <cellStyle name="Heading 2 5" xfId="1471" xr:uid="{00000000-0005-0000-0000-0000BF050000}"/>
    <cellStyle name="Heading 2 5 2" xfId="17541" xr:uid="{E3DB7082-74D5-476A-BFF5-1FC37FBE4044}"/>
    <cellStyle name="Heading 2 5 3" xfId="16790" xr:uid="{BDCF19CE-E743-44AF-A5AA-64E370D5F602}"/>
    <cellStyle name="Heading 2 6" xfId="1472" xr:uid="{00000000-0005-0000-0000-0000C0050000}"/>
    <cellStyle name="Heading 2 7" xfId="1473" xr:uid="{00000000-0005-0000-0000-0000C1050000}"/>
    <cellStyle name="Heading 2 8" xfId="1474" xr:uid="{00000000-0005-0000-0000-0000C2050000}"/>
    <cellStyle name="Heading 2 9" xfId="28922" xr:uid="{26B59782-3E68-4ECB-A88C-9E4AE69E095C}"/>
    <cellStyle name="Heading 3 10" xfId="5317" xr:uid="{B3DEFA61-B5D9-4DCD-BF45-60ABB80629D4}"/>
    <cellStyle name="Heading 3 11" xfId="3742" xr:uid="{8BA44A68-9E6F-4089-8F20-069035EADA1A}"/>
    <cellStyle name="Heading 3 2" xfId="1475" xr:uid="{00000000-0005-0000-0000-0000C3050000}"/>
    <cellStyle name="Heading 3 2 2" xfId="1476" xr:uid="{00000000-0005-0000-0000-0000C4050000}"/>
    <cellStyle name="Heading 3 2 2 2" xfId="17820" xr:uid="{BB00AB7F-88B6-4777-A804-A4C95ACD350C}"/>
    <cellStyle name="Heading 3 2 2 3" xfId="17542" xr:uid="{308B1102-7105-482E-A403-C0B146D63D82}"/>
    <cellStyle name="Heading 3 2 2 4" xfId="4254" xr:uid="{0A018AAC-9EDB-4B25-B9F1-5E40E2FF3673}"/>
    <cellStyle name="Heading 3 2 3" xfId="1477" xr:uid="{00000000-0005-0000-0000-0000C5050000}"/>
    <cellStyle name="Heading 3 2 3 2" xfId="5176" xr:uid="{AF80147D-41C7-4296-856F-AE8B10C3E474}"/>
    <cellStyle name="Heading 3 2 4" xfId="7322" xr:uid="{DCA6E1E1-6365-407F-AC6F-0681B52ED866}"/>
    <cellStyle name="Heading 3 2 4 2" xfId="28923" xr:uid="{EBFB21D3-0F92-4716-B2FA-8D1C612CB5C9}"/>
    <cellStyle name="Heading 3 2 5" xfId="4253" xr:uid="{D83593E4-5DA8-44D5-BAF7-C86FB3E31AEA}"/>
    <cellStyle name="Heading 3 3" xfId="1478" xr:uid="{00000000-0005-0000-0000-0000C6050000}"/>
    <cellStyle name="Heading 3 3 2" xfId="1479" xr:uid="{00000000-0005-0000-0000-0000C7050000}"/>
    <cellStyle name="Heading 3 3 2 2" xfId="17821" xr:uid="{84EBC59A-DF76-491C-9AD0-12F264D73E1E}"/>
    <cellStyle name="Heading 3 3 2 3" xfId="17543" xr:uid="{84356D08-95A7-4D60-997A-02F540B40C28}"/>
    <cellStyle name="Heading 3 3 2 4" xfId="4256" xr:uid="{5D882C7E-2A4F-46D6-AE8A-BD96D7CF33E5}"/>
    <cellStyle name="Heading 3 3 3" xfId="5177" xr:uid="{677C3155-8416-42C9-8D1E-B2A600187A86}"/>
    <cellStyle name="Heading 3 3 4" xfId="28924" xr:uid="{074FC0D3-E226-4975-AC50-A4E4260BFF94}"/>
    <cellStyle name="Heading 3 3 5" xfId="4255" xr:uid="{F2E7B71A-5D5B-4828-9240-536E0E57C6C0}"/>
    <cellStyle name="Heading 3 4" xfId="1480" xr:uid="{00000000-0005-0000-0000-0000C8050000}"/>
    <cellStyle name="Heading 3 4 2" xfId="5178" xr:uid="{9C661F60-D7DF-4BAA-BCC1-3E28465B49D4}"/>
    <cellStyle name="Heading 3 4 3" xfId="28925" xr:uid="{D2A64920-910D-4644-BAD7-D32996F3A794}"/>
    <cellStyle name="Heading 3 4 4" xfId="4257" xr:uid="{EA3C3E60-0730-4604-AD42-8D5570D2DD71}"/>
    <cellStyle name="Heading 3 5" xfId="1481" xr:uid="{00000000-0005-0000-0000-0000C9050000}"/>
    <cellStyle name="Heading 3 5 2" xfId="17544" xr:uid="{9F343440-CDD9-4C38-818A-0AA19CCA2B6E}"/>
    <cellStyle name="Heading 3 5 3" xfId="16791" xr:uid="{4D255043-9FC5-447E-9528-82A248AEFA3E}"/>
    <cellStyle name="Heading 3 6" xfId="1482" xr:uid="{00000000-0005-0000-0000-0000CA050000}"/>
    <cellStyle name="Heading 3 7" xfId="1483" xr:uid="{00000000-0005-0000-0000-0000CB050000}"/>
    <cellStyle name="Heading 3 8" xfId="1484" xr:uid="{00000000-0005-0000-0000-0000CC050000}"/>
    <cellStyle name="Heading 3 9" xfId="28926" xr:uid="{EA417E0F-8ABB-457C-8D29-F1B02B70A54E}"/>
    <cellStyle name="Heading 4 10" xfId="5318" xr:uid="{B6E63049-FBD8-409F-9D27-246C7750069A}"/>
    <cellStyle name="Heading 4 11" xfId="3743" xr:uid="{E692AB9D-D534-403B-AE4B-5E3DB1EA9D51}"/>
    <cellStyle name="Heading 4 2" xfId="1485" xr:uid="{00000000-0005-0000-0000-0000CD050000}"/>
    <cellStyle name="Heading 4 2 2" xfId="1486" xr:uid="{00000000-0005-0000-0000-0000CE050000}"/>
    <cellStyle name="Heading 4 2 2 2" xfId="17822" xr:uid="{65FA8D4A-2D24-4BF9-956C-7C132C881098}"/>
    <cellStyle name="Heading 4 2 2 3" xfId="17545" xr:uid="{0CE50A3A-4805-47DE-A8C4-CB6ADE57AF5E}"/>
    <cellStyle name="Heading 4 2 2 4" xfId="4259" xr:uid="{10BEDABD-6235-4F9D-AF7C-C7AFF589AEB6}"/>
    <cellStyle name="Heading 4 2 3" xfId="1487" xr:uid="{00000000-0005-0000-0000-0000CF050000}"/>
    <cellStyle name="Heading 4 2 3 2" xfId="5179" xr:uid="{326D022A-2DE5-4A72-8192-A63CD885A3D7}"/>
    <cellStyle name="Heading 4 2 4" xfId="7323" xr:uid="{A3362857-EFC1-49D0-8C62-630A8F769187}"/>
    <cellStyle name="Heading 4 2 4 2" xfId="28927" xr:uid="{29988EE4-5C17-4CCB-8825-474780840340}"/>
    <cellStyle name="Heading 4 2 5" xfId="4258" xr:uid="{82E402AF-5684-4F8B-B36A-DE724D7DE9A1}"/>
    <cellStyle name="Heading 4 3" xfId="1488" xr:uid="{00000000-0005-0000-0000-0000D0050000}"/>
    <cellStyle name="Heading 4 3 2" xfId="1489" xr:uid="{00000000-0005-0000-0000-0000D1050000}"/>
    <cellStyle name="Heading 4 3 2 2" xfId="17823" xr:uid="{C1FFFCC9-97D2-49CA-8017-5C4DF2E1D98D}"/>
    <cellStyle name="Heading 4 3 2 3" xfId="17546" xr:uid="{FB84689D-B5DA-4C53-BD9A-69658A12CB3A}"/>
    <cellStyle name="Heading 4 3 2 4" xfId="4261" xr:uid="{3DD4EDF4-CC75-4B61-88E9-E274164097BA}"/>
    <cellStyle name="Heading 4 3 3" xfId="5180" xr:uid="{78AD3B12-0703-4432-BCBD-67F6CC6844C3}"/>
    <cellStyle name="Heading 4 3 4" xfId="28928" xr:uid="{F6D25F63-D550-4D6D-82D3-DE08A9D20932}"/>
    <cellStyle name="Heading 4 3 5" xfId="4260" xr:uid="{4E98E78D-B8C5-4842-B036-EBE05D87D12E}"/>
    <cellStyle name="Heading 4 4" xfId="1490" xr:uid="{00000000-0005-0000-0000-0000D2050000}"/>
    <cellStyle name="Heading 4 4 2" xfId="5181" xr:uid="{445A8C1E-554A-460B-AE6A-FB55A9AFC566}"/>
    <cellStyle name="Heading 4 4 3" xfId="28929" xr:uid="{CA84625E-210B-4EE2-902F-3CA38F939487}"/>
    <cellStyle name="Heading 4 4 4" xfId="4262" xr:uid="{38A5D38A-10C4-4762-89B6-44AA768ABC70}"/>
    <cellStyle name="Heading 4 5" xfId="1491" xr:uid="{00000000-0005-0000-0000-0000D3050000}"/>
    <cellStyle name="Heading 4 5 2" xfId="17547" xr:uid="{0705B4B2-C600-47F1-925E-15E6245D1B66}"/>
    <cellStyle name="Heading 4 5 3" xfId="16792" xr:uid="{A14C73AC-B1F5-41FB-8E9A-EAE3DC35A9C7}"/>
    <cellStyle name="Heading 4 6" xfId="1492" xr:uid="{00000000-0005-0000-0000-0000D4050000}"/>
    <cellStyle name="Heading 4 7" xfId="1493" xr:uid="{00000000-0005-0000-0000-0000D5050000}"/>
    <cellStyle name="Heading 4 8" xfId="1494" xr:uid="{00000000-0005-0000-0000-0000D6050000}"/>
    <cellStyle name="Heading 4 9" xfId="28930" xr:uid="{203ECEC9-F50B-47DD-A605-7A163A0517F5}"/>
    <cellStyle name="HEADING1" xfId="1495" xr:uid="{00000000-0005-0000-0000-0000D7050000}"/>
    <cellStyle name="HEADING2" xfId="1496" xr:uid="{00000000-0005-0000-0000-0000D8050000}"/>
    <cellStyle name="Hyperlink 10" xfId="4263" xr:uid="{F3AD2C79-9501-4EE6-9238-CE52576D7EE1}"/>
    <cellStyle name="Hyperlink 2" xfId="1497" xr:uid="{00000000-0005-0000-0000-0000D9050000}"/>
    <cellStyle name="Hyperlink 2 2" xfId="16793" xr:uid="{C5FEA6A4-2399-441D-8047-A60D0E2538A9}"/>
    <cellStyle name="Hyperlink 3" xfId="16794" xr:uid="{7A0CD088-AA70-4570-82BF-17333147183F}"/>
    <cellStyle name="Hyperlink 6" xfId="17824" xr:uid="{694C54A0-0D4A-4ADF-9FAC-461B4C215A46}"/>
    <cellStyle name="Index Number" xfId="1498" xr:uid="{00000000-0005-0000-0000-0000DA050000}"/>
    <cellStyle name="Input [yellow]" xfId="1499" xr:uid="{00000000-0005-0000-0000-0000DB050000}"/>
    <cellStyle name="Input [yellow] 10" xfId="4264" xr:uid="{77778505-81BA-48F7-B9FB-9618AA04E57D}"/>
    <cellStyle name="Input [yellow] 11" xfId="4265" xr:uid="{C5E4598A-068F-4E3D-BD8D-54D0EF4789C6}"/>
    <cellStyle name="Input [yellow] 12" xfId="4266" xr:uid="{00F3867B-7EFF-42B0-AED6-E2C3C720DD16}"/>
    <cellStyle name="Input [yellow] 13" xfId="4267" xr:uid="{3540A9D2-E4AC-462F-884E-8C6B46526652}"/>
    <cellStyle name="Input [yellow] 14" xfId="4268" xr:uid="{8EAAD75B-D9CA-4C9B-B9E9-45EAE0F61EAB}"/>
    <cellStyle name="Input [yellow] 15" xfId="4269" xr:uid="{C2BA018D-F45D-437A-831B-13B77964B481}"/>
    <cellStyle name="Input [yellow] 16" xfId="4270" xr:uid="{7E62D432-745A-4E75-811A-2E15EB04DE4B}"/>
    <cellStyle name="Input [yellow] 17" xfId="4271" xr:uid="{3BE43F81-BE42-401C-AC1D-CE1D42A8C247}"/>
    <cellStyle name="Input [yellow] 18" xfId="4272" xr:uid="{FDD64212-C158-406D-8BA4-840ABE0516DD}"/>
    <cellStyle name="Input [yellow] 19" xfId="4273" xr:uid="{3DE21DAD-4771-4129-A576-DE25BBE22BFA}"/>
    <cellStyle name="Input [yellow] 2" xfId="1500" xr:uid="{00000000-0005-0000-0000-0000DC050000}"/>
    <cellStyle name="Input [yellow] 2 2" xfId="4274" xr:uid="{7F3CA455-9B9A-45FF-A086-18A033CF030C}"/>
    <cellStyle name="Input [yellow] 20" xfId="4275" xr:uid="{FCD83335-EF7E-4326-B937-D0C7CC6764E5}"/>
    <cellStyle name="Input [yellow] 21" xfId="4276" xr:uid="{041FAF76-7509-4C4C-BED6-4E9E7E991A20}"/>
    <cellStyle name="Input [yellow] 22" xfId="4277" xr:uid="{1E2C84B4-5E26-48EA-8BB7-EB93F7B7FC2E}"/>
    <cellStyle name="Input [yellow] 23" xfId="4278" xr:uid="{18FDC056-261D-460C-AF60-664AA8301F87}"/>
    <cellStyle name="Input [yellow] 24" xfId="4279" xr:uid="{84818310-FA9E-4860-B0AD-F039E28F9B52}"/>
    <cellStyle name="Input [yellow] 25" xfId="4280" xr:uid="{00DFCC06-F725-4A47-A505-76019CB4A632}"/>
    <cellStyle name="Input [yellow] 3" xfId="1501" xr:uid="{00000000-0005-0000-0000-0000DD050000}"/>
    <cellStyle name="Input [yellow] 3 2" xfId="4281" xr:uid="{52CD1AAD-C791-483B-82BD-DD764666A7C9}"/>
    <cellStyle name="Input [yellow] 4" xfId="1502" xr:uid="{00000000-0005-0000-0000-0000DE050000}"/>
    <cellStyle name="Input [yellow] 4 2" xfId="4282" xr:uid="{06F4AEA1-E851-4703-8048-366522728395}"/>
    <cellStyle name="Input [yellow] 5" xfId="1503" xr:uid="{00000000-0005-0000-0000-0000DF050000}"/>
    <cellStyle name="Input [yellow] 6" xfId="1504" xr:uid="{00000000-0005-0000-0000-0000E0050000}"/>
    <cellStyle name="Input [yellow] 7" xfId="1505" xr:uid="{00000000-0005-0000-0000-0000E1050000}"/>
    <cellStyle name="Input [yellow] 8" xfId="4283" xr:uid="{781CE592-5C7B-49BC-9A01-45AD1255CE63}"/>
    <cellStyle name="Input [yellow] 9" xfId="4284" xr:uid="{CD449A23-62E2-4605-8D67-EB286F4DE24F}"/>
    <cellStyle name="Input [yellow]_Audit Program" xfId="1506" xr:uid="{00000000-0005-0000-0000-0000E2050000}"/>
    <cellStyle name="Input 10" xfId="16795" xr:uid="{3BA84F03-30C9-459D-82B2-07189CC3243E}"/>
    <cellStyle name="Input 10 2" xfId="28931" xr:uid="{B159D724-1F09-4F0E-AA80-7573CC7C0B48}"/>
    <cellStyle name="Input 11" xfId="17825" xr:uid="{CFFE0D59-F7B9-4519-AAE1-8B716ADDCF5C}"/>
    <cellStyle name="Input 12" xfId="17813" xr:uid="{88B39331-D6E5-4962-871F-8C1EB2B87C7B}"/>
    <cellStyle name="Input 13" xfId="28932" xr:uid="{E7864B80-C25A-48A0-BE90-AA828CFCC2F8}"/>
    <cellStyle name="Input 14" xfId="29417" xr:uid="{CA5E17C4-A69C-45CD-AB25-2CF8AFF523A6}"/>
    <cellStyle name="Input 15" xfId="5319" xr:uid="{37CD957E-5DEA-4D15-8FBA-F001DC6C8D1A}"/>
    <cellStyle name="Input 16" xfId="3744" xr:uid="{6B900D27-66F2-4811-8EC9-6577869684AC}"/>
    <cellStyle name="Input 17" xfId="29790" xr:uid="{483A1131-AC5C-4B27-8518-6495E19D4292}"/>
    <cellStyle name="Input 2" xfId="1507" xr:uid="{00000000-0005-0000-0000-0000E3050000}"/>
    <cellStyle name="Input 2 2" xfId="1508" xr:uid="{00000000-0005-0000-0000-0000E4050000}"/>
    <cellStyle name="Input 2 2 2" xfId="17826" xr:uid="{555E8C8F-4EDD-4E18-AD66-5F5A6D1F6E3F}"/>
    <cellStyle name="Input 2 2 3" xfId="17548" xr:uid="{90624A66-9C04-4784-9BC7-82EBE01A61F0}"/>
    <cellStyle name="Input 2 2 4" xfId="4286" xr:uid="{323C77F8-9621-4EDE-9944-AB400A7FF72F}"/>
    <cellStyle name="Input 2 3" xfId="1509" xr:uid="{00000000-0005-0000-0000-0000E5050000}"/>
    <cellStyle name="Input 2 3 2" xfId="5182" xr:uid="{EEDB8797-8B7F-40F8-8E16-405A6E6D9DB5}"/>
    <cellStyle name="Input 2 4" xfId="7324" xr:uid="{F98AE7D9-CACB-402C-AFDD-2E82C88B0AC7}"/>
    <cellStyle name="Input 2 4 2" xfId="28933" xr:uid="{C5A573F8-0904-49B1-BFAA-7C15EE3751B9}"/>
    <cellStyle name="Input 2 5" xfId="4285" xr:uid="{671AE6BD-4BB5-47D7-A274-11FD4DDBCA6F}"/>
    <cellStyle name="Input 3" xfId="1510" xr:uid="{00000000-0005-0000-0000-0000E6050000}"/>
    <cellStyle name="Input 3 2" xfId="1511" xr:uid="{00000000-0005-0000-0000-0000E7050000}"/>
    <cellStyle name="Input 3 2 2" xfId="17827" xr:uid="{87563803-128E-4D5D-B4F8-0662301E4F63}"/>
    <cellStyle name="Input 3 2 3" xfId="17549" xr:uid="{6AD7D0B2-964D-409B-9BE8-33DD2D8D659D}"/>
    <cellStyle name="Input 3 2 4" xfId="4288" xr:uid="{11BBD0D6-F345-4F7C-9750-76D00C2378B7}"/>
    <cellStyle name="Input 3 3" xfId="5183" xr:uid="{F7EF75FB-BB17-4649-AC53-C751BA049A4A}"/>
    <cellStyle name="Input 3 4" xfId="28934" xr:uid="{BE0D8D76-A645-465F-BD4D-77D6A5BAA0CF}"/>
    <cellStyle name="Input 3 5" xfId="4287" xr:uid="{53F4B12E-7619-4340-8AFA-CA81A956BF28}"/>
    <cellStyle name="Input 4" xfId="1512" xr:uid="{00000000-0005-0000-0000-0000E8050000}"/>
    <cellStyle name="Input 4 2" xfId="5184" xr:uid="{E22A2710-5B76-4966-92C1-8D2A5ECB6EAF}"/>
    <cellStyle name="Input 4 3" xfId="28935" xr:uid="{2DF6291B-DE1D-4D54-8077-AB4D9A5F5D91}"/>
    <cellStyle name="Input 4 4" xfId="4289" xr:uid="{C8689756-6D42-476A-B372-3BA31CAD1F3F}"/>
    <cellStyle name="Input 5" xfId="1513" xr:uid="{00000000-0005-0000-0000-0000E9050000}"/>
    <cellStyle name="Input 5 2" xfId="17550" xr:uid="{3B128BF4-2BAE-47B1-9459-C15EDC32BC97}"/>
    <cellStyle name="Input 5 3" xfId="16796" xr:uid="{3D6B294B-77B3-4E1E-8A00-A57275AC4B78}"/>
    <cellStyle name="Input 6" xfId="1514" xr:uid="{00000000-0005-0000-0000-0000EA050000}"/>
    <cellStyle name="Input 6 2" xfId="5239" xr:uid="{C64D3B9A-1AC6-450A-A1A8-D472774711DE}"/>
    <cellStyle name="Input 6 3" xfId="17828" xr:uid="{57DB5F03-A13F-4569-83EB-0B66B6C80943}"/>
    <cellStyle name="Input 6 4" xfId="16797" xr:uid="{1ED3A395-6336-43D9-8CA7-7A210F0EF417}"/>
    <cellStyle name="Input 7" xfId="1515" xr:uid="{00000000-0005-0000-0000-0000EB050000}"/>
    <cellStyle name="Input 7 2" xfId="5397" xr:uid="{8C5FE1FA-3580-48B4-A28A-F784A1F0FD02}"/>
    <cellStyle name="Input 7 3" xfId="17829" xr:uid="{A01F1B1B-101B-4A09-B4C5-82E5D37B1CC2}"/>
    <cellStyle name="Input 7 4" xfId="16798" xr:uid="{52332943-49BC-4AC9-9495-3C23D50819B6}"/>
    <cellStyle name="Input 8" xfId="1516" xr:uid="{00000000-0005-0000-0000-0000EC050000}"/>
    <cellStyle name="Input 8 2" xfId="17830" xr:uid="{C912B0ED-0543-4EA3-9B01-C4FF166BEF7B}"/>
    <cellStyle name="Input 8 3" xfId="16799" xr:uid="{6BAF7DDA-579B-4975-BBE1-30F262425B0E}"/>
    <cellStyle name="Input 9" xfId="1517" xr:uid="{00000000-0005-0000-0000-0000ED050000}"/>
    <cellStyle name="Input 9 2" xfId="28936" xr:uid="{C422C4D8-04D6-4B15-B362-E2747ACADE3F}"/>
    <cellStyle name="Input 9 3" xfId="16800" xr:uid="{886C1DA1-7DF3-4ED8-A036-60DBEBE14969}"/>
    <cellStyle name="Integer" xfId="1518" xr:uid="{00000000-0005-0000-0000-0000EE050000}"/>
    <cellStyle name="Integer 2" xfId="1519" xr:uid="{00000000-0005-0000-0000-0000EF050000}"/>
    <cellStyle name="KPMG Heading 1" xfId="1520" xr:uid="{00000000-0005-0000-0000-0000F0050000}"/>
    <cellStyle name="KPMG Heading 2" xfId="1521" xr:uid="{00000000-0005-0000-0000-0000F1050000}"/>
    <cellStyle name="KPMG Heading 3" xfId="1522" xr:uid="{00000000-0005-0000-0000-0000F2050000}"/>
    <cellStyle name="KPMG Heading 4" xfId="1523" xr:uid="{00000000-0005-0000-0000-0000F3050000}"/>
    <cellStyle name="KPMG Normal" xfId="1524" xr:uid="{00000000-0005-0000-0000-0000F4050000}"/>
    <cellStyle name="KPMG Normal Text" xfId="1525" xr:uid="{00000000-0005-0000-0000-0000F5050000}"/>
    <cellStyle name="KWE標準" xfId="1526" xr:uid="{00000000-0005-0000-0000-0000F6050000}"/>
    <cellStyle name="left" xfId="1527" xr:uid="{00000000-0005-0000-0000-0000F7050000}"/>
    <cellStyle name="Link Currency (0)" xfId="1528" xr:uid="{00000000-0005-0000-0000-0000F8050000}"/>
    <cellStyle name="Link Currency (2)" xfId="1529" xr:uid="{00000000-0005-0000-0000-0000F9050000}"/>
    <cellStyle name="Link Units (0)" xfId="1530" xr:uid="{00000000-0005-0000-0000-0000FA050000}"/>
    <cellStyle name="Link Units (1)" xfId="1531" xr:uid="{00000000-0005-0000-0000-0000FB050000}"/>
    <cellStyle name="Link Units (2)" xfId="1532" xr:uid="{00000000-0005-0000-0000-0000FC050000}"/>
    <cellStyle name="Linked Cell 10" xfId="5320" xr:uid="{6AC7E2B7-F781-45F3-9648-BA12067F98D9}"/>
    <cellStyle name="Linked Cell 11" xfId="3745" xr:uid="{B3B7964A-8F12-47F8-8326-0C2E4A78CB1F}"/>
    <cellStyle name="Linked Cell 2" xfId="1533" xr:uid="{00000000-0005-0000-0000-0000FD050000}"/>
    <cellStyle name="Linked Cell 2 2" xfId="1534" xr:uid="{00000000-0005-0000-0000-0000FE050000}"/>
    <cellStyle name="Linked Cell 2 2 2" xfId="17831" xr:uid="{8D893FB3-B821-421E-A95A-61BD67552D1A}"/>
    <cellStyle name="Linked Cell 2 2 3" xfId="17551" xr:uid="{5584650B-E22D-4A52-A445-671D39F787A4}"/>
    <cellStyle name="Linked Cell 2 2 4" xfId="4291" xr:uid="{054933BD-5872-43E4-A3B1-69FC9B6E897B}"/>
    <cellStyle name="Linked Cell 2 3" xfId="1535" xr:uid="{00000000-0005-0000-0000-0000FF050000}"/>
    <cellStyle name="Linked Cell 2 3 2" xfId="5185" xr:uid="{03D7B3C0-1A2C-4D71-973F-F5E064803605}"/>
    <cellStyle name="Linked Cell 2 4" xfId="7325" xr:uid="{2351A7B2-FE66-4172-A971-77D5C0E50C05}"/>
    <cellStyle name="Linked Cell 2 4 2" xfId="28937" xr:uid="{11FDF666-1272-4D02-880F-8B0CBC59D9EA}"/>
    <cellStyle name="Linked Cell 2 5" xfId="4290" xr:uid="{D59D44B1-0D3D-43D7-8850-9C6063A0F090}"/>
    <cellStyle name="Linked Cell 3" xfId="1536" xr:uid="{00000000-0005-0000-0000-000000060000}"/>
    <cellStyle name="Linked Cell 3 2" xfId="1537" xr:uid="{00000000-0005-0000-0000-000001060000}"/>
    <cellStyle name="Linked Cell 3 2 2" xfId="17832" xr:uid="{4E0CD43C-7C33-41FC-8C89-703515213DBF}"/>
    <cellStyle name="Linked Cell 3 2 3" xfId="17552" xr:uid="{9AB19264-1DD6-4520-90BD-1DBCA568D938}"/>
    <cellStyle name="Linked Cell 3 2 4" xfId="4293" xr:uid="{8EC1DDDA-4607-436E-950F-B8440801F92C}"/>
    <cellStyle name="Linked Cell 3 3" xfId="5186" xr:uid="{05914831-4E70-474F-B1E2-E911CA3FCAA3}"/>
    <cellStyle name="Linked Cell 3 4" xfId="28938" xr:uid="{1761DDE7-4F14-43D1-9F58-53D8B78E5FAD}"/>
    <cellStyle name="Linked Cell 3 5" xfId="4292" xr:uid="{EE9F65F1-1CC0-4BB4-A14C-6CF31E86A072}"/>
    <cellStyle name="Linked Cell 4" xfId="1538" xr:uid="{00000000-0005-0000-0000-000002060000}"/>
    <cellStyle name="Linked Cell 4 2" xfId="5187" xr:uid="{464D3EC6-C0EF-4C32-8CC7-CC6BCF5E834A}"/>
    <cellStyle name="Linked Cell 4 3" xfId="28939" xr:uid="{D2AF964F-7535-40A2-BC4D-EF8D4E981DEB}"/>
    <cellStyle name="Linked Cell 4 4" xfId="4294" xr:uid="{18C4B884-578C-430B-97F2-F739C57B3598}"/>
    <cellStyle name="Linked Cell 5" xfId="1539" xr:uid="{00000000-0005-0000-0000-000003060000}"/>
    <cellStyle name="Linked Cell 5 2" xfId="17553" xr:uid="{F317776E-C53B-4C86-9E67-EDC9A3EBFA6B}"/>
    <cellStyle name="Linked Cell 5 3" xfId="16801" xr:uid="{79A9E407-39A7-40FC-99CF-3EC74C56F47C}"/>
    <cellStyle name="Linked Cell 6" xfId="1540" xr:uid="{00000000-0005-0000-0000-000004060000}"/>
    <cellStyle name="Linked Cell 6 2" xfId="5396" xr:uid="{88610907-EC78-44F3-BA58-025B7D7778A6}"/>
    <cellStyle name="Linked Cell 7" xfId="1541" xr:uid="{00000000-0005-0000-0000-000005060000}"/>
    <cellStyle name="Linked Cell 8" xfId="1542" xr:uid="{00000000-0005-0000-0000-000006060000}"/>
    <cellStyle name="Linked Cell 9" xfId="28940" xr:uid="{46CEC539-9EF0-4BE6-AAA5-DF30CA623443}"/>
    <cellStyle name="Migliaia (0)" xfId="1543" xr:uid="{00000000-0005-0000-0000-000007060000}"/>
    <cellStyle name="Milliers [0]_AR1194" xfId="1544" xr:uid="{00000000-0005-0000-0000-000008060000}"/>
    <cellStyle name="Milliers_AR1194" xfId="1545" xr:uid="{00000000-0005-0000-0000-000009060000}"/>
    <cellStyle name="Model" xfId="1546" xr:uid="{00000000-0005-0000-0000-00000A060000}"/>
    <cellStyle name="Mon?taire [0]_AR1194" xfId="1547" xr:uid="{00000000-0005-0000-0000-00000B060000}"/>
    <cellStyle name="Mon?taire_AR1194" xfId="1548" xr:uid="{00000000-0005-0000-0000-00000C060000}"/>
    <cellStyle name="Monétaire [0]_laroux" xfId="1549" xr:uid="{00000000-0005-0000-0000-00000D060000}"/>
    <cellStyle name="Monétaire_laroux" xfId="1550" xr:uid="{00000000-0005-0000-0000-00000E060000}"/>
    <cellStyle name="Mon騁aire [0]_AR1194" xfId="1551" xr:uid="{00000000-0005-0000-0000-00000F060000}"/>
    <cellStyle name="Mon騁aire_AR1194" xfId="1552" xr:uid="{00000000-0005-0000-0000-000010060000}"/>
    <cellStyle name="Neutral 10" xfId="5321" xr:uid="{A910904C-97FF-4CF5-946B-F87BFB70CFAC}"/>
    <cellStyle name="Neutral 11" xfId="3746" xr:uid="{EB4DC2D6-63C3-4DCE-8AC2-92F20046F4A5}"/>
    <cellStyle name="Neutral 2" xfId="1553" xr:uid="{00000000-0005-0000-0000-000011060000}"/>
    <cellStyle name="Neutral 2 2" xfId="1554" xr:uid="{00000000-0005-0000-0000-000012060000}"/>
    <cellStyle name="Neutral 2 2 2" xfId="17833" xr:uid="{9A8600FB-47EB-4107-B318-DA3728396946}"/>
    <cellStyle name="Neutral 2 2 3" xfId="17554" xr:uid="{8564803B-5835-411C-9E7F-1BC78040D415}"/>
    <cellStyle name="Neutral 2 2 4" xfId="4296" xr:uid="{80593122-53E7-4CFC-A488-7DC621F25D56}"/>
    <cellStyle name="Neutral 2 3" xfId="1555" xr:uid="{00000000-0005-0000-0000-000013060000}"/>
    <cellStyle name="Neutral 2 3 2" xfId="5188" xr:uid="{1A18AE00-1A6E-460F-A0E5-C279BBC23E14}"/>
    <cellStyle name="Neutral 2 4" xfId="7326" xr:uid="{82279F51-BB3A-4623-ABBA-2571E5A26E31}"/>
    <cellStyle name="Neutral 2 4 2" xfId="28941" xr:uid="{5C75E51A-9E79-4B05-A12A-A53E34BAFC03}"/>
    <cellStyle name="Neutral 2 5" xfId="4295" xr:uid="{C3CF0605-66DB-4F08-A23F-5014367918D6}"/>
    <cellStyle name="Neutral 3" xfId="1556" xr:uid="{00000000-0005-0000-0000-000014060000}"/>
    <cellStyle name="Neutral 3 2" xfId="1557" xr:uid="{00000000-0005-0000-0000-000015060000}"/>
    <cellStyle name="Neutral 3 2 2" xfId="17834" xr:uid="{3D8F9553-E544-4D13-8D6F-9F70F1A5731A}"/>
    <cellStyle name="Neutral 3 2 3" xfId="17555" xr:uid="{BCE3C807-E667-4F7C-B03D-DCF15CF0D9BD}"/>
    <cellStyle name="Neutral 3 2 4" xfId="4298" xr:uid="{28AD3EEC-1AB6-40E7-BF2E-2BD095C57D48}"/>
    <cellStyle name="Neutral 3 3" xfId="5189" xr:uid="{AFE60C67-A1E9-43CB-B478-CEC015891EE0}"/>
    <cellStyle name="Neutral 3 4" xfId="28942" xr:uid="{5A50F6C8-C6C3-4FE3-B55A-F4CED212C63D}"/>
    <cellStyle name="Neutral 3 5" xfId="29594" xr:uid="{688B4732-628D-48BD-B298-B01370445336}"/>
    <cellStyle name="Neutral 3 6" xfId="4297" xr:uid="{5E073B5A-DF2E-4EA2-99E7-37B8ACB31EA0}"/>
    <cellStyle name="Neutral 4" xfId="1558" xr:uid="{00000000-0005-0000-0000-000016060000}"/>
    <cellStyle name="Neutral 4 2" xfId="5190" xr:uid="{0136230F-09CC-4FB4-8611-8236CC58D65F}"/>
    <cellStyle name="Neutral 4 3" xfId="28943" xr:uid="{1CA1799D-8F5D-48F7-80D0-241F75415599}"/>
    <cellStyle name="Neutral 4 4" xfId="4299" xr:uid="{DE2057F2-E544-425A-9399-32744D8A5DC8}"/>
    <cellStyle name="Neutral 5" xfId="1559" xr:uid="{00000000-0005-0000-0000-000017060000}"/>
    <cellStyle name="Neutral 5 2" xfId="17556" xr:uid="{3B0C16AD-6651-49CF-8E79-C186DC7D99D6}"/>
    <cellStyle name="Neutral 5 3" xfId="16802" xr:uid="{57AC7963-8AF2-42A3-B481-4484EA3FE0BB}"/>
    <cellStyle name="Neutral 6" xfId="1560" xr:uid="{00000000-0005-0000-0000-000018060000}"/>
    <cellStyle name="Neutral 6 2" xfId="5031" xr:uid="{7F716695-85B7-42B8-8F30-311517BAA9F8}"/>
    <cellStyle name="Neutral 7" xfId="1561" xr:uid="{00000000-0005-0000-0000-000019060000}"/>
    <cellStyle name="Neutral 8" xfId="1562" xr:uid="{00000000-0005-0000-0000-00001A060000}"/>
    <cellStyle name="Neutral 9" xfId="28944" xr:uid="{CF7DD1C5-D460-4E2A-A381-E42423B56101}"/>
    <cellStyle name="no dec" xfId="1563" xr:uid="{00000000-0005-0000-0000-00001B060000}"/>
    <cellStyle name="Normal" xfId="0" builtinId="0"/>
    <cellStyle name="Normal - Style1" xfId="1564" xr:uid="{00000000-0005-0000-0000-00001D060000}"/>
    <cellStyle name="Normal - Style1 2" xfId="1565" xr:uid="{00000000-0005-0000-0000-00001E060000}"/>
    <cellStyle name="Normal - Style1 2 2" xfId="4300" xr:uid="{E9B97CB5-BC11-48BB-8E5F-35DD3D7F5B27}"/>
    <cellStyle name="Normal - Style1 3" xfId="4301" xr:uid="{A7A10B0C-FAD2-40B3-8171-9ECB64C34B34}"/>
    <cellStyle name="Normal - Style1 4" xfId="4302" xr:uid="{ACEC9495-6C64-4751-9494-4F1DC3215C1E}"/>
    <cellStyle name="Normal - Style5" xfId="1566" xr:uid="{00000000-0005-0000-0000-00001F060000}"/>
    <cellStyle name="Normal 10" xfId="1567" xr:uid="{00000000-0005-0000-0000-000020060000}"/>
    <cellStyle name="Normal 10 10" xfId="4303" xr:uid="{8B7A70F4-080A-4E60-891B-120758B14450}"/>
    <cellStyle name="Normal 10 10 2" xfId="16803" xr:uid="{AA210798-4E2F-4E6B-8AEE-C4AB6051E623}"/>
    <cellStyle name="Normal 10 11" xfId="4304" xr:uid="{A5DD4A15-EF73-4932-9572-BD7C3B273591}"/>
    <cellStyle name="Normal 10 11 2" xfId="16804" xr:uid="{D770E830-6679-4B0D-855B-E4EEA235460B}"/>
    <cellStyle name="Normal 10 12" xfId="4305" xr:uid="{FC660637-BB72-42D2-A1E6-7EC9451F7D8C}"/>
    <cellStyle name="Normal 10 12 2" xfId="16805" xr:uid="{6F743C31-E686-418F-9005-FD94C236E14C}"/>
    <cellStyle name="Normal 10 13" xfId="4306" xr:uid="{A0740178-3B16-4373-B3FE-E69DFD8D4D9B}"/>
    <cellStyle name="Normal 10 13 2" xfId="16806" xr:uid="{44E2FA6F-4E4F-4E21-8E78-A3A27EEBA231}"/>
    <cellStyle name="Normal 10 14" xfId="4307" xr:uid="{3F483080-B68C-4C10-8512-234D2EBDF1F6}"/>
    <cellStyle name="Normal 10 14 2" xfId="16807" xr:uid="{29C0A2AF-1B9A-4B2E-9228-0DAD7E7693D0}"/>
    <cellStyle name="Normal 10 15" xfId="4308" xr:uid="{BBF6C16F-F414-4613-B9D3-AB3CAFE681E5}"/>
    <cellStyle name="Normal 10 15 2" xfId="16808" xr:uid="{CF5866F2-EADC-429B-ACED-531913FCE03E}"/>
    <cellStyle name="Normal 10 16" xfId="4309" xr:uid="{8EBCCC8B-771E-447B-A0A8-BE185A2A34DF}"/>
    <cellStyle name="Normal 10 16 2" xfId="16809" xr:uid="{62BD1D5F-93BA-4C94-80FB-231BA65E8425}"/>
    <cellStyle name="Normal 10 17" xfId="4310" xr:uid="{936663C4-968A-433F-AF15-59DC5B087F4E}"/>
    <cellStyle name="Normal 10 17 2" xfId="16810" xr:uid="{F578E202-BFDA-4DCD-B417-185448FFB4D9}"/>
    <cellStyle name="Normal 10 18" xfId="4311" xr:uid="{B65AA056-117A-42F0-9C47-36B575883857}"/>
    <cellStyle name="Normal 10 18 2" xfId="16811" xr:uid="{CF8A833F-4A3D-4BD2-860B-E67ABE8B60A9}"/>
    <cellStyle name="Normal 10 19" xfId="5364" xr:uid="{18456157-181E-4B75-B56A-AA3570E8A096}"/>
    <cellStyle name="Normal 10 19 2" xfId="7433" xr:uid="{81892E3C-7BC9-4E2E-BC83-F6FC63E8B6FC}"/>
    <cellStyle name="Normal 10 19 2 2" xfId="17835" xr:uid="{5E18874D-F4CE-4CFF-A223-C6F220EDD39B}"/>
    <cellStyle name="Normal 10 2" xfId="1568" xr:uid="{00000000-0005-0000-0000-000021060000}"/>
    <cellStyle name="Normal 10 2 10" xfId="5621" xr:uid="{FA12385F-8707-4BB9-857D-064DFD38CF5B}"/>
    <cellStyle name="Normal 10 2 10 2" xfId="5926" xr:uid="{D6703EFD-0814-4A71-BD9C-783EC09A925C}"/>
    <cellStyle name="Normal 10 2 10 2 2" xfId="6348" xr:uid="{CD212512-B709-4CD5-94C1-64FA35E24BE1}"/>
    <cellStyle name="Normal 10 2 10 2 2 2" xfId="7194" xr:uid="{8FD69C04-08EC-4B51-A673-DEF288B4AA4F}"/>
    <cellStyle name="Normal 10 2 10 2 2 2 2" xfId="9131" xr:uid="{6A32CAC1-8026-4AC9-88D9-A67AC661B405}"/>
    <cellStyle name="Normal 10 2 10 2 2 2 2 2" xfId="12778" xr:uid="{5E98BFAA-886B-4406-A2F4-64CDFAE2C6F6}"/>
    <cellStyle name="Normal 10 2 10 2 2 2 2 2 2" xfId="25033" xr:uid="{86FAF36E-7B75-4FE5-94C3-A72C17EABF2A}"/>
    <cellStyle name="Normal 10 2 10 2 2 2 2 3" xfId="16274" xr:uid="{86D19F26-6540-40B0-AD30-2C1BA0B45251}"/>
    <cellStyle name="Normal 10 2 10 2 2 2 2 3 2" xfId="28507" xr:uid="{0CEC11F7-CE28-4626-8B23-2438FBA769FF}"/>
    <cellStyle name="Normal 10 2 10 2 2 2 2 4" xfId="21409" xr:uid="{0229E3BE-6201-4AD8-A9DE-B1BBFD7C8ABE}"/>
    <cellStyle name="Normal 10 2 10 2 2 2 3" xfId="11018" xr:uid="{5B2EEACE-2C15-46D0-9880-4E734E984498}"/>
    <cellStyle name="Normal 10 2 10 2 2 2 3 2" xfId="23273" xr:uid="{82C7158F-0EF7-49D0-BEFF-6B1CD79E1E67}"/>
    <cellStyle name="Normal 10 2 10 2 2 2 4" xfId="14514" xr:uid="{37089B50-E5F7-48F8-8FEF-F51819672ACE}"/>
    <cellStyle name="Normal 10 2 10 2 2 2 4 2" xfId="26747" xr:uid="{22441A05-CFD9-437F-A943-A73059317ADC}"/>
    <cellStyle name="Normal 10 2 10 2 2 2 5" xfId="19649" xr:uid="{D4ED0724-E4C9-4B72-AF6C-ADC31B0CA587}"/>
    <cellStyle name="Normal 10 2 10 2 2 3" xfId="8285" xr:uid="{934B25E9-E03F-47F2-8F65-8C294988E06A}"/>
    <cellStyle name="Normal 10 2 10 2 2 3 2" xfId="11932" xr:uid="{ABA1E0ED-6ED3-455E-95D4-03E2AD42C37B}"/>
    <cellStyle name="Normal 10 2 10 2 2 3 2 2" xfId="24187" xr:uid="{42A430D0-94AC-47D8-9D22-FE4DBE5A7913}"/>
    <cellStyle name="Normal 10 2 10 2 2 3 3" xfId="15428" xr:uid="{907F8E50-A30F-4113-AF0A-C859AE033D09}"/>
    <cellStyle name="Normal 10 2 10 2 2 3 3 2" xfId="27661" xr:uid="{90FC99E9-4627-4C20-9E86-CF5DE5E6A56F}"/>
    <cellStyle name="Normal 10 2 10 2 2 3 4" xfId="20563" xr:uid="{5077E0D4-4953-4C76-8C65-00D631BB0E1B}"/>
    <cellStyle name="Normal 10 2 10 2 2 4" xfId="10172" xr:uid="{84C3A563-ED9C-4DAA-83D8-109C87372948}"/>
    <cellStyle name="Normal 10 2 10 2 2 4 2" xfId="22427" xr:uid="{BEA1F7E3-95FF-4FE9-B463-A92EC3D23148}"/>
    <cellStyle name="Normal 10 2 10 2 2 5" xfId="13668" xr:uid="{867A17A8-1CBB-419B-8558-C71118CC7167}"/>
    <cellStyle name="Normal 10 2 10 2 2 5 2" xfId="25901" xr:uid="{2ACBD16A-A5DD-495D-AE87-AB950B259CE3}"/>
    <cellStyle name="Normal 10 2 10 2 2 6" xfId="18803" xr:uid="{9480230C-D3E9-420D-A86B-69ADC5AFBAD1}"/>
    <cellStyle name="Normal 10 2 10 2 3" xfId="6771" xr:uid="{CA86E6DB-B6E9-4145-ACA9-D2A7D113ABF8}"/>
    <cellStyle name="Normal 10 2 10 2 3 2" xfId="8708" xr:uid="{E645667C-79C9-4526-A0B1-94490A07F9D7}"/>
    <cellStyle name="Normal 10 2 10 2 3 2 2" xfId="12355" xr:uid="{CA03F150-09FC-4D52-82FF-08E594CF64A7}"/>
    <cellStyle name="Normal 10 2 10 2 3 2 2 2" xfId="24610" xr:uid="{21F712CC-1DEA-4E22-B10D-D25636E34BE2}"/>
    <cellStyle name="Normal 10 2 10 2 3 2 3" xfId="15851" xr:uid="{A42956C3-1498-4B9D-B24A-35F68EE19A4A}"/>
    <cellStyle name="Normal 10 2 10 2 3 2 3 2" xfId="28084" xr:uid="{A44C65E0-571E-40FF-ACE9-E361BE59BD6A}"/>
    <cellStyle name="Normal 10 2 10 2 3 2 4" xfId="20986" xr:uid="{FAB794C2-FE18-46A0-BB9C-CCEE1B1C4C4C}"/>
    <cellStyle name="Normal 10 2 10 2 3 3" xfId="10595" xr:uid="{076E5970-A1CF-47A4-B9E4-CBFD382DC32B}"/>
    <cellStyle name="Normal 10 2 10 2 3 3 2" xfId="22850" xr:uid="{29F407B6-C19C-4DB0-9FC3-E476BDE998F2}"/>
    <cellStyle name="Normal 10 2 10 2 3 4" xfId="14091" xr:uid="{538F4E49-4FA3-4CC5-B500-8F02D502F1C6}"/>
    <cellStyle name="Normal 10 2 10 2 3 4 2" xfId="26324" xr:uid="{25052F24-301E-454F-B246-DDD1BDD40A2D}"/>
    <cellStyle name="Normal 10 2 10 2 3 5" xfId="19226" xr:uid="{17C4430F-BC6C-4A8E-BF11-BFCAE6223D87}"/>
    <cellStyle name="Normal 10 2 10 2 4" xfId="7862" xr:uid="{6177ABF2-D56A-4212-AC96-6477827F85FC}"/>
    <cellStyle name="Normal 10 2 10 2 4 2" xfId="11509" xr:uid="{79AC7464-010D-4F43-8D46-E19D1A2E8932}"/>
    <cellStyle name="Normal 10 2 10 2 4 2 2" xfId="23764" xr:uid="{FBD3FEC6-B567-4BD3-B2E6-48B3B78B1FA3}"/>
    <cellStyle name="Normal 10 2 10 2 4 3" xfId="15005" xr:uid="{5D27E9E6-F3FA-49D7-9A03-CECAE590B10B}"/>
    <cellStyle name="Normal 10 2 10 2 4 3 2" xfId="27238" xr:uid="{A83EB70C-CACF-411C-BB54-334FC771EA28}"/>
    <cellStyle name="Normal 10 2 10 2 4 4" xfId="20140" xr:uid="{654A2655-02AB-4BF9-A68B-CD7EEC630F10}"/>
    <cellStyle name="Normal 10 2 10 2 5" xfId="9749" xr:uid="{25BAEABC-91EC-4D55-9F9B-7E92E249237D}"/>
    <cellStyle name="Normal 10 2 10 2 5 2" xfId="22004" xr:uid="{AA5A4ABC-D8D7-4251-B35C-4BB624BDA53A}"/>
    <cellStyle name="Normal 10 2 10 2 6" xfId="13245" xr:uid="{9D2F832B-FD1F-4DF4-8569-3B50C5DBA029}"/>
    <cellStyle name="Normal 10 2 10 2 6 2" xfId="25478" xr:uid="{2A315D37-725E-4A9C-9C4F-5893EC6127A5}"/>
    <cellStyle name="Normal 10 2 10 2 7" xfId="18380" xr:uid="{AFA17CB4-79BC-4D8B-9FCA-16C2031C4088}"/>
    <cellStyle name="Normal 10 2 10 3" xfId="6139" xr:uid="{4D267C84-5A81-45A6-A5B8-D19E5637BE9C}"/>
    <cellStyle name="Normal 10 2 10 3 2" xfId="6985" xr:uid="{B6A69A5C-994B-4049-AD93-173B57FC9540}"/>
    <cellStyle name="Normal 10 2 10 3 2 2" xfId="8922" xr:uid="{E9958FB0-67A9-410B-9C12-C401233B3150}"/>
    <cellStyle name="Normal 10 2 10 3 2 2 2" xfId="12569" xr:uid="{F876133A-D5A3-4B0E-973B-2ACC173B57A5}"/>
    <cellStyle name="Normal 10 2 10 3 2 2 2 2" xfId="24824" xr:uid="{FBB35A8C-3006-478D-B72C-9993E2867619}"/>
    <cellStyle name="Normal 10 2 10 3 2 2 3" xfId="16065" xr:uid="{CB482DCB-23EB-4EDC-85CD-2597C12387ED}"/>
    <cellStyle name="Normal 10 2 10 3 2 2 3 2" xfId="28298" xr:uid="{8A9F3A52-CF7D-4DB8-8C9E-68CE74BBDF7E}"/>
    <cellStyle name="Normal 10 2 10 3 2 2 4" xfId="21200" xr:uid="{A40347EF-448A-4B58-BBF8-677780EBE573}"/>
    <cellStyle name="Normal 10 2 10 3 2 3" xfId="10809" xr:uid="{6A5F0786-4D44-41ED-95ED-A8055CF36981}"/>
    <cellStyle name="Normal 10 2 10 3 2 3 2" xfId="23064" xr:uid="{0CDDEC21-AB5A-4332-B108-A2888B96E668}"/>
    <cellStyle name="Normal 10 2 10 3 2 4" xfId="14305" xr:uid="{0AFBE6DC-36C6-4195-B8B7-EB4CE1A63749}"/>
    <cellStyle name="Normal 10 2 10 3 2 4 2" xfId="26538" xr:uid="{39C77E06-2ECB-4676-A2FC-15C2104FBD71}"/>
    <cellStyle name="Normal 10 2 10 3 2 5" xfId="19440" xr:uid="{7FB59906-D3CC-492F-8C63-4920D301EBB4}"/>
    <cellStyle name="Normal 10 2 10 3 3" xfId="8076" xr:uid="{ED2518F6-33DD-44DC-B627-E5F5CA8E73A5}"/>
    <cellStyle name="Normal 10 2 10 3 3 2" xfId="11723" xr:uid="{14D550FE-88F8-4CA3-B7AD-8EFF350ABDA9}"/>
    <cellStyle name="Normal 10 2 10 3 3 2 2" xfId="23978" xr:uid="{9A5AE13B-3588-4548-9C9C-C0400CD4BEB1}"/>
    <cellStyle name="Normal 10 2 10 3 3 3" xfId="15219" xr:uid="{A3543665-C1D4-4BF6-AEEA-CB71E4194332}"/>
    <cellStyle name="Normal 10 2 10 3 3 3 2" xfId="27452" xr:uid="{9BACCE23-AC79-470A-AB2E-655499737F6C}"/>
    <cellStyle name="Normal 10 2 10 3 3 4" xfId="20354" xr:uid="{9F59D04C-1924-4481-815E-016DB7934C4F}"/>
    <cellStyle name="Normal 10 2 10 3 4" xfId="9963" xr:uid="{1647085F-1B72-45CE-A6A7-1C1B7A3BAEF6}"/>
    <cellStyle name="Normal 10 2 10 3 4 2" xfId="22218" xr:uid="{F1BF055C-0A4F-43C9-BB74-B4B065CA97C2}"/>
    <cellStyle name="Normal 10 2 10 3 5" xfId="13459" xr:uid="{F61D186D-7C07-4D46-A87C-562E23098674}"/>
    <cellStyle name="Normal 10 2 10 3 5 2" xfId="25692" xr:uid="{676383E1-AF41-4A64-A762-EA6441CA7908}"/>
    <cellStyle name="Normal 10 2 10 3 6" xfId="18594" xr:uid="{940CBAD2-401E-4D9B-8F48-DAD3F1C4983C}"/>
    <cellStyle name="Normal 10 2 10 4" xfId="6562" xr:uid="{9E98A665-9980-4D2E-A0BD-A77854D03B9F}"/>
    <cellStyle name="Normal 10 2 10 4 2" xfId="8499" xr:uid="{2F333B8C-56BE-4830-A3FE-AC7DC9829645}"/>
    <cellStyle name="Normal 10 2 10 4 2 2" xfId="12146" xr:uid="{B46F519E-4AA3-4951-94F8-49DA0DCB85BD}"/>
    <cellStyle name="Normal 10 2 10 4 2 2 2" xfId="24401" xr:uid="{1A12C8DE-D6DB-4491-9031-844E1538667C}"/>
    <cellStyle name="Normal 10 2 10 4 2 3" xfId="15642" xr:uid="{DE4C0E9C-F78E-4D08-89E2-5679D6582346}"/>
    <cellStyle name="Normal 10 2 10 4 2 3 2" xfId="27875" xr:uid="{296A9724-BE23-4BB3-914C-3898359BB1AE}"/>
    <cellStyle name="Normal 10 2 10 4 2 4" xfId="20777" xr:uid="{3AD8D1EA-2BD5-4C6A-A019-4DF0EA4AB07F}"/>
    <cellStyle name="Normal 10 2 10 4 3" xfId="10386" xr:uid="{1339E87E-0D2E-470A-9054-5D777246B969}"/>
    <cellStyle name="Normal 10 2 10 4 3 2" xfId="22641" xr:uid="{CD0A30F5-B604-445C-8D63-EAAA3D94E58C}"/>
    <cellStyle name="Normal 10 2 10 4 4" xfId="13882" xr:uid="{9F65CE7C-3340-4B4D-8FF7-59F6BD6A55D2}"/>
    <cellStyle name="Normal 10 2 10 4 4 2" xfId="26115" xr:uid="{E4134185-1D7C-4BD1-B8E4-1F15576A341F}"/>
    <cellStyle name="Normal 10 2 10 4 5" xfId="19017" xr:uid="{F6F26F2A-A29E-42CA-A0A4-ED14C9474959}"/>
    <cellStyle name="Normal 10 2 10 5" xfId="7653" xr:uid="{87495B21-18D9-430E-AFA1-E6CF017F4BA8}"/>
    <cellStyle name="Normal 10 2 10 5 2" xfId="11300" xr:uid="{DB420EDD-9F37-49AE-BDE1-54ECD300510E}"/>
    <cellStyle name="Normal 10 2 10 5 2 2" xfId="23555" xr:uid="{BC5B38A5-1470-47E5-9D91-CF1F627C6F53}"/>
    <cellStyle name="Normal 10 2 10 5 3" xfId="14796" xr:uid="{3B92C1CE-72FE-41E0-9980-2D8AE8975EF5}"/>
    <cellStyle name="Normal 10 2 10 5 3 2" xfId="27029" xr:uid="{7B57EA11-9D79-4CB1-A247-47271469B4C9}"/>
    <cellStyle name="Normal 10 2 10 5 4" xfId="19931" xr:uid="{D074F85F-301F-4181-B0C7-D4E9A506214E}"/>
    <cellStyle name="Normal 10 2 10 6" xfId="9540" xr:uid="{B642A611-2841-4640-8FA9-0CA38249FC49}"/>
    <cellStyle name="Normal 10 2 10 6 2" xfId="21795" xr:uid="{D7C53EA4-3BE6-49F4-827A-58A10BA8098C}"/>
    <cellStyle name="Normal 10 2 10 7" xfId="13036" xr:uid="{261C6689-7C2F-49B0-AFE7-72F90185D101}"/>
    <cellStyle name="Normal 10 2 10 7 2" xfId="25269" xr:uid="{3F97271C-4F9E-4C94-863E-5DBE71F12EDD}"/>
    <cellStyle name="Normal 10 2 10 8" xfId="18171" xr:uid="{EA9D4F44-8F17-453A-A302-CBCC458C3B40}"/>
    <cellStyle name="Normal 10 2 11" xfId="5805" xr:uid="{E9730450-3E72-4D20-9292-99789ADE47F1}"/>
    <cellStyle name="Normal 10 2 11 2" xfId="6227" xr:uid="{38261BB8-45C9-44D2-90DA-0CE176FEAF2C}"/>
    <cellStyle name="Normal 10 2 11 2 2" xfId="7073" xr:uid="{A22860CD-70F5-4380-8462-7C859D256D2A}"/>
    <cellStyle name="Normal 10 2 11 2 2 2" xfId="9010" xr:uid="{4F6B8F08-2C91-4066-BBC3-FAEA63C7D105}"/>
    <cellStyle name="Normal 10 2 11 2 2 2 2" xfId="12657" xr:uid="{F396979A-6622-4970-8802-86DA006C3184}"/>
    <cellStyle name="Normal 10 2 11 2 2 2 2 2" xfId="24912" xr:uid="{2D2941BE-2705-469A-B966-9E518613596C}"/>
    <cellStyle name="Normal 10 2 11 2 2 2 3" xfId="16153" xr:uid="{F2A3D12E-F467-4E29-B78F-14CEA910B0BB}"/>
    <cellStyle name="Normal 10 2 11 2 2 2 3 2" xfId="28386" xr:uid="{B8DABD7F-3A5E-4907-9FAD-D8F08A21F3D5}"/>
    <cellStyle name="Normal 10 2 11 2 2 2 4" xfId="21288" xr:uid="{9EB33D30-638A-4AE1-B3AA-AD06CFD3D32A}"/>
    <cellStyle name="Normal 10 2 11 2 2 3" xfId="10897" xr:uid="{D6AB5319-5E4B-4C0F-A78D-827EBF46180F}"/>
    <cellStyle name="Normal 10 2 11 2 2 3 2" xfId="23152" xr:uid="{C84E8666-F4C6-448B-9DE2-B5677B1FAB5D}"/>
    <cellStyle name="Normal 10 2 11 2 2 4" xfId="14393" xr:uid="{D0618ABA-CFF5-421D-A008-37342005C526}"/>
    <cellStyle name="Normal 10 2 11 2 2 4 2" xfId="26626" xr:uid="{2E197CF4-7E89-43EF-9A7E-C5D7A64F1F91}"/>
    <cellStyle name="Normal 10 2 11 2 2 5" xfId="19528" xr:uid="{1999A517-222B-46DA-8663-14F7A7285D51}"/>
    <cellStyle name="Normal 10 2 11 2 3" xfId="8164" xr:uid="{69E5C9F3-94E9-446F-906A-514EDADFD040}"/>
    <cellStyle name="Normal 10 2 11 2 3 2" xfId="11811" xr:uid="{DD46473A-28DF-4B3A-A2CA-8A9F60F40312}"/>
    <cellStyle name="Normal 10 2 11 2 3 2 2" xfId="24066" xr:uid="{CC493E2A-C5A0-404E-9459-A708AB27E73C}"/>
    <cellStyle name="Normal 10 2 11 2 3 3" xfId="15307" xr:uid="{46DCDA5C-7CC8-425D-97CD-ACD90D2D482E}"/>
    <cellStyle name="Normal 10 2 11 2 3 3 2" xfId="27540" xr:uid="{A5A7AFFD-8AD1-449A-B656-1E04B8E9BE2D}"/>
    <cellStyle name="Normal 10 2 11 2 3 4" xfId="20442" xr:uid="{43C677A0-F1E0-4A11-B858-0AAE32B596B1}"/>
    <cellStyle name="Normal 10 2 11 2 4" xfId="10051" xr:uid="{B443B014-B384-49A7-9D5E-9EEC58151DE1}"/>
    <cellStyle name="Normal 10 2 11 2 4 2" xfId="22306" xr:uid="{11B0ABF1-B006-43D1-A668-42702BCC6AAC}"/>
    <cellStyle name="Normal 10 2 11 2 5" xfId="13547" xr:uid="{9C7CAE49-E57F-45FD-8439-8EC8319C20A8}"/>
    <cellStyle name="Normal 10 2 11 2 5 2" xfId="25780" xr:uid="{633745DA-16A8-4D30-A987-696866B820F0}"/>
    <cellStyle name="Normal 10 2 11 2 6" xfId="18682" xr:uid="{8000C89A-4824-4E6A-8FD9-061972F6C693}"/>
    <cellStyle name="Normal 10 2 11 3" xfId="6650" xr:uid="{26735F74-2F36-4C5E-8ADD-C058A8D14122}"/>
    <cellStyle name="Normal 10 2 11 3 2" xfId="8587" xr:uid="{9E2E2231-7E84-4D79-BB83-E8AEC24EC009}"/>
    <cellStyle name="Normal 10 2 11 3 2 2" xfId="12234" xr:uid="{FC9DB901-5147-4836-930F-A6D433723E54}"/>
    <cellStyle name="Normal 10 2 11 3 2 2 2" xfId="24489" xr:uid="{C5948C0C-3F62-4D44-9B55-1FCACD4F9806}"/>
    <cellStyle name="Normal 10 2 11 3 2 3" xfId="15730" xr:uid="{7FAE0834-7758-45B5-A893-3CFECCEEA5A1}"/>
    <cellStyle name="Normal 10 2 11 3 2 3 2" xfId="27963" xr:uid="{A38D6052-0D02-467B-A815-E5C6BFB17CF0}"/>
    <cellStyle name="Normal 10 2 11 3 2 4" xfId="20865" xr:uid="{698D3960-37BF-4CBF-A5D9-4ADC98220797}"/>
    <cellStyle name="Normal 10 2 11 3 3" xfId="10474" xr:uid="{AD462129-BEDD-4F24-9D4C-221259FECA16}"/>
    <cellStyle name="Normal 10 2 11 3 3 2" xfId="22729" xr:uid="{2EFF8B84-C1ED-4AB6-BBE4-1E9CCBDA1542}"/>
    <cellStyle name="Normal 10 2 11 3 4" xfId="13970" xr:uid="{9AACAD62-005A-4876-99E1-2881787FE140}"/>
    <cellStyle name="Normal 10 2 11 3 4 2" xfId="26203" xr:uid="{58010C2B-141C-4D73-A64B-FB0FB89FC356}"/>
    <cellStyle name="Normal 10 2 11 3 5" xfId="19105" xr:uid="{16F6B5CC-D221-46D7-BED8-B429209E6FCB}"/>
    <cellStyle name="Normal 10 2 11 4" xfId="7741" xr:uid="{B8036C43-7019-4EB0-8D15-967EFF9B993E}"/>
    <cellStyle name="Normal 10 2 11 4 2" xfId="11388" xr:uid="{82121847-3741-472A-8C3C-F5DA9619FBA6}"/>
    <cellStyle name="Normal 10 2 11 4 2 2" xfId="23643" xr:uid="{C7B1CA44-0FE4-401D-B08D-10B9721CC338}"/>
    <cellStyle name="Normal 10 2 11 4 3" xfId="14884" xr:uid="{5118FF22-13EB-441C-96A8-FEC0EA74E8AD}"/>
    <cellStyle name="Normal 10 2 11 4 3 2" xfId="27117" xr:uid="{4DECB316-BD5E-4CF8-867C-45EFDDB6024C}"/>
    <cellStyle name="Normal 10 2 11 4 4" xfId="20019" xr:uid="{303B065E-B869-4B0D-980B-6D302FD09E53}"/>
    <cellStyle name="Normal 10 2 11 5" xfId="9628" xr:uid="{C28A571D-5AB9-4161-A45D-E2F0B218AD65}"/>
    <cellStyle name="Normal 10 2 11 5 2" xfId="21883" xr:uid="{D205BC8A-19D2-4D41-A8DA-52CCB66EF091}"/>
    <cellStyle name="Normal 10 2 11 6" xfId="13124" xr:uid="{69D96265-FCA2-454E-BC88-6B047B30A22D}"/>
    <cellStyle name="Normal 10 2 11 6 2" xfId="25357" xr:uid="{7548FA4B-719A-4059-9D6C-755F2AD67FA0}"/>
    <cellStyle name="Normal 10 2 11 7" xfId="18259" xr:uid="{CEF9E84F-1DFC-4688-8481-3ED7EAABEE2E}"/>
    <cellStyle name="Normal 10 2 12" xfId="6018" xr:uid="{E56E7800-10C9-45E5-B967-360B1CFCA97C}"/>
    <cellStyle name="Normal 10 2 12 2" xfId="6864" xr:uid="{A4BFD1D2-4C1C-4D1D-AEB3-8110F69C2792}"/>
    <cellStyle name="Normal 10 2 12 2 2" xfId="8801" xr:uid="{3CF96D6D-8754-4410-9C3F-FB164CEC69E3}"/>
    <cellStyle name="Normal 10 2 12 2 2 2" xfId="12448" xr:uid="{342904C3-0166-4E79-855A-A098E8E21D28}"/>
    <cellStyle name="Normal 10 2 12 2 2 2 2" xfId="24703" xr:uid="{BD89AE83-47FE-40DC-867F-8305F6478B0A}"/>
    <cellStyle name="Normal 10 2 12 2 2 3" xfId="15944" xr:uid="{0F1C7F5B-3A69-4D4F-95DC-4B8C15335471}"/>
    <cellStyle name="Normal 10 2 12 2 2 3 2" xfId="28177" xr:uid="{CB491D47-9DD1-4723-9F93-284C6D8AD72A}"/>
    <cellStyle name="Normal 10 2 12 2 2 4" xfId="21079" xr:uid="{8010A543-7EFD-4B3C-90CF-5D49CC49C36C}"/>
    <cellStyle name="Normal 10 2 12 2 3" xfId="10688" xr:uid="{6FAD2FAE-7422-4C81-966F-0B4B3CB40BFC}"/>
    <cellStyle name="Normal 10 2 12 2 3 2" xfId="22943" xr:uid="{70146101-75AC-4938-AD0B-08B22715D314}"/>
    <cellStyle name="Normal 10 2 12 2 4" xfId="14184" xr:uid="{664724A9-811D-426D-B6D5-F77DCA5422BE}"/>
    <cellStyle name="Normal 10 2 12 2 4 2" xfId="26417" xr:uid="{BCC7FD1A-CD3A-4F4C-9A2B-0E1BC891E237}"/>
    <cellStyle name="Normal 10 2 12 2 5" xfId="19319" xr:uid="{09214BA4-F58E-48A9-B8E3-4E9CCC033133}"/>
    <cellStyle name="Normal 10 2 12 3" xfId="7955" xr:uid="{7B0D5B59-52FB-468F-89C6-0ED061AB4036}"/>
    <cellStyle name="Normal 10 2 12 3 2" xfId="11602" xr:uid="{C369E6FE-B299-4B92-A80E-F1A3F425275A}"/>
    <cellStyle name="Normal 10 2 12 3 2 2" xfId="23857" xr:uid="{D7E00272-EF17-4844-87BC-6EEBFE5C9217}"/>
    <cellStyle name="Normal 10 2 12 3 3" xfId="15098" xr:uid="{832DFF9E-1C20-47F3-ABE4-60AB24700F8A}"/>
    <cellStyle name="Normal 10 2 12 3 3 2" xfId="27331" xr:uid="{2F1EB96D-885F-4324-8F39-BA26704B1B8E}"/>
    <cellStyle name="Normal 10 2 12 3 4" xfId="20233" xr:uid="{7A152C0B-2546-4956-BB6B-DF9EC3484AA5}"/>
    <cellStyle name="Normal 10 2 12 4" xfId="9842" xr:uid="{ACA446F4-F079-406C-A7E9-97C6FE3286C7}"/>
    <cellStyle name="Normal 10 2 12 4 2" xfId="22097" xr:uid="{2DAF7BA4-1487-4154-99C5-B79FBE6E8FD5}"/>
    <cellStyle name="Normal 10 2 12 5" xfId="13338" xr:uid="{66ED9D1B-D662-4DE4-975B-1CAAA9CA1642}"/>
    <cellStyle name="Normal 10 2 12 5 2" xfId="25571" xr:uid="{5FF3C27B-A020-45CE-9519-CA4F79B9A062}"/>
    <cellStyle name="Normal 10 2 12 6" xfId="18473" xr:uid="{38F02F5B-B206-4C64-A485-54D8C5B7581D}"/>
    <cellStyle name="Normal 10 2 13" xfId="6441" xr:uid="{900384BE-AA0C-498B-862D-B9CCD92BB54B}"/>
    <cellStyle name="Normal 10 2 13 2" xfId="8378" xr:uid="{E24802CB-7CCA-4E5A-9C29-758DDC172D14}"/>
    <cellStyle name="Normal 10 2 13 2 2" xfId="12025" xr:uid="{EB682E37-CE96-4763-BDE5-6C8DC25DE7A1}"/>
    <cellStyle name="Normal 10 2 13 2 2 2" xfId="24280" xr:uid="{71551798-CEC2-4650-A9AC-4AA9C90F79C5}"/>
    <cellStyle name="Normal 10 2 13 2 3" xfId="15521" xr:uid="{D5AA1D6C-36B1-4AC5-8E44-57228B06D7AD}"/>
    <cellStyle name="Normal 10 2 13 2 3 2" xfId="27754" xr:uid="{94E65AD8-BE49-437C-9333-DEFCAEDF648D}"/>
    <cellStyle name="Normal 10 2 13 2 4" xfId="20656" xr:uid="{BC01B314-5DFE-4BC3-92AE-403CD4A57691}"/>
    <cellStyle name="Normal 10 2 13 3" xfId="10265" xr:uid="{18844462-14C4-4C6D-A07B-355598681066}"/>
    <cellStyle name="Normal 10 2 13 3 2" xfId="22520" xr:uid="{D0C51832-9CF6-4DD3-918E-125DFCDE6A9C}"/>
    <cellStyle name="Normal 10 2 13 4" xfId="13761" xr:uid="{9719F341-0E87-405A-82EB-C86B3910E423}"/>
    <cellStyle name="Normal 10 2 13 4 2" xfId="25994" xr:uid="{096E3A21-A785-4F4F-BC09-6FBFE152B471}"/>
    <cellStyle name="Normal 10 2 13 5" xfId="18896" xr:uid="{D4A29687-A975-4585-9A6D-275CF4EF4B9E}"/>
    <cellStyle name="Normal 10 2 14" xfId="7414" xr:uid="{D73BC9CC-D04E-4BD9-8C42-71CD20879FE6}"/>
    <cellStyle name="Normal 10 2 14 2" xfId="11150" xr:uid="{360980BF-7BC7-4017-9AF6-3E89E4102A1D}"/>
    <cellStyle name="Normal 10 2 14 2 2" xfId="23405" xr:uid="{85A55235-DC4A-4C50-8BFD-2C81DF8449D0}"/>
    <cellStyle name="Normal 10 2 14 3" xfId="14646" xr:uid="{4DCFBCDE-C7AB-4575-970A-7C4C083A02E1}"/>
    <cellStyle name="Normal 10 2 14 3 2" xfId="26879" xr:uid="{FC852295-17C7-4BAE-939C-93CF79BEB4A3}"/>
    <cellStyle name="Normal 10 2 14 4" xfId="19781" xr:uid="{771390F7-835C-4367-8B45-79AAB6E9C54F}"/>
    <cellStyle name="Normal 10 2 15" xfId="7531" xr:uid="{3CE8467C-51F5-4C3B-8AA3-45D7E521EC4B}"/>
    <cellStyle name="Normal 10 2 15 2" xfId="11179" xr:uid="{2312CEDD-46A9-4D02-AB9C-BA78507D51DE}"/>
    <cellStyle name="Normal 10 2 15 2 2" xfId="23434" xr:uid="{320E8561-742D-432A-BE8F-2A33A810A0CF}"/>
    <cellStyle name="Normal 10 2 15 3" xfId="14675" xr:uid="{996B6C97-CE91-4C0F-A838-03A0347E5D65}"/>
    <cellStyle name="Normal 10 2 15 3 2" xfId="26908" xr:uid="{AF9EB6DD-2A48-473B-ABA8-E6F3D8AD3434}"/>
    <cellStyle name="Normal 10 2 15 4" xfId="19810" xr:uid="{58BE3CF5-2DF9-42BC-BD6A-A85E3E6B7BA0}"/>
    <cellStyle name="Normal 10 2 16" xfId="9409" xr:uid="{584F2FC6-98B1-41A7-973C-0DB60AE0C092}"/>
    <cellStyle name="Normal 10 2 16 2" xfId="21674" xr:uid="{74676392-FBF8-404C-AD37-EE7D94C5D862}"/>
    <cellStyle name="Normal 10 2 17" xfId="12910" xr:uid="{9881C59D-E8B7-4403-8347-3BF6D5961A53}"/>
    <cellStyle name="Normal 10 2 17 2" xfId="25148" xr:uid="{8373BA53-EF6E-4D97-A728-7B51A27B68CA}"/>
    <cellStyle name="Normal 10 2 18" xfId="16812" xr:uid="{2CAC6AB2-6716-4059-B0CF-E90341C4F58A}"/>
    <cellStyle name="Normal 10 2 19" xfId="18047" xr:uid="{DF895944-8DE0-4193-9DCC-BF7C13B71B14}"/>
    <cellStyle name="Normal 10 2 2" xfId="1569" xr:uid="{00000000-0005-0000-0000-000022060000}"/>
    <cellStyle name="Normal 10 2 2 2" xfId="5323" xr:uid="{15B3E44D-A403-46E3-A312-0508D868979C}"/>
    <cellStyle name="Normal 10 2 2 2 2" xfId="17836" xr:uid="{3D4F4398-36D3-464D-8EE8-C68CECA2D0EF}"/>
    <cellStyle name="Normal 10 2 2 2 3" xfId="17557" xr:uid="{02766A71-6C00-42CF-A3BC-F5F484BAD59D}"/>
    <cellStyle name="Normal 10 2 2 2 3 2" xfId="28640" xr:uid="{3EFFC9FD-596F-4408-A3EA-62BED1E56547}"/>
    <cellStyle name="Normal 10 2 2 2 4" xfId="28946" xr:uid="{CB06D78D-1307-4DA6-B811-05823A3653AB}"/>
    <cellStyle name="Normal 10 2 2 3" xfId="7427" xr:uid="{17029A53-C474-4DB0-A7C3-D5C44CBA3438}"/>
    <cellStyle name="Normal 10 2 2 3 2" xfId="18039" xr:uid="{B0DA6AB2-EE41-4AC3-8470-79ADC4CB3979}"/>
    <cellStyle name="Normal 10 2 2 3 3" xfId="28947" xr:uid="{5EB11904-FE34-4464-8838-3B67AB9148AB}"/>
    <cellStyle name="Normal 10 2 2 4" xfId="7434" xr:uid="{73F1C9BF-A3EA-4426-A5A7-11B2E89B1CD9}"/>
    <cellStyle name="Normal 10 2 2 4 2" xfId="11159" xr:uid="{F71DE617-C171-4707-80EF-21010D8EECED}"/>
    <cellStyle name="Normal 10 2 2 4 2 2" xfId="23414" xr:uid="{7E68AE30-36F1-4D46-8FC3-9EA141F57E65}"/>
    <cellStyle name="Normal 10 2 2 4 3" xfId="14655" xr:uid="{80D8D81F-1C3B-457B-871C-E4B27DB31AA0}"/>
    <cellStyle name="Normal 10 2 2 4 3 2" xfId="26888" xr:uid="{9142EC1B-55B0-4091-B815-883B4F9B1544}"/>
    <cellStyle name="Normal 10 2 2 4 4" xfId="19790" xr:uid="{46AC3985-FA8A-482C-B01B-AD070CCF3C42}"/>
    <cellStyle name="Normal 10 2 2 5" xfId="28945" xr:uid="{275759F3-FB68-41BF-BD21-24146692A808}"/>
    <cellStyle name="Normal 10 2 2 5 2" xfId="29780" xr:uid="{3DCBE35B-885E-472C-A211-42197EDD7F90}"/>
    <cellStyle name="Normal 10 2 2 6" xfId="4312" xr:uid="{D2C274B5-8193-451F-A91C-DCC74CB4117B}"/>
    <cellStyle name="Normal 10 2 20" xfId="3793" xr:uid="{4FB4A48B-2F47-4861-A04C-01B1AEA54271}"/>
    <cellStyle name="Normal 10 2 3" xfId="1570" xr:uid="{00000000-0005-0000-0000-000023060000}"/>
    <cellStyle name="Normal 10 2 3 2" xfId="5635" xr:uid="{B045BC9A-85B9-4602-BC47-A6BB4B32B6A4}"/>
    <cellStyle name="Normal 10 2 3 2 2" xfId="28948" xr:uid="{A192C95A-49A3-4860-97A2-5CB547A3BE07}"/>
    <cellStyle name="Normal 10 2 3 3" xfId="18040" xr:uid="{5B097C14-D1CC-420B-9B75-9CDF67EF4BA7}"/>
    <cellStyle name="Normal 10 2 3 4" xfId="4313" xr:uid="{942D5AC6-C744-44A2-ADC3-A50EF971D1E7}"/>
    <cellStyle name="Normal 10 2 4" xfId="1571" xr:uid="{00000000-0005-0000-0000-000024060000}"/>
    <cellStyle name="Normal 10 2 4 2" xfId="5724" xr:uid="{8B417224-F97F-46DE-B039-D44518C18596}"/>
    <cellStyle name="Normal 10 2 4 2 2" xfId="28949" xr:uid="{C514C6E8-5361-4CC3-849A-DCFCF7CCA6C3}"/>
    <cellStyle name="Normal 10 2 4 3" xfId="18041" xr:uid="{AE661E01-9B95-451F-BC12-1B25DD0C3D2E}"/>
    <cellStyle name="Normal 10 2 4 4" xfId="4314" xr:uid="{AE1B0EA0-1144-42C2-B79B-4093AF58A3CF}"/>
    <cellStyle name="Normal 10 2 5" xfId="1572" xr:uid="{00000000-0005-0000-0000-000025060000}"/>
    <cellStyle name="Normal 10 2 5 10" xfId="9431" xr:uid="{E537134E-9E34-4EF5-B4F7-C409ABE68EFD}"/>
    <cellStyle name="Normal 10 2 5 10 2" xfId="21687" xr:uid="{BFD71192-A975-4228-9A0F-671BF607C4AD}"/>
    <cellStyle name="Normal 10 2 5 11" xfId="12928" xr:uid="{EB458A5B-EB38-4DDE-8BB9-616592ECEFA1}"/>
    <cellStyle name="Normal 10 2 5 11 2" xfId="25161" xr:uid="{5810734C-67E8-4C0B-BE98-CDB56A6779B5}"/>
    <cellStyle name="Normal 10 2 5 12" xfId="16813" xr:uid="{92D27BC0-97E0-4180-A636-34ADEE6B9780}"/>
    <cellStyle name="Normal 10 2 5 12 2" xfId="28622" xr:uid="{2BF44E9D-BA92-4B21-BC5A-56532AAC8A2E}"/>
    <cellStyle name="Normal 10 2 5 13" xfId="18063" xr:uid="{5D1B179E-F639-4E67-809A-C7207D653451}"/>
    <cellStyle name="Normal 10 2 5 14" xfId="5322" xr:uid="{8910DE0B-C16B-4204-8842-481A2D449F1A}"/>
    <cellStyle name="Normal 10 2 5 2" xfId="5471" xr:uid="{30AD4208-A26E-48BC-B85D-D9F9094C3DDB}"/>
    <cellStyle name="Normal 10 2 5 2 10" xfId="17559" xr:uid="{AC855F2E-4C77-4490-AECA-7E6087C24951}"/>
    <cellStyle name="Normal 10 2 5 2 10 2" xfId="28641" xr:uid="{D214F0C4-80A4-4CE6-8A8C-F099ED537C55}"/>
    <cellStyle name="Normal 10 2 5 2 11" xfId="18090" xr:uid="{7B69E78F-2214-4EFC-B142-0AD7DD35F0AE}"/>
    <cellStyle name="Normal 10 2 5 2 12" xfId="28950" xr:uid="{CC5255E1-5213-40A8-8DD2-5DD2DF249413}"/>
    <cellStyle name="Normal 10 2 5 2 2" xfId="5761" xr:uid="{19F6E3A2-77E5-4FBF-83C9-163307BB60F3}"/>
    <cellStyle name="Normal 10 2 5 2 2 2" xfId="5973" xr:uid="{B2DF0C5A-C163-4890-9F0D-2AF2960D423D}"/>
    <cellStyle name="Normal 10 2 5 2 2 2 2" xfId="6395" xr:uid="{A5ED66C8-1608-41D4-84BB-015F0C7E364F}"/>
    <cellStyle name="Normal 10 2 5 2 2 2 2 2" xfId="7241" xr:uid="{BBD016E8-419B-4C98-9614-AFC1D44097B7}"/>
    <cellStyle name="Normal 10 2 5 2 2 2 2 2 2" xfId="9178" xr:uid="{74143AC5-B918-43EC-AFFE-3EBC63E02E6E}"/>
    <cellStyle name="Normal 10 2 5 2 2 2 2 2 2 2" xfId="12825" xr:uid="{91600C2D-C588-40D0-BB87-BDECDDE9A2BA}"/>
    <cellStyle name="Normal 10 2 5 2 2 2 2 2 2 2 2" xfId="25080" xr:uid="{8597D663-461C-4876-A027-C553136D6B7E}"/>
    <cellStyle name="Normal 10 2 5 2 2 2 2 2 2 3" xfId="16321" xr:uid="{6339D6EA-A471-4711-89FF-5FD50D11BBE4}"/>
    <cellStyle name="Normal 10 2 5 2 2 2 2 2 2 3 2" xfId="28554" xr:uid="{9926C15F-84B4-49EF-A0D2-69E4C67EDC3B}"/>
    <cellStyle name="Normal 10 2 5 2 2 2 2 2 2 4" xfId="21456" xr:uid="{9E79386A-E23C-408E-AF3F-CEDFBBBCA385}"/>
    <cellStyle name="Normal 10 2 5 2 2 2 2 2 3" xfId="11065" xr:uid="{1FEDECBF-47EA-4767-BEA4-B853265FA790}"/>
    <cellStyle name="Normal 10 2 5 2 2 2 2 2 3 2" xfId="23320" xr:uid="{BFCD9D00-6D1B-4468-9063-B5151FE76C47}"/>
    <cellStyle name="Normal 10 2 5 2 2 2 2 2 4" xfId="14561" xr:uid="{1C5BF00C-3F31-4198-83CE-16C51D171592}"/>
    <cellStyle name="Normal 10 2 5 2 2 2 2 2 4 2" xfId="26794" xr:uid="{5285181E-FBF0-4B55-B853-BE01E2A207E7}"/>
    <cellStyle name="Normal 10 2 5 2 2 2 2 2 5" xfId="19696" xr:uid="{D34A75E6-709F-4EB0-B490-825108B8C690}"/>
    <cellStyle name="Normal 10 2 5 2 2 2 2 3" xfId="8332" xr:uid="{27B34A10-C497-43EF-8B41-B4632C8D7605}"/>
    <cellStyle name="Normal 10 2 5 2 2 2 2 3 2" xfId="11979" xr:uid="{AC008745-7EF4-438D-9A23-1C48F5354E4C}"/>
    <cellStyle name="Normal 10 2 5 2 2 2 2 3 2 2" xfId="24234" xr:uid="{048C68B4-581C-47F4-8A29-D6EF21DAFEAA}"/>
    <cellStyle name="Normal 10 2 5 2 2 2 2 3 3" xfId="15475" xr:uid="{7CA3BF80-676B-4950-96B6-871D6C9BB886}"/>
    <cellStyle name="Normal 10 2 5 2 2 2 2 3 3 2" xfId="27708" xr:uid="{D8E660B9-EA78-4255-BF52-4224FCBF1544}"/>
    <cellStyle name="Normal 10 2 5 2 2 2 2 3 4" xfId="20610" xr:uid="{80826631-F564-4C25-9D59-08818BBCB7E3}"/>
    <cellStyle name="Normal 10 2 5 2 2 2 2 4" xfId="10219" xr:uid="{14C02105-C45D-407E-802F-B6D772BAAB0F}"/>
    <cellStyle name="Normal 10 2 5 2 2 2 2 4 2" xfId="22474" xr:uid="{4C78E4BC-32FB-480D-8825-AA77F93FAE11}"/>
    <cellStyle name="Normal 10 2 5 2 2 2 2 5" xfId="13715" xr:uid="{B887CE71-C385-4D75-ACFF-79614204054B}"/>
    <cellStyle name="Normal 10 2 5 2 2 2 2 5 2" xfId="25948" xr:uid="{2856590D-2159-4587-9356-636FACF5F4C0}"/>
    <cellStyle name="Normal 10 2 5 2 2 2 2 6" xfId="18850" xr:uid="{EA58FB01-6A06-431E-B22E-409C8F10496D}"/>
    <cellStyle name="Normal 10 2 5 2 2 2 3" xfId="6818" xr:uid="{FD32492D-18C5-4B71-9F8E-152492E1F37C}"/>
    <cellStyle name="Normal 10 2 5 2 2 2 3 2" xfId="8755" xr:uid="{F1E3B80B-9400-4103-84F7-A43DA1E80761}"/>
    <cellStyle name="Normal 10 2 5 2 2 2 3 2 2" xfId="12402" xr:uid="{91544EF2-28CD-4AB9-8E7F-F04EF209A1F1}"/>
    <cellStyle name="Normal 10 2 5 2 2 2 3 2 2 2" xfId="24657" xr:uid="{60211543-B940-4FE0-A691-9DC1F7C7C83F}"/>
    <cellStyle name="Normal 10 2 5 2 2 2 3 2 3" xfId="15898" xr:uid="{377306A6-1A8E-4477-AB59-55AD0100997A}"/>
    <cellStyle name="Normal 10 2 5 2 2 2 3 2 3 2" xfId="28131" xr:uid="{F73CAC6D-8493-4204-918C-F940C13206E7}"/>
    <cellStyle name="Normal 10 2 5 2 2 2 3 2 4" xfId="21033" xr:uid="{2D97D852-3A16-4CA2-901F-63D82BD9D881}"/>
    <cellStyle name="Normal 10 2 5 2 2 2 3 3" xfId="10642" xr:uid="{B5123F35-E727-4320-82B6-AF094797272B}"/>
    <cellStyle name="Normal 10 2 5 2 2 2 3 3 2" xfId="22897" xr:uid="{F01490AC-9ED4-45BB-858E-63FDE6247313}"/>
    <cellStyle name="Normal 10 2 5 2 2 2 3 4" xfId="14138" xr:uid="{14AF320C-8FE1-4C68-9695-4F554F935C83}"/>
    <cellStyle name="Normal 10 2 5 2 2 2 3 4 2" xfId="26371" xr:uid="{E97D7AA3-645C-4BC2-A8F1-8F8B862F7122}"/>
    <cellStyle name="Normal 10 2 5 2 2 2 3 5" xfId="19273" xr:uid="{626F3188-F543-47D9-A711-03AC7E50A5BA}"/>
    <cellStyle name="Normal 10 2 5 2 2 2 4" xfId="7909" xr:uid="{DD8A8D24-6FC9-41A1-A048-C7E10AF682D6}"/>
    <cellStyle name="Normal 10 2 5 2 2 2 4 2" xfId="11556" xr:uid="{05D8B1DD-A495-44DB-95DB-9FE70F40A30C}"/>
    <cellStyle name="Normal 10 2 5 2 2 2 4 2 2" xfId="23811" xr:uid="{2F6D8EBE-F2BE-4E2A-8B62-4084218A84A1}"/>
    <cellStyle name="Normal 10 2 5 2 2 2 4 3" xfId="15052" xr:uid="{E4254BAB-975E-41F7-BD02-F4784E3E9EC2}"/>
    <cellStyle name="Normal 10 2 5 2 2 2 4 3 2" xfId="27285" xr:uid="{468445A5-4F99-48F7-9E31-AED0A4410D14}"/>
    <cellStyle name="Normal 10 2 5 2 2 2 4 4" xfId="20187" xr:uid="{6694718D-D401-470D-A732-BE54A8ADCC74}"/>
    <cellStyle name="Normal 10 2 5 2 2 2 5" xfId="9796" xr:uid="{AA9418FC-396D-47D4-8AAF-885F0E8CAEA5}"/>
    <cellStyle name="Normal 10 2 5 2 2 2 5 2" xfId="22051" xr:uid="{9D7436DD-017C-45D2-B5DF-61D5B870412F}"/>
    <cellStyle name="Normal 10 2 5 2 2 2 6" xfId="13292" xr:uid="{412D88F8-2E43-474E-B62C-4CEAB7EF4AF3}"/>
    <cellStyle name="Normal 10 2 5 2 2 2 6 2" xfId="25525" xr:uid="{B18A833E-9EDC-4D5D-9FB6-80BF940E2B95}"/>
    <cellStyle name="Normal 10 2 5 2 2 2 7" xfId="18427" xr:uid="{DBA04CD8-CE1A-46B6-8C5B-9548A2870143}"/>
    <cellStyle name="Normal 10 2 5 2 2 3" xfId="6186" xr:uid="{A1BB6C41-79E9-4E9C-8940-6DA1A8F10B0C}"/>
    <cellStyle name="Normal 10 2 5 2 2 3 2" xfId="7032" xr:uid="{1ED49978-D78F-4A33-9126-65CA650C11F9}"/>
    <cellStyle name="Normal 10 2 5 2 2 3 2 2" xfId="8969" xr:uid="{0A5176FD-0537-407C-B7AB-DCB89C63D603}"/>
    <cellStyle name="Normal 10 2 5 2 2 3 2 2 2" xfId="12616" xr:uid="{BEAAF3FD-DD67-4C89-80D3-9B0A5013D6D5}"/>
    <cellStyle name="Normal 10 2 5 2 2 3 2 2 2 2" xfId="24871" xr:uid="{D76481BD-FEE8-4CC2-8D8A-6097FABBC726}"/>
    <cellStyle name="Normal 10 2 5 2 2 3 2 2 3" xfId="16112" xr:uid="{9259BAC3-CEEC-4BD2-AC23-C8276D27B2CB}"/>
    <cellStyle name="Normal 10 2 5 2 2 3 2 2 3 2" xfId="28345" xr:uid="{C6D88BF5-52C2-4993-B4BF-720ACE1C6E56}"/>
    <cellStyle name="Normal 10 2 5 2 2 3 2 2 4" xfId="21247" xr:uid="{C10E95B0-D73F-4A5F-B2D6-935316CA2F21}"/>
    <cellStyle name="Normal 10 2 5 2 2 3 2 3" xfId="10856" xr:uid="{4DEC8BDF-4C71-452E-8EEF-17F94A4E9787}"/>
    <cellStyle name="Normal 10 2 5 2 2 3 2 3 2" xfId="23111" xr:uid="{EA40B54A-1B9A-47B6-A6D5-0AB5B34E055C}"/>
    <cellStyle name="Normal 10 2 5 2 2 3 2 4" xfId="14352" xr:uid="{48619EDC-10CE-4833-8CEC-9815C19FE322}"/>
    <cellStyle name="Normal 10 2 5 2 2 3 2 4 2" xfId="26585" xr:uid="{824F1E1A-A06A-4AE0-8F6B-8C5FBD5E23E1}"/>
    <cellStyle name="Normal 10 2 5 2 2 3 2 5" xfId="19487" xr:uid="{1BD7BEDD-FAFC-411D-8EC0-83083616BC4C}"/>
    <cellStyle name="Normal 10 2 5 2 2 3 3" xfId="8123" xr:uid="{FBCF4A8A-BF86-4972-BF93-F88C96426297}"/>
    <cellStyle name="Normal 10 2 5 2 2 3 3 2" xfId="11770" xr:uid="{977769C8-9C70-4DEE-BE97-B90D42628831}"/>
    <cellStyle name="Normal 10 2 5 2 2 3 3 2 2" xfId="24025" xr:uid="{9E334F06-0088-4695-AA1B-21661D818DDD}"/>
    <cellStyle name="Normal 10 2 5 2 2 3 3 3" xfId="15266" xr:uid="{652E86A2-C73E-4A6B-8141-DF33BE090CF4}"/>
    <cellStyle name="Normal 10 2 5 2 2 3 3 3 2" xfId="27499" xr:uid="{7174132C-6C59-4E70-B35F-44E0FBEEE307}"/>
    <cellStyle name="Normal 10 2 5 2 2 3 3 4" xfId="20401" xr:uid="{70B8CDE1-D952-4C0D-92AB-8E73A55575CD}"/>
    <cellStyle name="Normal 10 2 5 2 2 3 4" xfId="10010" xr:uid="{6471B327-CF23-40B5-878E-37918DA50208}"/>
    <cellStyle name="Normal 10 2 5 2 2 3 4 2" xfId="22265" xr:uid="{E881D77F-EA80-42F2-AB52-AF175BD05EF1}"/>
    <cellStyle name="Normal 10 2 5 2 2 3 5" xfId="13506" xr:uid="{2BED69E2-1C4D-4209-B454-1518B8BB4C55}"/>
    <cellStyle name="Normal 10 2 5 2 2 3 5 2" xfId="25739" xr:uid="{F422053E-B139-496D-A2A7-F5C8D7DD5463}"/>
    <cellStyle name="Normal 10 2 5 2 2 3 6" xfId="18641" xr:uid="{51C1688D-F76F-4155-8EF6-81CC75C23E3B}"/>
    <cellStyle name="Normal 10 2 5 2 2 4" xfId="6609" xr:uid="{3C8AB3A9-9688-4777-8D7F-74B759C0DBE7}"/>
    <cellStyle name="Normal 10 2 5 2 2 4 2" xfId="8546" xr:uid="{CBF0E644-734E-46EA-AD11-C75B7CE95857}"/>
    <cellStyle name="Normal 10 2 5 2 2 4 2 2" xfId="12193" xr:uid="{03DDC865-DE67-4447-A5F1-A886C2481720}"/>
    <cellStyle name="Normal 10 2 5 2 2 4 2 2 2" xfId="24448" xr:uid="{09CB3933-B80A-4B8D-9EB0-93E1E540EA26}"/>
    <cellStyle name="Normal 10 2 5 2 2 4 2 3" xfId="15689" xr:uid="{92CFB117-40CA-40B9-B46D-25FBC3F1148D}"/>
    <cellStyle name="Normal 10 2 5 2 2 4 2 3 2" xfId="27922" xr:uid="{BD06EC85-350C-49D0-BC2E-D706CE48CBAC}"/>
    <cellStyle name="Normal 10 2 5 2 2 4 2 4" xfId="20824" xr:uid="{464D5E1C-0F25-4071-99A6-8C45B78185C3}"/>
    <cellStyle name="Normal 10 2 5 2 2 4 3" xfId="10433" xr:uid="{7BE2A1D0-8B4F-4078-AA39-33952952D865}"/>
    <cellStyle name="Normal 10 2 5 2 2 4 3 2" xfId="22688" xr:uid="{137C0EDD-9AD6-4C2A-A531-FEA6550BB931}"/>
    <cellStyle name="Normal 10 2 5 2 2 4 4" xfId="13929" xr:uid="{47ECB7CB-C06F-4984-B10B-AE853C9AE289}"/>
    <cellStyle name="Normal 10 2 5 2 2 4 4 2" xfId="26162" xr:uid="{E097C151-61E4-47F0-BB44-2FDDA8619DBF}"/>
    <cellStyle name="Normal 10 2 5 2 2 4 5" xfId="19064" xr:uid="{AB5B6500-DB86-4634-AA93-B13C2D64549B}"/>
    <cellStyle name="Normal 10 2 5 2 2 5" xfId="7700" xr:uid="{2B6C7648-E103-4E26-B8E6-EBA3780BB7E9}"/>
    <cellStyle name="Normal 10 2 5 2 2 5 2" xfId="11347" xr:uid="{F20FC196-A6A1-4947-9799-A506C87EFAA5}"/>
    <cellStyle name="Normal 10 2 5 2 2 5 2 2" xfId="23602" xr:uid="{AEDE6175-A546-43D9-9A2A-FF7871241ED2}"/>
    <cellStyle name="Normal 10 2 5 2 2 5 3" xfId="14843" xr:uid="{18000593-AF6D-4BEA-AE79-F6FE11E39009}"/>
    <cellStyle name="Normal 10 2 5 2 2 5 3 2" xfId="27076" xr:uid="{5AA0B604-54F2-4684-A096-9B18DB7D078D}"/>
    <cellStyle name="Normal 10 2 5 2 2 5 4" xfId="19978" xr:uid="{E506B9EE-0130-4A5F-911C-C4FA0744FDCA}"/>
    <cellStyle name="Normal 10 2 5 2 2 6" xfId="9587" xr:uid="{A280ED8A-2E40-4AE5-9177-FE1AE5A603C3}"/>
    <cellStyle name="Normal 10 2 5 2 2 6 2" xfId="21842" xr:uid="{102D44EE-8AEA-4064-8910-5A6E6D22498D}"/>
    <cellStyle name="Normal 10 2 5 2 2 7" xfId="13083" xr:uid="{3214C37B-19C8-456C-9049-8B2797450022}"/>
    <cellStyle name="Normal 10 2 5 2 2 7 2" xfId="25316" xr:uid="{F3BBCA3A-FEDD-4591-8174-3ED3BA20D3AF}"/>
    <cellStyle name="Normal 10 2 5 2 2 8" xfId="18218" xr:uid="{4421E70B-27DA-4140-A2CE-46468F2EAC54}"/>
    <cellStyle name="Normal 10 2 5 2 2 9" xfId="28951" xr:uid="{B6B26913-D6E3-43F8-8060-8A5D15A81990}"/>
    <cellStyle name="Normal 10 2 5 2 3" xfId="5845" xr:uid="{3F3299AF-0F48-4CA1-8D1B-7C8E3B22E675}"/>
    <cellStyle name="Normal 10 2 5 2 3 2" xfId="6267" xr:uid="{ED894B33-04E5-4D0B-B70B-0E2BAD090D39}"/>
    <cellStyle name="Normal 10 2 5 2 3 2 2" xfId="7113" xr:uid="{649E3AB1-669E-4DEE-9B92-598CA2CA2BAA}"/>
    <cellStyle name="Normal 10 2 5 2 3 2 2 2" xfId="9050" xr:uid="{4574CB8F-F244-4A7F-A831-EF6235433311}"/>
    <cellStyle name="Normal 10 2 5 2 3 2 2 2 2" xfId="12697" xr:uid="{7B2BA771-3204-4E6B-8748-35BF9FC9AFEF}"/>
    <cellStyle name="Normal 10 2 5 2 3 2 2 2 2 2" xfId="24952" xr:uid="{5C05EFFA-5221-477A-B941-7239363D9F09}"/>
    <cellStyle name="Normal 10 2 5 2 3 2 2 2 3" xfId="16193" xr:uid="{4615F11B-41DC-48B8-B43A-CF8F201F4805}"/>
    <cellStyle name="Normal 10 2 5 2 3 2 2 2 3 2" xfId="28426" xr:uid="{E970C98E-A052-4560-B889-4DBF3F8CF237}"/>
    <cellStyle name="Normal 10 2 5 2 3 2 2 2 4" xfId="21328" xr:uid="{756F3ABE-9BF2-490B-8841-22C5ECC9C5F7}"/>
    <cellStyle name="Normal 10 2 5 2 3 2 2 3" xfId="10937" xr:uid="{19B28901-2AD3-40DF-ACCB-DA94A10F42E1}"/>
    <cellStyle name="Normal 10 2 5 2 3 2 2 3 2" xfId="23192" xr:uid="{1D8F53F1-9B63-436F-8F10-9630BD200136}"/>
    <cellStyle name="Normal 10 2 5 2 3 2 2 4" xfId="14433" xr:uid="{CA480DE6-FB1B-411D-BE1A-44AE7E242505}"/>
    <cellStyle name="Normal 10 2 5 2 3 2 2 4 2" xfId="26666" xr:uid="{742B92B7-7C38-4DB2-9545-843029A267AE}"/>
    <cellStyle name="Normal 10 2 5 2 3 2 2 5" xfId="19568" xr:uid="{5FD27820-D538-4CDE-BCF7-FFCFFAEE8D50}"/>
    <cellStyle name="Normal 10 2 5 2 3 2 3" xfId="8204" xr:uid="{AB996BB0-7704-4D11-87E3-781D21559F38}"/>
    <cellStyle name="Normal 10 2 5 2 3 2 3 2" xfId="11851" xr:uid="{4BC13289-C9B1-4185-81CF-BFE0F3812101}"/>
    <cellStyle name="Normal 10 2 5 2 3 2 3 2 2" xfId="24106" xr:uid="{84750910-F631-4F9B-8B0A-57AB61430099}"/>
    <cellStyle name="Normal 10 2 5 2 3 2 3 3" xfId="15347" xr:uid="{1EBB330F-23F2-46EA-9C2C-9B04D0345222}"/>
    <cellStyle name="Normal 10 2 5 2 3 2 3 3 2" xfId="27580" xr:uid="{748D46AD-982A-41F2-BB92-1F53A49A5ECC}"/>
    <cellStyle name="Normal 10 2 5 2 3 2 3 4" xfId="20482" xr:uid="{7A8BFE3E-673F-444B-9C50-65B2C93FAFD5}"/>
    <cellStyle name="Normal 10 2 5 2 3 2 4" xfId="10091" xr:uid="{4FBE5045-F63E-47F5-BEC9-0C17109AC1BF}"/>
    <cellStyle name="Normal 10 2 5 2 3 2 4 2" xfId="22346" xr:uid="{BDF09B45-6FFF-45C1-B574-E374AC8A926C}"/>
    <cellStyle name="Normal 10 2 5 2 3 2 5" xfId="13587" xr:uid="{B9B8BAE4-EEC8-4347-B067-F9041D549653}"/>
    <cellStyle name="Normal 10 2 5 2 3 2 5 2" xfId="25820" xr:uid="{63C1CBE7-1465-4BB0-84FA-34227CD750B8}"/>
    <cellStyle name="Normal 10 2 5 2 3 2 6" xfId="18722" xr:uid="{EFBA01B1-80A5-4B63-8ACB-512F91CA0091}"/>
    <cellStyle name="Normal 10 2 5 2 3 3" xfId="6690" xr:uid="{62FA3DC3-D37D-495C-A202-90B95D1C20A1}"/>
    <cellStyle name="Normal 10 2 5 2 3 3 2" xfId="8627" xr:uid="{E7041912-F7C9-43C4-ADBB-D6E9454B0573}"/>
    <cellStyle name="Normal 10 2 5 2 3 3 2 2" xfId="12274" xr:uid="{4788165B-2F52-433E-9A73-D0DA33C7D80E}"/>
    <cellStyle name="Normal 10 2 5 2 3 3 2 2 2" xfId="24529" xr:uid="{216CE9E6-1DA9-474B-9589-44DF9825F92F}"/>
    <cellStyle name="Normal 10 2 5 2 3 3 2 3" xfId="15770" xr:uid="{3D8AC057-4E20-48E1-957C-073C95CC079F}"/>
    <cellStyle name="Normal 10 2 5 2 3 3 2 3 2" xfId="28003" xr:uid="{F88612A1-6D29-4F9D-ADE5-7F22964013C4}"/>
    <cellStyle name="Normal 10 2 5 2 3 3 2 4" xfId="20905" xr:uid="{1E5B8095-5146-46E9-A1F7-92B69B4820F2}"/>
    <cellStyle name="Normal 10 2 5 2 3 3 3" xfId="10514" xr:uid="{8BABB2AD-EFA7-4AC3-B7F1-BFE763565451}"/>
    <cellStyle name="Normal 10 2 5 2 3 3 3 2" xfId="22769" xr:uid="{F67C8F84-7E36-4C2D-9F56-BAFFA4B6D55B}"/>
    <cellStyle name="Normal 10 2 5 2 3 3 4" xfId="14010" xr:uid="{BCE6A7B3-363B-4F49-BA1A-AC948CA414AA}"/>
    <cellStyle name="Normal 10 2 5 2 3 3 4 2" xfId="26243" xr:uid="{D315C7C7-60C7-4AB2-B0BF-192ABFEF7544}"/>
    <cellStyle name="Normal 10 2 5 2 3 3 5" xfId="19145" xr:uid="{0CCFC1AB-873F-4C96-ADE0-96CA92E7CB5E}"/>
    <cellStyle name="Normal 10 2 5 2 3 4" xfId="7781" xr:uid="{4B451D78-CE67-4A19-B2F0-CBC3D8EBBD10}"/>
    <cellStyle name="Normal 10 2 5 2 3 4 2" xfId="11428" xr:uid="{D582512D-1D41-4D4B-A2D4-AEE5753DCC42}"/>
    <cellStyle name="Normal 10 2 5 2 3 4 2 2" xfId="23683" xr:uid="{919F1ED6-22B2-49DA-925A-F8A43FEDD398}"/>
    <cellStyle name="Normal 10 2 5 2 3 4 3" xfId="14924" xr:uid="{2161E2A8-72AC-418C-8917-249790DD61A8}"/>
    <cellStyle name="Normal 10 2 5 2 3 4 3 2" xfId="27157" xr:uid="{0F11563E-E087-4296-B607-509F118640CB}"/>
    <cellStyle name="Normal 10 2 5 2 3 4 4" xfId="20059" xr:uid="{CCAB96D8-F9CB-416B-A144-4A340B88ECAB}"/>
    <cellStyle name="Normal 10 2 5 2 3 5" xfId="9668" xr:uid="{FA4C20AF-A91E-431B-9C43-569AC9AF2BA2}"/>
    <cellStyle name="Normal 10 2 5 2 3 5 2" xfId="21923" xr:uid="{77BDF09C-C3FD-47AC-AEB3-E6BE3D568C6E}"/>
    <cellStyle name="Normal 10 2 5 2 3 6" xfId="13164" xr:uid="{988E7528-6923-43F4-ADFE-C1620F111146}"/>
    <cellStyle name="Normal 10 2 5 2 3 6 2" xfId="25397" xr:uid="{072B9970-377C-42C9-BD86-965B56007546}"/>
    <cellStyle name="Normal 10 2 5 2 3 7" xfId="18299" xr:uid="{1E187DE0-0CAC-408C-9485-B9BDE393DFED}"/>
    <cellStyle name="Normal 10 2 5 2 4" xfId="6058" xr:uid="{69E46064-16F6-4A27-A517-52F3804425A9}"/>
    <cellStyle name="Normal 10 2 5 2 4 2" xfId="6904" xr:uid="{FC19AC3E-CDCE-4BB2-8E48-D8B09ABB96EC}"/>
    <cellStyle name="Normal 10 2 5 2 4 2 2" xfId="8841" xr:uid="{357F196D-C93A-415C-959A-DA3DA0BC10D9}"/>
    <cellStyle name="Normal 10 2 5 2 4 2 2 2" xfId="12488" xr:uid="{EB336720-B199-4E88-BDCC-AA93E0E8726D}"/>
    <cellStyle name="Normal 10 2 5 2 4 2 2 2 2" xfId="24743" xr:uid="{85520A6C-51EF-427F-8655-9511CF66E47B}"/>
    <cellStyle name="Normal 10 2 5 2 4 2 2 3" xfId="15984" xr:uid="{1E286876-4322-47ED-8748-DAB039ED790D}"/>
    <cellStyle name="Normal 10 2 5 2 4 2 2 3 2" xfId="28217" xr:uid="{4B5E0907-06DC-4329-A8DD-B96B43E0E50A}"/>
    <cellStyle name="Normal 10 2 5 2 4 2 2 4" xfId="21119" xr:uid="{42CA5D89-9E74-4A33-A2F7-37D97B076402}"/>
    <cellStyle name="Normal 10 2 5 2 4 2 3" xfId="10728" xr:uid="{02DA1918-A311-4386-86D5-1D5B048EBEC5}"/>
    <cellStyle name="Normal 10 2 5 2 4 2 3 2" xfId="22983" xr:uid="{09E4C024-8677-45F6-9E08-3B1EB0E16DF9}"/>
    <cellStyle name="Normal 10 2 5 2 4 2 4" xfId="14224" xr:uid="{06846800-EA67-4E2C-B2FC-F4286908EC52}"/>
    <cellStyle name="Normal 10 2 5 2 4 2 4 2" xfId="26457" xr:uid="{767A14FF-CA96-443C-AF0F-43D4BD16C404}"/>
    <cellStyle name="Normal 10 2 5 2 4 2 5" xfId="19359" xr:uid="{F488653F-C170-481E-ADB6-0C6A74DDA892}"/>
    <cellStyle name="Normal 10 2 5 2 4 3" xfId="7995" xr:uid="{73883F8A-5EDC-4B56-A12B-6F700B6BB46E}"/>
    <cellStyle name="Normal 10 2 5 2 4 3 2" xfId="11642" xr:uid="{5E8DB1B2-510D-4593-9DEE-86957BC95E5D}"/>
    <cellStyle name="Normal 10 2 5 2 4 3 2 2" xfId="23897" xr:uid="{8A387EE6-FEE2-4FBD-91B2-F2F4025B7A42}"/>
    <cellStyle name="Normal 10 2 5 2 4 3 3" xfId="15138" xr:uid="{3E29FCA2-7E3D-40C4-A748-52B682F1B3F8}"/>
    <cellStyle name="Normal 10 2 5 2 4 3 3 2" xfId="27371" xr:uid="{5134CFCE-D009-4FEF-9B24-24B47D78B90A}"/>
    <cellStyle name="Normal 10 2 5 2 4 3 4" xfId="20273" xr:uid="{B4C75EEB-8708-47B5-8359-58B30D33DEFD}"/>
    <cellStyle name="Normal 10 2 5 2 4 4" xfId="9882" xr:uid="{AA9A9AA6-9586-42F7-AB2D-9D9AED88DA5F}"/>
    <cellStyle name="Normal 10 2 5 2 4 4 2" xfId="22137" xr:uid="{96644DE9-D645-4A99-927A-8267212AC4EE}"/>
    <cellStyle name="Normal 10 2 5 2 4 5" xfId="13378" xr:uid="{DB25D17E-8F41-4145-9A63-2DFD326565C4}"/>
    <cellStyle name="Normal 10 2 5 2 4 5 2" xfId="25611" xr:uid="{A1DFA765-8316-4AC6-872E-B273EDE746D6}"/>
    <cellStyle name="Normal 10 2 5 2 4 6" xfId="18513" xr:uid="{27373848-6843-4D89-AEA8-380C0BCA1A36}"/>
    <cellStyle name="Normal 10 2 5 2 5" xfId="6481" xr:uid="{45F6D67C-901B-4906-910E-8B6FE9D5177E}"/>
    <cellStyle name="Normal 10 2 5 2 5 2" xfId="8418" xr:uid="{364C381B-06F8-4DB7-A1A0-DD0054CE260D}"/>
    <cellStyle name="Normal 10 2 5 2 5 2 2" xfId="12065" xr:uid="{B8CF0384-95B4-40E8-95A3-A7A9353B3AFA}"/>
    <cellStyle name="Normal 10 2 5 2 5 2 2 2" xfId="24320" xr:uid="{2ADED3AC-C2A3-4705-B1F9-51C2857F7C6F}"/>
    <cellStyle name="Normal 10 2 5 2 5 2 3" xfId="15561" xr:uid="{3F1F9F0D-B6AE-4614-92A2-D0F85A2279CD}"/>
    <cellStyle name="Normal 10 2 5 2 5 2 3 2" xfId="27794" xr:uid="{0DA5ACAC-78F4-4F54-AA93-A97057C84831}"/>
    <cellStyle name="Normal 10 2 5 2 5 2 4" xfId="20696" xr:uid="{F2A7D7CC-FFB8-4EA9-A8B8-DBE92C625BB7}"/>
    <cellStyle name="Normal 10 2 5 2 5 3" xfId="10305" xr:uid="{43E95A10-A45C-4865-9C29-26A1449D5DE5}"/>
    <cellStyle name="Normal 10 2 5 2 5 3 2" xfId="22560" xr:uid="{3BF0D39B-04F8-4FD0-B1F5-647EC31740CC}"/>
    <cellStyle name="Normal 10 2 5 2 5 4" xfId="13801" xr:uid="{B8F83D16-3768-4518-B526-246F87DD26C8}"/>
    <cellStyle name="Normal 10 2 5 2 5 4 2" xfId="26034" xr:uid="{A2B4E73A-9D10-475E-AC42-D973FCBC267F}"/>
    <cellStyle name="Normal 10 2 5 2 5 5" xfId="18936" xr:uid="{FF0872AA-9450-4420-A179-9FE6B0C83BE0}"/>
    <cellStyle name="Normal 10 2 5 2 6" xfId="7436" xr:uid="{B0722388-3D3B-4E13-B4E2-F93B96A7A0CA}"/>
    <cellStyle name="Normal 10 2 5 2 6 2" xfId="11160" xr:uid="{3945AD4F-8B2A-45C8-A4F3-362F89550146}"/>
    <cellStyle name="Normal 10 2 5 2 6 2 2" xfId="23415" xr:uid="{73C1DA6B-5F67-474A-9B9D-12C5FA0DE23A}"/>
    <cellStyle name="Normal 10 2 5 2 6 3" xfId="14656" xr:uid="{BC673F26-95FC-477C-9BDA-D5585478023F}"/>
    <cellStyle name="Normal 10 2 5 2 6 3 2" xfId="26889" xr:uid="{16C086EB-B028-4C24-BFE4-5F793D372A31}"/>
    <cellStyle name="Normal 10 2 5 2 6 4" xfId="19791" xr:uid="{6E0B18DC-69C5-4A38-8173-AEA7E412E886}"/>
    <cellStyle name="Normal 10 2 5 2 7" xfId="7572" xr:uid="{EDE1D02C-A9F1-48AE-9CDD-35E521DDF6F8}"/>
    <cellStyle name="Normal 10 2 5 2 7 2" xfId="11219" xr:uid="{FB945807-5740-4D5F-8EAC-3B7122174B72}"/>
    <cellStyle name="Normal 10 2 5 2 7 2 2" xfId="23474" xr:uid="{ADA7BDE8-2E96-42AE-8F4F-140230021813}"/>
    <cellStyle name="Normal 10 2 5 2 7 3" xfId="14715" xr:uid="{FD0AFAEF-CB7B-4AB4-8B76-D9DDCFD76268}"/>
    <cellStyle name="Normal 10 2 5 2 7 3 2" xfId="26948" xr:uid="{0783BE05-0B36-4E39-9C0F-601DF1002693}"/>
    <cellStyle name="Normal 10 2 5 2 7 4" xfId="19850" xr:uid="{41773A03-9EDD-44F1-B810-2F95FED38C43}"/>
    <cellStyle name="Normal 10 2 5 2 8" xfId="9458" xr:uid="{D01B7F6F-4442-46B7-BBBC-BD6F1C8FAB30}"/>
    <cellStyle name="Normal 10 2 5 2 8 2" xfId="21714" xr:uid="{3DAD214D-AF87-478A-A89B-7BDF82073896}"/>
    <cellStyle name="Normal 10 2 5 2 9" xfId="12955" xr:uid="{0838F010-30CD-498D-97F7-0C982280F328}"/>
    <cellStyle name="Normal 10 2 5 2 9 2" xfId="25188" xr:uid="{F20DA491-9E53-4CF2-A9FF-7BC9AE5A9D1D}"/>
    <cellStyle name="Normal 10 2 5 3" xfId="5508" xr:uid="{620F6E84-6CA4-4280-82D2-4FBB33D8929E}"/>
    <cellStyle name="Normal 10 2 5 3 10" xfId="18117" xr:uid="{CECC8B54-90A0-4A7D-89A9-0C5930CF6A70}"/>
    <cellStyle name="Normal 10 2 5 3 11" xfId="28952" xr:uid="{03A6E081-BAF9-4587-87C5-27D42536E62F}"/>
    <cellStyle name="Normal 10 2 5 3 2" xfId="5788" xr:uid="{D1DDBEC0-83E2-4F52-85DA-DF36356A780B}"/>
    <cellStyle name="Normal 10 2 5 3 2 2" xfId="6000" xr:uid="{11C82E4C-F935-4C71-A1DB-BF101B62E078}"/>
    <cellStyle name="Normal 10 2 5 3 2 2 2" xfId="6422" xr:uid="{B4395A99-7721-4F16-9A84-3F2955764C97}"/>
    <cellStyle name="Normal 10 2 5 3 2 2 2 2" xfId="7268" xr:uid="{CB649F67-37D0-43A4-8843-C44F72CF6745}"/>
    <cellStyle name="Normal 10 2 5 3 2 2 2 2 2" xfId="9205" xr:uid="{1E5B5A9F-0975-4E20-AB8E-AF5F3CD73576}"/>
    <cellStyle name="Normal 10 2 5 3 2 2 2 2 2 2" xfId="12852" xr:uid="{B60F043C-C546-4B49-8B8A-43ECE25325ED}"/>
    <cellStyle name="Normal 10 2 5 3 2 2 2 2 2 2 2" xfId="25107" xr:uid="{7383EAE0-FEA8-4320-98DF-8273C2FE7F8C}"/>
    <cellStyle name="Normal 10 2 5 3 2 2 2 2 2 3" xfId="16348" xr:uid="{FD7507CE-EB5C-472B-B089-6618ECE399AB}"/>
    <cellStyle name="Normal 10 2 5 3 2 2 2 2 2 3 2" xfId="28581" xr:uid="{CA2AE48F-FA1A-437C-8CED-58D9F949576C}"/>
    <cellStyle name="Normal 10 2 5 3 2 2 2 2 2 4" xfId="21483" xr:uid="{E6A6FA99-9664-473C-A68E-06C2263EE40E}"/>
    <cellStyle name="Normal 10 2 5 3 2 2 2 2 3" xfId="11092" xr:uid="{1E8B2AFC-4558-4018-8571-11B8022D999E}"/>
    <cellStyle name="Normal 10 2 5 3 2 2 2 2 3 2" xfId="23347" xr:uid="{454AFE68-1B80-4E24-A9FF-0ECF9BDE6BDC}"/>
    <cellStyle name="Normal 10 2 5 3 2 2 2 2 4" xfId="14588" xr:uid="{EA03EF3F-2017-4D55-9BE6-E4CC44775CFD}"/>
    <cellStyle name="Normal 10 2 5 3 2 2 2 2 4 2" xfId="26821" xr:uid="{C768AFBF-722B-4CCA-96DC-CA566F7FEB23}"/>
    <cellStyle name="Normal 10 2 5 3 2 2 2 2 5" xfId="19723" xr:uid="{0D851B90-FCF2-4783-8C9E-DBF175751BC5}"/>
    <cellStyle name="Normal 10 2 5 3 2 2 2 3" xfId="8359" xr:uid="{B0EE6DA3-1601-4056-BE73-6F00F03122DD}"/>
    <cellStyle name="Normal 10 2 5 3 2 2 2 3 2" xfId="12006" xr:uid="{F4ED0C44-F737-4CFD-ADBF-816921A0F5F6}"/>
    <cellStyle name="Normal 10 2 5 3 2 2 2 3 2 2" xfId="24261" xr:uid="{9F19032C-3B6F-4309-8ACB-270DBE6DE9DD}"/>
    <cellStyle name="Normal 10 2 5 3 2 2 2 3 3" xfId="15502" xr:uid="{CB4B09B2-FE1C-4AB4-A408-438085532792}"/>
    <cellStyle name="Normal 10 2 5 3 2 2 2 3 3 2" xfId="27735" xr:uid="{C96A03CB-B836-4299-AEF1-C3C5BBE2CF51}"/>
    <cellStyle name="Normal 10 2 5 3 2 2 2 3 4" xfId="20637" xr:uid="{D325840D-3DEE-437B-9AB3-49451F29A7E8}"/>
    <cellStyle name="Normal 10 2 5 3 2 2 2 4" xfId="10246" xr:uid="{2F5417A7-60D5-4854-8798-DFD4968A7043}"/>
    <cellStyle name="Normal 10 2 5 3 2 2 2 4 2" xfId="22501" xr:uid="{0E860F6C-D980-4B18-AE25-4BE1550F0318}"/>
    <cellStyle name="Normal 10 2 5 3 2 2 2 5" xfId="13742" xr:uid="{6D9E0DA7-864B-4082-8D6B-1D9E78876A8E}"/>
    <cellStyle name="Normal 10 2 5 3 2 2 2 5 2" xfId="25975" xr:uid="{6680B0D5-8144-49FE-BBD6-33FD8034E849}"/>
    <cellStyle name="Normal 10 2 5 3 2 2 2 6" xfId="18877" xr:uid="{A4FBA083-A23B-4BE7-9CFD-1DF24BF8DB3E}"/>
    <cellStyle name="Normal 10 2 5 3 2 2 3" xfId="6845" xr:uid="{E281B2E7-8E58-48B9-ABDE-28A35E90E00D}"/>
    <cellStyle name="Normal 10 2 5 3 2 2 3 2" xfId="8782" xr:uid="{D56B6CDF-E207-4DE0-92BA-B03193AFE24E}"/>
    <cellStyle name="Normal 10 2 5 3 2 2 3 2 2" xfId="12429" xr:uid="{8227C62B-4E07-4265-8F36-77A9255489A0}"/>
    <cellStyle name="Normal 10 2 5 3 2 2 3 2 2 2" xfId="24684" xr:uid="{6CCB9784-99AC-40A7-9300-E05731237A7A}"/>
    <cellStyle name="Normal 10 2 5 3 2 2 3 2 3" xfId="15925" xr:uid="{09A876A6-4EB9-40B3-B062-93C7F4403E79}"/>
    <cellStyle name="Normal 10 2 5 3 2 2 3 2 3 2" xfId="28158" xr:uid="{BFCC556A-AB83-4299-9F5A-E40387BBE457}"/>
    <cellStyle name="Normal 10 2 5 3 2 2 3 2 4" xfId="21060" xr:uid="{18B2BE88-4E24-4833-8E3D-F7B1F30EBCF9}"/>
    <cellStyle name="Normal 10 2 5 3 2 2 3 3" xfId="10669" xr:uid="{95C2C193-520E-43BD-9475-AF676AD08312}"/>
    <cellStyle name="Normal 10 2 5 3 2 2 3 3 2" xfId="22924" xr:uid="{7B8C3676-DB32-490A-A868-692097C63BFD}"/>
    <cellStyle name="Normal 10 2 5 3 2 2 3 4" xfId="14165" xr:uid="{B112D80C-4539-490B-919F-5BB35A20C06A}"/>
    <cellStyle name="Normal 10 2 5 3 2 2 3 4 2" xfId="26398" xr:uid="{197FB82E-A742-4688-8D9E-41875352C20B}"/>
    <cellStyle name="Normal 10 2 5 3 2 2 3 5" xfId="19300" xr:uid="{028D2334-25A4-4E48-B33A-C4EAEE8CBF42}"/>
    <cellStyle name="Normal 10 2 5 3 2 2 4" xfId="7936" xr:uid="{5BC22D39-6142-4699-92DD-F179FFFFFF74}"/>
    <cellStyle name="Normal 10 2 5 3 2 2 4 2" xfId="11583" xr:uid="{36A0A28C-BC5C-4DCB-810D-087EA4959245}"/>
    <cellStyle name="Normal 10 2 5 3 2 2 4 2 2" xfId="23838" xr:uid="{18358012-50D9-435A-A310-6B0FA060206D}"/>
    <cellStyle name="Normal 10 2 5 3 2 2 4 3" xfId="15079" xr:uid="{71BDEDCE-D147-48B0-9EA5-B042C23FB34E}"/>
    <cellStyle name="Normal 10 2 5 3 2 2 4 3 2" xfId="27312" xr:uid="{C4EB3A51-F61F-4574-BE47-170E6302FE83}"/>
    <cellStyle name="Normal 10 2 5 3 2 2 4 4" xfId="20214" xr:uid="{38A2EFA7-3215-4F45-9C94-5E466DAE5C95}"/>
    <cellStyle name="Normal 10 2 5 3 2 2 5" xfId="9823" xr:uid="{06DD7358-5F62-41AC-A0C6-53FA986BC29A}"/>
    <cellStyle name="Normal 10 2 5 3 2 2 5 2" xfId="22078" xr:uid="{8C6F9D2D-2740-4B7C-8734-9E622164584C}"/>
    <cellStyle name="Normal 10 2 5 3 2 2 6" xfId="13319" xr:uid="{843E1957-9B07-40BE-B8A9-877C8C962EBA}"/>
    <cellStyle name="Normal 10 2 5 3 2 2 6 2" xfId="25552" xr:uid="{4276CEE8-911F-4553-ABA1-8492FFDF67A1}"/>
    <cellStyle name="Normal 10 2 5 3 2 2 7" xfId="18454" xr:uid="{33C88398-E6CB-4BF3-B6E6-884ED1ADDC69}"/>
    <cellStyle name="Normal 10 2 5 3 2 3" xfId="6213" xr:uid="{7B4A155E-100A-4295-9C7E-DA7CB47546F6}"/>
    <cellStyle name="Normal 10 2 5 3 2 3 2" xfId="7059" xr:uid="{00B1BE25-90BE-426E-8DD0-34B45C6972A1}"/>
    <cellStyle name="Normal 10 2 5 3 2 3 2 2" xfId="8996" xr:uid="{0075A9EB-E594-4975-AB65-4E3FF8B144EC}"/>
    <cellStyle name="Normal 10 2 5 3 2 3 2 2 2" xfId="12643" xr:uid="{993540EE-013D-483C-97AE-28EF13EF6F84}"/>
    <cellStyle name="Normal 10 2 5 3 2 3 2 2 2 2" xfId="24898" xr:uid="{91D1078A-F22B-418A-BD95-8726D49B4486}"/>
    <cellStyle name="Normal 10 2 5 3 2 3 2 2 3" xfId="16139" xr:uid="{816096E7-3076-46F5-98AD-DA2254547CE8}"/>
    <cellStyle name="Normal 10 2 5 3 2 3 2 2 3 2" xfId="28372" xr:uid="{BB11D2D0-77A5-42BB-A131-8D625446B426}"/>
    <cellStyle name="Normal 10 2 5 3 2 3 2 2 4" xfId="21274" xr:uid="{DB6A6CF3-3AE0-4554-8A69-50AAD8C7B5A1}"/>
    <cellStyle name="Normal 10 2 5 3 2 3 2 3" xfId="10883" xr:uid="{C6FC4A53-728C-4ECF-9836-003843F2C6A7}"/>
    <cellStyle name="Normal 10 2 5 3 2 3 2 3 2" xfId="23138" xr:uid="{013259E3-1931-4C28-B598-5331C00514CF}"/>
    <cellStyle name="Normal 10 2 5 3 2 3 2 4" xfId="14379" xr:uid="{9F2F4692-124C-4D95-840E-5FFB67479B4D}"/>
    <cellStyle name="Normal 10 2 5 3 2 3 2 4 2" xfId="26612" xr:uid="{6F922332-63C5-4719-928B-DCF6A5C4C0BD}"/>
    <cellStyle name="Normal 10 2 5 3 2 3 2 5" xfId="19514" xr:uid="{478AD718-D0E2-46F9-B043-AC86138D4215}"/>
    <cellStyle name="Normal 10 2 5 3 2 3 3" xfId="8150" xr:uid="{ADF6D7C9-CCFB-43F9-9F6E-746A27EC8FD2}"/>
    <cellStyle name="Normal 10 2 5 3 2 3 3 2" xfId="11797" xr:uid="{545CC170-35D1-4583-BDD0-EC798069E8BB}"/>
    <cellStyle name="Normal 10 2 5 3 2 3 3 2 2" xfId="24052" xr:uid="{3BF4E725-8CFE-4F1C-80AD-09B5D26C9FC3}"/>
    <cellStyle name="Normal 10 2 5 3 2 3 3 3" xfId="15293" xr:uid="{30F179D6-90AC-4E85-9597-1D583B76F490}"/>
    <cellStyle name="Normal 10 2 5 3 2 3 3 3 2" xfId="27526" xr:uid="{001DE9A1-B1F0-4636-B606-77A0C73A047E}"/>
    <cellStyle name="Normal 10 2 5 3 2 3 3 4" xfId="20428" xr:uid="{9AA3EFF4-B5CE-4EB0-9E85-91B21C1A50F7}"/>
    <cellStyle name="Normal 10 2 5 3 2 3 4" xfId="10037" xr:uid="{4F7F2560-8C8C-445A-979F-27AC6755C8CF}"/>
    <cellStyle name="Normal 10 2 5 3 2 3 4 2" xfId="22292" xr:uid="{CBA8A9A5-2182-46C9-B35E-6CEA03408D05}"/>
    <cellStyle name="Normal 10 2 5 3 2 3 5" xfId="13533" xr:uid="{640C3752-B7AE-493C-BD58-21657217D6E8}"/>
    <cellStyle name="Normal 10 2 5 3 2 3 5 2" xfId="25766" xr:uid="{4D7556BC-5D9E-4738-A744-9018F402F1B0}"/>
    <cellStyle name="Normal 10 2 5 3 2 3 6" xfId="18668" xr:uid="{BF241446-065E-41C3-8FD9-20918DF25F1A}"/>
    <cellStyle name="Normal 10 2 5 3 2 4" xfId="6636" xr:uid="{1B330E20-BE26-4491-B2AD-42E32F658775}"/>
    <cellStyle name="Normal 10 2 5 3 2 4 2" xfId="8573" xr:uid="{45FB073D-0AE6-4E11-A7BF-03AF9319C988}"/>
    <cellStyle name="Normal 10 2 5 3 2 4 2 2" xfId="12220" xr:uid="{32D6526C-8797-4A39-A3FE-E2EA38F9CEA7}"/>
    <cellStyle name="Normal 10 2 5 3 2 4 2 2 2" xfId="24475" xr:uid="{B9E5CD7B-9F85-4B99-B9FD-5A5BB7CA6FE4}"/>
    <cellStyle name="Normal 10 2 5 3 2 4 2 3" xfId="15716" xr:uid="{C767DDC2-CE2D-46CA-963C-3C0E22950988}"/>
    <cellStyle name="Normal 10 2 5 3 2 4 2 3 2" xfId="27949" xr:uid="{F9703F72-E86C-4F58-BEA8-D3BFA459C63B}"/>
    <cellStyle name="Normal 10 2 5 3 2 4 2 4" xfId="20851" xr:uid="{14ECC1D3-70AF-4BFE-B0D2-7CAD48D2D4D7}"/>
    <cellStyle name="Normal 10 2 5 3 2 4 3" xfId="10460" xr:uid="{8D3A65D7-581F-4529-8940-B1119A5D03B9}"/>
    <cellStyle name="Normal 10 2 5 3 2 4 3 2" xfId="22715" xr:uid="{60D93B57-B41A-43CF-AB23-72118B302F6C}"/>
    <cellStyle name="Normal 10 2 5 3 2 4 4" xfId="13956" xr:uid="{70389949-0308-49F9-930C-EF38D2259CBE}"/>
    <cellStyle name="Normal 10 2 5 3 2 4 4 2" xfId="26189" xr:uid="{B976BD0D-485E-4E5A-BCD3-FA39D68E9662}"/>
    <cellStyle name="Normal 10 2 5 3 2 4 5" xfId="19091" xr:uid="{08DFA450-91F2-4042-B4E2-8DA46C83F88D}"/>
    <cellStyle name="Normal 10 2 5 3 2 5" xfId="7727" xr:uid="{D833EB5C-F036-4E9E-A032-C1CB8CCCF2BB}"/>
    <cellStyle name="Normal 10 2 5 3 2 5 2" xfId="11374" xr:uid="{84B45F12-651D-4030-8647-6E1A89FE513D}"/>
    <cellStyle name="Normal 10 2 5 3 2 5 2 2" xfId="23629" xr:uid="{7F93245D-84C0-4AEC-8C05-A04CD74C8F34}"/>
    <cellStyle name="Normal 10 2 5 3 2 5 3" xfId="14870" xr:uid="{DFFCEBC6-1C7A-448C-949C-7C67A95A2DF8}"/>
    <cellStyle name="Normal 10 2 5 3 2 5 3 2" xfId="27103" xr:uid="{BF66EA92-9C57-4168-B6AE-2B95A997FCF9}"/>
    <cellStyle name="Normal 10 2 5 3 2 5 4" xfId="20005" xr:uid="{BD6E3AC8-860E-49F2-A8AD-0F1302F0ECD4}"/>
    <cellStyle name="Normal 10 2 5 3 2 6" xfId="9614" xr:uid="{98FF2111-2A44-42EE-ABCF-D362D17B4107}"/>
    <cellStyle name="Normal 10 2 5 3 2 6 2" xfId="21869" xr:uid="{EBA3A70B-D27A-4B58-845A-F76419EC4108}"/>
    <cellStyle name="Normal 10 2 5 3 2 7" xfId="13110" xr:uid="{9E5A020F-3C2F-4FFC-8118-0A4F0BF1BEA1}"/>
    <cellStyle name="Normal 10 2 5 3 2 7 2" xfId="25343" xr:uid="{42520A27-5221-454C-BACF-4D2BDB6FEB59}"/>
    <cellStyle name="Normal 10 2 5 3 2 8" xfId="17837" xr:uid="{33C0FD17-FD8D-4AE4-98D2-62B184D8D265}"/>
    <cellStyle name="Normal 10 2 5 3 2 8 2" xfId="28668" xr:uid="{7EC7EC31-6ED1-44C6-926B-B9445EAA6639}"/>
    <cellStyle name="Normal 10 2 5 3 2 9" xfId="18245" xr:uid="{9D3BCAF1-0781-434A-8288-8EDE19AD58C2}"/>
    <cellStyle name="Normal 10 2 5 3 3" xfId="5872" xr:uid="{09F20B5E-BEF3-4D2F-A102-30F8DE42AA71}"/>
    <cellStyle name="Normal 10 2 5 3 3 2" xfId="6294" xr:uid="{357F6B26-9CC4-4AFD-B945-EDC3FF500A23}"/>
    <cellStyle name="Normal 10 2 5 3 3 2 2" xfId="7140" xr:uid="{B47535DF-EBE9-47C2-AD71-FF1103E92210}"/>
    <cellStyle name="Normal 10 2 5 3 3 2 2 2" xfId="9077" xr:uid="{6660D249-DCD0-49BC-B26F-418742272B18}"/>
    <cellStyle name="Normal 10 2 5 3 3 2 2 2 2" xfId="12724" xr:uid="{72E594CB-42FB-46D3-9A99-77EF7BC05B97}"/>
    <cellStyle name="Normal 10 2 5 3 3 2 2 2 2 2" xfId="24979" xr:uid="{682103CD-3EE3-418F-801B-8C8673B0891F}"/>
    <cellStyle name="Normal 10 2 5 3 3 2 2 2 3" xfId="16220" xr:uid="{298C60A8-D355-4421-B92C-F7F02E75A4AB}"/>
    <cellStyle name="Normal 10 2 5 3 3 2 2 2 3 2" xfId="28453" xr:uid="{E87FA4FD-CA0D-457B-89B0-8ED1FD30408A}"/>
    <cellStyle name="Normal 10 2 5 3 3 2 2 2 4" xfId="21355" xr:uid="{E540ADE7-6B07-42D6-824E-19DE705CFF6B}"/>
    <cellStyle name="Normal 10 2 5 3 3 2 2 3" xfId="10964" xr:uid="{E8667254-5D7B-457C-B1A4-1D7904BC4BDE}"/>
    <cellStyle name="Normal 10 2 5 3 3 2 2 3 2" xfId="23219" xr:uid="{0DAF3905-0B5A-4DD1-9FE5-0BE7D65756D7}"/>
    <cellStyle name="Normal 10 2 5 3 3 2 2 4" xfId="14460" xr:uid="{DFA23CEC-A90E-4E2C-B367-CB9F997CD414}"/>
    <cellStyle name="Normal 10 2 5 3 3 2 2 4 2" xfId="26693" xr:uid="{6016736D-C731-4599-9798-5A330892322B}"/>
    <cellStyle name="Normal 10 2 5 3 3 2 2 5" xfId="19595" xr:uid="{04D03403-2503-4EEA-8F49-7D0141708222}"/>
    <cellStyle name="Normal 10 2 5 3 3 2 3" xfId="8231" xr:uid="{A1894A66-39A8-476F-B760-E2BC06725B24}"/>
    <cellStyle name="Normal 10 2 5 3 3 2 3 2" xfId="11878" xr:uid="{8703E201-F1A3-4AD9-97F2-ADFE3C634730}"/>
    <cellStyle name="Normal 10 2 5 3 3 2 3 2 2" xfId="24133" xr:uid="{41704F5B-677E-415A-80D5-E6E062E82DF5}"/>
    <cellStyle name="Normal 10 2 5 3 3 2 3 3" xfId="15374" xr:uid="{D2B33892-4B18-4C2C-A656-F0D5F4E4E1A0}"/>
    <cellStyle name="Normal 10 2 5 3 3 2 3 3 2" xfId="27607" xr:uid="{988AE453-98F9-4EEE-9EA3-3E70D7701B79}"/>
    <cellStyle name="Normal 10 2 5 3 3 2 3 4" xfId="20509" xr:uid="{DDC21737-E926-41B4-9E71-232A69BEADC1}"/>
    <cellStyle name="Normal 10 2 5 3 3 2 4" xfId="10118" xr:uid="{B7F7B10B-4529-45F1-8282-2C32C78E942E}"/>
    <cellStyle name="Normal 10 2 5 3 3 2 4 2" xfId="22373" xr:uid="{8510E039-8ED8-4720-AB2E-4668196CE884}"/>
    <cellStyle name="Normal 10 2 5 3 3 2 5" xfId="13614" xr:uid="{E021A516-B2C6-4994-B6DB-071EB877D4A2}"/>
    <cellStyle name="Normal 10 2 5 3 3 2 5 2" xfId="25847" xr:uid="{1205113D-DEBA-44B4-95AE-F431D80F747C}"/>
    <cellStyle name="Normal 10 2 5 3 3 2 6" xfId="18749" xr:uid="{AEBA6AFE-50E3-490D-8B76-4231C9C8B6AD}"/>
    <cellStyle name="Normal 10 2 5 3 3 3" xfId="6717" xr:uid="{181E97C0-FF15-49A1-A94B-6D6E54106DD0}"/>
    <cellStyle name="Normal 10 2 5 3 3 3 2" xfId="8654" xr:uid="{8DC42A2F-F762-4C35-A2DD-B76C5E213E86}"/>
    <cellStyle name="Normal 10 2 5 3 3 3 2 2" xfId="12301" xr:uid="{1AD350CB-6689-4202-BAA4-2AC4515265D5}"/>
    <cellStyle name="Normal 10 2 5 3 3 3 2 2 2" xfId="24556" xr:uid="{00986548-CFA9-4B5B-990E-48F17C30E8AB}"/>
    <cellStyle name="Normal 10 2 5 3 3 3 2 3" xfId="15797" xr:uid="{C5944B78-4C84-4978-9DF0-B1BB516BC10C}"/>
    <cellStyle name="Normal 10 2 5 3 3 3 2 3 2" xfId="28030" xr:uid="{D920BCAE-52F8-45BD-8B31-3B5E15996DA9}"/>
    <cellStyle name="Normal 10 2 5 3 3 3 2 4" xfId="20932" xr:uid="{1A0D1229-D97D-4EA8-AD68-76F715285560}"/>
    <cellStyle name="Normal 10 2 5 3 3 3 3" xfId="10541" xr:uid="{FA3238F5-60E3-430F-87AC-CFAE1CB158AD}"/>
    <cellStyle name="Normal 10 2 5 3 3 3 3 2" xfId="22796" xr:uid="{78EDCDEE-961C-4DD3-A54C-25310DC87ECD}"/>
    <cellStyle name="Normal 10 2 5 3 3 3 4" xfId="14037" xr:uid="{A49E18DD-630C-4A87-B985-E78B36BCE9DD}"/>
    <cellStyle name="Normal 10 2 5 3 3 3 4 2" xfId="26270" xr:uid="{846D608F-1977-4E34-B103-09608EACF44E}"/>
    <cellStyle name="Normal 10 2 5 3 3 3 5" xfId="19172" xr:uid="{F4CBE0D8-6B9C-4F5E-9713-5F1FBC46123C}"/>
    <cellStyle name="Normal 10 2 5 3 3 4" xfId="7808" xr:uid="{4178D6E8-7194-40E5-9ED2-095390534A45}"/>
    <cellStyle name="Normal 10 2 5 3 3 4 2" xfId="11455" xr:uid="{F9BEB190-24E0-49D5-A4BE-8C52BC5371B9}"/>
    <cellStyle name="Normal 10 2 5 3 3 4 2 2" xfId="23710" xr:uid="{5CB4E568-74FB-4101-9FAF-FF2B691B27E9}"/>
    <cellStyle name="Normal 10 2 5 3 3 4 3" xfId="14951" xr:uid="{27B48764-A7F8-40E1-8A19-9778F925793B}"/>
    <cellStyle name="Normal 10 2 5 3 3 4 3 2" xfId="27184" xr:uid="{807CF557-AF27-4F36-86ED-0D77FB9EC65C}"/>
    <cellStyle name="Normal 10 2 5 3 3 4 4" xfId="20086" xr:uid="{C771CE6E-39C0-490D-BFE1-3D0AC2864FA2}"/>
    <cellStyle name="Normal 10 2 5 3 3 5" xfId="9695" xr:uid="{2916CDF9-C73A-4672-9FB5-3B636BD74E1E}"/>
    <cellStyle name="Normal 10 2 5 3 3 5 2" xfId="21950" xr:uid="{3EE4FA46-1AAA-4BEA-B3B7-5E5A6102BA87}"/>
    <cellStyle name="Normal 10 2 5 3 3 6" xfId="13191" xr:uid="{547AAC05-3E30-4BD6-AFC4-7E849CDE7E4D}"/>
    <cellStyle name="Normal 10 2 5 3 3 6 2" xfId="25424" xr:uid="{51B87B50-58AB-493E-8C5F-C3FB7FABFDC8}"/>
    <cellStyle name="Normal 10 2 5 3 3 7" xfId="18326" xr:uid="{EA9F74D3-7B91-4852-B924-17DE02317634}"/>
    <cellStyle name="Normal 10 2 5 3 4" xfId="6085" xr:uid="{7E011A7A-DC1A-4B1E-AE83-C2688555489C}"/>
    <cellStyle name="Normal 10 2 5 3 4 2" xfId="6931" xr:uid="{6CFD644F-5FFF-40C1-B34E-53E91A8E8D99}"/>
    <cellStyle name="Normal 10 2 5 3 4 2 2" xfId="8868" xr:uid="{310BC8F5-CD71-4525-9E02-B61472A58858}"/>
    <cellStyle name="Normal 10 2 5 3 4 2 2 2" xfId="12515" xr:uid="{9158FE40-0502-4180-9D23-24C073C72FAB}"/>
    <cellStyle name="Normal 10 2 5 3 4 2 2 2 2" xfId="24770" xr:uid="{957D6496-EFE8-4994-84FD-498020C0E77F}"/>
    <cellStyle name="Normal 10 2 5 3 4 2 2 3" xfId="16011" xr:uid="{CB966DEA-3491-470A-A890-E7750625EE29}"/>
    <cellStyle name="Normal 10 2 5 3 4 2 2 3 2" xfId="28244" xr:uid="{B86713A3-4419-4749-A197-DB820955C5E6}"/>
    <cellStyle name="Normal 10 2 5 3 4 2 2 4" xfId="21146" xr:uid="{8B3058AE-BB79-4702-9A66-E3FD2EA0FB89}"/>
    <cellStyle name="Normal 10 2 5 3 4 2 3" xfId="10755" xr:uid="{C709F328-AA1F-4D50-9EA6-BDD4A415E902}"/>
    <cellStyle name="Normal 10 2 5 3 4 2 3 2" xfId="23010" xr:uid="{DC577B9C-4133-43C1-B645-8179D93A7089}"/>
    <cellStyle name="Normal 10 2 5 3 4 2 4" xfId="14251" xr:uid="{85F15C88-BEE8-4D7E-8E52-0895E37DDC88}"/>
    <cellStyle name="Normal 10 2 5 3 4 2 4 2" xfId="26484" xr:uid="{976F3F6B-76FF-43C9-910E-A1369308F472}"/>
    <cellStyle name="Normal 10 2 5 3 4 2 5" xfId="19386" xr:uid="{B666877E-1E48-426D-B47E-F75DD64B866D}"/>
    <cellStyle name="Normal 10 2 5 3 4 3" xfId="8022" xr:uid="{700CF8AB-8390-48DB-80BF-617D509C9962}"/>
    <cellStyle name="Normal 10 2 5 3 4 3 2" xfId="11669" xr:uid="{0CC327A8-7FE0-415A-A7AC-06A13E56D9ED}"/>
    <cellStyle name="Normal 10 2 5 3 4 3 2 2" xfId="23924" xr:uid="{78855C85-62B1-4331-AAFE-553689E36F11}"/>
    <cellStyle name="Normal 10 2 5 3 4 3 3" xfId="15165" xr:uid="{9DB8F46B-8C85-49C5-AA3F-8EB17311725E}"/>
    <cellStyle name="Normal 10 2 5 3 4 3 3 2" xfId="27398" xr:uid="{1F36A2FE-5177-46A9-A7B7-B53746B0AF5E}"/>
    <cellStyle name="Normal 10 2 5 3 4 3 4" xfId="20300" xr:uid="{B4668D04-8527-417F-927B-D3A8C19EAE67}"/>
    <cellStyle name="Normal 10 2 5 3 4 4" xfId="9909" xr:uid="{755424CC-DF2B-49F8-B140-EAC3875559CA}"/>
    <cellStyle name="Normal 10 2 5 3 4 4 2" xfId="22164" xr:uid="{231048C1-453B-47DF-905F-EDAB9E3541AD}"/>
    <cellStyle name="Normal 10 2 5 3 4 5" xfId="13405" xr:uid="{D4F6CFF9-123A-4A0E-B9A1-5F579FA7032B}"/>
    <cellStyle name="Normal 10 2 5 3 4 5 2" xfId="25638" xr:uid="{279CE0B9-3813-4490-A1B6-E73FAF6B924F}"/>
    <cellStyle name="Normal 10 2 5 3 4 6" xfId="18540" xr:uid="{2EAFAB06-062A-4871-9849-3C6E5BCC0F0C}"/>
    <cellStyle name="Normal 10 2 5 3 5" xfId="6508" xr:uid="{2657156D-2F36-4240-929A-523EE786BAAF}"/>
    <cellStyle name="Normal 10 2 5 3 5 2" xfId="8445" xr:uid="{58D4D8AD-CB40-4BAF-8DD3-8F319D885D14}"/>
    <cellStyle name="Normal 10 2 5 3 5 2 2" xfId="12092" xr:uid="{21C4488E-FB87-4DEB-9AF0-338EC0D97A76}"/>
    <cellStyle name="Normal 10 2 5 3 5 2 2 2" xfId="24347" xr:uid="{F63423B4-A1F0-4B4A-92E3-03C127B35A88}"/>
    <cellStyle name="Normal 10 2 5 3 5 2 3" xfId="15588" xr:uid="{60E86EB3-142C-4BA7-BBC7-1816623A675D}"/>
    <cellStyle name="Normal 10 2 5 3 5 2 3 2" xfId="27821" xr:uid="{402B7F56-56AA-48AF-83CC-6EA67707F280}"/>
    <cellStyle name="Normal 10 2 5 3 5 2 4" xfId="20723" xr:uid="{8D2A8614-483D-4816-AD61-7AB418EF6951}"/>
    <cellStyle name="Normal 10 2 5 3 5 3" xfId="10332" xr:uid="{64744E2F-8A93-4AE1-AC0D-A37C71275FEA}"/>
    <cellStyle name="Normal 10 2 5 3 5 3 2" xfId="22587" xr:uid="{AD73B21D-F840-493D-AC9E-7EA40B16B796}"/>
    <cellStyle name="Normal 10 2 5 3 5 4" xfId="13828" xr:uid="{4A754699-A414-4DD0-A0B4-3A77139E851C}"/>
    <cellStyle name="Normal 10 2 5 3 5 4 2" xfId="26061" xr:uid="{F01FD8D8-2902-4E15-A8E9-39A41EBAFA45}"/>
    <cellStyle name="Normal 10 2 5 3 5 5" xfId="18963" xr:uid="{F870266B-5B45-4D5A-93F1-F7315C78921F}"/>
    <cellStyle name="Normal 10 2 5 3 6" xfId="7599" xr:uid="{C89BF66F-1E99-43E6-A73A-C4B92B0B3353}"/>
    <cellStyle name="Normal 10 2 5 3 6 2" xfId="11246" xr:uid="{03E26C1B-D9B8-4514-B4B0-E0D95B061FD3}"/>
    <cellStyle name="Normal 10 2 5 3 6 2 2" xfId="23501" xr:uid="{851EA168-7D36-4033-A7D3-2B98E4E3E1AE}"/>
    <cellStyle name="Normal 10 2 5 3 6 3" xfId="14742" xr:uid="{7F0E1610-3AD3-4063-A363-49848780D192}"/>
    <cellStyle name="Normal 10 2 5 3 6 3 2" xfId="26975" xr:uid="{FEC7509F-2C12-4E9A-ADBA-D4761DE6BCF9}"/>
    <cellStyle name="Normal 10 2 5 3 6 4" xfId="19877" xr:uid="{F5BA6655-0732-415E-9F68-263F8D4836FE}"/>
    <cellStyle name="Normal 10 2 5 3 7" xfId="9485" xr:uid="{3A2226D1-24F1-4826-8020-EB65B7E8ABCB}"/>
    <cellStyle name="Normal 10 2 5 3 7 2" xfId="21741" xr:uid="{B4785A68-2B5C-4214-AD26-795E4A7CA6CC}"/>
    <cellStyle name="Normal 10 2 5 3 8" xfId="12982" xr:uid="{52A571BC-551E-4040-80D6-D7C46D84A761}"/>
    <cellStyle name="Normal 10 2 5 3 8 2" xfId="25215" xr:uid="{8EBA175D-85C1-4312-8C11-6AA9649B5FB8}"/>
    <cellStyle name="Normal 10 2 5 3 9" xfId="17558" xr:uid="{38959E82-75F3-4B5B-8BDA-B8731D830D72}"/>
    <cellStyle name="Normal 10 2 5 4" xfId="5731" xr:uid="{B4F51BE6-9CA4-45B8-B21E-03AE3DFB8BA9}"/>
    <cellStyle name="Normal 10 2 5 4 2" xfId="5946" xr:uid="{1E900516-07A6-4E92-B7B5-52776FD617FA}"/>
    <cellStyle name="Normal 10 2 5 4 2 2" xfId="6368" xr:uid="{012110CF-15CE-418E-9B9B-46A7DB155717}"/>
    <cellStyle name="Normal 10 2 5 4 2 2 2" xfId="7214" xr:uid="{57A91689-A59D-4EF7-B8EC-0A08B02DB681}"/>
    <cellStyle name="Normal 10 2 5 4 2 2 2 2" xfId="9151" xr:uid="{0EB116F5-019C-4A2C-85B5-9DE8FCF83D81}"/>
    <cellStyle name="Normal 10 2 5 4 2 2 2 2 2" xfId="12798" xr:uid="{2D5FBC6A-A532-4251-A270-24F1AF172FE4}"/>
    <cellStyle name="Normal 10 2 5 4 2 2 2 2 2 2" xfId="25053" xr:uid="{59F7F3B4-6D2C-4ADC-A19D-3938ED589D4A}"/>
    <cellStyle name="Normal 10 2 5 4 2 2 2 2 3" xfId="16294" xr:uid="{9D2FF11B-062B-4611-94E3-7D56AEBE78DA}"/>
    <cellStyle name="Normal 10 2 5 4 2 2 2 2 3 2" xfId="28527" xr:uid="{610FDE54-A1CD-4E41-A6E7-19AA12FC0487}"/>
    <cellStyle name="Normal 10 2 5 4 2 2 2 2 4" xfId="21429" xr:uid="{DC855099-37DC-4603-AEE3-E79A3622746C}"/>
    <cellStyle name="Normal 10 2 5 4 2 2 2 3" xfId="11038" xr:uid="{E9F7D008-4404-4B4C-A185-C9A097DFE654}"/>
    <cellStyle name="Normal 10 2 5 4 2 2 2 3 2" xfId="23293" xr:uid="{11E7B276-AFAC-469C-8C1C-A652320CC772}"/>
    <cellStyle name="Normal 10 2 5 4 2 2 2 4" xfId="14534" xr:uid="{19F0057B-70A6-4DE7-BA1D-1DE6749AC86D}"/>
    <cellStyle name="Normal 10 2 5 4 2 2 2 4 2" xfId="26767" xr:uid="{E9FA220A-A2D0-4709-AF19-C56D3CAB9E6C}"/>
    <cellStyle name="Normal 10 2 5 4 2 2 2 5" xfId="19669" xr:uid="{2FA8D07F-A49C-4E18-9DFC-083A32711DEC}"/>
    <cellStyle name="Normal 10 2 5 4 2 2 3" xfId="8305" xr:uid="{79E22CB4-D809-40A2-8410-2B1826C85798}"/>
    <cellStyle name="Normal 10 2 5 4 2 2 3 2" xfId="11952" xr:uid="{6B1A4E83-2E7A-41E0-9B2F-FFB1BC9AB53A}"/>
    <cellStyle name="Normal 10 2 5 4 2 2 3 2 2" xfId="24207" xr:uid="{C9EAF0F8-ADC4-4384-A751-A2B77637FAD7}"/>
    <cellStyle name="Normal 10 2 5 4 2 2 3 3" xfId="15448" xr:uid="{A0FCF4C9-852F-455B-8A1B-EB3F7C7EA0A2}"/>
    <cellStyle name="Normal 10 2 5 4 2 2 3 3 2" xfId="27681" xr:uid="{C4798CCE-D82E-48A2-B6D9-AD1B460E0C44}"/>
    <cellStyle name="Normal 10 2 5 4 2 2 3 4" xfId="20583" xr:uid="{0A0D8839-0007-4555-A923-5AEC742323C6}"/>
    <cellStyle name="Normal 10 2 5 4 2 2 4" xfId="10192" xr:uid="{42DFACA8-D056-4967-9C9E-CCA9720E9C69}"/>
    <cellStyle name="Normal 10 2 5 4 2 2 4 2" xfId="22447" xr:uid="{B8937E48-9C3F-42A4-9FB3-26C8C77D2650}"/>
    <cellStyle name="Normal 10 2 5 4 2 2 5" xfId="13688" xr:uid="{6C26BACF-5C0E-44D1-B225-13C56BD0D7DE}"/>
    <cellStyle name="Normal 10 2 5 4 2 2 5 2" xfId="25921" xr:uid="{CBA7FC97-9732-4220-9F83-69D982E974C5}"/>
    <cellStyle name="Normal 10 2 5 4 2 2 6" xfId="18823" xr:uid="{28584E88-10C9-4253-BE0A-2DAA91BA1290}"/>
    <cellStyle name="Normal 10 2 5 4 2 3" xfId="6791" xr:uid="{97B23514-A274-45ED-B68B-30C13C01EF8D}"/>
    <cellStyle name="Normal 10 2 5 4 2 3 2" xfId="8728" xr:uid="{51814120-B4EE-402D-BC72-9EBAB1CEB6FF}"/>
    <cellStyle name="Normal 10 2 5 4 2 3 2 2" xfId="12375" xr:uid="{F36308F3-8A86-4FC7-85D2-243177A8F868}"/>
    <cellStyle name="Normal 10 2 5 4 2 3 2 2 2" xfId="24630" xr:uid="{9A00793E-7DB9-42BE-AD0F-F5D3B5FDE501}"/>
    <cellStyle name="Normal 10 2 5 4 2 3 2 3" xfId="15871" xr:uid="{29F7C5AF-2BF1-419B-A94D-0BAE1E6C343E}"/>
    <cellStyle name="Normal 10 2 5 4 2 3 2 3 2" xfId="28104" xr:uid="{EE916023-AE4F-41FA-B65F-AF1B76B67E2A}"/>
    <cellStyle name="Normal 10 2 5 4 2 3 2 4" xfId="21006" xr:uid="{E758CB07-4498-4F6E-97E2-40E5C2144B28}"/>
    <cellStyle name="Normal 10 2 5 4 2 3 3" xfId="10615" xr:uid="{C793091E-0567-45FC-AEB5-C2D261694C18}"/>
    <cellStyle name="Normal 10 2 5 4 2 3 3 2" xfId="22870" xr:uid="{E69B6316-461E-4C13-ACDF-BFA8064254F9}"/>
    <cellStyle name="Normal 10 2 5 4 2 3 4" xfId="14111" xr:uid="{2C16957A-4165-4BC8-9319-EA46943ADDE1}"/>
    <cellStyle name="Normal 10 2 5 4 2 3 4 2" xfId="26344" xr:uid="{A4F1EC3B-D184-47AF-81EB-7DB2A64E63E4}"/>
    <cellStyle name="Normal 10 2 5 4 2 3 5" xfId="19246" xr:uid="{91C66CBD-EFFB-4EF9-AEC4-12E0803AA24A}"/>
    <cellStyle name="Normal 10 2 5 4 2 4" xfId="7882" xr:uid="{A7425AD4-082C-4D12-B5F1-801ADE5B1B38}"/>
    <cellStyle name="Normal 10 2 5 4 2 4 2" xfId="11529" xr:uid="{6C453861-3526-4704-A508-6DC9E2CBFB25}"/>
    <cellStyle name="Normal 10 2 5 4 2 4 2 2" xfId="23784" xr:uid="{90D6FE51-2669-41EB-88E5-76F3B45A4287}"/>
    <cellStyle name="Normal 10 2 5 4 2 4 3" xfId="15025" xr:uid="{BF40129A-362B-4645-8E91-23F0F1A718BB}"/>
    <cellStyle name="Normal 10 2 5 4 2 4 3 2" xfId="27258" xr:uid="{BD0A28BB-E889-4EEF-9311-3FA68620C621}"/>
    <cellStyle name="Normal 10 2 5 4 2 4 4" xfId="20160" xr:uid="{F60FE43D-9745-42DC-BF79-845FE4A3F1D2}"/>
    <cellStyle name="Normal 10 2 5 4 2 5" xfId="9769" xr:uid="{EB9BCFC8-DE57-4897-959B-3A29BAAD0F21}"/>
    <cellStyle name="Normal 10 2 5 4 2 5 2" xfId="22024" xr:uid="{395D08CB-F279-420B-BD6A-B8F3EEB23357}"/>
    <cellStyle name="Normal 10 2 5 4 2 6" xfId="13265" xr:uid="{4810C618-3147-4F4B-BDE1-AC89945C81CE}"/>
    <cellStyle name="Normal 10 2 5 4 2 6 2" xfId="25498" xr:uid="{E1B177AE-3C07-4DE6-A124-8F33CF39D266}"/>
    <cellStyle name="Normal 10 2 5 4 2 7" xfId="18400" xr:uid="{45B254CF-D510-4DE8-8417-34E6FCBBB76C}"/>
    <cellStyle name="Normal 10 2 5 4 3" xfId="6159" xr:uid="{A5AFFC44-5923-4553-9B08-69A85C41F87C}"/>
    <cellStyle name="Normal 10 2 5 4 3 2" xfId="7005" xr:uid="{387A3992-E954-4E1E-B123-C73C2215E605}"/>
    <cellStyle name="Normal 10 2 5 4 3 2 2" xfId="8942" xr:uid="{962F5DCF-C16E-49D3-BA04-3DAE1D7B5B55}"/>
    <cellStyle name="Normal 10 2 5 4 3 2 2 2" xfId="12589" xr:uid="{435B5D1F-59DC-4A20-974C-C760C735B5BF}"/>
    <cellStyle name="Normal 10 2 5 4 3 2 2 2 2" xfId="24844" xr:uid="{2B2B6799-7CF1-4B31-BFB3-6EBDAC5EDE8C}"/>
    <cellStyle name="Normal 10 2 5 4 3 2 2 3" xfId="16085" xr:uid="{AAD25F74-DEED-4CBE-8DED-9BC5B4A439DF}"/>
    <cellStyle name="Normal 10 2 5 4 3 2 2 3 2" xfId="28318" xr:uid="{7E9B4394-0BDB-471D-B96D-83E04457AB90}"/>
    <cellStyle name="Normal 10 2 5 4 3 2 2 4" xfId="21220" xr:uid="{6A1F277A-ADC3-4364-9EEF-26C41FB5AA17}"/>
    <cellStyle name="Normal 10 2 5 4 3 2 3" xfId="10829" xr:uid="{32D6E4CF-F373-4DC3-BD4D-C41C9C6164D0}"/>
    <cellStyle name="Normal 10 2 5 4 3 2 3 2" xfId="23084" xr:uid="{3A04889D-8460-4948-A23F-A0759D26E003}"/>
    <cellStyle name="Normal 10 2 5 4 3 2 4" xfId="14325" xr:uid="{9DA99785-C1AC-4BB3-BBDF-6A74B6152E32}"/>
    <cellStyle name="Normal 10 2 5 4 3 2 4 2" xfId="26558" xr:uid="{4E693898-853C-4163-B623-FCE7848570A7}"/>
    <cellStyle name="Normal 10 2 5 4 3 2 5" xfId="19460" xr:uid="{C7D6AD75-EF80-4A2D-AE98-6CAD94E8163D}"/>
    <cellStyle name="Normal 10 2 5 4 3 3" xfId="8096" xr:uid="{F29602FF-6223-45B8-9EA1-F29DFF94BEE7}"/>
    <cellStyle name="Normal 10 2 5 4 3 3 2" xfId="11743" xr:uid="{D41DE4A0-23C4-4B25-86D1-CD74F80A32E0}"/>
    <cellStyle name="Normal 10 2 5 4 3 3 2 2" xfId="23998" xr:uid="{03F509AC-FB67-443B-A009-5E3235A4E09D}"/>
    <cellStyle name="Normal 10 2 5 4 3 3 3" xfId="15239" xr:uid="{41B5052A-A2F1-495C-B92B-11A49B5E0D4B}"/>
    <cellStyle name="Normal 10 2 5 4 3 3 3 2" xfId="27472" xr:uid="{A4E4BFF8-C727-4251-BF41-7D9AC0CD4F75}"/>
    <cellStyle name="Normal 10 2 5 4 3 3 4" xfId="20374" xr:uid="{42D1FB77-5B37-4EAB-B4CB-4456C310C54C}"/>
    <cellStyle name="Normal 10 2 5 4 3 4" xfId="9983" xr:uid="{04467B4F-0A7C-47FB-BF37-E171099ABE7A}"/>
    <cellStyle name="Normal 10 2 5 4 3 4 2" xfId="22238" xr:uid="{4153281F-144F-4C16-A994-6F34C1B93C61}"/>
    <cellStyle name="Normal 10 2 5 4 3 5" xfId="13479" xr:uid="{84562E7F-8D73-4238-8BDF-814A62C2BED6}"/>
    <cellStyle name="Normal 10 2 5 4 3 5 2" xfId="25712" xr:uid="{AD4553C1-5900-4CEA-B20C-D3EACD62F443}"/>
    <cellStyle name="Normal 10 2 5 4 3 6" xfId="18614" xr:uid="{D4986DF3-64AC-44FA-83F2-5CC5521C18D0}"/>
    <cellStyle name="Normal 10 2 5 4 4" xfId="6582" xr:uid="{1C01D6BC-5192-4222-8ADF-5F52F2019D64}"/>
    <cellStyle name="Normal 10 2 5 4 4 2" xfId="8519" xr:uid="{FA0303DA-9458-45E2-AAE9-A799DE663170}"/>
    <cellStyle name="Normal 10 2 5 4 4 2 2" xfId="12166" xr:uid="{901CF9C0-81B1-4884-AF07-20A7171ACAF7}"/>
    <cellStyle name="Normal 10 2 5 4 4 2 2 2" xfId="24421" xr:uid="{665A71A7-F093-41E0-9B41-22A332C87464}"/>
    <cellStyle name="Normal 10 2 5 4 4 2 3" xfId="15662" xr:uid="{F8DDE306-DB66-40BB-96AC-7B8C37AC8384}"/>
    <cellStyle name="Normal 10 2 5 4 4 2 3 2" xfId="27895" xr:uid="{86CF6905-6A28-4E86-898C-D1AC2FE3F14F}"/>
    <cellStyle name="Normal 10 2 5 4 4 2 4" xfId="20797" xr:uid="{4504584A-005B-4970-BA7C-57236E9EE5FC}"/>
    <cellStyle name="Normal 10 2 5 4 4 3" xfId="10406" xr:uid="{730B5C1E-A93C-4781-BC51-2794618AA63C}"/>
    <cellStyle name="Normal 10 2 5 4 4 3 2" xfId="22661" xr:uid="{76E7EFCB-8B4B-48DE-AB15-526F4511D178}"/>
    <cellStyle name="Normal 10 2 5 4 4 4" xfId="13902" xr:uid="{41173693-12BF-4AA9-ACB2-B2A92522804D}"/>
    <cellStyle name="Normal 10 2 5 4 4 4 2" xfId="26135" xr:uid="{7F7FE0E8-8ADE-462F-AC1D-5A5DF203A5C8}"/>
    <cellStyle name="Normal 10 2 5 4 4 5" xfId="19037" xr:uid="{0DE0F5B6-52AF-44DE-ACC2-37B5D1EFEF88}"/>
    <cellStyle name="Normal 10 2 5 4 5" xfId="7673" xr:uid="{FEEB5F57-7130-4C7B-BA00-DFB64BC08486}"/>
    <cellStyle name="Normal 10 2 5 4 5 2" xfId="11320" xr:uid="{EEC2C880-3CC3-4F66-9803-849A7F5A8F0F}"/>
    <cellStyle name="Normal 10 2 5 4 5 2 2" xfId="23575" xr:uid="{54BDA685-54A5-4950-A9E3-1AAF964E81BA}"/>
    <cellStyle name="Normal 10 2 5 4 5 3" xfId="14816" xr:uid="{B542DCF4-F0B2-4958-9BD6-7FCB977F68A3}"/>
    <cellStyle name="Normal 10 2 5 4 5 3 2" xfId="27049" xr:uid="{E3A418EF-A29D-47AD-8321-F5DD486D91F7}"/>
    <cellStyle name="Normal 10 2 5 4 5 4" xfId="19951" xr:uid="{6502234B-21AF-4A52-889D-8136663DB66E}"/>
    <cellStyle name="Normal 10 2 5 4 6" xfId="9560" xr:uid="{673F0032-C525-40C7-A524-F5470DA3DE39}"/>
    <cellStyle name="Normal 10 2 5 4 6 2" xfId="21815" xr:uid="{D3F2F230-8A30-4B0F-A937-80218D58372F}"/>
    <cellStyle name="Normal 10 2 5 4 7" xfId="13056" xr:uid="{E568AB7E-1A98-4953-A90F-07BF9FB9C98E}"/>
    <cellStyle name="Normal 10 2 5 4 7 2" xfId="25289" xr:uid="{BE29EDE6-03A9-4ED3-BE49-78DD8B969ADE}"/>
    <cellStyle name="Normal 10 2 5 4 8" xfId="18191" xr:uid="{4D00DF56-A49C-4ED8-9A37-218A9E83AE2A}"/>
    <cellStyle name="Normal 10 2 5 5" xfId="5818" xr:uid="{EC414DE6-4431-4E17-B7BB-8F8A4C629AE3}"/>
    <cellStyle name="Normal 10 2 5 5 2" xfId="6240" xr:uid="{CF78B7D2-9FAD-4B78-A945-6CFD6214C6D1}"/>
    <cellStyle name="Normal 10 2 5 5 2 2" xfId="7086" xr:uid="{1A1DD760-247E-4D92-812A-B0BC44D4D749}"/>
    <cellStyle name="Normal 10 2 5 5 2 2 2" xfId="9023" xr:uid="{8739A58A-060F-4A50-BADF-0E595DF855FD}"/>
    <cellStyle name="Normal 10 2 5 5 2 2 2 2" xfId="12670" xr:uid="{30A8A1CD-5691-4AAB-98E0-49D4471DE55F}"/>
    <cellStyle name="Normal 10 2 5 5 2 2 2 2 2" xfId="24925" xr:uid="{A8B76C9D-E624-482C-A42F-03C6CC3D13DE}"/>
    <cellStyle name="Normal 10 2 5 5 2 2 2 3" xfId="16166" xr:uid="{D11D7DA8-4BEA-4E13-A965-814709020FEE}"/>
    <cellStyle name="Normal 10 2 5 5 2 2 2 3 2" xfId="28399" xr:uid="{A1AF6567-E476-41B5-A648-8878DC4C74DC}"/>
    <cellStyle name="Normal 10 2 5 5 2 2 2 4" xfId="21301" xr:uid="{71A00388-2A68-4150-AC82-7808ACF112C4}"/>
    <cellStyle name="Normal 10 2 5 5 2 2 3" xfId="10910" xr:uid="{5F295E84-3441-4F3D-93E9-BA30B4594A2A}"/>
    <cellStyle name="Normal 10 2 5 5 2 2 3 2" xfId="23165" xr:uid="{999A216E-A339-4C31-9AEB-DEA183D426BA}"/>
    <cellStyle name="Normal 10 2 5 5 2 2 4" xfId="14406" xr:uid="{5DD1FB70-281D-4393-AD0E-FAA098C1DFFA}"/>
    <cellStyle name="Normal 10 2 5 5 2 2 4 2" xfId="26639" xr:uid="{6756674E-63CF-4717-ACB6-D79EDBE76572}"/>
    <cellStyle name="Normal 10 2 5 5 2 2 5" xfId="19541" xr:uid="{69B8DA6F-308F-4E5C-ACD2-E0026491A751}"/>
    <cellStyle name="Normal 10 2 5 5 2 3" xfId="8177" xr:uid="{D9A57777-B872-4EAB-A512-CA2A216C67DA}"/>
    <cellStyle name="Normal 10 2 5 5 2 3 2" xfId="11824" xr:uid="{35F3ED91-C00C-4F0E-AC24-8C752D6888F2}"/>
    <cellStyle name="Normal 10 2 5 5 2 3 2 2" xfId="24079" xr:uid="{4532EED1-4D9C-4771-A7E4-902F2B7F1FE6}"/>
    <cellStyle name="Normal 10 2 5 5 2 3 3" xfId="15320" xr:uid="{2AD884F3-A537-4C4E-A955-FF821F0F5F63}"/>
    <cellStyle name="Normal 10 2 5 5 2 3 3 2" xfId="27553" xr:uid="{CA8B976C-A90B-4492-8D4A-65613E6B3060}"/>
    <cellStyle name="Normal 10 2 5 5 2 3 4" xfId="20455" xr:uid="{58B4B1A3-BA2C-4C50-B728-16D9B5A4558C}"/>
    <cellStyle name="Normal 10 2 5 5 2 4" xfId="10064" xr:uid="{3ABECE41-8DEE-44E9-905B-85EB2F2A481A}"/>
    <cellStyle name="Normal 10 2 5 5 2 4 2" xfId="22319" xr:uid="{1D1DE4C0-4AA7-4E92-B85E-D664E294DCD9}"/>
    <cellStyle name="Normal 10 2 5 5 2 5" xfId="13560" xr:uid="{72EC5F3C-B01E-4D76-AD7A-DC5E6337AE2F}"/>
    <cellStyle name="Normal 10 2 5 5 2 5 2" xfId="25793" xr:uid="{142556D8-E634-4E96-8D52-C4ABBE8A6EA4}"/>
    <cellStyle name="Normal 10 2 5 5 2 6" xfId="18695" xr:uid="{9B7AD9BF-D06C-438C-A711-F949A408604D}"/>
    <cellStyle name="Normal 10 2 5 5 3" xfId="6663" xr:uid="{E1A6E4B6-71D6-4793-A10E-23903D5DE04C}"/>
    <cellStyle name="Normal 10 2 5 5 3 2" xfId="8600" xr:uid="{4E5830B5-5388-412A-8833-4896ED1F884E}"/>
    <cellStyle name="Normal 10 2 5 5 3 2 2" xfId="12247" xr:uid="{F62A8596-2F17-4575-A88F-468687711344}"/>
    <cellStyle name="Normal 10 2 5 5 3 2 2 2" xfId="24502" xr:uid="{276860A6-76E7-4213-B2B3-5AE0AB675AEB}"/>
    <cellStyle name="Normal 10 2 5 5 3 2 3" xfId="15743" xr:uid="{A6796EB1-C1B7-4F24-801D-63E3B3B9D1B4}"/>
    <cellStyle name="Normal 10 2 5 5 3 2 3 2" xfId="27976" xr:uid="{8A36A3A9-0C2B-4828-9098-3A6E2B30C277}"/>
    <cellStyle name="Normal 10 2 5 5 3 2 4" xfId="20878" xr:uid="{B0FC3233-9DC1-4CAD-A0C5-88DAAB7F9207}"/>
    <cellStyle name="Normal 10 2 5 5 3 3" xfId="10487" xr:uid="{18C14741-2A93-4474-B3F7-97B1E202D933}"/>
    <cellStyle name="Normal 10 2 5 5 3 3 2" xfId="22742" xr:uid="{AAE52D82-C043-4A7C-8779-B9997767827D}"/>
    <cellStyle name="Normal 10 2 5 5 3 4" xfId="13983" xr:uid="{F6C1D928-30AF-453B-80FD-08420623DEAD}"/>
    <cellStyle name="Normal 10 2 5 5 3 4 2" xfId="26216" xr:uid="{0E3C6479-C04C-473F-8D47-C982B78CDFDB}"/>
    <cellStyle name="Normal 10 2 5 5 3 5" xfId="19118" xr:uid="{5944E8EE-C82E-4813-A96E-AF0640D4AB7E}"/>
    <cellStyle name="Normal 10 2 5 5 4" xfId="7754" xr:uid="{81268113-B65F-483B-B712-61A4CEBC8F6A}"/>
    <cellStyle name="Normal 10 2 5 5 4 2" xfId="11401" xr:uid="{2CF0FE3C-F8F6-43AB-8AB6-623224DB45BD}"/>
    <cellStyle name="Normal 10 2 5 5 4 2 2" xfId="23656" xr:uid="{0E43F907-C834-486F-A8CE-733ED4974723}"/>
    <cellStyle name="Normal 10 2 5 5 4 3" xfId="14897" xr:uid="{C01D6666-8053-4BC1-B7BC-282F3FB07C64}"/>
    <cellStyle name="Normal 10 2 5 5 4 3 2" xfId="27130" xr:uid="{2EA5742D-BF83-42EF-A4C5-AB8E5BA99CF6}"/>
    <cellStyle name="Normal 10 2 5 5 4 4" xfId="20032" xr:uid="{20B81860-ADB0-4F47-A649-F3E5BE244328}"/>
    <cellStyle name="Normal 10 2 5 5 5" xfId="9641" xr:uid="{F333E621-0A58-4DD2-9F33-8EDBEA010728}"/>
    <cellStyle name="Normal 10 2 5 5 5 2" xfId="21896" xr:uid="{DEB1C55F-3277-4BED-B940-EAAC28A12CEE}"/>
    <cellStyle name="Normal 10 2 5 5 6" xfId="13137" xr:uid="{B19193E3-F8C6-46DE-99B9-FCC2F006C923}"/>
    <cellStyle name="Normal 10 2 5 5 6 2" xfId="25370" xr:uid="{E74F6D91-60CE-44E5-B9D5-C3B675EA4E62}"/>
    <cellStyle name="Normal 10 2 5 5 7" xfId="18272" xr:uid="{6DD44755-5555-46F0-B0B3-275C9D2B730E}"/>
    <cellStyle name="Normal 10 2 5 6" xfId="6031" xr:uid="{4BD380A2-EF5B-4250-81BA-1FBE19A0F919}"/>
    <cellStyle name="Normal 10 2 5 6 2" xfId="6877" xr:uid="{7C3D8289-466B-4166-93DA-CB1A80817C6A}"/>
    <cellStyle name="Normal 10 2 5 6 2 2" xfId="8814" xr:uid="{A0183164-04F4-4A09-9B83-7FD11770ECBE}"/>
    <cellStyle name="Normal 10 2 5 6 2 2 2" xfId="12461" xr:uid="{5ED80B70-0325-40F4-BED1-9FEBC4F07F5B}"/>
    <cellStyle name="Normal 10 2 5 6 2 2 2 2" xfId="24716" xr:uid="{C80C1B08-1046-48C3-B4C0-93F078826109}"/>
    <cellStyle name="Normal 10 2 5 6 2 2 3" xfId="15957" xr:uid="{011A93EF-BB14-43ED-A335-C32BFCF0CDB8}"/>
    <cellStyle name="Normal 10 2 5 6 2 2 3 2" xfId="28190" xr:uid="{D7EC3BE0-6A9B-4D3C-AB5E-F7CEDE915BEB}"/>
    <cellStyle name="Normal 10 2 5 6 2 2 4" xfId="21092" xr:uid="{E1ADB563-1BFC-48CA-ADDD-560B13AD8A42}"/>
    <cellStyle name="Normal 10 2 5 6 2 3" xfId="10701" xr:uid="{A4EF90EC-50C1-4CC7-85A5-2E0F06F987BB}"/>
    <cellStyle name="Normal 10 2 5 6 2 3 2" xfId="22956" xr:uid="{3067E901-DB4A-4782-8921-4FD44AE48CAA}"/>
    <cellStyle name="Normal 10 2 5 6 2 4" xfId="14197" xr:uid="{53B1D27A-913E-450D-B9AE-D7F8DA51FA61}"/>
    <cellStyle name="Normal 10 2 5 6 2 4 2" xfId="26430" xr:uid="{5BEA32B1-9FA8-482E-AF1F-F6F83F3E2718}"/>
    <cellStyle name="Normal 10 2 5 6 2 5" xfId="19332" xr:uid="{907F2B4C-EEB4-4E73-AFB6-450926A62CC1}"/>
    <cellStyle name="Normal 10 2 5 6 3" xfId="7968" xr:uid="{4276C13A-C06F-49D8-B353-6F7D66E345B3}"/>
    <cellStyle name="Normal 10 2 5 6 3 2" xfId="11615" xr:uid="{936741B2-1336-43C9-856C-F2940138D8F8}"/>
    <cellStyle name="Normal 10 2 5 6 3 2 2" xfId="23870" xr:uid="{E194F50C-9E80-4666-866B-9772CF878148}"/>
    <cellStyle name="Normal 10 2 5 6 3 3" xfId="15111" xr:uid="{9DC0244B-06CD-4B9A-8A49-27E1EB226DCD}"/>
    <cellStyle name="Normal 10 2 5 6 3 3 2" xfId="27344" xr:uid="{2FE17648-49A0-4BF4-A62A-D503EBD5AA18}"/>
    <cellStyle name="Normal 10 2 5 6 3 4" xfId="20246" xr:uid="{AE3DAAF1-1A29-4B9B-A93A-EE77E84490AA}"/>
    <cellStyle name="Normal 10 2 5 6 4" xfId="9855" xr:uid="{62B72445-B331-4CC2-B7E1-34970A57AE0A}"/>
    <cellStyle name="Normal 10 2 5 6 4 2" xfId="22110" xr:uid="{D97F7AFC-189D-4CAD-B996-616D19975F59}"/>
    <cellStyle name="Normal 10 2 5 6 5" xfId="13351" xr:uid="{D45BE53A-2586-46D0-B81B-36814FF98918}"/>
    <cellStyle name="Normal 10 2 5 6 5 2" xfId="25584" xr:uid="{695E615E-64C1-4E96-9C39-E0588FE1C001}"/>
    <cellStyle name="Normal 10 2 5 6 6" xfId="18486" xr:uid="{08FADEE1-C207-4598-B684-4464A885ECEF}"/>
    <cellStyle name="Normal 10 2 5 7" xfId="6454" xr:uid="{AB7640CA-BF82-4438-9094-AC6EFB1630A5}"/>
    <cellStyle name="Normal 10 2 5 7 2" xfId="8391" xr:uid="{B5F31D70-C629-41AB-A135-86B7C1910E40}"/>
    <cellStyle name="Normal 10 2 5 7 2 2" xfId="12038" xr:uid="{7F8DA5E2-0392-4BD5-8469-C8A5294D17B4}"/>
    <cellStyle name="Normal 10 2 5 7 2 2 2" xfId="24293" xr:uid="{5A4699F6-D9FD-472A-A250-4DAE293ADEC4}"/>
    <cellStyle name="Normal 10 2 5 7 2 3" xfId="15534" xr:uid="{9BCE227D-24A5-477B-AF01-5717CD6329DB}"/>
    <cellStyle name="Normal 10 2 5 7 2 3 2" xfId="27767" xr:uid="{C7744BFB-D1C8-47AB-984B-B4285FEAB92A}"/>
    <cellStyle name="Normal 10 2 5 7 2 4" xfId="20669" xr:uid="{1CE81619-4A5F-4311-BD64-FE2270DD3C23}"/>
    <cellStyle name="Normal 10 2 5 7 3" xfId="10278" xr:uid="{5BD76141-C4E3-4609-A634-E060413C6CB1}"/>
    <cellStyle name="Normal 10 2 5 7 3 2" xfId="22533" xr:uid="{462FC26A-11AD-4E32-B499-1F5FC64CD9AC}"/>
    <cellStyle name="Normal 10 2 5 7 4" xfId="13774" xr:uid="{A3E6CC04-1543-4349-B55A-44BFB3DECB77}"/>
    <cellStyle name="Normal 10 2 5 7 4 2" xfId="26007" xr:uid="{EBE2D1BF-0B3F-4768-9DBA-F7DEF18D5897}"/>
    <cellStyle name="Normal 10 2 5 7 5" xfId="18909" xr:uid="{D7CEB2CC-472B-488D-9AD1-49B460AE8962}"/>
    <cellStyle name="Normal 10 2 5 8" xfId="7435" xr:uid="{4C14AF73-C64C-4C9A-B6B5-04AFD8AF3BBC}"/>
    <cellStyle name="Normal 10 2 5 9" xfId="7545" xr:uid="{8F814E7B-03EE-4A7D-983F-CED4718A9CFE}"/>
    <cellStyle name="Normal 10 2 5 9 2" xfId="11192" xr:uid="{E3BE0034-07E1-4B38-A269-2D99FC07A870}"/>
    <cellStyle name="Normal 10 2 5 9 2 2" xfId="23447" xr:uid="{8C28E954-AF7C-4FEB-AF21-7F1DCE409C10}"/>
    <cellStyle name="Normal 10 2 5 9 3" xfId="14688" xr:uid="{5B869D4F-8D9A-4A6E-B311-F590BDAFEA48}"/>
    <cellStyle name="Normal 10 2 5 9 3 2" xfId="26921" xr:uid="{C4B2A13F-12C7-42DB-BA16-F6F45AC65B28}"/>
    <cellStyle name="Normal 10 2 5 9 4" xfId="19823" xr:uid="{47BDD2B7-62C7-4C70-BC55-0A20A7AD6F17}"/>
    <cellStyle name="Normal 10 2 6" xfId="1573" xr:uid="{00000000-0005-0000-0000-000026060000}"/>
    <cellStyle name="Normal 10 2 6 10" xfId="18077" xr:uid="{6758ED2D-3C83-4216-9973-042822349131}"/>
    <cellStyle name="Normal 10 2 6 11" xfId="28953" xr:uid="{142458F2-2FF4-4557-ABD8-15B0D90B6677}"/>
    <cellStyle name="Normal 10 2 6 12" xfId="5456" xr:uid="{6FD1A377-99C2-4EDA-BC21-1D933CD79F12}"/>
    <cellStyle name="Normal 10 2 6 2" xfId="3383" xr:uid="{46709DB8-9E30-4A0E-B3F5-2B98E6861A75}"/>
    <cellStyle name="Normal 10 2 6 2 2" xfId="5960" xr:uid="{F1DCFB0D-D1C3-4FF5-B7EA-0A1A5EA9D870}"/>
    <cellStyle name="Normal 10 2 6 2 2 2" xfId="6382" xr:uid="{BEF3E468-3284-4C03-B25C-BE3C121B8BED}"/>
    <cellStyle name="Normal 10 2 6 2 2 2 2" xfId="7228" xr:uid="{88F67448-3694-4F22-A712-9D0F0356DE29}"/>
    <cellStyle name="Normal 10 2 6 2 2 2 2 2" xfId="9165" xr:uid="{1E91976E-CDE7-47E0-88D0-26B45DEDC5A2}"/>
    <cellStyle name="Normal 10 2 6 2 2 2 2 2 2" xfId="12812" xr:uid="{330FF1E1-7595-42CB-9672-413DB5B2166B}"/>
    <cellStyle name="Normal 10 2 6 2 2 2 2 2 2 2" xfId="25067" xr:uid="{4964D025-D862-4784-A544-23F3ED8F3088}"/>
    <cellStyle name="Normal 10 2 6 2 2 2 2 2 3" xfId="16308" xr:uid="{58334EB6-B549-4F00-806E-F9D04E83C070}"/>
    <cellStyle name="Normal 10 2 6 2 2 2 2 2 3 2" xfId="28541" xr:uid="{6FC0E313-CF91-48CE-B225-F68AFD7BC0FF}"/>
    <cellStyle name="Normal 10 2 6 2 2 2 2 2 4" xfId="21443" xr:uid="{291C335A-3C58-4C75-92B2-ED558B90E3CD}"/>
    <cellStyle name="Normal 10 2 6 2 2 2 2 3" xfId="11052" xr:uid="{BC844EAF-A47D-4324-95E2-554396368944}"/>
    <cellStyle name="Normal 10 2 6 2 2 2 2 3 2" xfId="23307" xr:uid="{F16ACF8E-8120-4C21-8A05-E1A344B4730A}"/>
    <cellStyle name="Normal 10 2 6 2 2 2 2 4" xfId="14548" xr:uid="{1A940CBB-86A7-4F4C-8C22-23FC62F85B75}"/>
    <cellStyle name="Normal 10 2 6 2 2 2 2 4 2" xfId="26781" xr:uid="{9EB80AF3-7373-40F2-91FE-E8DD4C255A24}"/>
    <cellStyle name="Normal 10 2 6 2 2 2 2 5" xfId="19683" xr:uid="{F9F84A84-9B7D-48C1-A213-AE77194FA93E}"/>
    <cellStyle name="Normal 10 2 6 2 2 2 3" xfId="8319" xr:uid="{AE5AA667-7E17-495F-86AA-4D6B66376D42}"/>
    <cellStyle name="Normal 10 2 6 2 2 2 3 2" xfId="11966" xr:uid="{F6151F7F-2D18-4D50-946B-10D4AA372C9F}"/>
    <cellStyle name="Normal 10 2 6 2 2 2 3 2 2" xfId="24221" xr:uid="{6F0B2B17-943E-417E-A2CB-A92FF4AB785C}"/>
    <cellStyle name="Normal 10 2 6 2 2 2 3 3" xfId="15462" xr:uid="{456F8381-76E2-474F-9CCE-96B3098E51B8}"/>
    <cellStyle name="Normal 10 2 6 2 2 2 3 3 2" xfId="27695" xr:uid="{748076A7-E9A1-4510-A036-9F9F67940191}"/>
    <cellStyle name="Normal 10 2 6 2 2 2 3 4" xfId="20597" xr:uid="{B174C091-7F8F-4A4D-A8BA-56AA84D13FB7}"/>
    <cellStyle name="Normal 10 2 6 2 2 2 4" xfId="10206" xr:uid="{E90364D5-B50F-487B-A81C-75329AF2C6F7}"/>
    <cellStyle name="Normal 10 2 6 2 2 2 4 2" xfId="22461" xr:uid="{55807272-3A6F-4782-B75E-E7EAFE071930}"/>
    <cellStyle name="Normal 10 2 6 2 2 2 5" xfId="13702" xr:uid="{9FC9A308-0B81-4328-B660-44E6BDD3D213}"/>
    <cellStyle name="Normal 10 2 6 2 2 2 5 2" xfId="25935" xr:uid="{4009F4E7-98ED-4791-98BF-84011BA92851}"/>
    <cellStyle name="Normal 10 2 6 2 2 2 6" xfId="18837" xr:uid="{CD5D2B38-39FC-4F37-B451-73F194631043}"/>
    <cellStyle name="Normal 10 2 6 2 2 3" xfId="6805" xr:uid="{8AF82D94-AFA4-454E-B9F4-8A2DB26A6326}"/>
    <cellStyle name="Normal 10 2 6 2 2 3 2" xfId="8742" xr:uid="{C400138C-3643-46E4-A773-E56BA0373853}"/>
    <cellStyle name="Normal 10 2 6 2 2 3 2 2" xfId="12389" xr:uid="{7BA37A23-FF2C-4D75-9A85-E0E63E7B0513}"/>
    <cellStyle name="Normal 10 2 6 2 2 3 2 2 2" xfId="24644" xr:uid="{C5572938-9268-4742-88E4-B3BA9905523C}"/>
    <cellStyle name="Normal 10 2 6 2 2 3 2 3" xfId="15885" xr:uid="{6FEC0859-6615-4FF3-AE73-379EDB7A4115}"/>
    <cellStyle name="Normal 10 2 6 2 2 3 2 3 2" xfId="28118" xr:uid="{B536A7D1-0FFC-4F6E-8577-4B68FF490518}"/>
    <cellStyle name="Normal 10 2 6 2 2 3 2 4" xfId="21020" xr:uid="{7581B6B8-5C02-4C13-A9E2-E8AB9AE06716}"/>
    <cellStyle name="Normal 10 2 6 2 2 3 3" xfId="10629" xr:uid="{312476C2-54EE-455A-ACD7-02EFB3D50651}"/>
    <cellStyle name="Normal 10 2 6 2 2 3 3 2" xfId="22884" xr:uid="{874D4EF0-3708-4D82-9C79-67305EDD0050}"/>
    <cellStyle name="Normal 10 2 6 2 2 3 4" xfId="14125" xr:uid="{B5A65144-8001-42D0-A024-06540BACE69F}"/>
    <cellStyle name="Normal 10 2 6 2 2 3 4 2" xfId="26358" xr:uid="{A90BA625-BB62-4A75-9FE4-023C67B0B3F2}"/>
    <cellStyle name="Normal 10 2 6 2 2 3 5" xfId="19260" xr:uid="{5E0F71CB-F94D-4077-946A-17217D360646}"/>
    <cellStyle name="Normal 10 2 6 2 2 4" xfId="7896" xr:uid="{3913D2D2-218D-402F-871E-7C41AA036B55}"/>
    <cellStyle name="Normal 10 2 6 2 2 4 2" xfId="11543" xr:uid="{418FB1CB-0A7C-4F33-A457-310ADC1ACEAB}"/>
    <cellStyle name="Normal 10 2 6 2 2 4 2 2" xfId="23798" xr:uid="{0A3B6500-9F3B-4A10-A44D-181F90BEA198}"/>
    <cellStyle name="Normal 10 2 6 2 2 4 3" xfId="15039" xr:uid="{01FA7331-75D3-41E0-991C-AF92072DA61A}"/>
    <cellStyle name="Normal 10 2 6 2 2 4 3 2" xfId="27272" xr:uid="{E666295A-C18F-4F4B-B997-0DE86453721A}"/>
    <cellStyle name="Normal 10 2 6 2 2 4 4" xfId="20174" xr:uid="{5D7DACDE-110A-4D02-B0CB-07E58F3FB503}"/>
    <cellStyle name="Normal 10 2 6 2 2 5" xfId="9783" xr:uid="{4E7FD7F8-5AF8-411C-B5F4-F52951CA3BC8}"/>
    <cellStyle name="Normal 10 2 6 2 2 5 2" xfId="22038" xr:uid="{29E0CB0A-F461-49AA-B5C5-E82E9046AB6D}"/>
    <cellStyle name="Normal 10 2 6 2 2 6" xfId="13279" xr:uid="{12DD2AA2-BBA2-4902-8F8E-4CC4EA83D1A3}"/>
    <cellStyle name="Normal 10 2 6 2 2 6 2" xfId="25512" xr:uid="{F049663E-60CF-4E19-9224-0924EEBEFDE1}"/>
    <cellStyle name="Normal 10 2 6 2 2 7" xfId="18414" xr:uid="{6B5AC98A-E438-4490-87FB-6495C7BE902E}"/>
    <cellStyle name="Normal 10 2 6 2 3" xfId="6173" xr:uid="{EC1A20FA-6261-403D-B3CA-1AA3F65A235A}"/>
    <cellStyle name="Normal 10 2 6 2 3 2" xfId="7019" xr:uid="{4D07CA60-C8E3-41DE-A684-9E8CD4565FBC}"/>
    <cellStyle name="Normal 10 2 6 2 3 2 2" xfId="8956" xr:uid="{DB86C3D6-1ABE-4B57-ADC3-53D0EAC426CF}"/>
    <cellStyle name="Normal 10 2 6 2 3 2 2 2" xfId="12603" xr:uid="{4E8697F2-C889-46B1-98D9-1FE5392B3391}"/>
    <cellStyle name="Normal 10 2 6 2 3 2 2 2 2" xfId="24858" xr:uid="{5827AAAC-E090-4BCA-B6AB-52C7FD0DE29F}"/>
    <cellStyle name="Normal 10 2 6 2 3 2 2 3" xfId="16099" xr:uid="{9C0105CD-034F-4BE7-B1D8-BD702012A5E6}"/>
    <cellStyle name="Normal 10 2 6 2 3 2 2 3 2" xfId="28332" xr:uid="{37D906B4-EEB0-4DB1-B1D0-C7BD0447D8EE}"/>
    <cellStyle name="Normal 10 2 6 2 3 2 2 4" xfId="21234" xr:uid="{DF13728E-EE7D-404A-A8B2-BACA53D5335A}"/>
    <cellStyle name="Normal 10 2 6 2 3 2 3" xfId="10843" xr:uid="{051DCA9C-2EBB-4C7B-AD93-E961288107D4}"/>
    <cellStyle name="Normal 10 2 6 2 3 2 3 2" xfId="23098" xr:uid="{CE6C8F40-CDEA-4789-92B4-9FC2ECDBAC7F}"/>
    <cellStyle name="Normal 10 2 6 2 3 2 4" xfId="14339" xr:uid="{959B3687-1662-489A-8790-CD535F1E6A33}"/>
    <cellStyle name="Normal 10 2 6 2 3 2 4 2" xfId="26572" xr:uid="{FA637998-9FC0-415D-89E3-E80DB84FBFF0}"/>
    <cellStyle name="Normal 10 2 6 2 3 2 5" xfId="19474" xr:uid="{800200A7-08C4-4BB6-96CE-D42B8A9FD62A}"/>
    <cellStyle name="Normal 10 2 6 2 3 3" xfId="8110" xr:uid="{FB8F80F4-0E38-46D7-AD13-C56BD976527C}"/>
    <cellStyle name="Normal 10 2 6 2 3 3 2" xfId="11757" xr:uid="{38D03AFD-E599-47ED-BA70-D003C8AF2E7F}"/>
    <cellStyle name="Normal 10 2 6 2 3 3 2 2" xfId="24012" xr:uid="{6D2D9E50-482C-4FF8-8398-B86F1C38A73B}"/>
    <cellStyle name="Normal 10 2 6 2 3 3 3" xfId="15253" xr:uid="{0BF013F5-2FF6-4CA0-BEC3-994A200752D0}"/>
    <cellStyle name="Normal 10 2 6 2 3 3 3 2" xfId="27486" xr:uid="{F04A1A21-D824-4858-857E-DA4AA71145DB}"/>
    <cellStyle name="Normal 10 2 6 2 3 3 4" xfId="20388" xr:uid="{BD3B68BA-5CAC-4379-8C9B-5C63DE11DA08}"/>
    <cellStyle name="Normal 10 2 6 2 3 4" xfId="9997" xr:uid="{5E8E9A1B-985D-4C0D-9CB7-C5AEBE773A39}"/>
    <cellStyle name="Normal 10 2 6 2 3 4 2" xfId="22252" xr:uid="{97A9CFAA-1A04-48FA-AF55-DE216DF52791}"/>
    <cellStyle name="Normal 10 2 6 2 3 5" xfId="13493" xr:uid="{BC510D22-FC19-421B-AC4B-ECDA98C91787}"/>
    <cellStyle name="Normal 10 2 6 2 3 5 2" xfId="25726" xr:uid="{EC42D16E-935A-4E4A-BA0C-7AD7F7A93674}"/>
    <cellStyle name="Normal 10 2 6 2 3 6" xfId="18628" xr:uid="{2D4F002B-8435-44CA-B7D1-0C1D7AF8DC3C}"/>
    <cellStyle name="Normal 10 2 6 2 4" xfId="6596" xr:uid="{69FD0FB1-88F6-4EC0-B2A8-CF2EA1D62973}"/>
    <cellStyle name="Normal 10 2 6 2 4 2" xfId="8533" xr:uid="{86B7A906-27CE-4C40-968D-1CB31FCCE59D}"/>
    <cellStyle name="Normal 10 2 6 2 4 2 2" xfId="12180" xr:uid="{05674257-5321-47BB-83F4-2E9708B01924}"/>
    <cellStyle name="Normal 10 2 6 2 4 2 2 2" xfId="24435" xr:uid="{E657DB03-5746-4F05-90CE-F8349E7A1B7A}"/>
    <cellStyle name="Normal 10 2 6 2 4 2 3" xfId="15676" xr:uid="{43B6EC11-3640-4DF6-B693-E0E3000334E2}"/>
    <cellStyle name="Normal 10 2 6 2 4 2 3 2" xfId="27909" xr:uid="{27572E61-DE28-4E28-9A58-00B178245D67}"/>
    <cellStyle name="Normal 10 2 6 2 4 2 4" xfId="20811" xr:uid="{426AA96A-098D-4ECE-97F0-5B600E06F6F0}"/>
    <cellStyle name="Normal 10 2 6 2 4 3" xfId="10420" xr:uid="{34E43018-D200-441C-8454-76F82380BDC4}"/>
    <cellStyle name="Normal 10 2 6 2 4 3 2" xfId="22675" xr:uid="{638F54B2-A0E9-4D80-AA71-613AF0A8EC1C}"/>
    <cellStyle name="Normal 10 2 6 2 4 4" xfId="13916" xr:uid="{AF818809-7B59-4C72-B361-B3648022ECD9}"/>
    <cellStyle name="Normal 10 2 6 2 4 4 2" xfId="26149" xr:uid="{7AE54DDA-CC12-4180-96F5-924AB3621462}"/>
    <cellStyle name="Normal 10 2 6 2 4 5" xfId="19051" xr:uid="{193F5CED-36DE-4372-A033-6F11B14E87FE}"/>
    <cellStyle name="Normal 10 2 6 2 5" xfId="7687" xr:uid="{62FDFC2B-9F0B-490D-8661-B39DA0A83567}"/>
    <cellStyle name="Normal 10 2 6 2 5 2" xfId="11334" xr:uid="{233EA099-D32A-443D-8FAB-20FB388848CA}"/>
    <cellStyle name="Normal 10 2 6 2 5 2 2" xfId="23589" xr:uid="{927EFD6B-0626-4F9A-A582-A521CB126C3F}"/>
    <cellStyle name="Normal 10 2 6 2 5 3" xfId="14830" xr:uid="{A2ADF658-7536-453C-9176-8268B6573959}"/>
    <cellStyle name="Normal 10 2 6 2 5 3 2" xfId="27063" xr:uid="{77B156FD-7411-4F20-A25A-F5BB82EFBFBC}"/>
    <cellStyle name="Normal 10 2 6 2 5 4" xfId="19965" xr:uid="{7CE72013-1368-4126-A604-2C848081D3A2}"/>
    <cellStyle name="Normal 10 2 6 2 6" xfId="9574" xr:uid="{842235AE-1B7F-407A-A761-DDDEB3C899D1}"/>
    <cellStyle name="Normal 10 2 6 2 6 2" xfId="21829" xr:uid="{9F159230-B43E-4433-ACE5-B810E64DB6DF}"/>
    <cellStyle name="Normal 10 2 6 2 7" xfId="13070" xr:uid="{561A101D-2F3A-4CF4-88DF-FC45FD92865E}"/>
    <cellStyle name="Normal 10 2 6 2 7 2" xfId="25303" xr:uid="{BB1ADF80-6B42-4A95-AA18-0FAC80535DA4}"/>
    <cellStyle name="Normal 10 2 6 2 8" xfId="18205" xr:uid="{B493F31F-BACA-4E72-8504-A0B14C2C771E}"/>
    <cellStyle name="Normal 10 2 6 2 9" xfId="5748" xr:uid="{48CCAFA5-B6BC-436E-9E69-C55C27386A3B}"/>
    <cellStyle name="Normal 10 2 6 3" xfId="5832" xr:uid="{05BE0535-C362-43F5-B86E-736B00180A4A}"/>
    <cellStyle name="Normal 10 2 6 3 2" xfId="6254" xr:uid="{727D5ED8-1A73-4A58-BE5D-ABAE109EB81F}"/>
    <cellStyle name="Normal 10 2 6 3 2 2" xfId="7100" xr:uid="{4108A56E-E765-4529-8556-9945BA008EC1}"/>
    <cellStyle name="Normal 10 2 6 3 2 2 2" xfId="9037" xr:uid="{0A600509-640F-412B-900D-786456F263CD}"/>
    <cellStyle name="Normal 10 2 6 3 2 2 2 2" xfId="12684" xr:uid="{B233471D-6795-44DA-A245-D8FCB8EADFA1}"/>
    <cellStyle name="Normal 10 2 6 3 2 2 2 2 2" xfId="24939" xr:uid="{E07E83D7-1C6A-48CC-84CE-8BE33561DB7F}"/>
    <cellStyle name="Normal 10 2 6 3 2 2 2 3" xfId="16180" xr:uid="{A77CBE9A-ADE3-44E6-B0C9-60B411D1EDE7}"/>
    <cellStyle name="Normal 10 2 6 3 2 2 2 3 2" xfId="28413" xr:uid="{DD22A59A-ADEE-4351-8BD1-44B59233D670}"/>
    <cellStyle name="Normal 10 2 6 3 2 2 2 4" xfId="21315" xr:uid="{FE5D6151-E7C6-40DC-AF4B-E5B65F666909}"/>
    <cellStyle name="Normal 10 2 6 3 2 2 3" xfId="10924" xr:uid="{96A4BD72-E68E-4E11-8A60-420635ED734A}"/>
    <cellStyle name="Normal 10 2 6 3 2 2 3 2" xfId="23179" xr:uid="{B128EA6F-7D80-44BA-94E0-665F2F54D132}"/>
    <cellStyle name="Normal 10 2 6 3 2 2 4" xfId="14420" xr:uid="{6EA7CA0D-7D8B-46B8-BB92-7A12B6D20F73}"/>
    <cellStyle name="Normal 10 2 6 3 2 2 4 2" xfId="26653" xr:uid="{BAE5EA23-8DAB-463F-8EDF-FD187709CB73}"/>
    <cellStyle name="Normal 10 2 6 3 2 2 5" xfId="19555" xr:uid="{DA29DBC5-2CF5-4214-9CC8-26AD6B4EE4E1}"/>
    <cellStyle name="Normal 10 2 6 3 2 3" xfId="8191" xr:uid="{52B16590-A8C7-40A8-8168-C2695F590957}"/>
    <cellStyle name="Normal 10 2 6 3 2 3 2" xfId="11838" xr:uid="{EA402243-D524-4746-9D02-BD45BD584400}"/>
    <cellStyle name="Normal 10 2 6 3 2 3 2 2" xfId="24093" xr:uid="{18DD103C-D22D-4B3E-8364-1A447ED8674B}"/>
    <cellStyle name="Normal 10 2 6 3 2 3 3" xfId="15334" xr:uid="{C0529813-FA61-41B4-9678-E2C2098F5D1E}"/>
    <cellStyle name="Normal 10 2 6 3 2 3 3 2" xfId="27567" xr:uid="{DD94CDFC-268B-43E4-9227-B4D3D243F19D}"/>
    <cellStyle name="Normal 10 2 6 3 2 3 4" xfId="20469" xr:uid="{C35F6D7F-902B-44F1-A67F-CEA9D578F28F}"/>
    <cellStyle name="Normal 10 2 6 3 2 4" xfId="10078" xr:uid="{EDAA5ACC-48F1-4462-BE5E-AD10D84D5613}"/>
    <cellStyle name="Normal 10 2 6 3 2 4 2" xfId="22333" xr:uid="{D6864D83-3193-4846-9CFF-AF6003EEDF38}"/>
    <cellStyle name="Normal 10 2 6 3 2 5" xfId="13574" xr:uid="{06885489-12F7-45CC-BC38-FD903417EA8A}"/>
    <cellStyle name="Normal 10 2 6 3 2 5 2" xfId="25807" xr:uid="{0ECF9D11-2F41-4E72-9598-F244A956F5EE}"/>
    <cellStyle name="Normal 10 2 6 3 2 6" xfId="18709" xr:uid="{70838C19-A837-4232-8992-96243DC38B6D}"/>
    <cellStyle name="Normal 10 2 6 3 3" xfId="6677" xr:uid="{261E4B13-D87D-421F-992D-75041774675E}"/>
    <cellStyle name="Normal 10 2 6 3 3 2" xfId="8614" xr:uid="{B804A1AB-70E5-40E6-BCC9-1C41C09CB6B0}"/>
    <cellStyle name="Normal 10 2 6 3 3 2 2" xfId="12261" xr:uid="{550BD284-83F8-4707-9FB6-838CD9563643}"/>
    <cellStyle name="Normal 10 2 6 3 3 2 2 2" xfId="24516" xr:uid="{9FF14C19-3627-41AE-93C3-1DD09D667F6D}"/>
    <cellStyle name="Normal 10 2 6 3 3 2 3" xfId="15757" xr:uid="{13CFD9CF-4481-4C23-B5A8-5008468A6795}"/>
    <cellStyle name="Normal 10 2 6 3 3 2 3 2" xfId="27990" xr:uid="{76245D6F-8E1E-480D-86C9-F5BD34191849}"/>
    <cellStyle name="Normal 10 2 6 3 3 2 4" xfId="20892" xr:uid="{8CF62673-A882-44CB-8FFB-C40F87FE880A}"/>
    <cellStyle name="Normal 10 2 6 3 3 3" xfId="10501" xr:uid="{3943D150-FDD4-4F38-B9A5-64C410EE3E84}"/>
    <cellStyle name="Normal 10 2 6 3 3 3 2" xfId="22756" xr:uid="{FD2A8BDA-8889-4DA1-9FFD-6496ED4496B0}"/>
    <cellStyle name="Normal 10 2 6 3 3 4" xfId="13997" xr:uid="{33A2FBB9-D531-4422-96AC-39950E2CA5BB}"/>
    <cellStyle name="Normal 10 2 6 3 3 4 2" xfId="26230" xr:uid="{70E361CA-137F-47BC-A037-0C5FCC47A25D}"/>
    <cellStyle name="Normal 10 2 6 3 3 5" xfId="19132" xr:uid="{B21D614F-F854-40E3-AC31-207CF5F8C732}"/>
    <cellStyle name="Normal 10 2 6 3 4" xfId="7768" xr:uid="{73381FEE-69A5-4772-BBDB-04FC8DF24E5E}"/>
    <cellStyle name="Normal 10 2 6 3 4 2" xfId="11415" xr:uid="{50E5F123-5F9E-41E4-AAD1-741A7F035B45}"/>
    <cellStyle name="Normal 10 2 6 3 4 2 2" xfId="23670" xr:uid="{D42BC27C-D96A-4207-9192-2CE4A739914A}"/>
    <cellStyle name="Normal 10 2 6 3 4 3" xfId="14911" xr:uid="{99CA2230-483E-4EFC-85C7-E26D62DFD1DE}"/>
    <cellStyle name="Normal 10 2 6 3 4 3 2" xfId="27144" xr:uid="{44DACEE3-E9A0-4D57-8DC8-A39F95AF8936}"/>
    <cellStyle name="Normal 10 2 6 3 4 4" xfId="20046" xr:uid="{A8842FF7-FB6D-426C-A34A-D828B62D57DA}"/>
    <cellStyle name="Normal 10 2 6 3 5" xfId="9655" xr:uid="{63F6BCD2-333B-4FD2-B17F-9F8CD97DF843}"/>
    <cellStyle name="Normal 10 2 6 3 5 2" xfId="21910" xr:uid="{337B6B49-0EA5-42EB-9F13-59F64270A19B}"/>
    <cellStyle name="Normal 10 2 6 3 6" xfId="13151" xr:uid="{04390675-808A-4E7F-8EE3-1910F6D59836}"/>
    <cellStyle name="Normal 10 2 6 3 6 2" xfId="25384" xr:uid="{3354BA28-92E0-456E-8003-6E1491A8FE02}"/>
    <cellStyle name="Normal 10 2 6 3 7" xfId="18286" xr:uid="{5F396A87-5B2D-4FD1-A6A6-9B6B2E5F998C}"/>
    <cellStyle name="Normal 10 2 6 4" xfId="6045" xr:uid="{5E7AB061-0266-4C27-BEEC-045FE738FAD2}"/>
    <cellStyle name="Normal 10 2 6 4 2" xfId="6891" xr:uid="{E850601D-1A80-4556-A8F9-0927A319AF59}"/>
    <cellStyle name="Normal 10 2 6 4 2 2" xfId="8828" xr:uid="{C2BAB6CD-7D79-44F3-9BA0-0B0E068D2A96}"/>
    <cellStyle name="Normal 10 2 6 4 2 2 2" xfId="12475" xr:uid="{C5313043-A0CF-4F53-ADE3-66CB4D3893CB}"/>
    <cellStyle name="Normal 10 2 6 4 2 2 2 2" xfId="24730" xr:uid="{DEBE4C57-0189-4779-9ADE-191D0FEA6E21}"/>
    <cellStyle name="Normal 10 2 6 4 2 2 3" xfId="15971" xr:uid="{04FE842E-688E-4401-A05C-4609AD35C95F}"/>
    <cellStyle name="Normal 10 2 6 4 2 2 3 2" xfId="28204" xr:uid="{CE167F25-9FC6-45EC-9905-9A3FF999570E}"/>
    <cellStyle name="Normal 10 2 6 4 2 2 4" xfId="21106" xr:uid="{8A226F54-971E-4447-9F64-97E1AD034AC4}"/>
    <cellStyle name="Normal 10 2 6 4 2 3" xfId="10715" xr:uid="{06F7491D-16D9-41EE-9A13-D3C0D36F48EF}"/>
    <cellStyle name="Normal 10 2 6 4 2 3 2" xfId="22970" xr:uid="{D24EF685-D23F-4ECF-B639-910F07E36021}"/>
    <cellStyle name="Normal 10 2 6 4 2 4" xfId="14211" xr:uid="{E9797089-4F3C-4AE2-8283-580EA94E2FAE}"/>
    <cellStyle name="Normal 10 2 6 4 2 4 2" xfId="26444" xr:uid="{F36B46D2-B1F9-4BCE-8632-066FCE477FC3}"/>
    <cellStyle name="Normal 10 2 6 4 2 5" xfId="19346" xr:uid="{9E9AC982-91E2-476E-BA09-FBEA0CF2BBA5}"/>
    <cellStyle name="Normal 10 2 6 4 3" xfId="7982" xr:uid="{95EC9CDE-681B-4730-9E76-2B28EABA6F8C}"/>
    <cellStyle name="Normal 10 2 6 4 3 2" xfId="11629" xr:uid="{4354A61C-D0D8-44CD-B92E-89EA4C5197BB}"/>
    <cellStyle name="Normal 10 2 6 4 3 2 2" xfId="23884" xr:uid="{AA8035CB-3ABA-41B4-9301-6BEACA926CC5}"/>
    <cellStyle name="Normal 10 2 6 4 3 3" xfId="15125" xr:uid="{37D13F76-1AD1-48DF-B2F0-C0E905865011}"/>
    <cellStyle name="Normal 10 2 6 4 3 3 2" xfId="27358" xr:uid="{84A32BCC-2D95-4022-AC0C-FA2FD1B4C994}"/>
    <cellStyle name="Normal 10 2 6 4 3 4" xfId="20260" xr:uid="{66EC54E0-2589-4541-B04E-F9263E2DD8C4}"/>
    <cellStyle name="Normal 10 2 6 4 4" xfId="9869" xr:uid="{50C5B827-17D5-448F-9376-9F8AFB15EC0F}"/>
    <cellStyle name="Normal 10 2 6 4 4 2" xfId="22124" xr:uid="{4DADD4AC-F16A-4CC7-8A3B-3392626B356A}"/>
    <cellStyle name="Normal 10 2 6 4 5" xfId="13365" xr:uid="{5065A954-45A0-4FC5-B856-DE94B4D9252D}"/>
    <cellStyle name="Normal 10 2 6 4 5 2" xfId="25598" xr:uid="{530BD884-EE65-4635-BF8C-B4CBCBEC26FF}"/>
    <cellStyle name="Normal 10 2 6 4 6" xfId="18500" xr:uid="{E619BC65-4765-4F21-8032-BF1EAF61544F}"/>
    <cellStyle name="Normal 10 2 6 5" xfId="6468" xr:uid="{D58A5D3A-9383-4C1F-91E0-862EC61E1C09}"/>
    <cellStyle name="Normal 10 2 6 5 2" xfId="8405" xr:uid="{D032AE27-C57C-4BFC-B3E2-8321FBBBBBB9}"/>
    <cellStyle name="Normal 10 2 6 5 2 2" xfId="12052" xr:uid="{17D9D465-6F33-462D-A413-DA5A482C5121}"/>
    <cellStyle name="Normal 10 2 6 5 2 2 2" xfId="24307" xr:uid="{6A8940A9-0FAE-4D5E-B3F6-ECD9FE8ECBC4}"/>
    <cellStyle name="Normal 10 2 6 5 2 3" xfId="15548" xr:uid="{501D0E55-27D7-4913-A45B-0516431AD6B6}"/>
    <cellStyle name="Normal 10 2 6 5 2 3 2" xfId="27781" xr:uid="{1D8735F5-358B-41F8-AE2B-CCBD34E10A47}"/>
    <cellStyle name="Normal 10 2 6 5 2 4" xfId="20683" xr:uid="{18143C35-E657-4187-BE7E-2BF06A512233}"/>
    <cellStyle name="Normal 10 2 6 5 3" xfId="10292" xr:uid="{D082C908-9F83-40D0-BED2-FA81ABA900AC}"/>
    <cellStyle name="Normal 10 2 6 5 3 2" xfId="22547" xr:uid="{C735FF78-C95A-4B41-BD05-F2AC3192B411}"/>
    <cellStyle name="Normal 10 2 6 5 4" xfId="13788" xr:uid="{3EA89299-73E3-4973-9899-D7DE6F0A5D4A}"/>
    <cellStyle name="Normal 10 2 6 5 4 2" xfId="26021" xr:uid="{A6331D8E-B24B-4FA5-B00D-EAF0221D5CFE}"/>
    <cellStyle name="Normal 10 2 6 5 5" xfId="18923" xr:uid="{CCBA2611-69FE-45BA-9A7F-236A98BCEC2D}"/>
    <cellStyle name="Normal 10 2 6 6" xfId="7559" xr:uid="{99EABBF9-15AE-4643-9AB7-C82700908673}"/>
    <cellStyle name="Normal 10 2 6 6 2" xfId="11206" xr:uid="{4D919994-6FF5-49C3-A3CC-B4D3F7FA19EF}"/>
    <cellStyle name="Normal 10 2 6 6 2 2" xfId="23461" xr:uid="{2B3740C4-CE4B-42F2-BE4D-D5EA133112FD}"/>
    <cellStyle name="Normal 10 2 6 6 3" xfId="14702" xr:uid="{E8A20CDF-9498-4865-9D8A-5972591AD564}"/>
    <cellStyle name="Normal 10 2 6 6 3 2" xfId="26935" xr:uid="{4D4A4191-572C-47B9-A5E2-AF30B33C215B}"/>
    <cellStyle name="Normal 10 2 6 6 4" xfId="19837" xr:uid="{7690E90D-6A8A-4CF7-BD35-96C27AB2BA86}"/>
    <cellStyle name="Normal 10 2 6 7" xfId="9445" xr:uid="{760EA9AC-C734-4A68-89AC-4C55AC55C2D9}"/>
    <cellStyle name="Normal 10 2 6 7 2" xfId="21701" xr:uid="{04E439A6-43A4-43EB-B454-D73C95CDECC6}"/>
    <cellStyle name="Normal 10 2 6 8" xfId="12942" xr:uid="{556DF90C-76BB-4D2A-AE71-1897A90508D9}"/>
    <cellStyle name="Normal 10 2 6 8 2" xfId="25175" xr:uid="{27404D85-319F-4990-A5A1-801099E153E0}"/>
    <cellStyle name="Normal 10 2 6 9" xfId="16814" xr:uid="{B8581AE4-2A4E-42C1-953C-036769CB9EAF}"/>
    <cellStyle name="Normal 10 2 6 9 2" xfId="28623" xr:uid="{CBE3E88C-FBB1-469F-B388-B361D3B2D597}"/>
    <cellStyle name="Normal 10 2 7" xfId="5491" xr:uid="{7FB2F416-A107-4F66-9207-8D5F31A58DE0}"/>
    <cellStyle name="Normal 10 2 7 10" xfId="18104" xr:uid="{252E09DB-00BA-4001-80F2-FC837CB06141}"/>
    <cellStyle name="Normal 10 2 7 11" xfId="28954" xr:uid="{389E92E4-DCBD-450A-8D58-61C77F7C818B}"/>
    <cellStyle name="Normal 10 2 7 2" xfId="5775" xr:uid="{69FC618C-E863-470B-A392-8B21BA5A35B5}"/>
    <cellStyle name="Normal 10 2 7 2 2" xfId="5987" xr:uid="{9A5D65C7-1F64-48A0-BB6F-DD3D388E0B42}"/>
    <cellStyle name="Normal 10 2 7 2 2 2" xfId="6409" xr:uid="{00CF0344-F6B7-4EE2-B263-E2B4BA7E177F}"/>
    <cellStyle name="Normal 10 2 7 2 2 2 2" xfId="7255" xr:uid="{C5138956-D3C9-4A13-8128-54C05648C7E8}"/>
    <cellStyle name="Normal 10 2 7 2 2 2 2 2" xfId="9192" xr:uid="{288CAEF8-33F0-42DE-8818-41AE3F7832DF}"/>
    <cellStyle name="Normal 10 2 7 2 2 2 2 2 2" xfId="12839" xr:uid="{FA50A00F-067E-4ACB-9C0B-8276086BF4E8}"/>
    <cellStyle name="Normal 10 2 7 2 2 2 2 2 2 2" xfId="25094" xr:uid="{72FD9A01-AFFE-4CD8-8074-3046981DC22C}"/>
    <cellStyle name="Normal 10 2 7 2 2 2 2 2 3" xfId="16335" xr:uid="{61BF4E04-28FC-411E-8FC3-235ABE70F34A}"/>
    <cellStyle name="Normal 10 2 7 2 2 2 2 2 3 2" xfId="28568" xr:uid="{B9B7A636-5605-4671-AF23-E673515338F3}"/>
    <cellStyle name="Normal 10 2 7 2 2 2 2 2 4" xfId="21470" xr:uid="{C7D9A0FC-56EA-43F5-B775-4E3B1564B6E4}"/>
    <cellStyle name="Normal 10 2 7 2 2 2 2 3" xfId="11079" xr:uid="{D638959A-C781-418A-8B9D-910D6ABCEEC8}"/>
    <cellStyle name="Normal 10 2 7 2 2 2 2 3 2" xfId="23334" xr:uid="{3EC36070-AFBC-482B-B6A3-E257518B0401}"/>
    <cellStyle name="Normal 10 2 7 2 2 2 2 4" xfId="14575" xr:uid="{6A9E78A4-052C-4166-B4C9-ADD6EDB4E689}"/>
    <cellStyle name="Normal 10 2 7 2 2 2 2 4 2" xfId="26808" xr:uid="{7FB60D30-B5FA-40D9-96A0-4F269183BF3E}"/>
    <cellStyle name="Normal 10 2 7 2 2 2 2 5" xfId="19710" xr:uid="{26C0504F-71BE-47B7-8F33-8B3B2BFB97E8}"/>
    <cellStyle name="Normal 10 2 7 2 2 2 3" xfId="8346" xr:uid="{FA62EE65-7FA5-479F-B75B-C2384318A0F7}"/>
    <cellStyle name="Normal 10 2 7 2 2 2 3 2" xfId="11993" xr:uid="{948ADDF3-9001-40B7-B705-49F528656551}"/>
    <cellStyle name="Normal 10 2 7 2 2 2 3 2 2" xfId="24248" xr:uid="{061F73D8-35B8-4D0C-9894-CED64BFBE44E}"/>
    <cellStyle name="Normal 10 2 7 2 2 2 3 3" xfId="15489" xr:uid="{780503C2-1393-4F2F-938C-A5CE74A0B968}"/>
    <cellStyle name="Normal 10 2 7 2 2 2 3 3 2" xfId="27722" xr:uid="{BE4994E2-DD3F-4748-A620-7CC585B6506D}"/>
    <cellStyle name="Normal 10 2 7 2 2 2 3 4" xfId="20624" xr:uid="{4DCEFFBF-CFEB-4832-AC2F-33616D01D8FA}"/>
    <cellStyle name="Normal 10 2 7 2 2 2 4" xfId="10233" xr:uid="{497B1BC0-426C-4E11-9DF9-1B74273F754A}"/>
    <cellStyle name="Normal 10 2 7 2 2 2 4 2" xfId="22488" xr:uid="{C31118C6-1298-4BED-8671-20EA6A1A59FF}"/>
    <cellStyle name="Normal 10 2 7 2 2 2 5" xfId="13729" xr:uid="{6C49F6AE-BBBE-4AC5-B486-69C2FE7BEAA7}"/>
    <cellStyle name="Normal 10 2 7 2 2 2 5 2" xfId="25962" xr:uid="{3D0086E1-1361-4D27-85FF-CCCF28F75D62}"/>
    <cellStyle name="Normal 10 2 7 2 2 2 6" xfId="18864" xr:uid="{711D03AB-BE1C-4007-9D2C-12DF9F4AE92D}"/>
    <cellStyle name="Normal 10 2 7 2 2 3" xfId="6832" xr:uid="{3A17C7CA-3904-438D-9659-55F6805964A4}"/>
    <cellStyle name="Normal 10 2 7 2 2 3 2" xfId="8769" xr:uid="{EFF13BF1-BA3C-453A-B0F1-33623B0E8E14}"/>
    <cellStyle name="Normal 10 2 7 2 2 3 2 2" xfId="12416" xr:uid="{7B2E317A-EB0A-41C3-9710-89CB7CE81B16}"/>
    <cellStyle name="Normal 10 2 7 2 2 3 2 2 2" xfId="24671" xr:uid="{F6687ED2-0649-4F3F-848E-E669501D8E2D}"/>
    <cellStyle name="Normal 10 2 7 2 2 3 2 3" xfId="15912" xr:uid="{90DD51D0-36E8-4241-84EE-77963723FFF5}"/>
    <cellStyle name="Normal 10 2 7 2 2 3 2 3 2" xfId="28145" xr:uid="{94C29746-CC20-407D-BEFC-526A619C3C70}"/>
    <cellStyle name="Normal 10 2 7 2 2 3 2 4" xfId="21047" xr:uid="{69205C99-0A1F-4291-9477-3C326386E3C0}"/>
    <cellStyle name="Normal 10 2 7 2 2 3 3" xfId="10656" xr:uid="{128A3973-BD19-43A0-8DA2-08506BDDC397}"/>
    <cellStyle name="Normal 10 2 7 2 2 3 3 2" xfId="22911" xr:uid="{068B1786-A07E-480D-88C9-232919504210}"/>
    <cellStyle name="Normal 10 2 7 2 2 3 4" xfId="14152" xr:uid="{911836D4-FA9C-41A8-9C71-7B29B08D5FEE}"/>
    <cellStyle name="Normal 10 2 7 2 2 3 4 2" xfId="26385" xr:uid="{EE2919BD-75D2-48C3-A151-D5A1F9BB7A58}"/>
    <cellStyle name="Normal 10 2 7 2 2 3 5" xfId="19287" xr:uid="{CED7B78E-5232-4039-B8B9-74E4C12372B6}"/>
    <cellStyle name="Normal 10 2 7 2 2 4" xfId="7923" xr:uid="{152FC44D-9A96-4875-ADAE-06D27591A057}"/>
    <cellStyle name="Normal 10 2 7 2 2 4 2" xfId="11570" xr:uid="{A561AFD3-C444-42DD-A819-982F53795F0F}"/>
    <cellStyle name="Normal 10 2 7 2 2 4 2 2" xfId="23825" xr:uid="{C9FB5FBD-E7D1-4DC1-951C-1AE4A3A1FD78}"/>
    <cellStyle name="Normal 10 2 7 2 2 4 3" xfId="15066" xr:uid="{3DF80A4A-0788-42C8-A780-BA3FB830F555}"/>
    <cellStyle name="Normal 10 2 7 2 2 4 3 2" xfId="27299" xr:uid="{7F45FD9C-642F-49D4-942E-F0CF1B8CC132}"/>
    <cellStyle name="Normal 10 2 7 2 2 4 4" xfId="20201" xr:uid="{25D2AB78-FEC8-46DC-85D4-47ECB47AB0C4}"/>
    <cellStyle name="Normal 10 2 7 2 2 5" xfId="9810" xr:uid="{8ADE7A46-B0C0-4027-A441-ACA41C89C05E}"/>
    <cellStyle name="Normal 10 2 7 2 2 5 2" xfId="22065" xr:uid="{68A01E20-BC5C-43FF-8572-638785B1D12D}"/>
    <cellStyle name="Normal 10 2 7 2 2 6" xfId="13306" xr:uid="{D02D458E-5D69-4B87-982D-D92B09DA9550}"/>
    <cellStyle name="Normal 10 2 7 2 2 6 2" xfId="25539" xr:uid="{6A74F93C-B779-4C08-9EF7-9E33100DDBC3}"/>
    <cellStyle name="Normal 10 2 7 2 2 7" xfId="18441" xr:uid="{6D09056F-0566-4AB3-B309-0FE917F59AA5}"/>
    <cellStyle name="Normal 10 2 7 2 3" xfId="6200" xr:uid="{1A9BB1C4-D018-4AEE-98BA-866EFB5C34A3}"/>
    <cellStyle name="Normal 10 2 7 2 3 2" xfId="7046" xr:uid="{37DD67BE-FDD1-4138-9C16-F45FCDE2FE37}"/>
    <cellStyle name="Normal 10 2 7 2 3 2 2" xfId="8983" xr:uid="{E01621ED-215E-4A7A-8755-8F96C3224F52}"/>
    <cellStyle name="Normal 10 2 7 2 3 2 2 2" xfId="12630" xr:uid="{07C7FE6B-103F-4088-B1D2-D178ADC51A17}"/>
    <cellStyle name="Normal 10 2 7 2 3 2 2 2 2" xfId="24885" xr:uid="{EBFC5750-2EC9-4CD4-AE39-CE0F4DAEB011}"/>
    <cellStyle name="Normal 10 2 7 2 3 2 2 3" xfId="16126" xr:uid="{7A9B8969-5727-481F-A31F-EF6C9433A10A}"/>
    <cellStyle name="Normal 10 2 7 2 3 2 2 3 2" xfId="28359" xr:uid="{B274825E-9B50-45D8-A984-E498B1D4FC12}"/>
    <cellStyle name="Normal 10 2 7 2 3 2 2 4" xfId="21261" xr:uid="{DA658EE9-F322-45B3-A695-51C07DA2B194}"/>
    <cellStyle name="Normal 10 2 7 2 3 2 3" xfId="10870" xr:uid="{53886F57-D111-40F8-9730-6FD47EBC65DA}"/>
    <cellStyle name="Normal 10 2 7 2 3 2 3 2" xfId="23125" xr:uid="{DAE66904-2564-4B2F-909D-FA23B6E8AE76}"/>
    <cellStyle name="Normal 10 2 7 2 3 2 4" xfId="14366" xr:uid="{844B9858-79E2-4A2B-881B-CF6DD512299F}"/>
    <cellStyle name="Normal 10 2 7 2 3 2 4 2" xfId="26599" xr:uid="{71BEA502-7B6E-4716-AA6D-37D2B95C355B}"/>
    <cellStyle name="Normal 10 2 7 2 3 2 5" xfId="19501" xr:uid="{4B8423A7-7906-4E56-BE0C-588F9C3B813D}"/>
    <cellStyle name="Normal 10 2 7 2 3 3" xfId="8137" xr:uid="{1DC6B87F-DCA7-42F2-9D01-C115D683C584}"/>
    <cellStyle name="Normal 10 2 7 2 3 3 2" xfId="11784" xr:uid="{077A4945-DE91-4B2B-8757-1ED0DEA52AD8}"/>
    <cellStyle name="Normal 10 2 7 2 3 3 2 2" xfId="24039" xr:uid="{A7AE5038-9D7E-4692-9130-22830F78EEB3}"/>
    <cellStyle name="Normal 10 2 7 2 3 3 3" xfId="15280" xr:uid="{A760DB37-B0B4-4362-ACDB-49B2DB771C16}"/>
    <cellStyle name="Normal 10 2 7 2 3 3 3 2" xfId="27513" xr:uid="{EAB1BF1A-B5D5-4146-8EA0-4EE51C871132}"/>
    <cellStyle name="Normal 10 2 7 2 3 3 4" xfId="20415" xr:uid="{3EF47E23-346F-45B7-A83A-F5F6B52F2B6B}"/>
    <cellStyle name="Normal 10 2 7 2 3 4" xfId="10024" xr:uid="{10FA35F3-38F6-4639-A2D7-77CC4AAB7FF6}"/>
    <cellStyle name="Normal 10 2 7 2 3 4 2" xfId="22279" xr:uid="{3F978C3A-7008-4D10-A1B7-68AEE14C08EB}"/>
    <cellStyle name="Normal 10 2 7 2 3 5" xfId="13520" xr:uid="{897570B7-C2D4-40A2-9653-B9C8163A1632}"/>
    <cellStyle name="Normal 10 2 7 2 3 5 2" xfId="25753" xr:uid="{3EDEF7F2-BFC4-4F1C-863E-FCB7EC83BF37}"/>
    <cellStyle name="Normal 10 2 7 2 3 6" xfId="18655" xr:uid="{EDE6E5AD-5A7E-4FAA-8357-11A1B1AE53DA}"/>
    <cellStyle name="Normal 10 2 7 2 4" xfId="6623" xr:uid="{CDB9763B-5E12-49EE-AF13-4AF651DACFA7}"/>
    <cellStyle name="Normal 10 2 7 2 4 2" xfId="8560" xr:uid="{7F924CC9-9E6F-455B-ACDC-F79D13EEA834}"/>
    <cellStyle name="Normal 10 2 7 2 4 2 2" xfId="12207" xr:uid="{CAFD1754-2DE7-4D26-A89A-4013B07810FF}"/>
    <cellStyle name="Normal 10 2 7 2 4 2 2 2" xfId="24462" xr:uid="{75E36164-3BDA-42A2-A046-AAF31E03BCB9}"/>
    <cellStyle name="Normal 10 2 7 2 4 2 3" xfId="15703" xr:uid="{601EA2DE-D9FF-46DF-AF14-44C59FC1BDBF}"/>
    <cellStyle name="Normal 10 2 7 2 4 2 3 2" xfId="27936" xr:uid="{652534B8-A7E5-4D26-B238-DF8FA0122D37}"/>
    <cellStyle name="Normal 10 2 7 2 4 2 4" xfId="20838" xr:uid="{6256044A-D663-483B-AACB-774C0904C56C}"/>
    <cellStyle name="Normal 10 2 7 2 4 3" xfId="10447" xr:uid="{E2BAB3F2-2089-4F9A-A682-CB3E1B30B6D0}"/>
    <cellStyle name="Normal 10 2 7 2 4 3 2" xfId="22702" xr:uid="{F8CAECBF-8F83-4549-B49E-2B1606E96765}"/>
    <cellStyle name="Normal 10 2 7 2 4 4" xfId="13943" xr:uid="{A1435A56-9BF7-4301-AF1C-3E94A3A6DBD7}"/>
    <cellStyle name="Normal 10 2 7 2 4 4 2" xfId="26176" xr:uid="{5979A228-5520-4CD0-8184-0CC22466CACF}"/>
    <cellStyle name="Normal 10 2 7 2 4 5" xfId="19078" xr:uid="{29444158-9FF5-4891-ACC9-5618C26D4ABA}"/>
    <cellStyle name="Normal 10 2 7 2 5" xfId="7714" xr:uid="{8EE8F8BF-8FDD-4CD3-82BD-809C604B62D2}"/>
    <cellStyle name="Normal 10 2 7 2 5 2" xfId="11361" xr:uid="{64193E04-54F4-445C-BED7-8B119152FD0F}"/>
    <cellStyle name="Normal 10 2 7 2 5 2 2" xfId="23616" xr:uid="{52DDD6FA-19B5-4764-A91C-5D050D71EA5B}"/>
    <cellStyle name="Normal 10 2 7 2 5 3" xfId="14857" xr:uid="{893D1D7F-1E60-475E-B783-01E5C93AF21D}"/>
    <cellStyle name="Normal 10 2 7 2 5 3 2" xfId="27090" xr:uid="{41C1302E-F378-4182-A599-705F912C80C7}"/>
    <cellStyle name="Normal 10 2 7 2 5 4" xfId="19992" xr:uid="{4D60AF2C-1A1E-4BDB-8382-B3F3DFD57BBE}"/>
    <cellStyle name="Normal 10 2 7 2 6" xfId="9601" xr:uid="{EB7499FA-C752-4A42-861B-F8BDC345B32A}"/>
    <cellStyle name="Normal 10 2 7 2 6 2" xfId="21856" xr:uid="{B35266BF-48AD-4B4A-B71B-98CFEE68B1B4}"/>
    <cellStyle name="Normal 10 2 7 2 7" xfId="13097" xr:uid="{7736FB51-6A5C-49F6-8695-057E6C509BC6}"/>
    <cellStyle name="Normal 10 2 7 2 7 2" xfId="25330" xr:uid="{DC057F92-4FD1-4C15-B420-D6A3E3AF35B9}"/>
    <cellStyle name="Normal 10 2 7 2 8" xfId="18232" xr:uid="{854097D5-141F-4744-8AB3-9948E6BD31EB}"/>
    <cellStyle name="Normal 10 2 7 3" xfId="5859" xr:uid="{3B6C5086-5AFF-4A7E-A808-1C950F198454}"/>
    <cellStyle name="Normal 10 2 7 3 2" xfId="6281" xr:uid="{658949A0-732F-45C9-B344-9E10C17102FD}"/>
    <cellStyle name="Normal 10 2 7 3 2 2" xfId="7127" xr:uid="{54E541C9-50F7-4B6B-9574-4F5A4235108F}"/>
    <cellStyle name="Normal 10 2 7 3 2 2 2" xfId="9064" xr:uid="{C8E5B674-9A49-4BF5-85B1-CAAF47B898A1}"/>
    <cellStyle name="Normal 10 2 7 3 2 2 2 2" xfId="12711" xr:uid="{7CF77BF1-3F17-42F1-B752-6449A74818FA}"/>
    <cellStyle name="Normal 10 2 7 3 2 2 2 2 2" xfId="24966" xr:uid="{78735369-1D6E-4475-BAF4-4BB3E0933D6C}"/>
    <cellStyle name="Normal 10 2 7 3 2 2 2 3" xfId="16207" xr:uid="{B670F060-07AC-40F7-B5A9-415C73523634}"/>
    <cellStyle name="Normal 10 2 7 3 2 2 2 3 2" xfId="28440" xr:uid="{1EBCEB9C-BC2F-42A8-B43B-87B75A8BF7DB}"/>
    <cellStyle name="Normal 10 2 7 3 2 2 2 4" xfId="21342" xr:uid="{2DAF024B-7211-4DDB-AD14-AC036B8C61C7}"/>
    <cellStyle name="Normal 10 2 7 3 2 2 3" xfId="10951" xr:uid="{BEE26BEC-2BA0-45F2-96FB-AB8EA37029D2}"/>
    <cellStyle name="Normal 10 2 7 3 2 2 3 2" xfId="23206" xr:uid="{8418EAB7-00DE-427C-82F0-2D9B13817FDD}"/>
    <cellStyle name="Normal 10 2 7 3 2 2 4" xfId="14447" xr:uid="{238043F0-1167-49B0-9AF2-D60DF4101AE7}"/>
    <cellStyle name="Normal 10 2 7 3 2 2 4 2" xfId="26680" xr:uid="{1106AF83-2AE0-46EC-B234-DA4BA365590F}"/>
    <cellStyle name="Normal 10 2 7 3 2 2 5" xfId="19582" xr:uid="{3BA417E1-2025-42FD-9495-FF1139C44BCC}"/>
    <cellStyle name="Normal 10 2 7 3 2 3" xfId="8218" xr:uid="{2760325D-8B9C-4CB9-8E1A-D6462D2E5189}"/>
    <cellStyle name="Normal 10 2 7 3 2 3 2" xfId="11865" xr:uid="{96301F95-424E-4B5C-9412-105A23050620}"/>
    <cellStyle name="Normal 10 2 7 3 2 3 2 2" xfId="24120" xr:uid="{A1B74FDD-785C-4AF7-8766-CE73B54F2114}"/>
    <cellStyle name="Normal 10 2 7 3 2 3 3" xfId="15361" xr:uid="{A8700157-EACD-4BBE-9487-7FA6343051A8}"/>
    <cellStyle name="Normal 10 2 7 3 2 3 3 2" xfId="27594" xr:uid="{2EF95E2D-E7A0-4203-BB04-9C4D41D57675}"/>
    <cellStyle name="Normal 10 2 7 3 2 3 4" xfId="20496" xr:uid="{CA386648-840D-47B1-87C7-3380770BA3CA}"/>
    <cellStyle name="Normal 10 2 7 3 2 4" xfId="10105" xr:uid="{BDFC36EB-6F7C-47C8-ACB5-5A5D67F9FDAA}"/>
    <cellStyle name="Normal 10 2 7 3 2 4 2" xfId="22360" xr:uid="{AC517325-B8AF-4C4B-AEE9-BAFB4EA6B2CD}"/>
    <cellStyle name="Normal 10 2 7 3 2 5" xfId="13601" xr:uid="{C6F99D68-4756-41C8-8F64-FEF067CE9CBA}"/>
    <cellStyle name="Normal 10 2 7 3 2 5 2" xfId="25834" xr:uid="{BFB389AD-376D-431A-BA91-7AFE8A071313}"/>
    <cellStyle name="Normal 10 2 7 3 2 6" xfId="18736" xr:uid="{07DE8EBC-E90F-427D-B0CA-ADE065E8FC92}"/>
    <cellStyle name="Normal 10 2 7 3 3" xfId="6704" xr:uid="{36CAE27A-F94E-4140-ABEF-5BE719804C75}"/>
    <cellStyle name="Normal 10 2 7 3 3 2" xfId="8641" xr:uid="{3E3C05D4-1DB5-49DD-B5AB-485E7EDF1A12}"/>
    <cellStyle name="Normal 10 2 7 3 3 2 2" xfId="12288" xr:uid="{0F347E44-FF1C-4237-A37B-D23DACC77D0F}"/>
    <cellStyle name="Normal 10 2 7 3 3 2 2 2" xfId="24543" xr:uid="{378B005F-17D7-4C0C-B670-BC77EE5411EE}"/>
    <cellStyle name="Normal 10 2 7 3 3 2 3" xfId="15784" xr:uid="{9392C9F1-C612-4EF9-B63E-955B6BC462DD}"/>
    <cellStyle name="Normal 10 2 7 3 3 2 3 2" xfId="28017" xr:uid="{3B4AEF08-081F-4627-8DD8-6D2A7564DC9F}"/>
    <cellStyle name="Normal 10 2 7 3 3 2 4" xfId="20919" xr:uid="{5A175002-6189-4715-9A08-5486BE57E033}"/>
    <cellStyle name="Normal 10 2 7 3 3 3" xfId="10528" xr:uid="{7B02B674-BA66-47FA-9D9A-243C654E7A90}"/>
    <cellStyle name="Normal 10 2 7 3 3 3 2" xfId="22783" xr:uid="{3DA756D7-75E8-4E72-A343-CCC5BEC9DCD2}"/>
    <cellStyle name="Normal 10 2 7 3 3 4" xfId="14024" xr:uid="{41E62EB1-0B48-4624-B919-9858D433358D}"/>
    <cellStyle name="Normal 10 2 7 3 3 4 2" xfId="26257" xr:uid="{E9E0B00E-DED4-4AFC-BFA0-92E2EB1CE65D}"/>
    <cellStyle name="Normal 10 2 7 3 3 5" xfId="19159" xr:uid="{09431519-6EF1-4348-A0D8-EA89D6B9B0C9}"/>
    <cellStyle name="Normal 10 2 7 3 4" xfId="7795" xr:uid="{D8428A46-13F6-47D7-9E88-7E2D5F2A9138}"/>
    <cellStyle name="Normal 10 2 7 3 4 2" xfId="11442" xr:uid="{B3C7F583-6CAD-487C-9118-B73906EB8E86}"/>
    <cellStyle name="Normal 10 2 7 3 4 2 2" xfId="23697" xr:uid="{C1247DE6-A3AF-4A56-A436-082B0BCCF0BB}"/>
    <cellStyle name="Normal 10 2 7 3 4 3" xfId="14938" xr:uid="{3335BA8B-E647-40B1-B543-67B46EF36822}"/>
    <cellStyle name="Normal 10 2 7 3 4 3 2" xfId="27171" xr:uid="{442F9D60-2469-4AF8-A54C-516DF40DEE18}"/>
    <cellStyle name="Normal 10 2 7 3 4 4" xfId="20073" xr:uid="{06999CAB-8B3B-4787-9D78-0C4A64B67EDE}"/>
    <cellStyle name="Normal 10 2 7 3 5" xfId="9682" xr:uid="{A5844643-EEDB-40E4-B175-BCD78E8E0FEC}"/>
    <cellStyle name="Normal 10 2 7 3 5 2" xfId="21937" xr:uid="{86A373A0-4799-40A3-BA5A-B2E855763AAE}"/>
    <cellStyle name="Normal 10 2 7 3 6" xfId="13178" xr:uid="{6A6F8691-586B-40B6-A359-60EEE6608C24}"/>
    <cellStyle name="Normal 10 2 7 3 6 2" xfId="25411" xr:uid="{699BCE82-A75B-4703-9902-4321B2D4ACC7}"/>
    <cellStyle name="Normal 10 2 7 3 7" xfId="18313" xr:uid="{3476DBC8-CB21-4F67-B49A-DFC557F42010}"/>
    <cellStyle name="Normal 10 2 7 4" xfId="6072" xr:uid="{61A994D0-90F9-4C4F-8A5F-07896AAFECA8}"/>
    <cellStyle name="Normal 10 2 7 4 2" xfId="6918" xr:uid="{6D0430E1-EC1B-4A29-B92B-6A133F26CF0E}"/>
    <cellStyle name="Normal 10 2 7 4 2 2" xfId="8855" xr:uid="{C91E0EAA-4736-48D4-978B-B11F9B20AADC}"/>
    <cellStyle name="Normal 10 2 7 4 2 2 2" xfId="12502" xr:uid="{945B5F0A-2088-48F9-BBFA-5F6737767956}"/>
    <cellStyle name="Normal 10 2 7 4 2 2 2 2" xfId="24757" xr:uid="{FC9EF8D9-9868-4D25-9D6D-32C541FC9A2D}"/>
    <cellStyle name="Normal 10 2 7 4 2 2 3" xfId="15998" xr:uid="{BE8B3CA4-308B-4194-AA8F-1B90A8605FF3}"/>
    <cellStyle name="Normal 10 2 7 4 2 2 3 2" xfId="28231" xr:uid="{00B259F6-35E2-49D1-BC97-492D495B5DE1}"/>
    <cellStyle name="Normal 10 2 7 4 2 2 4" xfId="21133" xr:uid="{3A51C62C-A820-47EE-80B9-8AABFDC06C64}"/>
    <cellStyle name="Normal 10 2 7 4 2 3" xfId="10742" xr:uid="{F29410FD-14CB-4EFF-8993-8DDCAD5D6AD6}"/>
    <cellStyle name="Normal 10 2 7 4 2 3 2" xfId="22997" xr:uid="{E9011D68-3ABC-468D-8A6B-E9508D47A613}"/>
    <cellStyle name="Normal 10 2 7 4 2 4" xfId="14238" xr:uid="{262A6946-0369-4D3B-975C-2EF703806DD4}"/>
    <cellStyle name="Normal 10 2 7 4 2 4 2" xfId="26471" xr:uid="{BF53D658-F7DE-434A-A767-996305A096B8}"/>
    <cellStyle name="Normal 10 2 7 4 2 5" xfId="19373" xr:uid="{1F9E8762-726E-4A9F-801F-2F143B8F0082}"/>
    <cellStyle name="Normal 10 2 7 4 3" xfId="8009" xr:uid="{D5ED422B-B94D-4563-AEAB-65414EA74E05}"/>
    <cellStyle name="Normal 10 2 7 4 3 2" xfId="11656" xr:uid="{9931F399-304B-46A5-927D-4F98F16BDF79}"/>
    <cellStyle name="Normal 10 2 7 4 3 2 2" xfId="23911" xr:uid="{3770E4DD-37C7-48C7-B821-BFC1EEBB6B54}"/>
    <cellStyle name="Normal 10 2 7 4 3 3" xfId="15152" xr:uid="{FD19047E-CB77-4891-8A81-D9066DEA3903}"/>
    <cellStyle name="Normal 10 2 7 4 3 3 2" xfId="27385" xr:uid="{BD283A29-8250-4021-8AF9-93D8F9C7DEAD}"/>
    <cellStyle name="Normal 10 2 7 4 3 4" xfId="20287" xr:uid="{F29693D4-377D-4703-A3F8-EC6DE30BFE70}"/>
    <cellStyle name="Normal 10 2 7 4 4" xfId="9896" xr:uid="{FB5D76F3-D1AC-4F91-93B9-CE2D0C7070C8}"/>
    <cellStyle name="Normal 10 2 7 4 4 2" xfId="22151" xr:uid="{E50911E4-FC13-4387-AE2C-6B34FE9A8811}"/>
    <cellStyle name="Normal 10 2 7 4 5" xfId="13392" xr:uid="{0BE1BCFA-7C8C-4383-852C-06E81A30FF0A}"/>
    <cellStyle name="Normal 10 2 7 4 5 2" xfId="25625" xr:uid="{B7333D9D-52CC-4CD9-B113-20750F4C24D1}"/>
    <cellStyle name="Normal 10 2 7 4 6" xfId="18527" xr:uid="{E8B704B3-6D3D-4D0F-9516-E4221DD44DBD}"/>
    <cellStyle name="Normal 10 2 7 5" xfId="6495" xr:uid="{EB317F1F-7170-4EAA-890E-7D2971608AF3}"/>
    <cellStyle name="Normal 10 2 7 5 2" xfId="8432" xr:uid="{AF39BF68-E4A0-45AD-9620-958C2F4B41BD}"/>
    <cellStyle name="Normal 10 2 7 5 2 2" xfId="12079" xr:uid="{43E4F4C9-84DE-48D8-AF41-43547C61EF36}"/>
    <cellStyle name="Normal 10 2 7 5 2 2 2" xfId="24334" xr:uid="{F34A8101-6182-4AB0-B81E-81CA0A9BAC59}"/>
    <cellStyle name="Normal 10 2 7 5 2 3" xfId="15575" xr:uid="{70064933-BEB7-45C0-944C-C3A81096C886}"/>
    <cellStyle name="Normal 10 2 7 5 2 3 2" xfId="27808" xr:uid="{EC527FED-8A6E-4A3D-A840-B550AD789435}"/>
    <cellStyle name="Normal 10 2 7 5 2 4" xfId="20710" xr:uid="{D8EB3AAA-82A8-4A2C-82EA-EF57467F1613}"/>
    <cellStyle name="Normal 10 2 7 5 3" xfId="10319" xr:uid="{23E52BB1-A17D-4C1F-9EC6-34838B31E50A}"/>
    <cellStyle name="Normal 10 2 7 5 3 2" xfId="22574" xr:uid="{54F30E20-D08E-4D48-8E18-FE58066ECEFE}"/>
    <cellStyle name="Normal 10 2 7 5 4" xfId="13815" xr:uid="{0197F4D2-7801-4528-922D-D57C91BB1C10}"/>
    <cellStyle name="Normal 10 2 7 5 4 2" xfId="26048" xr:uid="{8EA5086A-C9FB-4213-973D-637CF4ADA34D}"/>
    <cellStyle name="Normal 10 2 7 5 5" xfId="18950" xr:uid="{DA9201D0-B576-4FD6-9B1F-0A8153AEC68A}"/>
    <cellStyle name="Normal 10 2 7 6" xfId="7586" xr:uid="{F2F67EAF-4E54-497F-8CB6-54E3F45D2853}"/>
    <cellStyle name="Normal 10 2 7 6 2" xfId="11233" xr:uid="{BA82C130-E26E-4B6C-B3F2-2B8D4884F114}"/>
    <cellStyle name="Normal 10 2 7 6 2 2" xfId="23488" xr:uid="{5E8AB4A5-5563-4D69-8129-7E71938B2FC5}"/>
    <cellStyle name="Normal 10 2 7 6 3" xfId="14729" xr:uid="{DAF6F14E-24B3-4BDC-A743-CB31A62D412E}"/>
    <cellStyle name="Normal 10 2 7 6 3 2" xfId="26962" xr:uid="{89FA51EF-ACC7-443F-BB1E-6EFFABA7289F}"/>
    <cellStyle name="Normal 10 2 7 6 4" xfId="19864" xr:uid="{48D009FA-71AC-4E82-BDA3-4F87B15061D2}"/>
    <cellStyle name="Normal 10 2 7 7" xfId="9472" xr:uid="{D29D28FD-BD83-4E90-B0F8-19F550A08B55}"/>
    <cellStyle name="Normal 10 2 7 7 2" xfId="21728" xr:uid="{C9B51441-AACF-46E8-9A7B-4866855056FD}"/>
    <cellStyle name="Normal 10 2 7 8" xfId="12969" xr:uid="{D20DD546-C489-4E1B-9AAE-CCDCF7E58899}"/>
    <cellStyle name="Normal 10 2 7 8 2" xfId="25202" xr:uid="{E21B05EC-CC52-49C8-92F2-D56E1907A3D2}"/>
    <cellStyle name="Normal 10 2 7 9" xfId="17838" xr:uid="{A0E6E4DF-A00A-4730-A8FC-D6EF50F09913}"/>
    <cellStyle name="Normal 10 2 7 9 2" xfId="28669" xr:uid="{045A0CBB-96F4-4873-9510-1DD070815C7F}"/>
    <cellStyle name="Normal 10 2 8" xfId="5547" xr:uid="{8825D229-AFB3-4316-8077-606E7BCD4F21}"/>
    <cellStyle name="Normal 10 2 8 2" xfId="5905" xr:uid="{F9E3B7F0-F66A-4E00-8BEE-1FEB3D4171C0}"/>
    <cellStyle name="Normal 10 2 8 2 2" xfId="6327" xr:uid="{8ECC0C68-EDE4-4F63-9356-6DB833628CBD}"/>
    <cellStyle name="Normal 10 2 8 2 2 2" xfId="7173" xr:uid="{C77720A9-DDE0-4F3A-BF00-B73ADBF3442E}"/>
    <cellStyle name="Normal 10 2 8 2 2 2 2" xfId="9110" xr:uid="{480AE66C-1333-4A5A-964E-C07462D6D5E0}"/>
    <cellStyle name="Normal 10 2 8 2 2 2 2 2" xfId="12757" xr:uid="{77E1948C-3139-498F-BEAC-E28B1202D4CA}"/>
    <cellStyle name="Normal 10 2 8 2 2 2 2 2 2" xfId="25012" xr:uid="{47B4D60C-4B15-4404-B548-A0EBD8B1E6E8}"/>
    <cellStyle name="Normal 10 2 8 2 2 2 2 3" xfId="16253" xr:uid="{B8FBD0CE-CD23-456E-B713-D8BC92EA5696}"/>
    <cellStyle name="Normal 10 2 8 2 2 2 2 3 2" xfId="28486" xr:uid="{ECC1D711-15CE-40DB-99DF-3ABDC0912F34}"/>
    <cellStyle name="Normal 10 2 8 2 2 2 2 4" xfId="21388" xr:uid="{1CD92BBC-59E1-4B08-A203-9A6C476A1929}"/>
    <cellStyle name="Normal 10 2 8 2 2 2 3" xfId="10997" xr:uid="{08B51BB4-6C62-491D-8DC9-D5B1B50172B1}"/>
    <cellStyle name="Normal 10 2 8 2 2 2 3 2" xfId="23252" xr:uid="{A0A2C50D-0A5B-4E95-AD51-5E4B47C4EA81}"/>
    <cellStyle name="Normal 10 2 8 2 2 2 4" xfId="14493" xr:uid="{9AE37DD5-29E7-46E1-A14E-FE4D22D34FBC}"/>
    <cellStyle name="Normal 10 2 8 2 2 2 4 2" xfId="26726" xr:uid="{77791D30-7B74-40F1-AC1D-C46F529DA1C8}"/>
    <cellStyle name="Normal 10 2 8 2 2 2 5" xfId="19628" xr:uid="{D9E47740-9A54-4BEE-830C-E945E71AD115}"/>
    <cellStyle name="Normal 10 2 8 2 2 3" xfId="8264" xr:uid="{A7BD8315-D070-4F56-818B-F1AEE9C605E3}"/>
    <cellStyle name="Normal 10 2 8 2 2 3 2" xfId="11911" xr:uid="{C384A45C-9832-40F9-AFAE-E1F178F3E21F}"/>
    <cellStyle name="Normal 10 2 8 2 2 3 2 2" xfId="24166" xr:uid="{EA32BAD0-4D87-4684-B844-DC0B40FC5C6D}"/>
    <cellStyle name="Normal 10 2 8 2 2 3 3" xfId="15407" xr:uid="{33BC5F2A-6C62-48F4-99FD-3C3A8807D762}"/>
    <cellStyle name="Normal 10 2 8 2 2 3 3 2" xfId="27640" xr:uid="{4B4D2662-7F80-4C54-8FE2-35C7849F61DE}"/>
    <cellStyle name="Normal 10 2 8 2 2 3 4" xfId="20542" xr:uid="{5F4C9075-BDD8-4A33-A28C-BD9EB17E3332}"/>
    <cellStyle name="Normal 10 2 8 2 2 4" xfId="10151" xr:uid="{5C09AE58-3B9B-4BB8-930B-97DB09312AC5}"/>
    <cellStyle name="Normal 10 2 8 2 2 4 2" xfId="22406" xr:uid="{2A1E1DC3-AD59-4D46-BF94-EDF0C83B8712}"/>
    <cellStyle name="Normal 10 2 8 2 2 5" xfId="13647" xr:uid="{1E497D0B-D879-450D-9CAC-06F7BBB632A9}"/>
    <cellStyle name="Normal 10 2 8 2 2 5 2" xfId="25880" xr:uid="{6FDE57E1-20BB-4347-96A6-2F3DCA1B6145}"/>
    <cellStyle name="Normal 10 2 8 2 2 6" xfId="18782" xr:uid="{7912818C-3B50-42A0-9AD4-C0AAC39DF6D4}"/>
    <cellStyle name="Normal 10 2 8 2 3" xfId="6750" xr:uid="{CE3DA661-CF0D-4296-AB6E-155570A0EE6A}"/>
    <cellStyle name="Normal 10 2 8 2 3 2" xfId="8687" xr:uid="{D56147F5-76C5-465F-B356-F1954C02AA40}"/>
    <cellStyle name="Normal 10 2 8 2 3 2 2" xfId="12334" xr:uid="{69C63C05-169F-4CEE-A5CE-9BC2C1D6B133}"/>
    <cellStyle name="Normal 10 2 8 2 3 2 2 2" xfId="24589" xr:uid="{8E764116-2434-4913-BF3A-6E0C5C1DD060}"/>
    <cellStyle name="Normal 10 2 8 2 3 2 3" xfId="15830" xr:uid="{66169816-6BA6-49FD-A579-C3E13F557909}"/>
    <cellStyle name="Normal 10 2 8 2 3 2 3 2" xfId="28063" xr:uid="{0A8FCB94-71E3-4E63-863B-899286FAD9BD}"/>
    <cellStyle name="Normal 10 2 8 2 3 2 4" xfId="20965" xr:uid="{4BDEDEA1-288E-43DA-A30E-729937FB02AB}"/>
    <cellStyle name="Normal 10 2 8 2 3 3" xfId="10574" xr:uid="{7140F0E6-D587-4CC0-ADF7-C3F0EA03F45E}"/>
    <cellStyle name="Normal 10 2 8 2 3 3 2" xfId="22829" xr:uid="{B5A94312-F362-4339-9CA5-35786C901A79}"/>
    <cellStyle name="Normal 10 2 8 2 3 4" xfId="14070" xr:uid="{0215E04C-4BF6-4007-94E1-E5607F453E2D}"/>
    <cellStyle name="Normal 10 2 8 2 3 4 2" xfId="26303" xr:uid="{2A9C4444-B209-48E9-9F64-D00F46F0F4B9}"/>
    <cellStyle name="Normal 10 2 8 2 3 5" xfId="19205" xr:uid="{4BE0C2B4-ECBA-4581-9DC3-52FEDB6EF8F7}"/>
    <cellStyle name="Normal 10 2 8 2 4" xfId="7841" xr:uid="{6DC778EF-C492-4686-B46C-DC20721EC963}"/>
    <cellStyle name="Normal 10 2 8 2 4 2" xfId="11488" xr:uid="{FC5335B3-8484-4768-8F4C-1DA8951F4351}"/>
    <cellStyle name="Normal 10 2 8 2 4 2 2" xfId="23743" xr:uid="{CD8E6983-56C2-458B-AD1E-499EF34F9148}"/>
    <cellStyle name="Normal 10 2 8 2 4 3" xfId="14984" xr:uid="{708F7D89-F606-49A5-92BC-837AE1F0D874}"/>
    <cellStyle name="Normal 10 2 8 2 4 3 2" xfId="27217" xr:uid="{3A837790-4BA1-43C2-93C4-355A904E7918}"/>
    <cellStyle name="Normal 10 2 8 2 4 4" xfId="20119" xr:uid="{85C3A01A-5267-42B1-A299-EAE3A94AD7C9}"/>
    <cellStyle name="Normal 10 2 8 2 5" xfId="9728" xr:uid="{CCB42DCD-D061-4F20-9EAF-8139FC597AE8}"/>
    <cellStyle name="Normal 10 2 8 2 5 2" xfId="21983" xr:uid="{19EA58B0-892D-4998-AF7B-DB3D66D7F4AA}"/>
    <cellStyle name="Normal 10 2 8 2 6" xfId="13224" xr:uid="{09F89ADB-B8AB-4C4C-965D-E15CE23E4062}"/>
    <cellStyle name="Normal 10 2 8 2 6 2" xfId="25457" xr:uid="{97D87A47-71A8-4DFC-9CA7-77C6280815C2}"/>
    <cellStyle name="Normal 10 2 8 2 7" xfId="18359" xr:uid="{F0BF47C5-F0BA-40BD-9157-A1DCC60E950D}"/>
    <cellStyle name="Normal 10 2 8 3" xfId="6118" xr:uid="{31049B82-88CC-4806-9FAD-55A2691DF535}"/>
    <cellStyle name="Normal 10 2 8 3 2" xfId="6964" xr:uid="{64CC8A2B-556A-4A5F-ABC6-E6DEABACE7A7}"/>
    <cellStyle name="Normal 10 2 8 3 2 2" xfId="8901" xr:uid="{94B049D0-233A-4DC4-9D3B-DDD514752FD8}"/>
    <cellStyle name="Normal 10 2 8 3 2 2 2" xfId="12548" xr:uid="{49EC7F19-FE29-471E-96A1-5329C3DB4C4A}"/>
    <cellStyle name="Normal 10 2 8 3 2 2 2 2" xfId="24803" xr:uid="{E2C49857-8C9D-4DCC-956E-02AE34BB1BD6}"/>
    <cellStyle name="Normal 10 2 8 3 2 2 3" xfId="16044" xr:uid="{01E1D36F-67E7-4764-8AD4-5EDB9AC38277}"/>
    <cellStyle name="Normal 10 2 8 3 2 2 3 2" xfId="28277" xr:uid="{3F377A17-126A-439A-9FEB-8AAC23F5C3C3}"/>
    <cellStyle name="Normal 10 2 8 3 2 2 4" xfId="21179" xr:uid="{F261755D-FE04-4F9F-B5B9-55EA2166051F}"/>
    <cellStyle name="Normal 10 2 8 3 2 3" xfId="10788" xr:uid="{BBB1D441-E9DF-4717-A56F-C7EAE884B088}"/>
    <cellStyle name="Normal 10 2 8 3 2 3 2" xfId="23043" xr:uid="{CFD1E68C-C54F-4981-8A06-C1E00A31A250}"/>
    <cellStyle name="Normal 10 2 8 3 2 4" xfId="14284" xr:uid="{A71D1435-A81E-409D-B91E-59847453621C}"/>
    <cellStyle name="Normal 10 2 8 3 2 4 2" xfId="26517" xr:uid="{1D1F3921-66CD-4B72-89BE-9B8F5C094FC2}"/>
    <cellStyle name="Normal 10 2 8 3 2 5" xfId="19419" xr:uid="{F539B18B-7A11-429C-B55F-20DD6FAE87E0}"/>
    <cellStyle name="Normal 10 2 8 3 3" xfId="8055" xr:uid="{AC2EB440-6FFF-47D9-95A1-47F1E3550422}"/>
    <cellStyle name="Normal 10 2 8 3 3 2" xfId="11702" xr:uid="{C144E1E0-0C9D-472B-9D10-C6DB07FECA30}"/>
    <cellStyle name="Normal 10 2 8 3 3 2 2" xfId="23957" xr:uid="{CAA406C1-3171-4E70-9183-58FC0A149B5A}"/>
    <cellStyle name="Normal 10 2 8 3 3 3" xfId="15198" xr:uid="{A106538E-C9AB-4AEB-994E-907F21E98D3F}"/>
    <cellStyle name="Normal 10 2 8 3 3 3 2" xfId="27431" xr:uid="{D9CF8417-7265-4CCE-8439-498CFDB053B3}"/>
    <cellStyle name="Normal 10 2 8 3 3 4" xfId="20333" xr:uid="{B1849BED-24EA-4E60-BDEE-EC3ABE45005D}"/>
    <cellStyle name="Normal 10 2 8 3 4" xfId="9942" xr:uid="{E325AE1D-F5E5-4E5F-928C-3CD16348FE84}"/>
    <cellStyle name="Normal 10 2 8 3 4 2" xfId="22197" xr:uid="{2EF8F424-238C-4334-9F93-DFD6B94C40E0}"/>
    <cellStyle name="Normal 10 2 8 3 5" xfId="13438" xr:uid="{73D0063C-9DDE-43B5-A059-FE445CEDB756}"/>
    <cellStyle name="Normal 10 2 8 3 5 2" xfId="25671" xr:uid="{F9500D4B-07CC-4813-A85F-9F88B6F65019}"/>
    <cellStyle name="Normal 10 2 8 3 6" xfId="18573" xr:uid="{B1A94FE9-5451-4FD4-B518-F7573ED05686}"/>
    <cellStyle name="Normal 10 2 8 4" xfId="6541" xr:uid="{952B7829-1DE5-40D6-BC55-140651FEAAE7}"/>
    <cellStyle name="Normal 10 2 8 4 2" xfId="8478" xr:uid="{BFB65F4A-A978-4734-BFF8-DB0E1B31CD2F}"/>
    <cellStyle name="Normal 10 2 8 4 2 2" xfId="12125" xr:uid="{865678DD-4AC4-486B-98CA-5095D9BE9145}"/>
    <cellStyle name="Normal 10 2 8 4 2 2 2" xfId="24380" xr:uid="{D1194491-1DF7-4BF7-BBC9-2BEBDE8A835A}"/>
    <cellStyle name="Normal 10 2 8 4 2 3" xfId="15621" xr:uid="{A4E4A431-2D94-4222-B284-4AE907420162}"/>
    <cellStyle name="Normal 10 2 8 4 2 3 2" xfId="27854" xr:uid="{F0C57285-18CE-4CF0-BCDF-788AC7F0B28E}"/>
    <cellStyle name="Normal 10 2 8 4 2 4" xfId="20756" xr:uid="{48A55DA3-9107-487E-9D2B-9FDDD315D977}"/>
    <cellStyle name="Normal 10 2 8 4 3" xfId="10365" xr:uid="{17DA40A4-C3A7-4F38-9949-A870D8A9893F}"/>
    <cellStyle name="Normal 10 2 8 4 3 2" xfId="22620" xr:uid="{17C8CAC6-54EC-4F0B-8194-3D31581C8AD2}"/>
    <cellStyle name="Normal 10 2 8 4 4" xfId="13861" xr:uid="{2107B694-E66B-4467-80CD-CC437D90B845}"/>
    <cellStyle name="Normal 10 2 8 4 4 2" xfId="26094" xr:uid="{A28D46BE-1BD3-4599-A1EC-D46985169F06}"/>
    <cellStyle name="Normal 10 2 8 4 5" xfId="18996" xr:uid="{DA859B41-1985-433D-94C5-438F837254F9}"/>
    <cellStyle name="Normal 10 2 8 5" xfId="7632" xr:uid="{1E541EBF-7272-49EB-A2F4-38994122C7B7}"/>
    <cellStyle name="Normal 10 2 8 5 2" xfId="11279" xr:uid="{8632AF02-2836-4D89-81DD-020A102775D0}"/>
    <cellStyle name="Normal 10 2 8 5 2 2" xfId="23534" xr:uid="{E84BB109-1245-4A04-AC29-75A36C51B011}"/>
    <cellStyle name="Normal 10 2 8 5 3" xfId="14775" xr:uid="{FE222250-A2A0-4AFA-9013-6C0D37965B43}"/>
    <cellStyle name="Normal 10 2 8 5 3 2" xfId="27008" xr:uid="{84150AC8-968D-40CB-A1FC-F4415CAB15B7}"/>
    <cellStyle name="Normal 10 2 8 5 4" xfId="19910" xr:uid="{A5FA145A-EE7F-4243-9E9E-39194D368D79}"/>
    <cellStyle name="Normal 10 2 8 6" xfId="9518" xr:uid="{8A9D18E7-489C-48F6-8A6F-0EAAA7CAFE25}"/>
    <cellStyle name="Normal 10 2 8 6 2" xfId="21774" xr:uid="{87AD5DEA-8C8F-4EA9-A515-AD6386C1E254}"/>
    <cellStyle name="Normal 10 2 8 7" xfId="13015" xr:uid="{9B5FFBD7-5D10-4036-938E-D7BCA308711B}"/>
    <cellStyle name="Normal 10 2 8 7 2" xfId="25248" xr:uid="{986E2B7C-34DF-4016-AB0B-57EBA356ADE4}"/>
    <cellStyle name="Normal 10 2 8 8" xfId="18150" xr:uid="{2BD2E772-6297-4916-9C02-838AF78DEC11}"/>
    <cellStyle name="Normal 10 2 9" xfId="5590" xr:uid="{AD648569-26EB-4C47-BDB6-108D756573EF}"/>
    <cellStyle name="Normal 10 2 9 2" xfId="5917" xr:uid="{A2E0572C-7095-4042-BD13-14D9507BA57D}"/>
    <cellStyle name="Normal 10 2 9 2 2" xfId="6339" xr:uid="{2E97D671-CB9C-4B59-90F8-23DE64D9A37D}"/>
    <cellStyle name="Normal 10 2 9 2 2 2" xfId="7185" xr:uid="{A0E141E9-2567-4637-959A-9173198E6F09}"/>
    <cellStyle name="Normal 10 2 9 2 2 2 2" xfId="9122" xr:uid="{C062942B-C3EA-467B-8256-FA11308C6782}"/>
    <cellStyle name="Normal 10 2 9 2 2 2 2 2" xfId="12769" xr:uid="{853846F0-4D68-4A00-AC06-082040A5F750}"/>
    <cellStyle name="Normal 10 2 9 2 2 2 2 2 2" xfId="25024" xr:uid="{0E28A71E-E1C0-4235-B236-EDABAFE9F672}"/>
    <cellStyle name="Normal 10 2 9 2 2 2 2 3" xfId="16265" xr:uid="{C94052CC-2AB4-4843-9686-9B8AD1846C7A}"/>
    <cellStyle name="Normal 10 2 9 2 2 2 2 3 2" xfId="28498" xr:uid="{0920C226-5522-4560-8B7F-A1D541F7D178}"/>
    <cellStyle name="Normal 10 2 9 2 2 2 2 4" xfId="21400" xr:uid="{E28B587A-B645-4A3C-BCB1-793CD0D61D9C}"/>
    <cellStyle name="Normal 10 2 9 2 2 2 3" xfId="11009" xr:uid="{840D0D8C-A8F7-453E-8451-2A288C3D3C85}"/>
    <cellStyle name="Normal 10 2 9 2 2 2 3 2" xfId="23264" xr:uid="{87811162-4D96-41E9-9CA0-1AAB46A9DC9E}"/>
    <cellStyle name="Normal 10 2 9 2 2 2 4" xfId="14505" xr:uid="{D57CB031-E743-4B13-B7ED-937E347700CC}"/>
    <cellStyle name="Normal 10 2 9 2 2 2 4 2" xfId="26738" xr:uid="{B034FAEA-8A8C-46EA-8E58-2292BE8AB559}"/>
    <cellStyle name="Normal 10 2 9 2 2 2 5" xfId="19640" xr:uid="{B60BAD69-C05F-4BE7-A630-FE9D6446797E}"/>
    <cellStyle name="Normal 10 2 9 2 2 3" xfId="8276" xr:uid="{D3ED1805-02AC-41A5-9055-1D28A2D8A897}"/>
    <cellStyle name="Normal 10 2 9 2 2 3 2" xfId="11923" xr:uid="{97D9BA52-4D5A-4DF2-94FA-1E05F43FB476}"/>
    <cellStyle name="Normal 10 2 9 2 2 3 2 2" xfId="24178" xr:uid="{19997327-31EF-4B84-91EA-B3444CE4CFD3}"/>
    <cellStyle name="Normal 10 2 9 2 2 3 3" xfId="15419" xr:uid="{352EDE87-35B4-40BE-8621-EB62889AC891}"/>
    <cellStyle name="Normal 10 2 9 2 2 3 3 2" xfId="27652" xr:uid="{B674BFE2-CD71-4FC6-B5DF-2A1F7E146C33}"/>
    <cellStyle name="Normal 10 2 9 2 2 3 4" xfId="20554" xr:uid="{D19CDCBE-FA40-4C04-BDBC-90C771CED528}"/>
    <cellStyle name="Normal 10 2 9 2 2 4" xfId="10163" xr:uid="{AA2091D9-CD45-4C43-8D86-230F6DA3C3A2}"/>
    <cellStyle name="Normal 10 2 9 2 2 4 2" xfId="22418" xr:uid="{9C94C614-105E-41AB-9CC0-FAE2AF792736}"/>
    <cellStyle name="Normal 10 2 9 2 2 5" xfId="13659" xr:uid="{69C591F2-1DB4-4259-9760-823803FDA4EB}"/>
    <cellStyle name="Normal 10 2 9 2 2 5 2" xfId="25892" xr:uid="{440629F3-5777-4E20-9B14-8F113899BAB7}"/>
    <cellStyle name="Normal 10 2 9 2 2 6" xfId="18794" xr:uid="{A5BF6E80-EA2E-4D2A-B9DC-0D21BCFB300B}"/>
    <cellStyle name="Normal 10 2 9 2 3" xfId="6762" xr:uid="{3CFEECD2-1044-4FD5-832F-9F424C23142D}"/>
    <cellStyle name="Normal 10 2 9 2 3 2" xfId="8699" xr:uid="{F63408F6-13EB-4D93-9923-EA5026F17E2D}"/>
    <cellStyle name="Normal 10 2 9 2 3 2 2" xfId="12346" xr:uid="{3DF07FCB-BAEF-42EA-8689-15FC9B3F3C82}"/>
    <cellStyle name="Normal 10 2 9 2 3 2 2 2" xfId="24601" xr:uid="{8327FCFA-D316-4C7B-A903-155F8E18437E}"/>
    <cellStyle name="Normal 10 2 9 2 3 2 3" xfId="15842" xr:uid="{9B3CBBB8-D43A-4ADB-A0B2-5F569C9F2566}"/>
    <cellStyle name="Normal 10 2 9 2 3 2 3 2" xfId="28075" xr:uid="{328E511D-9193-41F8-8AAA-8D64C571F93A}"/>
    <cellStyle name="Normal 10 2 9 2 3 2 4" xfId="20977" xr:uid="{C1570A34-4CAD-4B1A-8A26-20EF0561E3E7}"/>
    <cellStyle name="Normal 10 2 9 2 3 3" xfId="10586" xr:uid="{C23BD7ED-2EAF-47C6-9B62-09CDEF89ADA3}"/>
    <cellStyle name="Normal 10 2 9 2 3 3 2" xfId="22841" xr:uid="{C3E4FFE3-E443-4F3C-A56E-68647AB62C9E}"/>
    <cellStyle name="Normal 10 2 9 2 3 4" xfId="14082" xr:uid="{0807BA30-B42A-42C3-9E75-07E47AA0A63D}"/>
    <cellStyle name="Normal 10 2 9 2 3 4 2" xfId="26315" xr:uid="{5A428D2F-821C-4FE7-B2F4-DBB6548ED9E1}"/>
    <cellStyle name="Normal 10 2 9 2 3 5" xfId="19217" xr:uid="{203F35EB-F349-4A7D-8B10-D0576EB94036}"/>
    <cellStyle name="Normal 10 2 9 2 4" xfId="7853" xr:uid="{131CC368-0E9A-4922-9D72-5EE8493BBEAB}"/>
    <cellStyle name="Normal 10 2 9 2 4 2" xfId="11500" xr:uid="{9063EE22-AEA9-4511-85D9-53BAAC7DA144}"/>
    <cellStyle name="Normal 10 2 9 2 4 2 2" xfId="23755" xr:uid="{7FB948ED-7BBC-47CE-B1A9-A92FE4F263E7}"/>
    <cellStyle name="Normal 10 2 9 2 4 3" xfId="14996" xr:uid="{B4735EC9-553C-448C-906B-ECCD49F8D460}"/>
    <cellStyle name="Normal 10 2 9 2 4 3 2" xfId="27229" xr:uid="{043A98F6-3347-422D-9BBA-2EB1DB9F6D5A}"/>
    <cellStyle name="Normal 10 2 9 2 4 4" xfId="20131" xr:uid="{B64F17DF-DC93-4522-83D1-4E114CDC3D6B}"/>
    <cellStyle name="Normal 10 2 9 2 5" xfId="9740" xr:uid="{506A333A-B15E-4DA4-B464-C286299B53B1}"/>
    <cellStyle name="Normal 10 2 9 2 5 2" xfId="21995" xr:uid="{1B8D58C0-C5AD-4564-AB48-0F3AD8B59C8C}"/>
    <cellStyle name="Normal 10 2 9 2 6" xfId="13236" xr:uid="{49553418-1BFF-4214-B314-ABFDDF1F4D1C}"/>
    <cellStyle name="Normal 10 2 9 2 6 2" xfId="25469" xr:uid="{F5BD1E22-9D48-4A9B-AA86-1EE03E71F9B8}"/>
    <cellStyle name="Normal 10 2 9 2 7" xfId="18371" xr:uid="{062454EE-ED3B-4E67-82E3-55E5851FC63F}"/>
    <cellStyle name="Normal 10 2 9 3" xfId="6130" xr:uid="{126E1071-4194-47C9-82BA-EF473C9E3760}"/>
    <cellStyle name="Normal 10 2 9 3 2" xfId="6976" xr:uid="{5E0CA52A-DEF9-4FF6-B2C1-DDC3E235CDA9}"/>
    <cellStyle name="Normal 10 2 9 3 2 2" xfId="8913" xr:uid="{42627664-0E26-479B-97EF-C4E9DF99520C}"/>
    <cellStyle name="Normal 10 2 9 3 2 2 2" xfId="12560" xr:uid="{0B558BF0-5E6D-42AB-8240-D93B6701C72E}"/>
    <cellStyle name="Normal 10 2 9 3 2 2 2 2" xfId="24815" xr:uid="{44B3AB98-D0E9-4F98-BE3F-77D02DE2B594}"/>
    <cellStyle name="Normal 10 2 9 3 2 2 3" xfId="16056" xr:uid="{01CE7ECF-29BF-4CF5-90EA-002284739DF8}"/>
    <cellStyle name="Normal 10 2 9 3 2 2 3 2" xfId="28289" xr:uid="{18747F04-79A6-41E7-887E-7C61D72A8E1B}"/>
    <cellStyle name="Normal 10 2 9 3 2 2 4" xfId="21191" xr:uid="{805397B5-0319-478B-A674-9226775DAA42}"/>
    <cellStyle name="Normal 10 2 9 3 2 3" xfId="10800" xr:uid="{A6D0D5D7-2D6D-4214-A4D6-AC40ECBE7768}"/>
    <cellStyle name="Normal 10 2 9 3 2 3 2" xfId="23055" xr:uid="{0EAE368E-4B2B-4A8D-9433-37428BC0A6AF}"/>
    <cellStyle name="Normal 10 2 9 3 2 4" xfId="14296" xr:uid="{78293543-F7C2-44AF-9745-90D7738D9078}"/>
    <cellStyle name="Normal 10 2 9 3 2 4 2" xfId="26529" xr:uid="{DB9675E1-6C16-46D3-91CC-7AAA6884A8F0}"/>
    <cellStyle name="Normal 10 2 9 3 2 5" xfId="19431" xr:uid="{BE546F12-B028-44B0-A9FB-7D03982F1E56}"/>
    <cellStyle name="Normal 10 2 9 3 3" xfId="8067" xr:uid="{26471DCC-4141-4ED2-B802-570713992997}"/>
    <cellStyle name="Normal 10 2 9 3 3 2" xfId="11714" xr:uid="{D9F28701-910A-4705-8991-9F9E0EEA8670}"/>
    <cellStyle name="Normal 10 2 9 3 3 2 2" xfId="23969" xr:uid="{0D715857-AABB-4CE4-AABF-BBEF2DBC843B}"/>
    <cellStyle name="Normal 10 2 9 3 3 3" xfId="15210" xr:uid="{FBA0A3B0-B60E-4BA4-8CE8-6BBD69940853}"/>
    <cellStyle name="Normal 10 2 9 3 3 3 2" xfId="27443" xr:uid="{26CEBA3E-C9BB-4759-B400-DA2E35083A6C}"/>
    <cellStyle name="Normal 10 2 9 3 3 4" xfId="20345" xr:uid="{B5458090-7245-4D1D-A5B6-ACA0E9DDE0AD}"/>
    <cellStyle name="Normal 10 2 9 3 4" xfId="9954" xr:uid="{61144862-BD6B-454A-B83C-10D63F9FF779}"/>
    <cellStyle name="Normal 10 2 9 3 4 2" xfId="22209" xr:uid="{4BAB3EFA-BFF9-40DE-9509-DEC66679B0E4}"/>
    <cellStyle name="Normal 10 2 9 3 5" xfId="13450" xr:uid="{AE048690-3F32-4FF8-BEFB-74E389F62FB9}"/>
    <cellStyle name="Normal 10 2 9 3 5 2" xfId="25683" xr:uid="{8276AFC1-768B-4642-B36D-9D119B9FF646}"/>
    <cellStyle name="Normal 10 2 9 3 6" xfId="18585" xr:uid="{F190DFBF-C851-43B1-8106-4AA448CB608E}"/>
    <cellStyle name="Normal 10 2 9 4" xfId="6553" xr:uid="{F0C94047-6A3D-4D64-BF23-DB2D37CFA6AB}"/>
    <cellStyle name="Normal 10 2 9 4 2" xfId="8490" xr:uid="{09320496-8803-4876-9856-E35A2E062F7C}"/>
    <cellStyle name="Normal 10 2 9 4 2 2" xfId="12137" xr:uid="{59C5D2DE-3F41-44F4-A23A-8B176C53D218}"/>
    <cellStyle name="Normal 10 2 9 4 2 2 2" xfId="24392" xr:uid="{D9E1111D-9EF9-4078-A31F-FEC9EA815EFA}"/>
    <cellStyle name="Normal 10 2 9 4 2 3" xfId="15633" xr:uid="{EDCE60AA-C973-4C7E-8061-EBC01C166315}"/>
    <cellStyle name="Normal 10 2 9 4 2 3 2" xfId="27866" xr:uid="{C454DF2F-9F6A-402B-8333-FF51C2116A91}"/>
    <cellStyle name="Normal 10 2 9 4 2 4" xfId="20768" xr:uid="{B8D17808-66D9-4B04-81C9-868FA5568992}"/>
    <cellStyle name="Normal 10 2 9 4 3" xfId="10377" xr:uid="{D33169FD-14B6-497C-A495-2682F4008CC7}"/>
    <cellStyle name="Normal 10 2 9 4 3 2" xfId="22632" xr:uid="{160C3E0D-A85F-4C75-84EF-83C683112319}"/>
    <cellStyle name="Normal 10 2 9 4 4" xfId="13873" xr:uid="{74442CD6-486A-4788-9050-B613AB338519}"/>
    <cellStyle name="Normal 10 2 9 4 4 2" xfId="26106" xr:uid="{A2F5C0C3-A55B-4B2A-B14D-6863CD8F0D87}"/>
    <cellStyle name="Normal 10 2 9 4 5" xfId="19008" xr:uid="{8AA1AED3-FF85-4680-AFED-E022C6EF109E}"/>
    <cellStyle name="Normal 10 2 9 5" xfId="7644" xr:uid="{312BD513-09E5-49DA-9FA1-16BAB7562449}"/>
    <cellStyle name="Normal 10 2 9 5 2" xfId="11291" xr:uid="{F892B832-726A-4676-9ECB-A4C933EB54E7}"/>
    <cellStyle name="Normal 10 2 9 5 2 2" xfId="23546" xr:uid="{BD5C69F4-8DB0-4788-B58C-82DB80FF826A}"/>
    <cellStyle name="Normal 10 2 9 5 3" xfId="14787" xr:uid="{5E493E28-095D-49E9-921A-BC88DB7D985F}"/>
    <cellStyle name="Normal 10 2 9 5 3 2" xfId="27020" xr:uid="{242DD818-EEA1-43AC-BE6A-7DFE22CB0FB7}"/>
    <cellStyle name="Normal 10 2 9 5 4" xfId="19922" xr:uid="{99A18969-D3EA-4AD6-8580-06635F228F85}"/>
    <cellStyle name="Normal 10 2 9 6" xfId="9531" xr:uid="{EFC1D588-1019-4872-A4AE-5A15845CD9A0}"/>
    <cellStyle name="Normal 10 2 9 6 2" xfId="21786" xr:uid="{0B67A939-2671-4E80-A184-A792D5B0C3D8}"/>
    <cellStyle name="Normal 10 2 9 7" xfId="13027" xr:uid="{F32F056C-069B-4BB2-BE52-F8786CAD6F7B}"/>
    <cellStyle name="Normal 10 2 9 7 2" xfId="25260" xr:uid="{EAFF8BA2-3798-4C8D-A40D-F61D2D217EFE}"/>
    <cellStyle name="Normal 10 2 9 8" xfId="18162" xr:uid="{C0D8012C-FC49-4DC6-A463-F68F5341C09E}"/>
    <cellStyle name="Normal 10 20" xfId="5654" xr:uid="{95309FA4-9132-498A-A569-A2041987A852}"/>
    <cellStyle name="Normal 10 20 2" xfId="28955" xr:uid="{95C4CA30-065C-461E-B575-74FF4913DA60}"/>
    <cellStyle name="Normal 10 21" xfId="9375" xr:uid="{0BCEE835-08B4-49D9-8855-871364C28AC1}"/>
    <cellStyle name="Normal 10 21 2" xfId="21645" xr:uid="{20DBD1D7-82B4-4E82-856B-8742DB1DFBDE}"/>
    <cellStyle name="Normal 10 22" xfId="16389" xr:uid="{A22E9CD9-F803-45EF-839F-7930AD360944}"/>
    <cellStyle name="Normal 10 23" xfId="29563" xr:uid="{4E110A06-61FB-4CCD-9DC5-09CCBC971CB9}"/>
    <cellStyle name="Normal 10 24" xfId="3772" xr:uid="{BECA1968-9C2C-4777-A55A-58EF477BD28B}"/>
    <cellStyle name="Normal 10 3" xfId="1574" xr:uid="{00000000-0005-0000-0000-000027060000}"/>
    <cellStyle name="Normal 10 3 2" xfId="1575" xr:uid="{00000000-0005-0000-0000-000028060000}"/>
    <cellStyle name="Normal 10 3 2 2" xfId="17840" xr:uid="{3A793B08-D702-4030-9F6F-4523C9889561}"/>
    <cellStyle name="Normal 10 3 2 3" xfId="16816" xr:uid="{EBF24B45-1AB8-42D6-B72D-527042D71677}"/>
    <cellStyle name="Normal 10 3 2 4" xfId="4316" xr:uid="{8748B74C-7BEC-4754-A42F-8DEE84FE9795}"/>
    <cellStyle name="Normal 10 3 3" xfId="1576" xr:uid="{00000000-0005-0000-0000-000029060000}"/>
    <cellStyle name="Normal 10 3 3 2" xfId="17839" xr:uid="{D83E0220-DB80-41C4-9A4C-4EB1B30BEA43}"/>
    <cellStyle name="Normal 10 3 3 3" xfId="7437" xr:uid="{0C287973-71A4-4FA0-894B-DD10E8EADCE8}"/>
    <cellStyle name="Normal 10 3 4" xfId="16815" xr:uid="{41712B24-FD65-4383-B3CA-9D359FACE6DE}"/>
    <cellStyle name="Normal 10 3 5" xfId="4315" xr:uid="{88DDF836-A97F-4C82-82B8-FD44375D9B77}"/>
    <cellStyle name="Normal 10 4" xfId="1577" xr:uid="{00000000-0005-0000-0000-00002A060000}"/>
    <cellStyle name="Normal 10 4 2" xfId="3384" xr:uid="{C01C6DE2-898B-46CC-A2F4-C6AA918596EB}"/>
    <cellStyle name="Normal 10 4 2 2" xfId="28956" xr:uid="{E988ED75-8C14-4120-8B3A-C691DAE5A593}"/>
    <cellStyle name="Normal 10 4 2 3" xfId="7438" xr:uid="{9D074162-A32B-4671-A047-92CD43860BE6}"/>
    <cellStyle name="Normal 10 4 3" xfId="17841" xr:uid="{7F96B705-1043-48A3-A4EC-3BE7B6F7F902}"/>
    <cellStyle name="Normal 10 4 4" xfId="4317" xr:uid="{D62201A2-F4A0-491D-9364-34251C363BFE}"/>
    <cellStyle name="Normal 10 5" xfId="4318" xr:uid="{31564F12-20D8-487B-AC60-47C38E5F14D6}"/>
    <cellStyle name="Normal 10 5 2" xfId="16817" xr:uid="{9095DFC3-1FD8-4D64-BDEF-AE81415AD0FF}"/>
    <cellStyle name="Normal 10 6" xfId="4319" xr:uid="{0D2B8CD0-6F5E-4EC1-B0A5-80EC4063378E}"/>
    <cellStyle name="Normal 10 6 2" xfId="16818" xr:uid="{4560F29E-2D31-4083-BA12-D3BF888FC003}"/>
    <cellStyle name="Normal 10 7" xfId="4320" xr:uid="{690CA8A1-86E8-42FC-B9D5-56E4A8CAABD2}"/>
    <cellStyle name="Normal 10 7 2" xfId="16819" xr:uid="{BBC31324-E74F-4A5E-8C69-9E66388C72CD}"/>
    <cellStyle name="Normal 10 8" xfId="4321" xr:uid="{056EC5D3-A0BA-4D30-BA40-E1E47065F11F}"/>
    <cellStyle name="Normal 10 8 2" xfId="16820" xr:uid="{A34CFA79-0AD7-4C81-A7FC-5C96990AF5CB}"/>
    <cellStyle name="Normal 10 9" xfId="4322" xr:uid="{FFF8166B-BDCF-4CC1-B2C6-E4C44C453BCF}"/>
    <cellStyle name="Normal 10 9 2" xfId="16821" xr:uid="{022BF8B5-DC33-4148-8FFA-2AECE8354BC4}"/>
    <cellStyle name="Normal 100" xfId="29250" xr:uid="{67E582CB-FBD0-4A4F-97BF-C3C8D4AAE6A0}"/>
    <cellStyle name="Normal 101" xfId="29251" xr:uid="{33C8D984-1B88-4BF9-A26E-13EB3C634095}"/>
    <cellStyle name="Normal 102" xfId="29252" xr:uid="{F09B77B9-727D-4070-86E4-D1FC2C19AD51}"/>
    <cellStyle name="Normal 103" xfId="29253" xr:uid="{A0F632F9-0760-47F6-B576-893F27E2BB52}"/>
    <cellStyle name="Normal 104" xfId="29254" xr:uid="{CA4062EA-22F0-4D04-877D-E0ED05CC9032}"/>
    <cellStyle name="Normal 105" xfId="29255" xr:uid="{CAF134F2-3461-44C7-8AC0-ECE2EABB3E69}"/>
    <cellStyle name="Normal 106" xfId="29256" xr:uid="{7C8A3D5E-9758-4EF0-A2B7-0F6FAFF86892}"/>
    <cellStyle name="Normal 107" xfId="29257" xr:uid="{7E9B2F36-BDC6-4430-BC98-7C890B14FA5B}"/>
    <cellStyle name="Normal 108" xfId="29258" xr:uid="{D3E56755-8162-4344-B5CA-F1B721C6B1D6}"/>
    <cellStyle name="Normal 109" xfId="29259" xr:uid="{0282D80B-41CB-4D1C-991E-3104FCF28987}"/>
    <cellStyle name="Normal 11" xfId="1578" xr:uid="{00000000-0005-0000-0000-00002B060000}"/>
    <cellStyle name="Normal 11 10" xfId="4323" xr:uid="{ECA6BA99-8E83-4440-B9EA-14135D5A5CC0}"/>
    <cellStyle name="Normal 11 10 2" xfId="16822" xr:uid="{324F6A9D-FA2A-46E4-ACE4-640D91C76407}"/>
    <cellStyle name="Normal 11 11" xfId="4324" xr:uid="{606F434F-895A-449E-BF93-191C8A9C9699}"/>
    <cellStyle name="Normal 11 11 2" xfId="16823" xr:uid="{A3928470-C05C-4968-8AF0-BE5149E7B4B8}"/>
    <cellStyle name="Normal 11 12" xfId="4325" xr:uid="{C674A7D1-79B6-4E4E-92A2-DF8E537EFB04}"/>
    <cellStyle name="Normal 11 12 2" xfId="16824" xr:uid="{B69BB8D3-A7AC-4909-885A-CDC08129769D}"/>
    <cellStyle name="Normal 11 13" xfId="4326" xr:uid="{F4DCE9F3-1A3F-40DA-B737-C9F32D7171C4}"/>
    <cellStyle name="Normal 11 13 2" xfId="16825" xr:uid="{1D1977DC-B2B5-4283-94D7-5E94F08B524C}"/>
    <cellStyle name="Normal 11 14" xfId="4327" xr:uid="{831C2239-803D-45CC-9775-010238250E3C}"/>
    <cellStyle name="Normal 11 14 2" xfId="16826" xr:uid="{798597A9-6937-44E8-ABAD-EAFE6EA6E9B1}"/>
    <cellStyle name="Normal 11 15" xfId="4328" xr:uid="{3D9A4D9D-1DDF-47C2-91EB-E30444596D98}"/>
    <cellStyle name="Normal 11 15 2" xfId="16827" xr:uid="{23364A06-FA22-4096-BD4B-6C1338C3D135}"/>
    <cellStyle name="Normal 11 16" xfId="4329" xr:uid="{1592C3D8-69A9-47E3-A9D8-4E66944B6B4C}"/>
    <cellStyle name="Normal 11 16 2" xfId="16828" xr:uid="{EACCFF48-20F2-4490-96F8-580D59421E33}"/>
    <cellStyle name="Normal 11 17" xfId="4330" xr:uid="{62FDFA4C-4CC9-4C52-9AE2-4EBF30378599}"/>
    <cellStyle name="Normal 11 17 2" xfId="16829" xr:uid="{5355EA46-D4C7-49E2-8476-A1B938E04F11}"/>
    <cellStyle name="Normal 11 18" xfId="4331" xr:uid="{412B7D08-820A-4B72-944B-7442A45AF8A3}"/>
    <cellStyle name="Normal 11 19" xfId="3823" xr:uid="{9C45606D-6C0F-4815-9C70-03B70E5EFAFF}"/>
    <cellStyle name="Normal 11 19 10" xfId="9415" xr:uid="{CD7F3123-67F6-4672-BEFB-2A57B5611049}"/>
    <cellStyle name="Normal 11 19 10 2" xfId="21678" xr:uid="{4D7F30D5-AA16-4A85-9D39-E443D1CE23D4}"/>
    <cellStyle name="Normal 11 19 11" xfId="12915" xr:uid="{E28D1D40-04C9-4BC4-A16C-2F7A07A1566D}"/>
    <cellStyle name="Normal 11 19 11 2" xfId="25152" xr:uid="{0EA51C17-3765-4320-AC72-962F239EE324}"/>
    <cellStyle name="Normal 11 19 12" xfId="16830" xr:uid="{B52E2241-2CDA-4DBE-8295-BA0C04A06399}"/>
    <cellStyle name="Normal 11 19 13" xfId="18052" xr:uid="{B7E7E07F-A2FB-486B-952D-0E29DC0164B3}"/>
    <cellStyle name="Normal 11 19 14" xfId="28957" xr:uid="{9F7BA5CC-8309-4A20-AC68-6319FADB4E6B}"/>
    <cellStyle name="Normal 11 19 2" xfId="5347" xr:uid="{BF19A97D-0E2B-406D-9204-8E84E33CE7AC}"/>
    <cellStyle name="Normal 11 19 2 10" xfId="12929" xr:uid="{CC62D7D0-0DAE-4AEA-AA5A-2C2F08FDF8DF}"/>
    <cellStyle name="Normal 11 19 2 10 2" xfId="25162" xr:uid="{AB94109E-C151-433F-B121-2DD32CD8CFAD}"/>
    <cellStyle name="Normal 11 19 2 11" xfId="17844" xr:uid="{A9D421E3-AA46-4233-A9A2-93A1BB3829F2}"/>
    <cellStyle name="Normal 11 19 2 11 2" xfId="28671" xr:uid="{06AFD1E3-FCC4-4C5D-99F8-4E537E2F2CF5}"/>
    <cellStyle name="Normal 11 19 2 12" xfId="18064" xr:uid="{7EC714FE-9581-4B5E-A4B4-C3EF5FE54781}"/>
    <cellStyle name="Normal 11 19 2 13" xfId="28958" xr:uid="{F2844D8A-4B80-4D65-A124-C296308E3AA5}"/>
    <cellStyle name="Normal 11 19 2 2" xfId="5472" xr:uid="{BA7B3B65-BB1F-4667-8180-6CC2469343FD}"/>
    <cellStyle name="Normal 11 19 2 2 10" xfId="18091" xr:uid="{3573CD3D-E059-4115-B168-4A266AE4D030}"/>
    <cellStyle name="Normal 11 19 2 2 11" xfId="28959" xr:uid="{F5FE66CF-E82C-4BD4-AC61-E30702E41228}"/>
    <cellStyle name="Normal 11 19 2 2 2" xfId="5762" xr:uid="{3B65EA11-C911-480B-9917-5F4FACA2C185}"/>
    <cellStyle name="Normal 11 19 2 2 2 2" xfId="5974" xr:uid="{1D11F748-5603-4367-A74C-75B381007F01}"/>
    <cellStyle name="Normal 11 19 2 2 2 2 2" xfId="6396" xr:uid="{1675747E-694A-451A-AC1C-182C5623C899}"/>
    <cellStyle name="Normal 11 19 2 2 2 2 2 2" xfId="7242" xr:uid="{ACEE717B-C7F7-40C2-9523-BC09FC90C0D9}"/>
    <cellStyle name="Normal 11 19 2 2 2 2 2 2 2" xfId="9179" xr:uid="{365E57FF-FC81-4343-821D-8BBE164D69D9}"/>
    <cellStyle name="Normal 11 19 2 2 2 2 2 2 2 2" xfId="12826" xr:uid="{6B2DB839-539B-486F-A9DE-D0627DF5B06B}"/>
    <cellStyle name="Normal 11 19 2 2 2 2 2 2 2 2 2" xfId="25081" xr:uid="{03F58476-53E4-4385-88E0-9AE245CB7B18}"/>
    <cellStyle name="Normal 11 19 2 2 2 2 2 2 2 3" xfId="16322" xr:uid="{DEBCA3AD-3AFA-4AB9-A299-D5C6E77D743D}"/>
    <cellStyle name="Normal 11 19 2 2 2 2 2 2 2 3 2" xfId="28555" xr:uid="{178F65BB-55CE-439D-AE74-F15D548FA3B6}"/>
    <cellStyle name="Normal 11 19 2 2 2 2 2 2 2 4" xfId="21457" xr:uid="{7A255D67-F272-47F1-9A06-3CD1C025707D}"/>
    <cellStyle name="Normal 11 19 2 2 2 2 2 2 3" xfId="11066" xr:uid="{66C3DE69-90A4-4127-B146-2AE6192D3B7E}"/>
    <cellStyle name="Normal 11 19 2 2 2 2 2 2 3 2" xfId="23321" xr:uid="{0F8866AC-909A-40A9-A620-968BCD5E28E1}"/>
    <cellStyle name="Normal 11 19 2 2 2 2 2 2 4" xfId="14562" xr:uid="{05AA92B6-1AFA-402E-BF98-261B8FA0F690}"/>
    <cellStyle name="Normal 11 19 2 2 2 2 2 2 4 2" xfId="26795" xr:uid="{4767132E-1C55-43A3-8F5D-FF15F489BBE9}"/>
    <cellStyle name="Normal 11 19 2 2 2 2 2 2 5" xfId="19697" xr:uid="{5EAA72AB-D184-4473-8C20-4A35EF7A5D6E}"/>
    <cellStyle name="Normal 11 19 2 2 2 2 2 3" xfId="8333" xr:uid="{B3C6C88B-1552-4B11-BF40-88303D184CEB}"/>
    <cellStyle name="Normal 11 19 2 2 2 2 2 3 2" xfId="11980" xr:uid="{B5A23CB0-97A6-4499-9655-ABDE957548BE}"/>
    <cellStyle name="Normal 11 19 2 2 2 2 2 3 2 2" xfId="24235" xr:uid="{F5EA340D-316D-4CC5-B86D-87F1790DDD40}"/>
    <cellStyle name="Normal 11 19 2 2 2 2 2 3 3" xfId="15476" xr:uid="{79DBF7DE-C135-484C-A792-D28386EE3531}"/>
    <cellStyle name="Normal 11 19 2 2 2 2 2 3 3 2" xfId="27709" xr:uid="{8A6A40A3-8DB4-452B-A8A1-980D2A84A399}"/>
    <cellStyle name="Normal 11 19 2 2 2 2 2 3 4" xfId="20611" xr:uid="{18007504-1A6B-4F45-8E9C-20E48B301239}"/>
    <cellStyle name="Normal 11 19 2 2 2 2 2 4" xfId="10220" xr:uid="{448F2A7C-568F-4807-9CA4-60D74D9B9953}"/>
    <cellStyle name="Normal 11 19 2 2 2 2 2 4 2" xfId="22475" xr:uid="{5EFE8565-BB6B-48F7-9EC4-60EF6CF4337C}"/>
    <cellStyle name="Normal 11 19 2 2 2 2 2 5" xfId="13716" xr:uid="{1649A710-465C-4917-A8C2-249B06A3B504}"/>
    <cellStyle name="Normal 11 19 2 2 2 2 2 5 2" xfId="25949" xr:uid="{FBF769C8-1F96-4AE2-A6B6-0BB1F4DDDA79}"/>
    <cellStyle name="Normal 11 19 2 2 2 2 2 6" xfId="18851" xr:uid="{EF3D9A08-A1D6-4AA3-AEFF-53F7B5ADBBDD}"/>
    <cellStyle name="Normal 11 19 2 2 2 2 3" xfId="6819" xr:uid="{14EB47C5-E327-4F4C-BF04-8D8D3A243486}"/>
    <cellStyle name="Normal 11 19 2 2 2 2 3 2" xfId="8756" xr:uid="{BBAB7A9B-800D-4C7E-AD23-31805A326C5D}"/>
    <cellStyle name="Normal 11 19 2 2 2 2 3 2 2" xfId="12403" xr:uid="{6B515FD9-2B63-42DC-B02A-DC40F7996EAE}"/>
    <cellStyle name="Normal 11 19 2 2 2 2 3 2 2 2" xfId="24658" xr:uid="{481D54AB-FE2B-4A6D-90CA-64C4AC4B18E2}"/>
    <cellStyle name="Normal 11 19 2 2 2 2 3 2 3" xfId="15899" xr:uid="{4DD33E14-8DF5-4417-98E1-D637BB8EFA8D}"/>
    <cellStyle name="Normal 11 19 2 2 2 2 3 2 3 2" xfId="28132" xr:uid="{210FBD5B-3668-4159-9263-4F958463BAE3}"/>
    <cellStyle name="Normal 11 19 2 2 2 2 3 2 4" xfId="21034" xr:uid="{A2E25385-F0A8-44BD-8C2F-E99373A5D79F}"/>
    <cellStyle name="Normal 11 19 2 2 2 2 3 3" xfId="10643" xr:uid="{70280704-DCBC-4758-877C-9B028A97923B}"/>
    <cellStyle name="Normal 11 19 2 2 2 2 3 3 2" xfId="22898" xr:uid="{134DC7C1-E654-4858-AC9C-0AFC150E370D}"/>
    <cellStyle name="Normal 11 19 2 2 2 2 3 4" xfId="14139" xr:uid="{EC736946-F8BB-45BD-8838-857A41CACE69}"/>
    <cellStyle name="Normal 11 19 2 2 2 2 3 4 2" xfId="26372" xr:uid="{6DB3227F-F376-4767-8BFC-705BD4AF70C2}"/>
    <cellStyle name="Normal 11 19 2 2 2 2 3 5" xfId="19274" xr:uid="{8BFD07BA-3D64-439A-B9C0-EBA2A18250C3}"/>
    <cellStyle name="Normal 11 19 2 2 2 2 4" xfId="7910" xr:uid="{D1842A51-4ADF-4DA6-A8CD-2446F721F0BA}"/>
    <cellStyle name="Normal 11 19 2 2 2 2 4 2" xfId="11557" xr:uid="{9C43BA43-7E14-496F-A9CA-0EB4F68D2C2F}"/>
    <cellStyle name="Normal 11 19 2 2 2 2 4 2 2" xfId="23812" xr:uid="{E97BF4F1-9156-4D06-81B3-AEA3C14B1A47}"/>
    <cellStyle name="Normal 11 19 2 2 2 2 4 3" xfId="15053" xr:uid="{051F4077-9343-4D34-BA6D-74D5B78D3DC4}"/>
    <cellStyle name="Normal 11 19 2 2 2 2 4 3 2" xfId="27286" xr:uid="{0B96480F-A869-4F66-8242-D535D62127AC}"/>
    <cellStyle name="Normal 11 19 2 2 2 2 4 4" xfId="20188" xr:uid="{64D11D00-78DE-40CA-BF74-BAB60E7778F9}"/>
    <cellStyle name="Normal 11 19 2 2 2 2 5" xfId="9797" xr:uid="{2E974F96-3685-493E-8758-4B46E5698895}"/>
    <cellStyle name="Normal 11 19 2 2 2 2 5 2" xfId="22052" xr:uid="{352F741F-4905-4DF8-8B80-0ABC4BE25C18}"/>
    <cellStyle name="Normal 11 19 2 2 2 2 6" xfId="13293" xr:uid="{94C59CA3-48C2-43CD-B678-B2DB15B28446}"/>
    <cellStyle name="Normal 11 19 2 2 2 2 6 2" xfId="25526" xr:uid="{C557BC42-D021-4383-A5D3-A34ABB7D7228}"/>
    <cellStyle name="Normal 11 19 2 2 2 2 7" xfId="18428" xr:uid="{2975C5DB-D973-4C88-A3CE-2FAEAC828862}"/>
    <cellStyle name="Normal 11 19 2 2 2 3" xfId="6187" xr:uid="{ABFB80DB-297D-4742-97E2-D2DEA1E1DEEB}"/>
    <cellStyle name="Normal 11 19 2 2 2 3 2" xfId="7033" xr:uid="{D3CB4174-E369-43A0-A9E5-97C4221E7267}"/>
    <cellStyle name="Normal 11 19 2 2 2 3 2 2" xfId="8970" xr:uid="{43F6ED7A-84F2-4A56-A26E-8E5ECE16A19D}"/>
    <cellStyle name="Normal 11 19 2 2 2 3 2 2 2" xfId="12617" xr:uid="{FD8536F7-485C-4637-ADA8-6C3A88342139}"/>
    <cellStyle name="Normal 11 19 2 2 2 3 2 2 2 2" xfId="24872" xr:uid="{0A4ED168-EF20-4FCC-82E5-E03355162202}"/>
    <cellStyle name="Normal 11 19 2 2 2 3 2 2 3" xfId="16113" xr:uid="{653CE903-8195-4104-B270-B5FECC781F3E}"/>
    <cellStyle name="Normal 11 19 2 2 2 3 2 2 3 2" xfId="28346" xr:uid="{899933F0-D4AC-45DC-896F-DDEF273839AD}"/>
    <cellStyle name="Normal 11 19 2 2 2 3 2 2 4" xfId="21248" xr:uid="{E7C39083-76F1-445E-8891-4CD7E11119B2}"/>
    <cellStyle name="Normal 11 19 2 2 2 3 2 3" xfId="10857" xr:uid="{40418642-9585-4A0C-9D64-848B000863DF}"/>
    <cellStyle name="Normal 11 19 2 2 2 3 2 3 2" xfId="23112" xr:uid="{CBA19AF4-3FF7-4F98-8D9B-F648C1AB3086}"/>
    <cellStyle name="Normal 11 19 2 2 2 3 2 4" xfId="14353" xr:uid="{862C2244-7509-4412-8280-89DD1FC2A37A}"/>
    <cellStyle name="Normal 11 19 2 2 2 3 2 4 2" xfId="26586" xr:uid="{4DECF62C-8E41-42B2-9DAF-582D102E4FB6}"/>
    <cellStyle name="Normal 11 19 2 2 2 3 2 5" xfId="19488" xr:uid="{FF57866C-A237-47BD-BB7C-8F7A6B4079A6}"/>
    <cellStyle name="Normal 11 19 2 2 2 3 3" xfId="8124" xr:uid="{8082EA48-393D-4550-B9D8-632AF87F586B}"/>
    <cellStyle name="Normal 11 19 2 2 2 3 3 2" xfId="11771" xr:uid="{CA6FF28F-0FF8-43FF-9A1F-D28157AFC814}"/>
    <cellStyle name="Normal 11 19 2 2 2 3 3 2 2" xfId="24026" xr:uid="{9A04D072-F2CA-4746-AABD-0C75C0C92528}"/>
    <cellStyle name="Normal 11 19 2 2 2 3 3 3" xfId="15267" xr:uid="{A5DD13FA-AAA1-451D-92A1-67F240DBF347}"/>
    <cellStyle name="Normal 11 19 2 2 2 3 3 3 2" xfId="27500" xr:uid="{DE41E495-1D20-427D-A5E5-7D22D99A2616}"/>
    <cellStyle name="Normal 11 19 2 2 2 3 3 4" xfId="20402" xr:uid="{5666BEEE-46C5-4F84-9262-E932CEBE5FAA}"/>
    <cellStyle name="Normal 11 19 2 2 2 3 4" xfId="10011" xr:uid="{7D0F6CAF-ECC7-4D08-9473-84B0197C6D01}"/>
    <cellStyle name="Normal 11 19 2 2 2 3 4 2" xfId="22266" xr:uid="{ABCB6870-CF7B-447C-961E-F76981629731}"/>
    <cellStyle name="Normal 11 19 2 2 2 3 5" xfId="13507" xr:uid="{FA3C16D1-BAD5-4FAC-8A9F-F6E0CC422A8D}"/>
    <cellStyle name="Normal 11 19 2 2 2 3 5 2" xfId="25740" xr:uid="{718DA522-097A-4FF6-A139-C369D8F554B5}"/>
    <cellStyle name="Normal 11 19 2 2 2 3 6" xfId="18642" xr:uid="{BFAD6441-A314-4D33-9440-2C0BCF8CE5AC}"/>
    <cellStyle name="Normal 11 19 2 2 2 4" xfId="6610" xr:uid="{466BAF71-D4FC-4E73-9D83-FF4555ECCD7C}"/>
    <cellStyle name="Normal 11 19 2 2 2 4 2" xfId="8547" xr:uid="{A839689E-ADE5-4A6E-9A8A-44F9BAA56997}"/>
    <cellStyle name="Normal 11 19 2 2 2 4 2 2" xfId="12194" xr:uid="{B412FFD9-40E1-40C3-857B-1801ECAA89E7}"/>
    <cellStyle name="Normal 11 19 2 2 2 4 2 2 2" xfId="24449" xr:uid="{82FA8FF5-6A65-4F29-8B90-A2A354E9F24B}"/>
    <cellStyle name="Normal 11 19 2 2 2 4 2 3" xfId="15690" xr:uid="{CD776017-C8D1-4628-B21D-D43454ACE6B5}"/>
    <cellStyle name="Normal 11 19 2 2 2 4 2 3 2" xfId="27923" xr:uid="{A9DD5BD1-EA70-46EC-8D18-F6838F4A26A4}"/>
    <cellStyle name="Normal 11 19 2 2 2 4 2 4" xfId="20825" xr:uid="{32DA51CC-8B77-49E7-9C46-ED6AE407B370}"/>
    <cellStyle name="Normal 11 19 2 2 2 4 3" xfId="10434" xr:uid="{7F836F90-CC4C-4BBA-8EF5-AAE3726CCBE1}"/>
    <cellStyle name="Normal 11 19 2 2 2 4 3 2" xfId="22689" xr:uid="{C2946EB3-9FF1-4C84-ACC4-187A7A464085}"/>
    <cellStyle name="Normal 11 19 2 2 2 4 4" xfId="13930" xr:uid="{2127B79C-F25F-419D-AD15-5A36FA733E43}"/>
    <cellStyle name="Normal 11 19 2 2 2 4 4 2" xfId="26163" xr:uid="{3C129012-27D9-45D4-8AF0-AE8E0A86DE54}"/>
    <cellStyle name="Normal 11 19 2 2 2 4 5" xfId="19065" xr:uid="{0BB36490-143E-4D13-9F57-29AFAD315FD7}"/>
    <cellStyle name="Normal 11 19 2 2 2 5" xfId="7701" xr:uid="{BD1FD0EB-28C8-4C62-B584-477C5A012225}"/>
    <cellStyle name="Normal 11 19 2 2 2 5 2" xfId="11348" xr:uid="{E09A45CA-3A84-4226-BFEB-D4C0A2DE4353}"/>
    <cellStyle name="Normal 11 19 2 2 2 5 2 2" xfId="23603" xr:uid="{878B0F1F-5EDA-47B7-8020-C0B6AB93EBAC}"/>
    <cellStyle name="Normal 11 19 2 2 2 5 3" xfId="14844" xr:uid="{8FE66738-FF18-4756-97F3-2710C02592CB}"/>
    <cellStyle name="Normal 11 19 2 2 2 5 3 2" xfId="27077" xr:uid="{6004BD4D-9C15-43B1-9D61-72C619ED4DD3}"/>
    <cellStyle name="Normal 11 19 2 2 2 5 4" xfId="19979" xr:uid="{FEB0392A-11F6-4262-8911-EADD383DACC9}"/>
    <cellStyle name="Normal 11 19 2 2 2 6" xfId="9588" xr:uid="{8C5A0A86-316D-4E4A-852F-D1CB824DD804}"/>
    <cellStyle name="Normal 11 19 2 2 2 6 2" xfId="21843" xr:uid="{62522370-4904-4C67-874F-7EAAE408E41D}"/>
    <cellStyle name="Normal 11 19 2 2 2 7" xfId="13084" xr:uid="{FD9937A2-9D22-4FFA-9E59-D4CD45977813}"/>
    <cellStyle name="Normal 11 19 2 2 2 7 2" xfId="25317" xr:uid="{68BDE299-3626-4218-B00D-1F8509508CDC}"/>
    <cellStyle name="Normal 11 19 2 2 2 8" xfId="18219" xr:uid="{58BE7D72-D357-467F-A09D-2B76F99BC3F9}"/>
    <cellStyle name="Normal 11 19 2 2 3" xfId="5846" xr:uid="{88BD81E6-984F-4D27-B273-679709E0F7F3}"/>
    <cellStyle name="Normal 11 19 2 2 3 2" xfId="6268" xr:uid="{477AAC43-9E69-436F-9D26-3E6D1C0FB03E}"/>
    <cellStyle name="Normal 11 19 2 2 3 2 2" xfId="7114" xr:uid="{3BC7A787-8E3C-4285-B97F-9428A714F342}"/>
    <cellStyle name="Normal 11 19 2 2 3 2 2 2" xfId="9051" xr:uid="{45FC0543-3023-4A22-AE54-FD1B19F0A23F}"/>
    <cellStyle name="Normal 11 19 2 2 3 2 2 2 2" xfId="12698" xr:uid="{62B64EB3-4C15-4724-B2E7-FC23E0634224}"/>
    <cellStyle name="Normal 11 19 2 2 3 2 2 2 2 2" xfId="24953" xr:uid="{5B390889-D99F-43BA-BDED-CF72CFF3C7C4}"/>
    <cellStyle name="Normal 11 19 2 2 3 2 2 2 3" xfId="16194" xr:uid="{1F5573CD-4AD7-470B-AD3C-80BB0176B30E}"/>
    <cellStyle name="Normal 11 19 2 2 3 2 2 2 3 2" xfId="28427" xr:uid="{FF0979A8-91B2-4902-8D8A-C9B5BC3DB6CE}"/>
    <cellStyle name="Normal 11 19 2 2 3 2 2 2 4" xfId="21329" xr:uid="{735C17E1-17A7-4693-8705-CE440FB40CA9}"/>
    <cellStyle name="Normal 11 19 2 2 3 2 2 3" xfId="10938" xr:uid="{6AE651CB-C49F-4CA2-92E0-515ED8B46E6F}"/>
    <cellStyle name="Normal 11 19 2 2 3 2 2 3 2" xfId="23193" xr:uid="{347D2E47-4C0B-4F01-BD28-F4DA5ACD7481}"/>
    <cellStyle name="Normal 11 19 2 2 3 2 2 4" xfId="14434" xr:uid="{11BE97AF-2F87-428C-BC0C-A5B935E23261}"/>
    <cellStyle name="Normal 11 19 2 2 3 2 2 4 2" xfId="26667" xr:uid="{40AEE339-FEF9-482C-AC06-55D6349170F8}"/>
    <cellStyle name="Normal 11 19 2 2 3 2 2 5" xfId="19569" xr:uid="{FAAF1589-D0E0-4686-A508-5AE422EA1283}"/>
    <cellStyle name="Normal 11 19 2 2 3 2 3" xfId="8205" xr:uid="{F86E669F-8562-4F62-9D37-CB1D6856648A}"/>
    <cellStyle name="Normal 11 19 2 2 3 2 3 2" xfId="11852" xr:uid="{04B9C072-CB5C-4A4D-8AAC-B3C431B0B7F7}"/>
    <cellStyle name="Normal 11 19 2 2 3 2 3 2 2" xfId="24107" xr:uid="{D57745E6-0C04-4694-88A4-5B6D1CC366C4}"/>
    <cellStyle name="Normal 11 19 2 2 3 2 3 3" xfId="15348" xr:uid="{AA9742A7-E120-418B-9A3B-E3D708262D79}"/>
    <cellStyle name="Normal 11 19 2 2 3 2 3 3 2" xfId="27581" xr:uid="{98E6F01C-D72D-4C10-82FB-D27C94AA9CBD}"/>
    <cellStyle name="Normal 11 19 2 2 3 2 3 4" xfId="20483" xr:uid="{772DD2FA-6AA7-4065-92C2-8CCEA47ADA2F}"/>
    <cellStyle name="Normal 11 19 2 2 3 2 4" xfId="10092" xr:uid="{5D978E31-3B45-4EF6-BFAB-A7EE4B09AF23}"/>
    <cellStyle name="Normal 11 19 2 2 3 2 4 2" xfId="22347" xr:uid="{69D5FE2B-59F0-4A5E-851B-667C663CF992}"/>
    <cellStyle name="Normal 11 19 2 2 3 2 5" xfId="13588" xr:uid="{70678DC6-B2D3-45CD-8DD0-6849CFC1864D}"/>
    <cellStyle name="Normal 11 19 2 2 3 2 5 2" xfId="25821" xr:uid="{83CDF8EC-037D-45DA-8358-E3F61F5151D1}"/>
    <cellStyle name="Normal 11 19 2 2 3 2 6" xfId="18723" xr:uid="{5AA18797-3459-49DD-8E48-83E485B874DC}"/>
    <cellStyle name="Normal 11 19 2 2 3 3" xfId="6691" xr:uid="{06AE1B10-7DF9-4AD5-9C1A-C5D59B69E3A5}"/>
    <cellStyle name="Normal 11 19 2 2 3 3 2" xfId="8628" xr:uid="{F302AFFE-B832-40C9-9514-08BF67335573}"/>
    <cellStyle name="Normal 11 19 2 2 3 3 2 2" xfId="12275" xr:uid="{43BC12CB-DE73-4A53-B156-613A110ECC68}"/>
    <cellStyle name="Normal 11 19 2 2 3 3 2 2 2" xfId="24530" xr:uid="{7D04BFD7-670C-4CE2-9494-EC569C346299}"/>
    <cellStyle name="Normal 11 19 2 2 3 3 2 3" xfId="15771" xr:uid="{ED674DF1-F02F-4BA0-8554-F7B4A753DB61}"/>
    <cellStyle name="Normal 11 19 2 2 3 3 2 3 2" xfId="28004" xr:uid="{13E20FAF-45DE-4152-A2BD-B6D1CC70C991}"/>
    <cellStyle name="Normal 11 19 2 2 3 3 2 4" xfId="20906" xr:uid="{0D2B1B8C-0C72-4C29-9CD1-FB08129BA6CC}"/>
    <cellStyle name="Normal 11 19 2 2 3 3 3" xfId="10515" xr:uid="{0A5CAE97-030A-4604-B0A9-C4A82F29443E}"/>
    <cellStyle name="Normal 11 19 2 2 3 3 3 2" xfId="22770" xr:uid="{8DD6E122-7A10-475F-BCBD-ACC1B117BE2C}"/>
    <cellStyle name="Normal 11 19 2 2 3 3 4" xfId="14011" xr:uid="{7A560528-9B3F-414C-9EDA-6C68CAC09876}"/>
    <cellStyle name="Normal 11 19 2 2 3 3 4 2" xfId="26244" xr:uid="{5DC77802-0B6D-44E0-BF77-6C51AAC98DDE}"/>
    <cellStyle name="Normal 11 19 2 2 3 3 5" xfId="19146" xr:uid="{BC36B290-917E-483F-A3F0-D415086E397B}"/>
    <cellStyle name="Normal 11 19 2 2 3 4" xfId="7782" xr:uid="{DEDF023F-6429-4540-BDD5-DCD134ED927C}"/>
    <cellStyle name="Normal 11 19 2 2 3 4 2" xfId="11429" xr:uid="{EA348223-C32B-4B65-867B-E3D94FE09008}"/>
    <cellStyle name="Normal 11 19 2 2 3 4 2 2" xfId="23684" xr:uid="{CD40C813-14E4-4CB9-9997-3B9CD2A37A37}"/>
    <cellStyle name="Normal 11 19 2 2 3 4 3" xfId="14925" xr:uid="{E0D323D7-2548-4A8F-A4D5-A3FB1772A513}"/>
    <cellStyle name="Normal 11 19 2 2 3 4 3 2" xfId="27158" xr:uid="{929C4F91-6C17-4A09-8542-B4D47BF851D2}"/>
    <cellStyle name="Normal 11 19 2 2 3 4 4" xfId="20060" xr:uid="{EDC8B4D9-E7EC-44A9-9060-311CCC2149F8}"/>
    <cellStyle name="Normal 11 19 2 2 3 5" xfId="9669" xr:uid="{65022705-7B35-4569-942C-F768AFAA6C84}"/>
    <cellStyle name="Normal 11 19 2 2 3 5 2" xfId="21924" xr:uid="{1C051DE7-84D5-4DB2-A917-F625C0231035}"/>
    <cellStyle name="Normal 11 19 2 2 3 6" xfId="13165" xr:uid="{2D65C958-CB99-46A8-98D4-6320DF336B4F}"/>
    <cellStyle name="Normal 11 19 2 2 3 6 2" xfId="25398" xr:uid="{BB60B258-2CB4-4FDB-BF6C-E3737A6A1FE9}"/>
    <cellStyle name="Normal 11 19 2 2 3 7" xfId="18300" xr:uid="{EE6FFE00-71E4-419F-96D8-0C0B5DE698BE}"/>
    <cellStyle name="Normal 11 19 2 2 4" xfId="6059" xr:uid="{8441150C-8B04-4C17-A691-1FA566E28AB5}"/>
    <cellStyle name="Normal 11 19 2 2 4 2" xfId="6905" xr:uid="{CC0D7EDB-C9A4-4661-A8EE-BE877353E331}"/>
    <cellStyle name="Normal 11 19 2 2 4 2 2" xfId="8842" xr:uid="{3FEBBFF0-5E44-4C19-8C64-E8A28C62F443}"/>
    <cellStyle name="Normal 11 19 2 2 4 2 2 2" xfId="12489" xr:uid="{C28C0671-AD97-4E2E-B90F-38AB6F4FE6A9}"/>
    <cellStyle name="Normal 11 19 2 2 4 2 2 2 2" xfId="24744" xr:uid="{CF6590BD-FFB4-45A9-9B74-B2AF80A42D12}"/>
    <cellStyle name="Normal 11 19 2 2 4 2 2 3" xfId="15985" xr:uid="{83350E43-909B-4C6F-B680-4EE022F793F0}"/>
    <cellStyle name="Normal 11 19 2 2 4 2 2 3 2" xfId="28218" xr:uid="{05073D8A-8802-4305-9DC8-A947BE3B53B5}"/>
    <cellStyle name="Normal 11 19 2 2 4 2 2 4" xfId="21120" xr:uid="{4BC4C620-3900-4873-BF84-FD820E466C3B}"/>
    <cellStyle name="Normal 11 19 2 2 4 2 3" xfId="10729" xr:uid="{5B926F8C-4AC4-4189-AF5A-00B4AEED8CB6}"/>
    <cellStyle name="Normal 11 19 2 2 4 2 3 2" xfId="22984" xr:uid="{74419B30-18DC-4347-A8F6-1FA52D49E1C2}"/>
    <cellStyle name="Normal 11 19 2 2 4 2 4" xfId="14225" xr:uid="{FB45504E-A00C-4EC9-A1C0-356A61766FFA}"/>
    <cellStyle name="Normal 11 19 2 2 4 2 4 2" xfId="26458" xr:uid="{8E1BC3E0-7052-45DA-A1C5-7984C5FFC231}"/>
    <cellStyle name="Normal 11 19 2 2 4 2 5" xfId="19360" xr:uid="{AEC632F5-9249-4636-A2AF-3E2FFF7A400F}"/>
    <cellStyle name="Normal 11 19 2 2 4 3" xfId="7996" xr:uid="{34945FB8-782F-4B2B-9709-C759728A4A68}"/>
    <cellStyle name="Normal 11 19 2 2 4 3 2" xfId="11643" xr:uid="{8BD89470-BDD6-46C3-AB78-D0BA56394B78}"/>
    <cellStyle name="Normal 11 19 2 2 4 3 2 2" xfId="23898" xr:uid="{8BE8D528-2651-4BC1-84BC-E6BF67A38D20}"/>
    <cellStyle name="Normal 11 19 2 2 4 3 3" xfId="15139" xr:uid="{0AC5C625-9DB5-4AE2-A9A2-4010FDB6AAAE}"/>
    <cellStyle name="Normal 11 19 2 2 4 3 3 2" xfId="27372" xr:uid="{7BBB1416-BDC5-4D5C-BF7E-A628EF2FAE3E}"/>
    <cellStyle name="Normal 11 19 2 2 4 3 4" xfId="20274" xr:uid="{42EAE9E1-FE5F-4618-BC06-06294032A6C0}"/>
    <cellStyle name="Normal 11 19 2 2 4 4" xfId="9883" xr:uid="{3CDBE982-5F9F-4C80-9B07-2DDD0CCDF5B1}"/>
    <cellStyle name="Normal 11 19 2 2 4 4 2" xfId="22138" xr:uid="{6D056F35-3A59-41A4-9160-881BEC5B7EA8}"/>
    <cellStyle name="Normal 11 19 2 2 4 5" xfId="13379" xr:uid="{62836D68-F887-4157-A65D-4BA64E75BC46}"/>
    <cellStyle name="Normal 11 19 2 2 4 5 2" xfId="25612" xr:uid="{F2A17411-7CD4-48BA-8BF1-8C3C08D07531}"/>
    <cellStyle name="Normal 11 19 2 2 4 6" xfId="18514" xr:uid="{78CA3625-5589-470E-9DD5-5BFF8801C0AA}"/>
    <cellStyle name="Normal 11 19 2 2 5" xfId="6482" xr:uid="{6AFDD9BA-DB3C-44B9-B063-A0891D3222B6}"/>
    <cellStyle name="Normal 11 19 2 2 5 2" xfId="8419" xr:uid="{35A61012-682C-4CA6-A0BC-1A9DF92CE194}"/>
    <cellStyle name="Normal 11 19 2 2 5 2 2" xfId="12066" xr:uid="{C9EA9171-D7C5-4C7B-8D4E-AB742FC274D1}"/>
    <cellStyle name="Normal 11 19 2 2 5 2 2 2" xfId="24321" xr:uid="{488486C8-FC80-4B27-9F38-C6B101479790}"/>
    <cellStyle name="Normal 11 19 2 2 5 2 3" xfId="15562" xr:uid="{6000DF8F-5544-4088-A5DC-3A1521E48262}"/>
    <cellStyle name="Normal 11 19 2 2 5 2 3 2" xfId="27795" xr:uid="{27FAC5C4-1F82-473B-814F-CB030F44E1E6}"/>
    <cellStyle name="Normal 11 19 2 2 5 2 4" xfId="20697" xr:uid="{FDAB8C74-B352-4139-B6A1-F6CF47AD19D2}"/>
    <cellStyle name="Normal 11 19 2 2 5 3" xfId="10306" xr:uid="{9B7B37C5-724E-49AD-933F-BA5612474962}"/>
    <cellStyle name="Normal 11 19 2 2 5 3 2" xfId="22561" xr:uid="{28D5A874-EADE-473B-8232-A7D47526C90E}"/>
    <cellStyle name="Normal 11 19 2 2 5 4" xfId="13802" xr:uid="{8166943C-5FC8-4F43-94DF-3718D1D05FF0}"/>
    <cellStyle name="Normal 11 19 2 2 5 4 2" xfId="26035" xr:uid="{4E51D781-4DD6-4765-A397-BD39067C27D6}"/>
    <cellStyle name="Normal 11 19 2 2 5 5" xfId="18937" xr:uid="{4300B82A-5D9F-43BC-A6FD-A3CB979562D5}"/>
    <cellStyle name="Normal 11 19 2 2 6" xfId="7573" xr:uid="{BF940EB4-AC4B-48D7-9EEE-11DD495D80B6}"/>
    <cellStyle name="Normal 11 19 2 2 6 2" xfId="11220" xr:uid="{4409F54C-E0F8-4487-BD52-13090C613A17}"/>
    <cellStyle name="Normal 11 19 2 2 6 2 2" xfId="23475" xr:uid="{D1120D33-6091-4A1B-BCE3-6B92C36C3E35}"/>
    <cellStyle name="Normal 11 19 2 2 6 3" xfId="14716" xr:uid="{791A5C13-6A9B-40C8-9876-DAA156688895}"/>
    <cellStyle name="Normal 11 19 2 2 6 3 2" xfId="26949" xr:uid="{E2DADFC0-A95F-4148-BAFD-BED4239446A3}"/>
    <cellStyle name="Normal 11 19 2 2 6 4" xfId="19851" xr:uid="{F454D54D-A5E0-45E0-A8AB-B56A553D5DCB}"/>
    <cellStyle name="Normal 11 19 2 2 7" xfId="9459" xr:uid="{87D08406-30C2-4A19-A7D5-2654873FEE37}"/>
    <cellStyle name="Normal 11 19 2 2 7 2" xfId="21715" xr:uid="{CDF4A214-7B4D-4099-9D84-B0E03787ECE1}"/>
    <cellStyle name="Normal 11 19 2 2 8" xfId="12956" xr:uid="{C40DEA0F-35A9-4E56-9843-49E381CDD81B}"/>
    <cellStyle name="Normal 11 19 2 2 8 2" xfId="25189" xr:uid="{566911FB-8E48-4298-BB3B-E3BAB283766B}"/>
    <cellStyle name="Normal 11 19 2 2 9" xfId="17845" xr:uid="{A908F1B2-8B55-40A7-8129-3CADAE2D8EAD}"/>
    <cellStyle name="Normal 11 19 2 2 9 2" xfId="28672" xr:uid="{CD606CAA-86A7-419D-AF98-E52FB09F22E6}"/>
    <cellStyle name="Normal 11 19 2 3" xfId="5509" xr:uid="{C0DB267C-3FA3-4A2E-94FD-B30C4F7F7FCE}"/>
    <cellStyle name="Normal 11 19 2 3 10" xfId="18118" xr:uid="{53C6CEA5-B758-453A-B84E-D897627A28D2}"/>
    <cellStyle name="Normal 11 19 2 3 11" xfId="28960" xr:uid="{35FE22C5-B816-4F86-AEEB-3398ADC2A79B}"/>
    <cellStyle name="Normal 11 19 2 3 2" xfId="5789" xr:uid="{EA459F1D-532C-40D8-8081-1EB919437487}"/>
    <cellStyle name="Normal 11 19 2 3 2 2" xfId="6001" xr:uid="{9DE43525-A5F1-4688-A343-95F4F7021493}"/>
    <cellStyle name="Normal 11 19 2 3 2 2 2" xfId="6423" xr:uid="{45885DF7-39C0-46B9-9EE9-9C12D18D3B5F}"/>
    <cellStyle name="Normal 11 19 2 3 2 2 2 2" xfId="7269" xr:uid="{80067F57-952D-4B21-9DF1-985A3B2F20C7}"/>
    <cellStyle name="Normal 11 19 2 3 2 2 2 2 2" xfId="9206" xr:uid="{A2042957-A750-42BE-A9AC-C0CEF0250F1C}"/>
    <cellStyle name="Normal 11 19 2 3 2 2 2 2 2 2" xfId="12853" xr:uid="{CF2B8D66-7A8F-4B39-9086-139A3787F8C9}"/>
    <cellStyle name="Normal 11 19 2 3 2 2 2 2 2 2 2" xfId="25108" xr:uid="{E91B63F3-B423-4A0E-B694-809AC7B8B984}"/>
    <cellStyle name="Normal 11 19 2 3 2 2 2 2 2 3" xfId="16349" xr:uid="{625AE0FA-BCF6-4C93-8AEB-6E97CB7E925F}"/>
    <cellStyle name="Normal 11 19 2 3 2 2 2 2 2 3 2" xfId="28582" xr:uid="{6C2CA26E-10A4-43D0-A829-B4D0D3F657DC}"/>
    <cellStyle name="Normal 11 19 2 3 2 2 2 2 2 4" xfId="21484" xr:uid="{5E58F306-EDA3-4713-B414-07660097191C}"/>
    <cellStyle name="Normal 11 19 2 3 2 2 2 2 3" xfId="11093" xr:uid="{DCF9C49D-4219-4F26-8449-6F1C4EB5CF25}"/>
    <cellStyle name="Normal 11 19 2 3 2 2 2 2 3 2" xfId="23348" xr:uid="{9CE86344-657F-4E7C-8A52-97292FC43B1D}"/>
    <cellStyle name="Normal 11 19 2 3 2 2 2 2 4" xfId="14589" xr:uid="{84FFDDE7-8BF5-41D9-BE00-246D6E3C1258}"/>
    <cellStyle name="Normal 11 19 2 3 2 2 2 2 4 2" xfId="26822" xr:uid="{BB2223F2-98BB-4740-B1B4-B01B9795FE8A}"/>
    <cellStyle name="Normal 11 19 2 3 2 2 2 2 5" xfId="19724" xr:uid="{9B470DE5-A66B-4018-9B31-09C3C0C08769}"/>
    <cellStyle name="Normal 11 19 2 3 2 2 2 3" xfId="8360" xr:uid="{445AAD1E-B30E-4191-ADCF-8E88646A96CE}"/>
    <cellStyle name="Normal 11 19 2 3 2 2 2 3 2" xfId="12007" xr:uid="{B913E883-5B47-466C-902A-ED8BFB9E8F7C}"/>
    <cellStyle name="Normal 11 19 2 3 2 2 2 3 2 2" xfId="24262" xr:uid="{27ABDBAA-E85D-468C-90E3-EA810256F74A}"/>
    <cellStyle name="Normal 11 19 2 3 2 2 2 3 3" xfId="15503" xr:uid="{9E4CCBB5-9D14-4294-91DA-1A6E469E9843}"/>
    <cellStyle name="Normal 11 19 2 3 2 2 2 3 3 2" xfId="27736" xr:uid="{54C7C208-EB82-4438-9F7D-BB78B1112E90}"/>
    <cellStyle name="Normal 11 19 2 3 2 2 2 3 4" xfId="20638" xr:uid="{3DAE712C-BFBB-4CF8-9C02-89E86FE1B5FA}"/>
    <cellStyle name="Normal 11 19 2 3 2 2 2 4" xfId="10247" xr:uid="{9CE2DEDF-E021-4644-B93D-4399AE759F9A}"/>
    <cellStyle name="Normal 11 19 2 3 2 2 2 4 2" xfId="22502" xr:uid="{F52BEC99-5262-4C5C-AE13-DAA367BE404C}"/>
    <cellStyle name="Normal 11 19 2 3 2 2 2 5" xfId="13743" xr:uid="{3F98C77D-4487-4D59-A3D2-826E3F58899F}"/>
    <cellStyle name="Normal 11 19 2 3 2 2 2 5 2" xfId="25976" xr:uid="{D99D9184-09FD-491C-BAF5-2576193E7A49}"/>
    <cellStyle name="Normal 11 19 2 3 2 2 2 6" xfId="18878" xr:uid="{8E28EAAE-42B1-4728-9818-F358264C67A9}"/>
    <cellStyle name="Normal 11 19 2 3 2 2 3" xfId="6846" xr:uid="{47A46BD7-987C-4782-B6D3-A9AF82B15E13}"/>
    <cellStyle name="Normal 11 19 2 3 2 2 3 2" xfId="8783" xr:uid="{3E47C717-9674-4CAF-BDBC-20F20CE40B63}"/>
    <cellStyle name="Normal 11 19 2 3 2 2 3 2 2" xfId="12430" xr:uid="{48B74EC2-3C88-4AEC-A94F-C6C342DD2AE0}"/>
    <cellStyle name="Normal 11 19 2 3 2 2 3 2 2 2" xfId="24685" xr:uid="{7D6A698E-87B1-4BDE-A3A6-2C4396896CBC}"/>
    <cellStyle name="Normal 11 19 2 3 2 2 3 2 3" xfId="15926" xr:uid="{CEFB94BE-2968-47DC-8AE5-E6D1985F3A48}"/>
    <cellStyle name="Normal 11 19 2 3 2 2 3 2 3 2" xfId="28159" xr:uid="{32C0CA70-86C1-498A-8E8D-82BCD43FC164}"/>
    <cellStyle name="Normal 11 19 2 3 2 2 3 2 4" xfId="21061" xr:uid="{C467D99E-19B9-45EA-B87B-917E03816C0C}"/>
    <cellStyle name="Normal 11 19 2 3 2 2 3 3" xfId="10670" xr:uid="{AA6FDACE-898F-48B1-8CB2-794A59EF5AC3}"/>
    <cellStyle name="Normal 11 19 2 3 2 2 3 3 2" xfId="22925" xr:uid="{18F92A3F-8C34-411B-81F9-782760B1513A}"/>
    <cellStyle name="Normal 11 19 2 3 2 2 3 4" xfId="14166" xr:uid="{5CC3E295-09BA-4868-8094-D864D6A7EE86}"/>
    <cellStyle name="Normal 11 19 2 3 2 2 3 4 2" xfId="26399" xr:uid="{D5627FD6-C264-4A99-BD05-FF8C14723743}"/>
    <cellStyle name="Normal 11 19 2 3 2 2 3 5" xfId="19301" xr:uid="{9B728A2A-C44B-4E78-8BAF-C793B5F8E16F}"/>
    <cellStyle name="Normal 11 19 2 3 2 2 4" xfId="7937" xr:uid="{76EFC2A5-EE86-49BE-A55D-676FD2F93B50}"/>
    <cellStyle name="Normal 11 19 2 3 2 2 4 2" xfId="11584" xr:uid="{CF6DBE0F-97C6-4372-97F4-EC5B6E9BE2CA}"/>
    <cellStyle name="Normal 11 19 2 3 2 2 4 2 2" xfId="23839" xr:uid="{F43F08DA-8589-47A3-AA6E-827E7B515890}"/>
    <cellStyle name="Normal 11 19 2 3 2 2 4 3" xfId="15080" xr:uid="{52338ADE-B2E9-4EBA-A0A4-85757E3A3C40}"/>
    <cellStyle name="Normal 11 19 2 3 2 2 4 3 2" xfId="27313" xr:uid="{8563A3DF-4794-47E0-B69B-D5552F48BFA1}"/>
    <cellStyle name="Normal 11 19 2 3 2 2 4 4" xfId="20215" xr:uid="{9D4E6ACF-FCFF-404F-BDB1-87C12680F98F}"/>
    <cellStyle name="Normal 11 19 2 3 2 2 5" xfId="9824" xr:uid="{E1833D63-DA0F-494D-A6BC-FE5F6EA0AD88}"/>
    <cellStyle name="Normal 11 19 2 3 2 2 5 2" xfId="22079" xr:uid="{42DBC6EB-9ED8-49F4-A9A7-5856F49D6620}"/>
    <cellStyle name="Normal 11 19 2 3 2 2 6" xfId="13320" xr:uid="{A8384344-8B13-4A25-A62F-3BDEAFB19D91}"/>
    <cellStyle name="Normal 11 19 2 3 2 2 6 2" xfId="25553" xr:uid="{111CC026-2DB8-4B3F-A0AD-58E8177FA233}"/>
    <cellStyle name="Normal 11 19 2 3 2 2 7" xfId="18455" xr:uid="{19206098-DE92-4FD2-8BC0-7606EC483CEB}"/>
    <cellStyle name="Normal 11 19 2 3 2 3" xfId="6214" xr:uid="{79C37C00-4AB4-4903-8194-9E960CD2629A}"/>
    <cellStyle name="Normal 11 19 2 3 2 3 2" xfId="7060" xr:uid="{A4B1DA53-D6FD-43B2-9508-97EE0D2674E6}"/>
    <cellStyle name="Normal 11 19 2 3 2 3 2 2" xfId="8997" xr:uid="{C200C4EC-047F-441E-A4FC-2562C667E2D2}"/>
    <cellStyle name="Normal 11 19 2 3 2 3 2 2 2" xfId="12644" xr:uid="{7C9A83F7-276A-42BE-AF91-CC5B118BB9C3}"/>
    <cellStyle name="Normal 11 19 2 3 2 3 2 2 2 2" xfId="24899" xr:uid="{68F786E8-1D36-4537-AA84-499F9A988435}"/>
    <cellStyle name="Normal 11 19 2 3 2 3 2 2 3" xfId="16140" xr:uid="{81672475-41D4-439C-A666-D4F990958B0A}"/>
    <cellStyle name="Normal 11 19 2 3 2 3 2 2 3 2" xfId="28373" xr:uid="{F579065D-B433-4022-B714-520EF1B46B38}"/>
    <cellStyle name="Normal 11 19 2 3 2 3 2 2 4" xfId="21275" xr:uid="{DAC3DA96-EE42-4B32-9267-B0AB7EC8C20F}"/>
    <cellStyle name="Normal 11 19 2 3 2 3 2 3" xfId="10884" xr:uid="{8B7AEE18-0422-4C27-950B-1064EA9ABC39}"/>
    <cellStyle name="Normal 11 19 2 3 2 3 2 3 2" xfId="23139" xr:uid="{C7047C73-D25C-426B-B9C6-821B590D3505}"/>
    <cellStyle name="Normal 11 19 2 3 2 3 2 4" xfId="14380" xr:uid="{3A4453C3-0EBB-4F3A-90A5-5ACBB80A574A}"/>
    <cellStyle name="Normal 11 19 2 3 2 3 2 4 2" xfId="26613" xr:uid="{99C7505C-DADF-407A-90AB-BB629CFFB3BD}"/>
    <cellStyle name="Normal 11 19 2 3 2 3 2 5" xfId="19515" xr:uid="{B8E74A4A-BFFF-4C95-9BFB-BF2C52FB069F}"/>
    <cellStyle name="Normal 11 19 2 3 2 3 3" xfId="8151" xr:uid="{2DC48612-80DB-4CC1-9E48-70833380AA60}"/>
    <cellStyle name="Normal 11 19 2 3 2 3 3 2" xfId="11798" xr:uid="{917D6383-0A0D-4825-9022-B51E1CDAB25D}"/>
    <cellStyle name="Normal 11 19 2 3 2 3 3 2 2" xfId="24053" xr:uid="{EAE48956-00F4-483D-B5B5-534424AE3852}"/>
    <cellStyle name="Normal 11 19 2 3 2 3 3 3" xfId="15294" xr:uid="{7D30CBBF-700B-4BFD-ACD0-AFC324EA16CA}"/>
    <cellStyle name="Normal 11 19 2 3 2 3 3 3 2" xfId="27527" xr:uid="{F841D3CC-2488-4E3E-B137-456075CF2348}"/>
    <cellStyle name="Normal 11 19 2 3 2 3 3 4" xfId="20429" xr:uid="{D2072881-7CFB-42D2-8B44-ACBD26B52EA3}"/>
    <cellStyle name="Normal 11 19 2 3 2 3 4" xfId="10038" xr:uid="{A44D82C9-085B-4F8B-B03A-97097BAC9886}"/>
    <cellStyle name="Normal 11 19 2 3 2 3 4 2" xfId="22293" xr:uid="{3DDA9548-750A-4D28-98A6-8837A6DFEE7F}"/>
    <cellStyle name="Normal 11 19 2 3 2 3 5" xfId="13534" xr:uid="{469876BC-67DE-481F-ADF5-3CC7AFAEA103}"/>
    <cellStyle name="Normal 11 19 2 3 2 3 5 2" xfId="25767" xr:uid="{8E4BAB82-022D-4458-BD3A-90F89A8BE0BA}"/>
    <cellStyle name="Normal 11 19 2 3 2 3 6" xfId="18669" xr:uid="{5A4137BA-5C14-453B-90C8-2159F2F88AA9}"/>
    <cellStyle name="Normal 11 19 2 3 2 4" xfId="6637" xr:uid="{B1EBBEE8-36B5-4953-B50E-09AC6FB9CA3C}"/>
    <cellStyle name="Normal 11 19 2 3 2 4 2" xfId="8574" xr:uid="{35E23182-E8BF-4404-A77D-D6228B7B911D}"/>
    <cellStyle name="Normal 11 19 2 3 2 4 2 2" xfId="12221" xr:uid="{EE0DCCCF-32F5-4F1D-9C4E-3F338390B4BD}"/>
    <cellStyle name="Normal 11 19 2 3 2 4 2 2 2" xfId="24476" xr:uid="{C6953023-2F09-4917-9CED-92AC606579C0}"/>
    <cellStyle name="Normal 11 19 2 3 2 4 2 3" xfId="15717" xr:uid="{BCA37896-EE4A-4735-B6BA-BB9409CB7C45}"/>
    <cellStyle name="Normal 11 19 2 3 2 4 2 3 2" xfId="27950" xr:uid="{6B9936AD-D1DA-458B-8E6F-404593D53821}"/>
    <cellStyle name="Normal 11 19 2 3 2 4 2 4" xfId="20852" xr:uid="{22B4257E-4DD4-42E3-BEDB-D242A4698C21}"/>
    <cellStyle name="Normal 11 19 2 3 2 4 3" xfId="10461" xr:uid="{BDB91CD7-993F-4D55-8C7B-A5BD4FC88DC1}"/>
    <cellStyle name="Normal 11 19 2 3 2 4 3 2" xfId="22716" xr:uid="{E02AC91D-5A7C-4E09-9708-5689F151D1F5}"/>
    <cellStyle name="Normal 11 19 2 3 2 4 4" xfId="13957" xr:uid="{CFEDCAD7-1F3F-4F25-9C36-7F886E0C09C3}"/>
    <cellStyle name="Normal 11 19 2 3 2 4 4 2" xfId="26190" xr:uid="{1DC9C0E9-8109-4333-8648-ECFBDBBECB59}"/>
    <cellStyle name="Normal 11 19 2 3 2 4 5" xfId="19092" xr:uid="{18133380-A0C7-47FC-910F-82CE1F27C755}"/>
    <cellStyle name="Normal 11 19 2 3 2 5" xfId="7728" xr:uid="{FDC4FDF0-6BAF-4E89-90CC-96E41F0E836C}"/>
    <cellStyle name="Normal 11 19 2 3 2 5 2" xfId="11375" xr:uid="{C3714025-6E1C-49A5-AF44-40B772AB99DA}"/>
    <cellStyle name="Normal 11 19 2 3 2 5 2 2" xfId="23630" xr:uid="{F8F758B5-372B-4578-81AA-C29F5593DAC2}"/>
    <cellStyle name="Normal 11 19 2 3 2 5 3" xfId="14871" xr:uid="{92BD70BE-F86E-4C64-BFB5-74E1B09155B0}"/>
    <cellStyle name="Normal 11 19 2 3 2 5 3 2" xfId="27104" xr:uid="{8BA53649-090E-4D33-906C-D44E9F3CF0F4}"/>
    <cellStyle name="Normal 11 19 2 3 2 5 4" xfId="20006" xr:uid="{DCEB0338-8CF3-4797-B7CE-4F73F511B012}"/>
    <cellStyle name="Normal 11 19 2 3 2 6" xfId="9615" xr:uid="{24F3BAAF-5BCA-4F39-ABE4-111CB46BC1FA}"/>
    <cellStyle name="Normal 11 19 2 3 2 6 2" xfId="21870" xr:uid="{5D1AD4A1-60F5-4786-AF9F-ADAF54342BE3}"/>
    <cellStyle name="Normal 11 19 2 3 2 7" xfId="13111" xr:uid="{B9F69725-BC11-4A8D-9BA7-147E0FF9F858}"/>
    <cellStyle name="Normal 11 19 2 3 2 7 2" xfId="25344" xr:uid="{F3F60916-544F-4474-AE79-3DDF897ADDC2}"/>
    <cellStyle name="Normal 11 19 2 3 2 8" xfId="18246" xr:uid="{C01E29AE-62A3-4576-B58B-7FFA64C9F9F6}"/>
    <cellStyle name="Normal 11 19 2 3 3" xfId="5873" xr:uid="{EBFA20CD-964D-4894-BB41-BD23FD9F18E8}"/>
    <cellStyle name="Normal 11 19 2 3 3 2" xfId="6295" xr:uid="{25C08160-FE42-45C4-9F07-DD181E08942A}"/>
    <cellStyle name="Normal 11 19 2 3 3 2 2" xfId="7141" xr:uid="{B2BC0BA7-31D0-4D72-A82C-6B6417838490}"/>
    <cellStyle name="Normal 11 19 2 3 3 2 2 2" xfId="9078" xr:uid="{F42DCC0B-CDB4-4C0E-B5BB-0FDEE1542F96}"/>
    <cellStyle name="Normal 11 19 2 3 3 2 2 2 2" xfId="12725" xr:uid="{6C870C9A-E0AE-40A1-A57E-8362EEFD800E}"/>
    <cellStyle name="Normal 11 19 2 3 3 2 2 2 2 2" xfId="24980" xr:uid="{0F56312A-8546-438E-842B-9BE23AB64960}"/>
    <cellStyle name="Normal 11 19 2 3 3 2 2 2 3" xfId="16221" xr:uid="{54C21B9C-B9CB-41C8-8C6B-DEE92842C878}"/>
    <cellStyle name="Normal 11 19 2 3 3 2 2 2 3 2" xfId="28454" xr:uid="{F812872C-9ADE-48AA-8378-DAF15902AFCC}"/>
    <cellStyle name="Normal 11 19 2 3 3 2 2 2 4" xfId="21356" xr:uid="{040E88B6-EDD0-4F7D-BC2B-106865EDC9CF}"/>
    <cellStyle name="Normal 11 19 2 3 3 2 2 3" xfId="10965" xr:uid="{B340B6BB-38ED-463F-BD43-EBB0F1185FD4}"/>
    <cellStyle name="Normal 11 19 2 3 3 2 2 3 2" xfId="23220" xr:uid="{13F8D74C-B831-495D-B095-9A41D9F2C299}"/>
    <cellStyle name="Normal 11 19 2 3 3 2 2 4" xfId="14461" xr:uid="{F3C41840-5D7E-42F2-8BB6-97EAE4363BFC}"/>
    <cellStyle name="Normal 11 19 2 3 3 2 2 4 2" xfId="26694" xr:uid="{DFA6DFF7-DDC7-4116-B54E-20AFCB753CAA}"/>
    <cellStyle name="Normal 11 19 2 3 3 2 2 5" xfId="19596" xr:uid="{122B3520-F633-46B4-8FB5-17F22865C1BC}"/>
    <cellStyle name="Normal 11 19 2 3 3 2 3" xfId="8232" xr:uid="{75DBB9CB-AE0C-4608-8DFB-DEDF6B841EAB}"/>
    <cellStyle name="Normal 11 19 2 3 3 2 3 2" xfId="11879" xr:uid="{F48F05DB-8C7C-4F0B-9ACD-37E3DE67F820}"/>
    <cellStyle name="Normal 11 19 2 3 3 2 3 2 2" xfId="24134" xr:uid="{0D63C75A-2B52-41E7-8E1F-487ECF228428}"/>
    <cellStyle name="Normal 11 19 2 3 3 2 3 3" xfId="15375" xr:uid="{B80BDE05-1E3D-418B-B835-FE89E5884317}"/>
    <cellStyle name="Normal 11 19 2 3 3 2 3 3 2" xfId="27608" xr:uid="{B6F688A7-04FC-4B3C-B3E7-D23BDCBC15DA}"/>
    <cellStyle name="Normal 11 19 2 3 3 2 3 4" xfId="20510" xr:uid="{5AB645A2-B3BB-4090-B198-2C8005491DF7}"/>
    <cellStyle name="Normal 11 19 2 3 3 2 4" xfId="10119" xr:uid="{6D7DF597-45A5-41BF-832E-2060B9A73F00}"/>
    <cellStyle name="Normal 11 19 2 3 3 2 4 2" xfId="22374" xr:uid="{CF1F583B-8C7D-4658-9F42-C868CC4CC497}"/>
    <cellStyle name="Normal 11 19 2 3 3 2 5" xfId="13615" xr:uid="{7B494474-264B-4591-9C09-74AB33F2DAF6}"/>
    <cellStyle name="Normal 11 19 2 3 3 2 5 2" xfId="25848" xr:uid="{88221D73-2C94-463E-BE12-59B41D369D85}"/>
    <cellStyle name="Normal 11 19 2 3 3 2 6" xfId="18750" xr:uid="{65C2F6CC-130C-419D-A436-F0ACC27DEB95}"/>
    <cellStyle name="Normal 11 19 2 3 3 3" xfId="6718" xr:uid="{D432FDAE-5EE9-4D5B-BD6E-709997FCA86E}"/>
    <cellStyle name="Normal 11 19 2 3 3 3 2" xfId="8655" xr:uid="{D39CF1CC-35AB-47D5-A7FB-92FC3E2AF370}"/>
    <cellStyle name="Normal 11 19 2 3 3 3 2 2" xfId="12302" xr:uid="{F120D2D5-3455-485F-BC81-D80C60F535D2}"/>
    <cellStyle name="Normal 11 19 2 3 3 3 2 2 2" xfId="24557" xr:uid="{035721FE-D822-40AA-8166-842C96408A9E}"/>
    <cellStyle name="Normal 11 19 2 3 3 3 2 3" xfId="15798" xr:uid="{9CEAE455-2096-4074-8456-91A71465AAFA}"/>
    <cellStyle name="Normal 11 19 2 3 3 3 2 3 2" xfId="28031" xr:uid="{64AC0804-92C6-4400-8235-617D9980360A}"/>
    <cellStyle name="Normal 11 19 2 3 3 3 2 4" xfId="20933" xr:uid="{9EEE86D8-52D0-43F8-8EAE-55AA68D4AAB4}"/>
    <cellStyle name="Normal 11 19 2 3 3 3 3" xfId="10542" xr:uid="{C9B3C3BB-18C9-4170-9A20-270B7793F8C3}"/>
    <cellStyle name="Normal 11 19 2 3 3 3 3 2" xfId="22797" xr:uid="{8C2C2775-CC3E-43A2-AF7A-828CE0F7E744}"/>
    <cellStyle name="Normal 11 19 2 3 3 3 4" xfId="14038" xr:uid="{3A1FD41B-3EEB-4A51-AD6B-3D65535C755B}"/>
    <cellStyle name="Normal 11 19 2 3 3 3 4 2" xfId="26271" xr:uid="{E0D1CCD6-EC86-4EFC-8408-22B3AE47461E}"/>
    <cellStyle name="Normal 11 19 2 3 3 3 5" xfId="19173" xr:uid="{8FBE643D-C0F7-42B7-8A84-92107CB7AFE4}"/>
    <cellStyle name="Normal 11 19 2 3 3 4" xfId="7809" xr:uid="{FB848634-9D70-495E-AA64-E607AEE7244A}"/>
    <cellStyle name="Normal 11 19 2 3 3 4 2" xfId="11456" xr:uid="{3DF269F4-924A-4CFB-886D-C27AF443E128}"/>
    <cellStyle name="Normal 11 19 2 3 3 4 2 2" xfId="23711" xr:uid="{F9B11D27-4C22-4A60-B512-CB16850A80B2}"/>
    <cellStyle name="Normal 11 19 2 3 3 4 3" xfId="14952" xr:uid="{3719AC03-84CF-475E-83C9-EDEAADDF0836}"/>
    <cellStyle name="Normal 11 19 2 3 3 4 3 2" xfId="27185" xr:uid="{9BE932F1-9A2D-4DD1-B4DB-DF70982A34D9}"/>
    <cellStyle name="Normal 11 19 2 3 3 4 4" xfId="20087" xr:uid="{F860D4C6-75EC-4B31-A613-42DC9E035450}"/>
    <cellStyle name="Normal 11 19 2 3 3 5" xfId="9696" xr:uid="{C1C2E4A7-9F18-484D-950A-F0D733C591B2}"/>
    <cellStyle name="Normal 11 19 2 3 3 5 2" xfId="21951" xr:uid="{E283352F-C950-4D62-9D90-9052AAF31A2C}"/>
    <cellStyle name="Normal 11 19 2 3 3 6" xfId="13192" xr:uid="{360ACB35-7B0C-4961-9B11-19935A994458}"/>
    <cellStyle name="Normal 11 19 2 3 3 6 2" xfId="25425" xr:uid="{DD492461-10D3-44B6-ADAA-EB6830F36DED}"/>
    <cellStyle name="Normal 11 19 2 3 3 7" xfId="18327" xr:uid="{1E7A1AC7-B76A-4A0F-8C45-D1AD8343A263}"/>
    <cellStyle name="Normal 11 19 2 3 4" xfId="6086" xr:uid="{C6717E1A-3D70-4E72-ACCD-DE6D59915932}"/>
    <cellStyle name="Normal 11 19 2 3 4 2" xfId="6932" xr:uid="{D65FD9E9-233E-4C97-819F-F1A40CBF8301}"/>
    <cellStyle name="Normal 11 19 2 3 4 2 2" xfId="8869" xr:uid="{98BCDEE7-1C52-49E8-90A5-C8E12697807B}"/>
    <cellStyle name="Normal 11 19 2 3 4 2 2 2" xfId="12516" xr:uid="{E8D7BA1C-8082-431A-BAF1-F35A0036C81A}"/>
    <cellStyle name="Normal 11 19 2 3 4 2 2 2 2" xfId="24771" xr:uid="{A083E531-AE1C-4CDF-8167-0C930BDDEA5A}"/>
    <cellStyle name="Normal 11 19 2 3 4 2 2 3" xfId="16012" xr:uid="{0684D01B-8D5C-4E77-84E4-1C1F33D90CD8}"/>
    <cellStyle name="Normal 11 19 2 3 4 2 2 3 2" xfId="28245" xr:uid="{E1B8771A-8719-4A5B-B7F8-4DBA0BC5F975}"/>
    <cellStyle name="Normal 11 19 2 3 4 2 2 4" xfId="21147" xr:uid="{B0710916-8B4A-43BF-B8E9-A20BC96C57A5}"/>
    <cellStyle name="Normal 11 19 2 3 4 2 3" xfId="10756" xr:uid="{DA3BC7DF-C07F-4393-BD49-FD9A7D4CADBA}"/>
    <cellStyle name="Normal 11 19 2 3 4 2 3 2" xfId="23011" xr:uid="{1D6796B2-FBD7-461E-8733-8B24C9810C53}"/>
    <cellStyle name="Normal 11 19 2 3 4 2 4" xfId="14252" xr:uid="{3AD4545F-6BED-4E3E-AE26-398B77E829BD}"/>
    <cellStyle name="Normal 11 19 2 3 4 2 4 2" xfId="26485" xr:uid="{D86E141A-2973-4AD0-A20A-9DDF18BC8690}"/>
    <cellStyle name="Normal 11 19 2 3 4 2 5" xfId="19387" xr:uid="{EC8070E9-3199-422E-93FC-2BC7AC6A9154}"/>
    <cellStyle name="Normal 11 19 2 3 4 3" xfId="8023" xr:uid="{595C2591-C8A1-42DA-9127-AD44759279FF}"/>
    <cellStyle name="Normal 11 19 2 3 4 3 2" xfId="11670" xr:uid="{C9BE2075-09EF-4332-8865-676961FEF8B2}"/>
    <cellStyle name="Normal 11 19 2 3 4 3 2 2" xfId="23925" xr:uid="{6DB26D3F-3ABF-4A5A-BD7E-AAA2A3AAE4C8}"/>
    <cellStyle name="Normal 11 19 2 3 4 3 3" xfId="15166" xr:uid="{3948852B-69C2-4778-BCC9-9F32FBA34119}"/>
    <cellStyle name="Normal 11 19 2 3 4 3 3 2" xfId="27399" xr:uid="{913B8138-9321-4B5D-B308-796052D1B9B1}"/>
    <cellStyle name="Normal 11 19 2 3 4 3 4" xfId="20301" xr:uid="{5E2259ED-71FF-4D18-83CE-2EBA280DB5BD}"/>
    <cellStyle name="Normal 11 19 2 3 4 4" xfId="9910" xr:uid="{C01932A5-B49F-482D-B8E3-129B4A209EFB}"/>
    <cellStyle name="Normal 11 19 2 3 4 4 2" xfId="22165" xr:uid="{5AC4FE6A-A761-4FC4-8E39-B4A013CD16D9}"/>
    <cellStyle name="Normal 11 19 2 3 4 5" xfId="13406" xr:uid="{A08364A8-75A2-4C35-8380-C38349103BE2}"/>
    <cellStyle name="Normal 11 19 2 3 4 5 2" xfId="25639" xr:uid="{9263CA25-AB53-4AD7-8A56-90BA3A99FFDF}"/>
    <cellStyle name="Normal 11 19 2 3 4 6" xfId="18541" xr:uid="{C82324F4-3418-4FAB-A6BD-062791213138}"/>
    <cellStyle name="Normal 11 19 2 3 5" xfId="6509" xr:uid="{343CD4EF-AA31-443F-8A52-BC84521DD45D}"/>
    <cellStyle name="Normal 11 19 2 3 5 2" xfId="8446" xr:uid="{DDCBEAE9-3247-4F11-896E-60BD5B6559CB}"/>
    <cellStyle name="Normal 11 19 2 3 5 2 2" xfId="12093" xr:uid="{F0FA044A-1FBE-4C86-BB2B-00670E8CAF66}"/>
    <cellStyle name="Normal 11 19 2 3 5 2 2 2" xfId="24348" xr:uid="{66C76C7D-1D84-4D5E-A6CE-0C083F76EC03}"/>
    <cellStyle name="Normal 11 19 2 3 5 2 3" xfId="15589" xr:uid="{6EBA1172-C756-4321-B0A3-CCEED5D5D197}"/>
    <cellStyle name="Normal 11 19 2 3 5 2 3 2" xfId="27822" xr:uid="{223D168A-1218-45A6-8BA9-CDA6C4C0EFDA}"/>
    <cellStyle name="Normal 11 19 2 3 5 2 4" xfId="20724" xr:uid="{90470E97-BAA1-4D0A-93BC-946E5349771D}"/>
    <cellStyle name="Normal 11 19 2 3 5 3" xfId="10333" xr:uid="{634158D8-4EE5-47C9-AB2B-2DA401357C93}"/>
    <cellStyle name="Normal 11 19 2 3 5 3 2" xfId="22588" xr:uid="{044E3A6E-8B16-4F87-A9EC-3AC4130DBDEA}"/>
    <cellStyle name="Normal 11 19 2 3 5 4" xfId="13829" xr:uid="{F4F63684-C6FD-4141-9E9E-608E31DB4C94}"/>
    <cellStyle name="Normal 11 19 2 3 5 4 2" xfId="26062" xr:uid="{1365BA07-46DA-4855-8F6D-EB0A4779F58C}"/>
    <cellStyle name="Normal 11 19 2 3 5 5" xfId="18964" xr:uid="{EC90EC74-41E7-484B-AA51-A0A4C5FE6858}"/>
    <cellStyle name="Normal 11 19 2 3 6" xfId="7600" xr:uid="{91D2307C-2A4E-49C8-9947-0E843507BC67}"/>
    <cellStyle name="Normal 11 19 2 3 6 2" xfId="11247" xr:uid="{D266FC40-FED3-44AC-9BAF-5E3E9B91DC8D}"/>
    <cellStyle name="Normal 11 19 2 3 6 2 2" xfId="23502" xr:uid="{2EB70D38-4A13-4EBB-AEFE-ACCE338859AE}"/>
    <cellStyle name="Normal 11 19 2 3 6 3" xfId="14743" xr:uid="{480FFD81-29EC-4E1E-8FCC-2C7B12C3B455}"/>
    <cellStyle name="Normal 11 19 2 3 6 3 2" xfId="26976" xr:uid="{D952C18E-1BE8-4AF5-8C40-4987C6F73554}"/>
    <cellStyle name="Normal 11 19 2 3 6 4" xfId="19878" xr:uid="{C8F29764-8835-4E4F-A1B9-D9572136C2F4}"/>
    <cellStyle name="Normal 11 19 2 3 7" xfId="9486" xr:uid="{175E3178-62F2-4B48-AF10-7C9198C3159C}"/>
    <cellStyle name="Normal 11 19 2 3 7 2" xfId="21742" xr:uid="{8DC0CBDF-A707-4B87-844A-E16406BBB7BC}"/>
    <cellStyle name="Normal 11 19 2 3 8" xfId="12983" xr:uid="{4B2D1A88-7598-46EE-9ED8-63BD1C2358BB}"/>
    <cellStyle name="Normal 11 19 2 3 8 2" xfId="25216" xr:uid="{A50FB10A-1978-4025-BB6C-301C41982014}"/>
    <cellStyle name="Normal 11 19 2 3 9" xfId="17846" xr:uid="{4111B1EA-C14C-422C-BEC4-3DF6C96B81E1}"/>
    <cellStyle name="Normal 11 19 2 3 9 2" xfId="28673" xr:uid="{907ED8A4-EE33-4579-9239-79FFF54C7FD9}"/>
    <cellStyle name="Normal 11 19 2 4" xfId="5733" xr:uid="{BCC8FABA-1A3B-41E2-8F7E-498A738B0BA7}"/>
    <cellStyle name="Normal 11 19 2 4 2" xfId="5947" xr:uid="{776DA906-D484-4005-B5E3-1418BC36035C}"/>
    <cellStyle name="Normal 11 19 2 4 2 2" xfId="6369" xr:uid="{EA6489FA-DB16-4E7C-9B15-F5196105E371}"/>
    <cellStyle name="Normal 11 19 2 4 2 2 2" xfId="7215" xr:uid="{B537E04D-662D-43EA-939B-47BA66F710A3}"/>
    <cellStyle name="Normal 11 19 2 4 2 2 2 2" xfId="9152" xr:uid="{63D2F3F7-78C7-491E-8C2E-9DFC64315D94}"/>
    <cellStyle name="Normal 11 19 2 4 2 2 2 2 2" xfId="12799" xr:uid="{8C49FDBE-6E9D-4339-907E-5E32AE609F63}"/>
    <cellStyle name="Normal 11 19 2 4 2 2 2 2 2 2" xfId="25054" xr:uid="{8C227147-ED7F-4650-99A9-F10FEDAA7F95}"/>
    <cellStyle name="Normal 11 19 2 4 2 2 2 2 3" xfId="16295" xr:uid="{6C696839-9828-4780-9FB3-6F3F4C269405}"/>
    <cellStyle name="Normal 11 19 2 4 2 2 2 2 3 2" xfId="28528" xr:uid="{C5EF164E-D23E-4038-BA28-71077A8DEAB4}"/>
    <cellStyle name="Normal 11 19 2 4 2 2 2 2 4" xfId="21430" xr:uid="{B2869930-4E07-4C16-834A-E3100F5AC7F0}"/>
    <cellStyle name="Normal 11 19 2 4 2 2 2 3" xfId="11039" xr:uid="{7B384C40-FF61-4976-A1C8-8F8A1DFB978E}"/>
    <cellStyle name="Normal 11 19 2 4 2 2 2 3 2" xfId="23294" xr:uid="{64633145-1B4A-4407-863B-CE02E8D2F9B7}"/>
    <cellStyle name="Normal 11 19 2 4 2 2 2 4" xfId="14535" xr:uid="{5D4660F2-C422-4EF4-9267-261A9247994A}"/>
    <cellStyle name="Normal 11 19 2 4 2 2 2 4 2" xfId="26768" xr:uid="{18BE1BBB-E9BA-4D52-BF85-C1A2C9B05BA1}"/>
    <cellStyle name="Normal 11 19 2 4 2 2 2 5" xfId="19670" xr:uid="{1F6B03A4-35DA-45FC-8F84-5E3FFAD68CF1}"/>
    <cellStyle name="Normal 11 19 2 4 2 2 3" xfId="8306" xr:uid="{96B73C78-2797-4492-B157-0C474EC7496A}"/>
    <cellStyle name="Normal 11 19 2 4 2 2 3 2" xfId="11953" xr:uid="{683201E9-BCAB-4ADF-83D3-3F96796B6CAF}"/>
    <cellStyle name="Normal 11 19 2 4 2 2 3 2 2" xfId="24208" xr:uid="{A63B5ECD-B4C2-483D-BCC9-FFA1B5351116}"/>
    <cellStyle name="Normal 11 19 2 4 2 2 3 3" xfId="15449" xr:uid="{E072D288-594E-47AA-AF4A-B72F363727ED}"/>
    <cellStyle name="Normal 11 19 2 4 2 2 3 3 2" xfId="27682" xr:uid="{A9E98D93-208D-40EB-9AF5-550C78D8D222}"/>
    <cellStyle name="Normal 11 19 2 4 2 2 3 4" xfId="20584" xr:uid="{44CD7C68-7093-4ADF-857A-F9D710260DB9}"/>
    <cellStyle name="Normal 11 19 2 4 2 2 4" xfId="10193" xr:uid="{06A3C40A-E2F3-43BF-9A14-FE62BC833C2B}"/>
    <cellStyle name="Normal 11 19 2 4 2 2 4 2" xfId="22448" xr:uid="{EEAE8C47-309B-4EC2-9DED-CEAE60AD1AD8}"/>
    <cellStyle name="Normal 11 19 2 4 2 2 5" xfId="13689" xr:uid="{2BDFD66D-6031-44FC-9DDE-D2BE1AE8EDE3}"/>
    <cellStyle name="Normal 11 19 2 4 2 2 5 2" xfId="25922" xr:uid="{78054A9B-D20B-44A0-8047-3C4F9F493DA7}"/>
    <cellStyle name="Normal 11 19 2 4 2 2 6" xfId="18824" xr:uid="{63BE45C3-D409-45F8-89AA-32306BD35486}"/>
    <cellStyle name="Normal 11 19 2 4 2 3" xfId="6792" xr:uid="{F4A40FC9-7471-48E8-ACF3-E972C368FF39}"/>
    <cellStyle name="Normal 11 19 2 4 2 3 2" xfId="8729" xr:uid="{6D0B531C-AE3E-453C-85E1-F87FEAE7FB3B}"/>
    <cellStyle name="Normal 11 19 2 4 2 3 2 2" xfId="12376" xr:uid="{626C6676-E1B3-4F0C-8096-23EFEEC73495}"/>
    <cellStyle name="Normal 11 19 2 4 2 3 2 2 2" xfId="24631" xr:uid="{F6D095D8-10AB-4D94-A685-BF8D5FFFDB28}"/>
    <cellStyle name="Normal 11 19 2 4 2 3 2 3" xfId="15872" xr:uid="{C7CDFF7E-337D-4A6E-ACA6-DEC77A7FB1CD}"/>
    <cellStyle name="Normal 11 19 2 4 2 3 2 3 2" xfId="28105" xr:uid="{543BF28E-6405-4C59-8E79-8DD32178A733}"/>
    <cellStyle name="Normal 11 19 2 4 2 3 2 4" xfId="21007" xr:uid="{138BE7CE-2740-4E02-AD91-B1A08193895C}"/>
    <cellStyle name="Normal 11 19 2 4 2 3 3" xfId="10616" xr:uid="{130FB171-139B-4D48-8BE2-AD7D4629B2CA}"/>
    <cellStyle name="Normal 11 19 2 4 2 3 3 2" xfId="22871" xr:uid="{9F6586A4-0AD9-4C17-8415-ACB538B0918E}"/>
    <cellStyle name="Normal 11 19 2 4 2 3 4" xfId="14112" xr:uid="{220F8E36-37C5-4207-9EAF-FA8F8AADCAA8}"/>
    <cellStyle name="Normal 11 19 2 4 2 3 4 2" xfId="26345" xr:uid="{0B38E344-2641-4419-BB4C-EB22BDB6F75E}"/>
    <cellStyle name="Normal 11 19 2 4 2 3 5" xfId="19247" xr:uid="{EC3A93DC-EB41-414A-9BD7-ADA26580554E}"/>
    <cellStyle name="Normal 11 19 2 4 2 4" xfId="7883" xr:uid="{FBDD44D8-4443-409A-A3A8-B0CC874C3FE9}"/>
    <cellStyle name="Normal 11 19 2 4 2 4 2" xfId="11530" xr:uid="{B675163F-422A-45C6-B6E1-5D86E1D8A0F0}"/>
    <cellStyle name="Normal 11 19 2 4 2 4 2 2" xfId="23785" xr:uid="{BAF27D03-5670-47FF-9BEB-C668084B1302}"/>
    <cellStyle name="Normal 11 19 2 4 2 4 3" xfId="15026" xr:uid="{7AAE301A-D236-4708-BC98-7D5A487883D0}"/>
    <cellStyle name="Normal 11 19 2 4 2 4 3 2" xfId="27259" xr:uid="{FB128B1D-445C-463E-AEAB-68A22EE72861}"/>
    <cellStyle name="Normal 11 19 2 4 2 4 4" xfId="20161" xr:uid="{DE7031EF-2CC0-4FFA-91ED-8A6D9C8727AC}"/>
    <cellStyle name="Normal 11 19 2 4 2 5" xfId="9770" xr:uid="{3BD82022-3CB5-43EB-AA88-A9E02A672FB1}"/>
    <cellStyle name="Normal 11 19 2 4 2 5 2" xfId="22025" xr:uid="{80AB7ACE-9065-4ACA-BE2F-73F3A543D5F3}"/>
    <cellStyle name="Normal 11 19 2 4 2 6" xfId="13266" xr:uid="{A6D84915-5048-4068-B71C-E13CAD0C4E72}"/>
    <cellStyle name="Normal 11 19 2 4 2 6 2" xfId="25499" xr:uid="{39B6EF3C-7A87-4624-B78F-0B5BA8295439}"/>
    <cellStyle name="Normal 11 19 2 4 2 7" xfId="18401" xr:uid="{4D5AA936-0BAB-4686-87DE-9F5256AD183D}"/>
    <cellStyle name="Normal 11 19 2 4 3" xfId="6160" xr:uid="{872D87F7-FF52-4CBE-9CD0-95CE0E309EBA}"/>
    <cellStyle name="Normal 11 19 2 4 3 2" xfId="7006" xr:uid="{8ABF7BD7-C0D3-4748-BA7E-340DA75895EA}"/>
    <cellStyle name="Normal 11 19 2 4 3 2 2" xfId="8943" xr:uid="{0815A593-4D30-4B9D-B770-5EE1DD6A5459}"/>
    <cellStyle name="Normal 11 19 2 4 3 2 2 2" xfId="12590" xr:uid="{1294311A-6BF8-4DAD-A2F1-040AF66F14E1}"/>
    <cellStyle name="Normal 11 19 2 4 3 2 2 2 2" xfId="24845" xr:uid="{7C60C217-0A42-426C-B782-5BE6A5CCDA8F}"/>
    <cellStyle name="Normal 11 19 2 4 3 2 2 3" xfId="16086" xr:uid="{8BF89685-7496-4B0F-AD33-69B001E4B3F4}"/>
    <cellStyle name="Normal 11 19 2 4 3 2 2 3 2" xfId="28319" xr:uid="{2E273EC2-E879-4995-A2E0-D747DEDC38F7}"/>
    <cellStyle name="Normal 11 19 2 4 3 2 2 4" xfId="21221" xr:uid="{2F8E4DE7-9D2B-4101-B7B9-4F4DB6BEF0F0}"/>
    <cellStyle name="Normal 11 19 2 4 3 2 3" xfId="10830" xr:uid="{2C031E37-799E-4DEE-9533-5FEA17AF7800}"/>
    <cellStyle name="Normal 11 19 2 4 3 2 3 2" xfId="23085" xr:uid="{2244D768-8873-4FDB-9CB1-854BEAAEAFED}"/>
    <cellStyle name="Normal 11 19 2 4 3 2 4" xfId="14326" xr:uid="{ADE90C48-C93A-4586-BE1D-81402A3E8C3A}"/>
    <cellStyle name="Normal 11 19 2 4 3 2 4 2" xfId="26559" xr:uid="{2D25CE60-D748-4328-9405-094D8EDC16BE}"/>
    <cellStyle name="Normal 11 19 2 4 3 2 5" xfId="19461" xr:uid="{B6E3CC26-DFEE-48FA-845E-496FD0F12898}"/>
    <cellStyle name="Normal 11 19 2 4 3 3" xfId="8097" xr:uid="{0A697162-9972-4F40-81F5-8E7616601C75}"/>
    <cellStyle name="Normal 11 19 2 4 3 3 2" xfId="11744" xr:uid="{FDC83BC9-B909-45BC-8AA4-5D67222A51A9}"/>
    <cellStyle name="Normal 11 19 2 4 3 3 2 2" xfId="23999" xr:uid="{D4A8CAF3-6E8A-4EF9-8EFC-09EDA9ADF0B3}"/>
    <cellStyle name="Normal 11 19 2 4 3 3 3" xfId="15240" xr:uid="{597E888E-1F2F-46F2-8200-849E2D01DA4E}"/>
    <cellStyle name="Normal 11 19 2 4 3 3 3 2" xfId="27473" xr:uid="{84AADBE5-0F34-4182-899C-BBDAF4A43CF8}"/>
    <cellStyle name="Normal 11 19 2 4 3 3 4" xfId="20375" xr:uid="{F19E4A5B-73EC-444C-A11D-9F52CC1594E9}"/>
    <cellStyle name="Normal 11 19 2 4 3 4" xfId="9984" xr:uid="{01A1822D-B869-4A3D-8091-F5B78DE94432}"/>
    <cellStyle name="Normal 11 19 2 4 3 4 2" xfId="22239" xr:uid="{39DC6D83-D7EF-45A6-B553-6FF91A441FBA}"/>
    <cellStyle name="Normal 11 19 2 4 3 5" xfId="13480" xr:uid="{5E13C74E-5723-41FD-9D12-4A08738285B2}"/>
    <cellStyle name="Normal 11 19 2 4 3 5 2" xfId="25713" xr:uid="{CED3FD19-140F-46F4-AF7D-AA601C293E8F}"/>
    <cellStyle name="Normal 11 19 2 4 3 6" xfId="18615" xr:uid="{3EA80A7E-3FD2-4334-969B-9ABE8E762031}"/>
    <cellStyle name="Normal 11 19 2 4 4" xfId="6583" xr:uid="{04F77504-8DBF-4214-8016-3088F690B6F6}"/>
    <cellStyle name="Normal 11 19 2 4 4 2" xfId="8520" xr:uid="{4FD7AC22-C3E1-46CF-A7E5-972CE2C2D5FB}"/>
    <cellStyle name="Normal 11 19 2 4 4 2 2" xfId="12167" xr:uid="{526F9CC4-B083-400D-A64D-BBE99C68F979}"/>
    <cellStyle name="Normal 11 19 2 4 4 2 2 2" xfId="24422" xr:uid="{8C57F415-0727-44D2-ABAF-AAFF0057E936}"/>
    <cellStyle name="Normal 11 19 2 4 4 2 3" xfId="15663" xr:uid="{EEABA97A-D943-4483-B156-28BD56CB7912}"/>
    <cellStyle name="Normal 11 19 2 4 4 2 3 2" xfId="27896" xr:uid="{084EEBA5-7464-42CC-8F7C-CFAF2531A3FE}"/>
    <cellStyle name="Normal 11 19 2 4 4 2 4" xfId="20798" xr:uid="{0F119280-85C3-4A99-8292-7C3E497BEEC4}"/>
    <cellStyle name="Normal 11 19 2 4 4 3" xfId="10407" xr:uid="{B301C78F-4726-49FD-9AC3-A12EBD9C53F4}"/>
    <cellStyle name="Normal 11 19 2 4 4 3 2" xfId="22662" xr:uid="{3B277680-B929-4183-B9EE-742C0B372453}"/>
    <cellStyle name="Normal 11 19 2 4 4 4" xfId="13903" xr:uid="{0E163291-B418-4611-857A-09A2967924B6}"/>
    <cellStyle name="Normal 11 19 2 4 4 4 2" xfId="26136" xr:uid="{295B7751-D608-440D-A33B-C5132EA9521C}"/>
    <cellStyle name="Normal 11 19 2 4 4 5" xfId="19038" xr:uid="{A80186AB-D914-48DF-B853-ADCD95DD032B}"/>
    <cellStyle name="Normal 11 19 2 4 5" xfId="7674" xr:uid="{90FB0221-3C7D-44C1-8EDC-FDF47B5A9923}"/>
    <cellStyle name="Normal 11 19 2 4 5 2" xfId="11321" xr:uid="{FEEECE6B-4327-42A7-B37D-744A52C7E51A}"/>
    <cellStyle name="Normal 11 19 2 4 5 2 2" xfId="23576" xr:uid="{9ADB2A26-3AF4-4E1F-B4DE-DF45089AFD6A}"/>
    <cellStyle name="Normal 11 19 2 4 5 3" xfId="14817" xr:uid="{DE37CB3C-E089-4648-9B27-450DCDD24D7E}"/>
    <cellStyle name="Normal 11 19 2 4 5 3 2" xfId="27050" xr:uid="{C6858F30-F1E0-472B-9002-D615EE76C917}"/>
    <cellStyle name="Normal 11 19 2 4 5 4" xfId="19952" xr:uid="{C8A76AE4-C252-4965-85FD-FFA0718EAA45}"/>
    <cellStyle name="Normal 11 19 2 4 6" xfId="9561" xr:uid="{F6215DD5-DFB2-462E-87E4-6B2B97FF8F55}"/>
    <cellStyle name="Normal 11 19 2 4 6 2" xfId="21816" xr:uid="{931C9BC1-F6B8-4E66-8A7A-5B379BAD7F39}"/>
    <cellStyle name="Normal 11 19 2 4 7" xfId="13057" xr:uid="{24EB68E7-4CD2-4036-8491-54CD34E6C847}"/>
    <cellStyle name="Normal 11 19 2 4 7 2" xfId="25290" xr:uid="{7E893DFA-1A7C-4A5D-A0A8-CDCD7560132C}"/>
    <cellStyle name="Normal 11 19 2 4 8" xfId="18192" xr:uid="{8B42184C-259A-4B87-8C04-97631F558EFD}"/>
    <cellStyle name="Normal 11 19 2 5" xfId="5819" xr:uid="{15B9A1D0-6529-485D-B52D-3941E678E8AF}"/>
    <cellStyle name="Normal 11 19 2 5 2" xfId="6241" xr:uid="{71C22C94-72E4-4597-8112-043ADF9DE4F7}"/>
    <cellStyle name="Normal 11 19 2 5 2 2" xfId="7087" xr:uid="{7BDC233B-1887-419A-A06B-7F75D1825727}"/>
    <cellStyle name="Normal 11 19 2 5 2 2 2" xfId="9024" xr:uid="{276793FF-8A37-4DFA-915A-5C065F51520D}"/>
    <cellStyle name="Normal 11 19 2 5 2 2 2 2" xfId="12671" xr:uid="{C5C82976-727E-4084-8D9B-949C54B0D051}"/>
    <cellStyle name="Normal 11 19 2 5 2 2 2 2 2" xfId="24926" xr:uid="{318826D7-6610-4D69-8FD0-E0EEB583BE1E}"/>
    <cellStyle name="Normal 11 19 2 5 2 2 2 3" xfId="16167" xr:uid="{51CF58BC-1E3A-47BE-B0DA-0B7273E4EC79}"/>
    <cellStyle name="Normal 11 19 2 5 2 2 2 3 2" xfId="28400" xr:uid="{6BDE6CE0-5C37-4934-9511-6F42154CF4F5}"/>
    <cellStyle name="Normal 11 19 2 5 2 2 2 4" xfId="21302" xr:uid="{1C2BF659-5467-471D-9A78-D7CACA8EF636}"/>
    <cellStyle name="Normal 11 19 2 5 2 2 3" xfId="10911" xr:uid="{928FC0FD-FC17-48A5-8161-239265B6C179}"/>
    <cellStyle name="Normal 11 19 2 5 2 2 3 2" xfId="23166" xr:uid="{C5363631-711B-46EC-B5B0-D097FFD3074E}"/>
    <cellStyle name="Normal 11 19 2 5 2 2 4" xfId="14407" xr:uid="{E973CD2F-B78E-4BAE-877C-BB8361BC05B5}"/>
    <cellStyle name="Normal 11 19 2 5 2 2 4 2" xfId="26640" xr:uid="{A45D942C-C13A-4C4B-81B1-F4BDFDFB5907}"/>
    <cellStyle name="Normal 11 19 2 5 2 2 5" xfId="19542" xr:uid="{C2C85982-C11F-40A1-AEE8-80F05900EE4D}"/>
    <cellStyle name="Normal 11 19 2 5 2 3" xfId="8178" xr:uid="{6394EF5C-D187-40DD-96D8-0BAC8ABCF8C9}"/>
    <cellStyle name="Normal 11 19 2 5 2 3 2" xfId="11825" xr:uid="{6A136E78-CE89-4F81-AE76-684C7E5E0B01}"/>
    <cellStyle name="Normal 11 19 2 5 2 3 2 2" xfId="24080" xr:uid="{7C23069B-5244-44E1-9771-C0EDB330EB55}"/>
    <cellStyle name="Normal 11 19 2 5 2 3 3" xfId="15321" xr:uid="{0B7779EC-0BD0-4A8B-BBF6-8D2B4EA9C43D}"/>
    <cellStyle name="Normal 11 19 2 5 2 3 3 2" xfId="27554" xr:uid="{C76D293D-98C0-4115-9853-AB15E63DB9F1}"/>
    <cellStyle name="Normal 11 19 2 5 2 3 4" xfId="20456" xr:uid="{559FA538-2843-48FD-9FBB-8759292052D0}"/>
    <cellStyle name="Normal 11 19 2 5 2 4" xfId="10065" xr:uid="{FE582C4C-8029-4F4F-8348-132AC422A6B5}"/>
    <cellStyle name="Normal 11 19 2 5 2 4 2" xfId="22320" xr:uid="{04E48F0F-FA4F-4B02-9792-C770079CBDAA}"/>
    <cellStyle name="Normal 11 19 2 5 2 5" xfId="13561" xr:uid="{3AB82638-5302-4521-BCFC-FED5213820A8}"/>
    <cellStyle name="Normal 11 19 2 5 2 5 2" xfId="25794" xr:uid="{52C4AD92-2083-45B4-8098-B2EEC63D4414}"/>
    <cellStyle name="Normal 11 19 2 5 2 6" xfId="18696" xr:uid="{B1682904-C3F8-44D1-B8F4-0DABFC8CC0E2}"/>
    <cellStyle name="Normal 11 19 2 5 3" xfId="6664" xr:uid="{4D1EE16C-296A-40EB-AD35-EF1CC3115E73}"/>
    <cellStyle name="Normal 11 19 2 5 3 2" xfId="8601" xr:uid="{A6AD4721-6EE6-469D-9DDA-47DC04007A0D}"/>
    <cellStyle name="Normal 11 19 2 5 3 2 2" xfId="12248" xr:uid="{96C96DE5-2D09-432D-986B-D92900A8A702}"/>
    <cellStyle name="Normal 11 19 2 5 3 2 2 2" xfId="24503" xr:uid="{9C8B0668-970D-439C-B72D-6DFDD184BE79}"/>
    <cellStyle name="Normal 11 19 2 5 3 2 3" xfId="15744" xr:uid="{B73215F6-CA08-4D09-B6C0-D26919AB1195}"/>
    <cellStyle name="Normal 11 19 2 5 3 2 3 2" xfId="27977" xr:uid="{4ACBD285-B231-4171-8459-124E02B2E67C}"/>
    <cellStyle name="Normal 11 19 2 5 3 2 4" xfId="20879" xr:uid="{6FB3D830-4D3E-43DE-AF44-1F9C565FD17F}"/>
    <cellStyle name="Normal 11 19 2 5 3 3" xfId="10488" xr:uid="{B13E9437-7872-4C2B-B8FC-45BF0C515877}"/>
    <cellStyle name="Normal 11 19 2 5 3 3 2" xfId="22743" xr:uid="{5BC587EE-77EF-48E2-BEDC-965E461049F9}"/>
    <cellStyle name="Normal 11 19 2 5 3 4" xfId="13984" xr:uid="{007D385B-36FB-4086-AD50-A23DFC1235E2}"/>
    <cellStyle name="Normal 11 19 2 5 3 4 2" xfId="26217" xr:uid="{1480AD9B-F762-49BC-945B-CB0FBF13C282}"/>
    <cellStyle name="Normal 11 19 2 5 3 5" xfId="19119" xr:uid="{9C9CBF76-8D9A-49BC-B999-506248950053}"/>
    <cellStyle name="Normal 11 19 2 5 4" xfId="7755" xr:uid="{4AFD8DF1-C8F2-4042-9930-1FFA8BFFADB6}"/>
    <cellStyle name="Normal 11 19 2 5 4 2" xfId="11402" xr:uid="{515D4A1B-3570-4BBF-9AA4-10DE496DCBC9}"/>
    <cellStyle name="Normal 11 19 2 5 4 2 2" xfId="23657" xr:uid="{50CF628E-0A54-474C-9243-85A593CF44F1}"/>
    <cellStyle name="Normal 11 19 2 5 4 3" xfId="14898" xr:uid="{7E8A19EB-672B-45F1-B8FB-60CC4492F0F9}"/>
    <cellStyle name="Normal 11 19 2 5 4 3 2" xfId="27131" xr:uid="{B4857151-6C2F-4BE0-B9FB-8551FDA70AD4}"/>
    <cellStyle name="Normal 11 19 2 5 4 4" xfId="20033" xr:uid="{95ADF8C5-2F54-4BA6-859C-8180574D0245}"/>
    <cellStyle name="Normal 11 19 2 5 5" xfId="9642" xr:uid="{2E579B35-3A1C-462E-B066-72756A82E66F}"/>
    <cellStyle name="Normal 11 19 2 5 5 2" xfId="21897" xr:uid="{4AF85322-7A7B-47FF-A445-FA2FD2FB15F3}"/>
    <cellStyle name="Normal 11 19 2 5 6" xfId="13138" xr:uid="{910CD75F-D3FA-4F90-ADBF-C661B11EA321}"/>
    <cellStyle name="Normal 11 19 2 5 6 2" xfId="25371" xr:uid="{8FB248D7-F83F-4D1D-9C27-3BE8B2EE6EA9}"/>
    <cellStyle name="Normal 11 19 2 5 7" xfId="18273" xr:uid="{5F55AAFD-634D-4FF9-A70E-AC692EFBDB2B}"/>
    <cellStyle name="Normal 11 19 2 6" xfId="6032" xr:uid="{014ED7E0-652B-4FE3-8BFB-DDD168F09F80}"/>
    <cellStyle name="Normal 11 19 2 6 2" xfId="6878" xr:uid="{652CAF9B-229A-4BB8-B964-E3C67611B442}"/>
    <cellStyle name="Normal 11 19 2 6 2 2" xfId="8815" xr:uid="{CC13D6B6-1B63-43AE-B9AC-A34155B2930F}"/>
    <cellStyle name="Normal 11 19 2 6 2 2 2" xfId="12462" xr:uid="{DDA8DF41-E51E-4FFD-8C86-E34392F29E7A}"/>
    <cellStyle name="Normal 11 19 2 6 2 2 2 2" xfId="24717" xr:uid="{B0752F06-9C79-4739-8F9D-3E8065B6EFD3}"/>
    <cellStyle name="Normal 11 19 2 6 2 2 3" xfId="15958" xr:uid="{AA676E34-BD65-43A6-8245-A541A2BF1B0F}"/>
    <cellStyle name="Normal 11 19 2 6 2 2 3 2" xfId="28191" xr:uid="{58B2D4AE-DDDA-44FA-812A-9939BD94664C}"/>
    <cellStyle name="Normal 11 19 2 6 2 2 4" xfId="21093" xr:uid="{626D6F6E-D98C-4BE2-842A-08C11BE7BD06}"/>
    <cellStyle name="Normal 11 19 2 6 2 3" xfId="10702" xr:uid="{24A32026-A0DF-45A0-AAC0-BD2FDF1F96D4}"/>
    <cellStyle name="Normal 11 19 2 6 2 3 2" xfId="22957" xr:uid="{3109BB2D-CDFE-4DC1-95E3-7AA5A6F58217}"/>
    <cellStyle name="Normal 11 19 2 6 2 4" xfId="14198" xr:uid="{B300142E-A69C-4688-9DE4-B531F9A911E7}"/>
    <cellStyle name="Normal 11 19 2 6 2 4 2" xfId="26431" xr:uid="{14D057CC-7450-44A5-A40D-49E5EE18EE81}"/>
    <cellStyle name="Normal 11 19 2 6 2 5" xfId="19333" xr:uid="{1977341A-F2B4-4826-BB14-912CCFA15865}"/>
    <cellStyle name="Normal 11 19 2 6 3" xfId="7969" xr:uid="{8C9434FA-C6D1-4DC8-AF28-2507CF1ACD7B}"/>
    <cellStyle name="Normal 11 19 2 6 3 2" xfId="11616" xr:uid="{40572C77-DDAC-4C59-BC44-031700C5AE9D}"/>
    <cellStyle name="Normal 11 19 2 6 3 2 2" xfId="23871" xr:uid="{62E952F6-87BA-4485-8D95-27E163B31285}"/>
    <cellStyle name="Normal 11 19 2 6 3 3" xfId="15112" xr:uid="{69515D60-80DD-4C00-9A73-96245A57568A}"/>
    <cellStyle name="Normal 11 19 2 6 3 3 2" xfId="27345" xr:uid="{6B6C8D65-829E-46FF-B409-8AB933C41972}"/>
    <cellStyle name="Normal 11 19 2 6 3 4" xfId="20247" xr:uid="{4BA8C54F-140A-457B-BB0D-EDA3C6014F51}"/>
    <cellStyle name="Normal 11 19 2 6 4" xfId="9856" xr:uid="{2245BD0C-89B5-4FAD-ABF3-2C02A461FF64}"/>
    <cellStyle name="Normal 11 19 2 6 4 2" xfId="22111" xr:uid="{DC26C884-F3F9-4E8B-AAFF-CC2A52C69B34}"/>
    <cellStyle name="Normal 11 19 2 6 5" xfId="13352" xr:uid="{52F27E47-0495-4C2E-85D9-3A0849CB74D3}"/>
    <cellStyle name="Normal 11 19 2 6 5 2" xfId="25585" xr:uid="{E90405DD-E020-4C1E-BF68-2832A5410E17}"/>
    <cellStyle name="Normal 11 19 2 6 6" xfId="18487" xr:uid="{D5DF3862-FE47-4815-B763-77ACF0E2DB70}"/>
    <cellStyle name="Normal 11 19 2 7" xfId="6455" xr:uid="{179E3AB3-BD49-462A-8D3A-D0806A734569}"/>
    <cellStyle name="Normal 11 19 2 7 2" xfId="8392" xr:uid="{13210444-517A-4E10-91D9-871926EC19AE}"/>
    <cellStyle name="Normal 11 19 2 7 2 2" xfId="12039" xr:uid="{A332BCBC-7EB1-46C3-89FA-F172E9A83F29}"/>
    <cellStyle name="Normal 11 19 2 7 2 2 2" xfId="24294" xr:uid="{F21B2479-20D2-40A5-AEA3-B95919CC7831}"/>
    <cellStyle name="Normal 11 19 2 7 2 3" xfId="15535" xr:uid="{4A1BEFF6-040C-441C-8BE2-59606E54307F}"/>
    <cellStyle name="Normal 11 19 2 7 2 3 2" xfId="27768" xr:uid="{83B3C353-AA7E-41CE-8FF7-F2BBDA2E0D2F}"/>
    <cellStyle name="Normal 11 19 2 7 2 4" xfId="20670" xr:uid="{F711865E-87FA-4B66-87B7-BE83CC16CB53}"/>
    <cellStyle name="Normal 11 19 2 7 3" xfId="10279" xr:uid="{993953B8-6289-4DE7-9F36-0525B4AF65A0}"/>
    <cellStyle name="Normal 11 19 2 7 3 2" xfId="22534" xr:uid="{84652FF9-C4CC-420F-AC87-09ADAABDFC95}"/>
    <cellStyle name="Normal 11 19 2 7 4" xfId="13775" xr:uid="{D3F22AA6-A30E-48F6-BF2C-466A9FCD4F6A}"/>
    <cellStyle name="Normal 11 19 2 7 4 2" xfId="26008" xr:uid="{1B1F3C16-75B1-4E89-A8F2-4F412829C5EA}"/>
    <cellStyle name="Normal 11 19 2 7 5" xfId="18910" xr:uid="{0C919705-B95C-458C-9EFE-94D98EA1C119}"/>
    <cellStyle name="Normal 11 19 2 8" xfId="7546" xr:uid="{29636C6D-00DD-4385-8C64-95339160C71C}"/>
    <cellStyle name="Normal 11 19 2 8 2" xfId="11193" xr:uid="{907F67E1-6FC0-40F7-BE5B-E2DBF6A3126F}"/>
    <cellStyle name="Normal 11 19 2 8 2 2" xfId="23448" xr:uid="{A5DA6486-B54B-43F4-8DEC-F0AD2E00CA73}"/>
    <cellStyle name="Normal 11 19 2 8 3" xfId="14689" xr:uid="{84549777-857A-4378-B6EF-741F12E0939F}"/>
    <cellStyle name="Normal 11 19 2 8 3 2" xfId="26922" xr:uid="{FEF4D0ED-AF09-492A-8960-BCED811A551F}"/>
    <cellStyle name="Normal 11 19 2 8 4" xfId="19824" xr:uid="{B190AD29-AA61-423D-9BDB-75C00907BDD5}"/>
    <cellStyle name="Normal 11 19 2 9" xfId="9432" xr:uid="{8DA517BE-9BB7-40C1-B3A9-00AF5B852981}"/>
    <cellStyle name="Normal 11 19 2 9 2" xfId="21688" xr:uid="{D57C3951-D946-41BB-BDFC-09CF777C6E26}"/>
    <cellStyle name="Normal 11 19 3" xfId="5460" xr:uid="{C79B4836-0C80-4819-B519-0193447A0BB6}"/>
    <cellStyle name="Normal 11 19 3 10" xfId="18081" xr:uid="{D322F9D9-3299-4E03-89F1-E809F43AAA3A}"/>
    <cellStyle name="Normal 11 19 3 11" xfId="28961" xr:uid="{88CC09FF-6965-49EF-9760-8B9719C57628}"/>
    <cellStyle name="Normal 11 19 3 2" xfId="5752" xr:uid="{F7688529-D737-4BD5-8A65-D0C6430D5F7F}"/>
    <cellStyle name="Normal 11 19 3 2 2" xfId="5964" xr:uid="{99E2B185-7443-456E-9DAD-0AA0B0142C2D}"/>
    <cellStyle name="Normal 11 19 3 2 2 2" xfId="6386" xr:uid="{0F63FAF2-FF14-4AAD-A883-9534B0EE72E0}"/>
    <cellStyle name="Normal 11 19 3 2 2 2 2" xfId="7232" xr:uid="{679CFA91-8872-4296-A8C7-7FB360B445A7}"/>
    <cellStyle name="Normal 11 19 3 2 2 2 2 2" xfId="9169" xr:uid="{6A54430A-D145-4CA6-A91C-C0471516F5D3}"/>
    <cellStyle name="Normal 11 19 3 2 2 2 2 2 2" xfId="12816" xr:uid="{A91D351A-7F96-4D98-9F3A-56EFA7E23672}"/>
    <cellStyle name="Normal 11 19 3 2 2 2 2 2 2 2" xfId="25071" xr:uid="{70612BF8-94C3-46CE-80AC-EA0474C17C04}"/>
    <cellStyle name="Normal 11 19 3 2 2 2 2 2 3" xfId="16312" xr:uid="{913D7616-031F-4DC3-A0CF-6469B1E0AF6F}"/>
    <cellStyle name="Normal 11 19 3 2 2 2 2 2 3 2" xfId="28545" xr:uid="{546F915B-ED2A-40D1-9A60-6671D5AF56EF}"/>
    <cellStyle name="Normal 11 19 3 2 2 2 2 2 4" xfId="21447" xr:uid="{8F250D04-BFBE-44E0-83E4-EE04E0AA1112}"/>
    <cellStyle name="Normal 11 19 3 2 2 2 2 3" xfId="11056" xr:uid="{6C400CE5-63B8-4EE3-B6A9-8019249A594B}"/>
    <cellStyle name="Normal 11 19 3 2 2 2 2 3 2" xfId="23311" xr:uid="{E6CA4901-9E97-4DA1-95D2-7855081066B7}"/>
    <cellStyle name="Normal 11 19 3 2 2 2 2 4" xfId="14552" xr:uid="{9039B49A-AD59-4D1D-AB69-7BA83A2846D9}"/>
    <cellStyle name="Normal 11 19 3 2 2 2 2 4 2" xfId="26785" xr:uid="{05F01BED-1895-49E1-91AF-0017A7D1B36B}"/>
    <cellStyle name="Normal 11 19 3 2 2 2 2 5" xfId="19687" xr:uid="{D31632C0-AF72-453F-84B5-AFFD86A63250}"/>
    <cellStyle name="Normal 11 19 3 2 2 2 3" xfId="8323" xr:uid="{407444A0-02C0-462E-8AD2-C6C8C2902B03}"/>
    <cellStyle name="Normal 11 19 3 2 2 2 3 2" xfId="11970" xr:uid="{F028A138-A133-420F-AC19-C075DCD7E96E}"/>
    <cellStyle name="Normal 11 19 3 2 2 2 3 2 2" xfId="24225" xr:uid="{EE7E552B-4778-47E7-8CB6-E0FF0150E9FC}"/>
    <cellStyle name="Normal 11 19 3 2 2 2 3 3" xfId="15466" xr:uid="{43ADADA3-BFC4-4AAF-B47A-E5855BB6F1E8}"/>
    <cellStyle name="Normal 11 19 3 2 2 2 3 3 2" xfId="27699" xr:uid="{C4D00891-C203-481B-B550-EED56D9F297A}"/>
    <cellStyle name="Normal 11 19 3 2 2 2 3 4" xfId="20601" xr:uid="{254737C9-5FC9-4A53-A2EB-B95F86936F3A}"/>
    <cellStyle name="Normal 11 19 3 2 2 2 4" xfId="10210" xr:uid="{8540809E-FC62-4149-841F-211EE5F24A91}"/>
    <cellStyle name="Normal 11 19 3 2 2 2 4 2" xfId="22465" xr:uid="{F65DEEA3-AA80-42BD-869F-3986D148E6B6}"/>
    <cellStyle name="Normal 11 19 3 2 2 2 5" xfId="13706" xr:uid="{6A72115E-A6BE-43F0-A751-DDAACC6387AD}"/>
    <cellStyle name="Normal 11 19 3 2 2 2 5 2" xfId="25939" xr:uid="{38CD6FA6-E101-4518-9C70-395469DD70B3}"/>
    <cellStyle name="Normal 11 19 3 2 2 2 6" xfId="18841" xr:uid="{EC320871-A24E-4FDC-919C-C9DE112BB2E6}"/>
    <cellStyle name="Normal 11 19 3 2 2 3" xfId="6809" xr:uid="{A83B7814-E297-496D-BB68-E11DFA97EF92}"/>
    <cellStyle name="Normal 11 19 3 2 2 3 2" xfId="8746" xr:uid="{E3F5C904-5A47-4C84-9D1E-C9CAB322649F}"/>
    <cellStyle name="Normal 11 19 3 2 2 3 2 2" xfId="12393" xr:uid="{4A8B92D4-66FD-41A9-8734-3B6278477754}"/>
    <cellStyle name="Normal 11 19 3 2 2 3 2 2 2" xfId="24648" xr:uid="{A132E3C4-BBE7-4C43-BC02-F32D3806BEC6}"/>
    <cellStyle name="Normal 11 19 3 2 2 3 2 3" xfId="15889" xr:uid="{D0D8ED2D-F7D2-40F5-A884-2F8C99B171BA}"/>
    <cellStyle name="Normal 11 19 3 2 2 3 2 3 2" xfId="28122" xr:uid="{336C8FA3-E338-4EE0-8AF2-52F780ED66BD}"/>
    <cellStyle name="Normal 11 19 3 2 2 3 2 4" xfId="21024" xr:uid="{BFB40C70-26B1-4007-B391-021966455E33}"/>
    <cellStyle name="Normal 11 19 3 2 2 3 3" xfId="10633" xr:uid="{C9F2ACF8-9159-4DA1-8912-F4AFBB489E00}"/>
    <cellStyle name="Normal 11 19 3 2 2 3 3 2" xfId="22888" xr:uid="{73B045CC-B015-4A6F-AFED-8D94C0BC4762}"/>
    <cellStyle name="Normal 11 19 3 2 2 3 4" xfId="14129" xr:uid="{307A1BC1-7734-4D3E-B1B9-D0A3F2B90329}"/>
    <cellStyle name="Normal 11 19 3 2 2 3 4 2" xfId="26362" xr:uid="{C4016727-D828-45EB-858E-680FBE92EA87}"/>
    <cellStyle name="Normal 11 19 3 2 2 3 5" xfId="19264" xr:uid="{04E03668-EFB0-4E5F-AD0A-DB7DB016CEED}"/>
    <cellStyle name="Normal 11 19 3 2 2 4" xfId="7900" xr:uid="{8D17386F-21AA-43E4-95EC-48D639B8FEA6}"/>
    <cellStyle name="Normal 11 19 3 2 2 4 2" xfId="11547" xr:uid="{14D10419-EC97-47FA-BED1-D7BBEC6CDDE7}"/>
    <cellStyle name="Normal 11 19 3 2 2 4 2 2" xfId="23802" xr:uid="{8CF8ADF4-0C42-4C88-A3B7-87FE5488B989}"/>
    <cellStyle name="Normal 11 19 3 2 2 4 3" xfId="15043" xr:uid="{0BEE4CE8-895D-4701-8E85-82512421878B}"/>
    <cellStyle name="Normal 11 19 3 2 2 4 3 2" xfId="27276" xr:uid="{E98C2D53-8043-4471-8171-F6A294EFAE5E}"/>
    <cellStyle name="Normal 11 19 3 2 2 4 4" xfId="20178" xr:uid="{76BB4132-9A50-4B49-8917-7AC0AC4ABF52}"/>
    <cellStyle name="Normal 11 19 3 2 2 5" xfId="9787" xr:uid="{6F1269AD-03C9-4CBE-A71E-A160AEF10F5E}"/>
    <cellStyle name="Normal 11 19 3 2 2 5 2" xfId="22042" xr:uid="{B675D628-39A1-4C88-89AF-5D4464DF6260}"/>
    <cellStyle name="Normal 11 19 3 2 2 6" xfId="13283" xr:uid="{5BF35DDE-A76D-4B29-B561-0E20D99BFF83}"/>
    <cellStyle name="Normal 11 19 3 2 2 6 2" xfId="25516" xr:uid="{5522A04D-1E0C-4DDA-9D3E-7122C7B5AD6F}"/>
    <cellStyle name="Normal 11 19 3 2 2 7" xfId="18418" xr:uid="{A850E11D-CAAD-4517-A48B-60D687C8E38E}"/>
    <cellStyle name="Normal 11 19 3 2 3" xfId="6177" xr:uid="{5378AC29-E751-408F-99D8-83850755ED0E}"/>
    <cellStyle name="Normal 11 19 3 2 3 2" xfId="7023" xr:uid="{C4EF2ED1-6A27-4D97-8CD3-72CF2F7A8A0B}"/>
    <cellStyle name="Normal 11 19 3 2 3 2 2" xfId="8960" xr:uid="{14B88EC4-6EF6-42AB-ABAB-1E6DF0A2500F}"/>
    <cellStyle name="Normal 11 19 3 2 3 2 2 2" xfId="12607" xr:uid="{504FACCB-9AB5-4517-AE12-85CCB8EBD81D}"/>
    <cellStyle name="Normal 11 19 3 2 3 2 2 2 2" xfId="24862" xr:uid="{F434B4F1-8D44-4E0C-801B-7C53073E8B80}"/>
    <cellStyle name="Normal 11 19 3 2 3 2 2 3" xfId="16103" xr:uid="{C65686A8-59D5-4F74-AE3D-4D039E150AD3}"/>
    <cellStyle name="Normal 11 19 3 2 3 2 2 3 2" xfId="28336" xr:uid="{B135F85B-1C81-4D0F-A01B-A4470C72ACD8}"/>
    <cellStyle name="Normal 11 19 3 2 3 2 2 4" xfId="21238" xr:uid="{57D642B3-0AFB-4D91-B718-DBBBC380644E}"/>
    <cellStyle name="Normal 11 19 3 2 3 2 3" xfId="10847" xr:uid="{313252BB-05EF-46E6-963C-BB02BFCCE1BA}"/>
    <cellStyle name="Normal 11 19 3 2 3 2 3 2" xfId="23102" xr:uid="{E155FBD4-81D7-44AD-B5EC-BB98BDFFCD75}"/>
    <cellStyle name="Normal 11 19 3 2 3 2 4" xfId="14343" xr:uid="{C9BF45E5-CFB4-4704-8429-4C75B180E4AF}"/>
    <cellStyle name="Normal 11 19 3 2 3 2 4 2" xfId="26576" xr:uid="{322F0145-54E9-4EBB-906E-758E93E76430}"/>
    <cellStyle name="Normal 11 19 3 2 3 2 5" xfId="19478" xr:uid="{A7FCE22C-1C35-49BE-BEDD-23BBB61E2A13}"/>
    <cellStyle name="Normal 11 19 3 2 3 3" xfId="8114" xr:uid="{C01EED09-95E7-48BC-AAB6-BC77E192CF44}"/>
    <cellStyle name="Normal 11 19 3 2 3 3 2" xfId="11761" xr:uid="{8D29A179-1790-4612-A8FF-3241BD3EA5C6}"/>
    <cellStyle name="Normal 11 19 3 2 3 3 2 2" xfId="24016" xr:uid="{DE506232-F55F-46F9-934D-DD6C0C5BF065}"/>
    <cellStyle name="Normal 11 19 3 2 3 3 3" xfId="15257" xr:uid="{2591EDF0-E39D-498E-A3A6-7AD89755A816}"/>
    <cellStyle name="Normal 11 19 3 2 3 3 3 2" xfId="27490" xr:uid="{D460A7AC-CFED-4CB7-AB93-0946AA53D5DE}"/>
    <cellStyle name="Normal 11 19 3 2 3 3 4" xfId="20392" xr:uid="{F17F6AC4-744C-4EA8-9FDF-988A26B8CE5B}"/>
    <cellStyle name="Normal 11 19 3 2 3 4" xfId="10001" xr:uid="{E40DBD2E-54D7-4914-8D79-4FA736CC21AC}"/>
    <cellStyle name="Normal 11 19 3 2 3 4 2" xfId="22256" xr:uid="{A01E568A-BE9A-41BA-B5F7-DB300BF83941}"/>
    <cellStyle name="Normal 11 19 3 2 3 5" xfId="13497" xr:uid="{6CE28B7B-5507-4D74-8E3A-F85BAADC9DE8}"/>
    <cellStyle name="Normal 11 19 3 2 3 5 2" xfId="25730" xr:uid="{E137781D-05A6-4AE4-8FBE-F9A4101BEA29}"/>
    <cellStyle name="Normal 11 19 3 2 3 6" xfId="18632" xr:uid="{66A5A6E4-12AE-4C93-942B-9AAA312F7DE1}"/>
    <cellStyle name="Normal 11 19 3 2 4" xfId="6600" xr:uid="{E0EE82F6-EF97-492F-85AA-8B5AB8276C8C}"/>
    <cellStyle name="Normal 11 19 3 2 4 2" xfId="8537" xr:uid="{491F6CCB-DD74-402A-AB44-41DFE6F9A338}"/>
    <cellStyle name="Normal 11 19 3 2 4 2 2" xfId="12184" xr:uid="{E75F2A37-E2E4-4F1F-BE21-4F97CCF1941C}"/>
    <cellStyle name="Normal 11 19 3 2 4 2 2 2" xfId="24439" xr:uid="{FB39A0BE-AE6A-4B30-B40D-E7761CE02107}"/>
    <cellStyle name="Normal 11 19 3 2 4 2 3" xfId="15680" xr:uid="{4D13BA96-9EA2-49E5-91CA-3E52DAAAE118}"/>
    <cellStyle name="Normal 11 19 3 2 4 2 3 2" xfId="27913" xr:uid="{65EE7AF0-08C6-4A23-AEA5-A99F71E2EC07}"/>
    <cellStyle name="Normal 11 19 3 2 4 2 4" xfId="20815" xr:uid="{AB2BD8D9-F418-4588-AC30-4BC896782D7A}"/>
    <cellStyle name="Normal 11 19 3 2 4 3" xfId="10424" xr:uid="{904D8C1F-A7F4-4A98-B9BB-E71D6BCE77AD}"/>
    <cellStyle name="Normal 11 19 3 2 4 3 2" xfId="22679" xr:uid="{0DD2506E-3C64-4333-BA62-623B7056EC71}"/>
    <cellStyle name="Normal 11 19 3 2 4 4" xfId="13920" xr:uid="{1BC56731-033B-415D-BF88-0F59255DDEBF}"/>
    <cellStyle name="Normal 11 19 3 2 4 4 2" xfId="26153" xr:uid="{33BB4B60-31E4-4FA0-B40F-7F3057E161C2}"/>
    <cellStyle name="Normal 11 19 3 2 4 5" xfId="19055" xr:uid="{BD4EDDF8-0729-447C-A5A4-390C0D9299B2}"/>
    <cellStyle name="Normal 11 19 3 2 5" xfId="7691" xr:uid="{9DE293F8-6BB4-474E-BE5D-81510F777627}"/>
    <cellStyle name="Normal 11 19 3 2 5 2" xfId="11338" xr:uid="{FCC7FE8B-E785-49A5-8207-936F12C8053E}"/>
    <cellStyle name="Normal 11 19 3 2 5 2 2" xfId="23593" xr:uid="{46D37422-78E3-45D6-9AE5-71942ACC5767}"/>
    <cellStyle name="Normal 11 19 3 2 5 3" xfId="14834" xr:uid="{1B136252-FD1F-4BD2-A18C-6EBD43E6858C}"/>
    <cellStyle name="Normal 11 19 3 2 5 3 2" xfId="27067" xr:uid="{D4257F8E-C5E4-4BBE-93A8-43240FA56FD9}"/>
    <cellStyle name="Normal 11 19 3 2 5 4" xfId="19969" xr:uid="{828305F7-0F44-44C3-BA87-3F90479C0E9B}"/>
    <cellStyle name="Normal 11 19 3 2 6" xfId="9578" xr:uid="{31927DE9-3C5E-4363-BF8F-039D508192A7}"/>
    <cellStyle name="Normal 11 19 3 2 6 2" xfId="21833" xr:uid="{3EDCD315-B002-4A47-8A92-5E72B7EC4864}"/>
    <cellStyle name="Normal 11 19 3 2 7" xfId="13074" xr:uid="{E1E640EE-A6B0-4C90-A095-540C69F117CF}"/>
    <cellStyle name="Normal 11 19 3 2 7 2" xfId="25307" xr:uid="{F68C1C36-B93E-4827-946F-8F642812823E}"/>
    <cellStyle name="Normal 11 19 3 2 8" xfId="18209" xr:uid="{9A82D19D-1B07-40C2-8083-B5BD7F9FB352}"/>
    <cellStyle name="Normal 11 19 3 3" xfId="5836" xr:uid="{5613ECA0-DCC3-477C-B035-DC6DCDEBE10F}"/>
    <cellStyle name="Normal 11 19 3 3 2" xfId="6258" xr:uid="{ABC53B1E-BF3E-4B24-87AE-780EBBBC246A}"/>
    <cellStyle name="Normal 11 19 3 3 2 2" xfId="7104" xr:uid="{297F2E10-2D70-417F-BDF7-56E26EDEA54B}"/>
    <cellStyle name="Normal 11 19 3 3 2 2 2" xfId="9041" xr:uid="{DB245FF0-E75A-4D48-B8EC-503483F53D2A}"/>
    <cellStyle name="Normal 11 19 3 3 2 2 2 2" xfId="12688" xr:uid="{CE909CA9-59AD-43D6-8D30-ACFBC394344C}"/>
    <cellStyle name="Normal 11 19 3 3 2 2 2 2 2" xfId="24943" xr:uid="{8806AE2C-E903-4782-BE95-EB1831359599}"/>
    <cellStyle name="Normal 11 19 3 3 2 2 2 3" xfId="16184" xr:uid="{D2BF70AE-C9B4-4EFB-8A1A-7188F6C7D52F}"/>
    <cellStyle name="Normal 11 19 3 3 2 2 2 3 2" xfId="28417" xr:uid="{376A4A79-B425-4347-ACD8-D7A706DA1FAC}"/>
    <cellStyle name="Normal 11 19 3 3 2 2 2 4" xfId="21319" xr:uid="{0D736123-2514-47D9-A2E0-E3A41B8CD6AC}"/>
    <cellStyle name="Normal 11 19 3 3 2 2 3" xfId="10928" xr:uid="{92BA1AEE-62F3-425A-BBAA-F70161092F20}"/>
    <cellStyle name="Normal 11 19 3 3 2 2 3 2" xfId="23183" xr:uid="{90A350DB-B8D2-4B45-A7EF-6E39D83A8665}"/>
    <cellStyle name="Normal 11 19 3 3 2 2 4" xfId="14424" xr:uid="{32381D32-9E50-479A-82A1-2A089FCE448D}"/>
    <cellStyle name="Normal 11 19 3 3 2 2 4 2" xfId="26657" xr:uid="{71543670-8C86-4F33-B931-65F0E25A42CE}"/>
    <cellStyle name="Normal 11 19 3 3 2 2 5" xfId="19559" xr:uid="{5E9D6B42-622C-467E-ADCF-62790E1F262E}"/>
    <cellStyle name="Normal 11 19 3 3 2 3" xfId="8195" xr:uid="{E0B8DAE2-4325-47E4-A108-E050CB64F322}"/>
    <cellStyle name="Normal 11 19 3 3 2 3 2" xfId="11842" xr:uid="{1279C8D7-CF94-45FB-A24E-708CDF9D0EDC}"/>
    <cellStyle name="Normal 11 19 3 3 2 3 2 2" xfId="24097" xr:uid="{9C6AB945-BBA3-4637-94AB-40D69C1FC623}"/>
    <cellStyle name="Normal 11 19 3 3 2 3 3" xfId="15338" xr:uid="{8C0C7B2A-62BD-45D6-B690-92B43949AD86}"/>
    <cellStyle name="Normal 11 19 3 3 2 3 3 2" xfId="27571" xr:uid="{BFF3DFAC-8230-4AB0-9467-58F0B2C365D3}"/>
    <cellStyle name="Normal 11 19 3 3 2 3 4" xfId="20473" xr:uid="{E68DA8AD-3843-4C1B-8FB5-682680F5FDC6}"/>
    <cellStyle name="Normal 11 19 3 3 2 4" xfId="10082" xr:uid="{E37ED471-B38A-4D8E-8BA0-01E034605C70}"/>
    <cellStyle name="Normal 11 19 3 3 2 4 2" xfId="22337" xr:uid="{BF8404A7-13D4-48B5-A0C2-C2E22259CE08}"/>
    <cellStyle name="Normal 11 19 3 3 2 5" xfId="13578" xr:uid="{D79CDC98-7BDB-416F-9722-350F9811ED62}"/>
    <cellStyle name="Normal 11 19 3 3 2 5 2" xfId="25811" xr:uid="{796813EF-4CF4-4132-8A3C-7A8DE4934248}"/>
    <cellStyle name="Normal 11 19 3 3 2 6" xfId="18713" xr:uid="{8E4E03C5-D71C-4F8E-BD13-DB7823E061C2}"/>
    <cellStyle name="Normal 11 19 3 3 3" xfId="6681" xr:uid="{68DA65C7-46A0-46A3-B246-0A9EFA1A671A}"/>
    <cellStyle name="Normal 11 19 3 3 3 2" xfId="8618" xr:uid="{CD1E92C8-B3B4-415A-90BB-D138B8816C63}"/>
    <cellStyle name="Normal 11 19 3 3 3 2 2" xfId="12265" xr:uid="{9F929BDE-2B34-4A8C-B993-57C5A5CD1281}"/>
    <cellStyle name="Normal 11 19 3 3 3 2 2 2" xfId="24520" xr:uid="{E423D4AE-3AB7-4480-BBCB-B22CBB807718}"/>
    <cellStyle name="Normal 11 19 3 3 3 2 3" xfId="15761" xr:uid="{BFD43B8C-7812-41C6-AE81-7A0F63727448}"/>
    <cellStyle name="Normal 11 19 3 3 3 2 3 2" xfId="27994" xr:uid="{9C096B26-40DB-4E1A-9539-D054F7252F09}"/>
    <cellStyle name="Normal 11 19 3 3 3 2 4" xfId="20896" xr:uid="{C757B3AE-DDD1-4AD8-A222-3F5E75F78E9F}"/>
    <cellStyle name="Normal 11 19 3 3 3 3" xfId="10505" xr:uid="{27038A30-7553-418B-99C4-B1C8D92AAC2D}"/>
    <cellStyle name="Normal 11 19 3 3 3 3 2" xfId="22760" xr:uid="{DF06E425-6092-4F6A-991A-AA820B35D17C}"/>
    <cellStyle name="Normal 11 19 3 3 3 4" xfId="14001" xr:uid="{7279B358-0238-4417-9DF8-E5DBA881A16B}"/>
    <cellStyle name="Normal 11 19 3 3 3 4 2" xfId="26234" xr:uid="{6AE4E76E-5611-4121-9E25-B3C6B0AF467C}"/>
    <cellStyle name="Normal 11 19 3 3 3 5" xfId="19136" xr:uid="{61390792-B931-44BF-85AC-48E4A3E7C7DA}"/>
    <cellStyle name="Normal 11 19 3 3 4" xfId="7772" xr:uid="{DD9AA082-BF1D-4FFE-BA1C-5F643E368D97}"/>
    <cellStyle name="Normal 11 19 3 3 4 2" xfId="11419" xr:uid="{9D01A763-81E2-43F5-94D9-FD1D62E38346}"/>
    <cellStyle name="Normal 11 19 3 3 4 2 2" xfId="23674" xr:uid="{1AFC2D5D-104F-4CDC-B7BC-C4F4B3CE0A87}"/>
    <cellStyle name="Normal 11 19 3 3 4 3" xfId="14915" xr:uid="{B1659F34-19D8-45D7-9BF9-774D583067FA}"/>
    <cellStyle name="Normal 11 19 3 3 4 3 2" xfId="27148" xr:uid="{03EB3BF7-D871-4F66-AFC7-5D735591143D}"/>
    <cellStyle name="Normal 11 19 3 3 4 4" xfId="20050" xr:uid="{8E35BDB3-C70A-40AB-B33B-A0F37B529912}"/>
    <cellStyle name="Normal 11 19 3 3 5" xfId="9659" xr:uid="{B94EF79A-3AC4-4788-8AAA-591A33984934}"/>
    <cellStyle name="Normal 11 19 3 3 5 2" xfId="21914" xr:uid="{52EFBF27-65D7-4E5D-A7A4-305CEC0FCB2E}"/>
    <cellStyle name="Normal 11 19 3 3 6" xfId="13155" xr:uid="{50568935-E3B2-42DC-8B36-23CA2CDFF0D4}"/>
    <cellStyle name="Normal 11 19 3 3 6 2" xfId="25388" xr:uid="{D28983D7-6C7B-4E01-90D2-97DE5EA48148}"/>
    <cellStyle name="Normal 11 19 3 3 7" xfId="18290" xr:uid="{66716DB9-6CBF-4055-A502-0875BBD512DB}"/>
    <cellStyle name="Normal 11 19 3 4" xfId="6049" xr:uid="{C474D0BB-0C1F-4AC5-9565-D634DA421EFD}"/>
    <cellStyle name="Normal 11 19 3 4 2" xfId="6895" xr:uid="{19596826-F703-4373-BA04-1E8B8D6D7426}"/>
    <cellStyle name="Normal 11 19 3 4 2 2" xfId="8832" xr:uid="{358C6912-CFEB-4E7A-B613-E3F94836A576}"/>
    <cellStyle name="Normal 11 19 3 4 2 2 2" xfId="12479" xr:uid="{F9014AB4-E7A4-4E66-AFF3-F973F898639E}"/>
    <cellStyle name="Normal 11 19 3 4 2 2 2 2" xfId="24734" xr:uid="{A017701D-3E1A-470D-908E-E04FB3AFEBD4}"/>
    <cellStyle name="Normal 11 19 3 4 2 2 3" xfId="15975" xr:uid="{4776D40D-F720-4630-96F8-D969C31DE954}"/>
    <cellStyle name="Normal 11 19 3 4 2 2 3 2" xfId="28208" xr:uid="{A24040D7-8771-4822-960C-7ED2CE47F6AD}"/>
    <cellStyle name="Normal 11 19 3 4 2 2 4" xfId="21110" xr:uid="{1D7F0686-CEFC-4F8C-9810-5772C71083DC}"/>
    <cellStyle name="Normal 11 19 3 4 2 3" xfId="10719" xr:uid="{FCC8526B-84F2-47FC-8EF3-D537FED00408}"/>
    <cellStyle name="Normal 11 19 3 4 2 3 2" xfId="22974" xr:uid="{5006F5AF-C676-4AC5-9BE2-6813D229A844}"/>
    <cellStyle name="Normal 11 19 3 4 2 4" xfId="14215" xr:uid="{925376BA-922A-438A-8591-BD0838A91444}"/>
    <cellStyle name="Normal 11 19 3 4 2 4 2" xfId="26448" xr:uid="{EB29DB61-4B16-4FBB-9D51-E29233900A31}"/>
    <cellStyle name="Normal 11 19 3 4 2 5" xfId="19350" xr:uid="{62D8F76A-C956-49DF-AA58-C0BFD5FDDBB7}"/>
    <cellStyle name="Normal 11 19 3 4 3" xfId="7986" xr:uid="{7AA8B7B6-4705-49C7-8A08-A1CDF9A1817A}"/>
    <cellStyle name="Normal 11 19 3 4 3 2" xfId="11633" xr:uid="{B64A3E01-DDC3-4E36-8D12-88B0773245DE}"/>
    <cellStyle name="Normal 11 19 3 4 3 2 2" xfId="23888" xr:uid="{85F88911-9267-4AFF-9E1C-1140670A24B2}"/>
    <cellStyle name="Normal 11 19 3 4 3 3" xfId="15129" xr:uid="{23F6A2D7-69BE-451E-AD44-1A062E7B7F1A}"/>
    <cellStyle name="Normal 11 19 3 4 3 3 2" xfId="27362" xr:uid="{A45E1BCF-2710-48E9-A682-955EB972FAC3}"/>
    <cellStyle name="Normal 11 19 3 4 3 4" xfId="20264" xr:uid="{A7386B19-A40D-4370-9C0A-74B7461F4265}"/>
    <cellStyle name="Normal 11 19 3 4 4" xfId="9873" xr:uid="{0773C2CF-0CA5-4D04-88E2-A8A67EF63B06}"/>
    <cellStyle name="Normal 11 19 3 4 4 2" xfId="22128" xr:uid="{460D0572-A2ED-46ED-8E06-C6274D77FA1C}"/>
    <cellStyle name="Normal 11 19 3 4 5" xfId="13369" xr:uid="{A99D2AF6-983B-457A-A40C-FC4C68BDFC46}"/>
    <cellStyle name="Normal 11 19 3 4 5 2" xfId="25602" xr:uid="{15E9EAD7-54A5-422F-AF82-A36782CE17CD}"/>
    <cellStyle name="Normal 11 19 3 4 6" xfId="18504" xr:uid="{7863A4E9-50E4-4052-A891-2D1C2356B282}"/>
    <cellStyle name="Normal 11 19 3 5" xfId="6472" xr:uid="{EE1D923C-CF6C-4288-B9D9-B3707EDB39E8}"/>
    <cellStyle name="Normal 11 19 3 5 2" xfId="8409" xr:uid="{3206BA11-3940-4ABD-83B7-67DD1D803925}"/>
    <cellStyle name="Normal 11 19 3 5 2 2" xfId="12056" xr:uid="{5A81F89F-5114-4F25-875C-434996232913}"/>
    <cellStyle name="Normal 11 19 3 5 2 2 2" xfId="24311" xr:uid="{8452261F-FF26-4AA7-8ADF-79D8A05579A8}"/>
    <cellStyle name="Normal 11 19 3 5 2 3" xfId="15552" xr:uid="{C6FD6667-43BB-455F-B6A0-E0801845AAAC}"/>
    <cellStyle name="Normal 11 19 3 5 2 3 2" xfId="27785" xr:uid="{C798C494-5385-4196-9E31-CB44743932CE}"/>
    <cellStyle name="Normal 11 19 3 5 2 4" xfId="20687" xr:uid="{88A02E94-7222-461E-A99C-094DFBF414EC}"/>
    <cellStyle name="Normal 11 19 3 5 3" xfId="10296" xr:uid="{090E33DD-66C0-48E5-8151-3CED70B23F58}"/>
    <cellStyle name="Normal 11 19 3 5 3 2" xfId="22551" xr:uid="{2B739075-CEB7-4C55-A809-5D9F972F91B5}"/>
    <cellStyle name="Normal 11 19 3 5 4" xfId="13792" xr:uid="{4CDB910D-61F0-4CF1-B0BC-CE6471CA7965}"/>
    <cellStyle name="Normal 11 19 3 5 4 2" xfId="26025" xr:uid="{A13627B9-9A8F-47E3-9259-1EF450119022}"/>
    <cellStyle name="Normal 11 19 3 5 5" xfId="18927" xr:uid="{83301B33-93BE-4A7B-9554-578046D8625D}"/>
    <cellStyle name="Normal 11 19 3 6" xfId="7563" xr:uid="{98E96FC5-DC3A-4EA3-9093-8B564E2D1E18}"/>
    <cellStyle name="Normal 11 19 3 6 2" xfId="11210" xr:uid="{01F808FB-D0C4-4472-A5FC-FD81281244DE}"/>
    <cellStyle name="Normal 11 19 3 6 2 2" xfId="23465" xr:uid="{CE851054-BD98-415F-A332-E5F4411B8C61}"/>
    <cellStyle name="Normal 11 19 3 6 3" xfId="14706" xr:uid="{669C6595-55B4-40CF-B88B-C6D196FA3F79}"/>
    <cellStyle name="Normal 11 19 3 6 3 2" xfId="26939" xr:uid="{32E9A78F-AD28-4159-A034-BD9707E3E313}"/>
    <cellStyle name="Normal 11 19 3 6 4" xfId="19841" xr:uid="{52BBAAB4-742A-4C30-8F60-CAF340ABB82B}"/>
    <cellStyle name="Normal 11 19 3 7" xfId="9449" xr:uid="{9F0E9406-1830-490D-88A8-6151198779DE}"/>
    <cellStyle name="Normal 11 19 3 7 2" xfId="21705" xr:uid="{B10AC11C-B426-4AF7-940B-C602B6646042}"/>
    <cellStyle name="Normal 11 19 3 8" xfId="12946" xr:uid="{D98D8F52-2187-4A0C-89BC-921232B1670C}"/>
    <cellStyle name="Normal 11 19 3 8 2" xfId="25179" xr:uid="{D455E5D7-6900-4769-91CF-2C6021A1E6B7}"/>
    <cellStyle name="Normal 11 19 3 9" xfId="17847" xr:uid="{8C2253AE-E700-4AA1-8CFB-7EB4559AD38B}"/>
    <cellStyle name="Normal 11 19 3 9 2" xfId="28674" xr:uid="{55C682AE-BA18-4B5F-9206-E450600C1AA3}"/>
    <cellStyle name="Normal 11 19 4" xfId="5495" xr:uid="{4F526DDF-AEA5-4C71-B425-0EE5533EB30D}"/>
    <cellStyle name="Normal 11 19 4 10" xfId="18108" xr:uid="{159E91DC-BABE-4A78-891F-79F1CEDFD5CF}"/>
    <cellStyle name="Normal 11 19 4 11" xfId="28962" xr:uid="{D00A5DB5-98F4-4B7C-93D5-02B36DE82C2E}"/>
    <cellStyle name="Normal 11 19 4 2" xfId="5779" xr:uid="{4DAB761E-050F-4E34-9424-A225AC6D9C32}"/>
    <cellStyle name="Normal 11 19 4 2 2" xfId="5991" xr:uid="{8E375CC0-54CF-482D-82C8-28394060D2A4}"/>
    <cellStyle name="Normal 11 19 4 2 2 2" xfId="6413" xr:uid="{C4C8156D-DCCF-45D7-BAA7-C2AA36727E6F}"/>
    <cellStyle name="Normal 11 19 4 2 2 2 2" xfId="7259" xr:uid="{C0B44504-65A4-461D-806B-7D9726F12B11}"/>
    <cellStyle name="Normal 11 19 4 2 2 2 2 2" xfId="9196" xr:uid="{9D10735B-2C8B-4E31-B0DE-F3A082A389D0}"/>
    <cellStyle name="Normal 11 19 4 2 2 2 2 2 2" xfId="12843" xr:uid="{F9B85388-9254-405E-84F7-9716B5E5E69F}"/>
    <cellStyle name="Normal 11 19 4 2 2 2 2 2 2 2" xfId="25098" xr:uid="{9FDFD29E-2072-47C1-926C-566D9C6853B5}"/>
    <cellStyle name="Normal 11 19 4 2 2 2 2 2 3" xfId="16339" xr:uid="{C6590B4E-B8B0-46F1-BD74-461EC1457F8E}"/>
    <cellStyle name="Normal 11 19 4 2 2 2 2 2 3 2" xfId="28572" xr:uid="{BFA0693D-65DF-4092-9CF6-E5014FD68DEF}"/>
    <cellStyle name="Normal 11 19 4 2 2 2 2 2 4" xfId="21474" xr:uid="{BC24E8D7-EC6B-4495-B73B-DE1C625266F6}"/>
    <cellStyle name="Normal 11 19 4 2 2 2 2 3" xfId="11083" xr:uid="{E36B6888-A84C-4082-8903-860FBE4EFCED}"/>
    <cellStyle name="Normal 11 19 4 2 2 2 2 3 2" xfId="23338" xr:uid="{309ECC76-21B0-4349-A9DA-FD5DCF79A27A}"/>
    <cellStyle name="Normal 11 19 4 2 2 2 2 4" xfId="14579" xr:uid="{A5D959BC-BA2F-4373-A062-FBE4AA27A31D}"/>
    <cellStyle name="Normal 11 19 4 2 2 2 2 4 2" xfId="26812" xr:uid="{2976862D-F1F5-4078-A141-9A1F42EA82E4}"/>
    <cellStyle name="Normal 11 19 4 2 2 2 2 5" xfId="19714" xr:uid="{4E94CEDB-ACDC-4A9E-82B0-0666228C795C}"/>
    <cellStyle name="Normal 11 19 4 2 2 2 3" xfId="8350" xr:uid="{F41F46FB-9EB3-470B-B562-AD99FA8D66F6}"/>
    <cellStyle name="Normal 11 19 4 2 2 2 3 2" xfId="11997" xr:uid="{09FD6E0C-C180-4E91-B211-5FC771B45813}"/>
    <cellStyle name="Normal 11 19 4 2 2 2 3 2 2" xfId="24252" xr:uid="{38178BF8-2831-4261-9050-3E708DDF861A}"/>
    <cellStyle name="Normal 11 19 4 2 2 2 3 3" xfId="15493" xr:uid="{942D0B03-E682-4CD5-B4C9-00C41026F535}"/>
    <cellStyle name="Normal 11 19 4 2 2 2 3 3 2" xfId="27726" xr:uid="{84E4FAE0-46A6-4F0C-8833-3C9122A1AD78}"/>
    <cellStyle name="Normal 11 19 4 2 2 2 3 4" xfId="20628" xr:uid="{AB4751C7-603F-47CA-AC87-70119BE2D34E}"/>
    <cellStyle name="Normal 11 19 4 2 2 2 4" xfId="10237" xr:uid="{31679A68-672B-4592-95DA-7A42038548EE}"/>
    <cellStyle name="Normal 11 19 4 2 2 2 4 2" xfId="22492" xr:uid="{D92B95CF-096B-43D8-A9D1-355240F7CD8D}"/>
    <cellStyle name="Normal 11 19 4 2 2 2 5" xfId="13733" xr:uid="{4D612385-BFB3-4A4D-B7A9-CD5DB13C88B7}"/>
    <cellStyle name="Normal 11 19 4 2 2 2 5 2" xfId="25966" xr:uid="{CD9184F3-1EF1-4E06-8A20-4EEDAB1DD775}"/>
    <cellStyle name="Normal 11 19 4 2 2 2 6" xfId="18868" xr:uid="{6C454332-58C9-45AD-9C02-527E8001AEA7}"/>
    <cellStyle name="Normal 11 19 4 2 2 3" xfId="6836" xr:uid="{E1B8CD5E-A1AB-49D5-8ADC-8DD9AF2416FA}"/>
    <cellStyle name="Normal 11 19 4 2 2 3 2" xfId="8773" xr:uid="{BF778B52-AF66-4C07-BB1A-22FC03DAE160}"/>
    <cellStyle name="Normal 11 19 4 2 2 3 2 2" xfId="12420" xr:uid="{5EEFABB1-C634-4020-810C-7A4A528CB3AD}"/>
    <cellStyle name="Normal 11 19 4 2 2 3 2 2 2" xfId="24675" xr:uid="{6E2746C9-FCD6-46C5-8445-1513AFC20C88}"/>
    <cellStyle name="Normal 11 19 4 2 2 3 2 3" xfId="15916" xr:uid="{34D73B80-D4DF-4353-92F9-DD59AA160A09}"/>
    <cellStyle name="Normal 11 19 4 2 2 3 2 3 2" xfId="28149" xr:uid="{DF127E31-57DA-4D91-A090-0EB45F99AC0D}"/>
    <cellStyle name="Normal 11 19 4 2 2 3 2 4" xfId="21051" xr:uid="{6F6BF188-A907-4EA6-88CA-E77874B61164}"/>
    <cellStyle name="Normal 11 19 4 2 2 3 3" xfId="10660" xr:uid="{941DA06C-F5FA-4F20-9754-B8C9D6643518}"/>
    <cellStyle name="Normal 11 19 4 2 2 3 3 2" xfId="22915" xr:uid="{28808F96-459E-47C0-B595-D591A85B97B5}"/>
    <cellStyle name="Normal 11 19 4 2 2 3 4" xfId="14156" xr:uid="{F572ED58-E11C-454D-BBBF-3BAB51DBC7BA}"/>
    <cellStyle name="Normal 11 19 4 2 2 3 4 2" xfId="26389" xr:uid="{7A3B0D88-DAD2-4EC5-85DD-78B6A615F71D}"/>
    <cellStyle name="Normal 11 19 4 2 2 3 5" xfId="19291" xr:uid="{8474CA23-51C1-4D2A-84AA-7F47D9E0F838}"/>
    <cellStyle name="Normal 11 19 4 2 2 4" xfId="7927" xr:uid="{CB52D71B-4E67-463B-952C-1985D8FBCAF1}"/>
    <cellStyle name="Normal 11 19 4 2 2 4 2" xfId="11574" xr:uid="{BB9EC632-230F-4A90-9920-1884DFBC7CDB}"/>
    <cellStyle name="Normal 11 19 4 2 2 4 2 2" xfId="23829" xr:uid="{63594010-9046-489C-9756-D11DD8DFFFA5}"/>
    <cellStyle name="Normal 11 19 4 2 2 4 3" xfId="15070" xr:uid="{47B57B16-41CA-4A92-B6C3-DF93CF28F9B0}"/>
    <cellStyle name="Normal 11 19 4 2 2 4 3 2" xfId="27303" xr:uid="{ABE573D9-7A3F-45B5-86A1-4A1B34DFE3A1}"/>
    <cellStyle name="Normal 11 19 4 2 2 4 4" xfId="20205" xr:uid="{536FD9DA-3B9F-4EFB-9390-700EC54B3D3A}"/>
    <cellStyle name="Normal 11 19 4 2 2 5" xfId="9814" xr:uid="{B6EB1254-1496-423C-9B2D-A2401EB39B39}"/>
    <cellStyle name="Normal 11 19 4 2 2 5 2" xfId="22069" xr:uid="{EE0A1422-95A6-466B-820B-469FC0EE1F15}"/>
    <cellStyle name="Normal 11 19 4 2 2 6" xfId="13310" xr:uid="{785EDBD8-A21F-4D2D-9061-158A22621A0A}"/>
    <cellStyle name="Normal 11 19 4 2 2 6 2" xfId="25543" xr:uid="{9BD49119-2125-4B44-B2E6-5D28C5BD4CD1}"/>
    <cellStyle name="Normal 11 19 4 2 2 7" xfId="18445" xr:uid="{D07999F3-9DD1-44BE-99A4-6DCE2C3A7B02}"/>
    <cellStyle name="Normal 11 19 4 2 3" xfId="6204" xr:uid="{A05CED6D-3DCC-494B-91B3-BC00CC57BB1A}"/>
    <cellStyle name="Normal 11 19 4 2 3 2" xfId="7050" xr:uid="{51DD0A7B-21ED-4EE2-A1B0-54881576078D}"/>
    <cellStyle name="Normal 11 19 4 2 3 2 2" xfId="8987" xr:uid="{3AFD623C-383F-4EF7-8AD8-B75C22E4EB5F}"/>
    <cellStyle name="Normal 11 19 4 2 3 2 2 2" xfId="12634" xr:uid="{A6CF094B-8FBB-4C37-842E-1D0C076FA8C5}"/>
    <cellStyle name="Normal 11 19 4 2 3 2 2 2 2" xfId="24889" xr:uid="{515BBF19-8220-48D7-8E58-EA1A99E14B51}"/>
    <cellStyle name="Normal 11 19 4 2 3 2 2 3" xfId="16130" xr:uid="{ACD6DA89-4BF7-490B-8B55-A8DEDCC4A8F5}"/>
    <cellStyle name="Normal 11 19 4 2 3 2 2 3 2" xfId="28363" xr:uid="{36A7DBAD-A3FF-4865-9A5E-74E80D25346C}"/>
    <cellStyle name="Normal 11 19 4 2 3 2 2 4" xfId="21265" xr:uid="{9FBFCB0F-6FB5-4A03-AA27-FA7744955A70}"/>
    <cellStyle name="Normal 11 19 4 2 3 2 3" xfId="10874" xr:uid="{8F4A887C-30D6-400C-8C89-54B84B62CCCD}"/>
    <cellStyle name="Normal 11 19 4 2 3 2 3 2" xfId="23129" xr:uid="{8B79436C-A54B-42D0-9078-F05C1E0B9E9A}"/>
    <cellStyle name="Normal 11 19 4 2 3 2 4" xfId="14370" xr:uid="{E641C8B9-A999-4738-95E0-41C6C4823730}"/>
    <cellStyle name="Normal 11 19 4 2 3 2 4 2" xfId="26603" xr:uid="{66984ED7-93EE-467E-B146-D22235AC31DF}"/>
    <cellStyle name="Normal 11 19 4 2 3 2 5" xfId="19505" xr:uid="{AC2327F4-FAD9-41B9-9542-36A8FC601C89}"/>
    <cellStyle name="Normal 11 19 4 2 3 3" xfId="8141" xr:uid="{3D9AA577-B61A-4BFE-BD8E-7EEF81AF45AA}"/>
    <cellStyle name="Normal 11 19 4 2 3 3 2" xfId="11788" xr:uid="{D831B62D-A488-4FAF-AF8A-CB2BC9237555}"/>
    <cellStyle name="Normal 11 19 4 2 3 3 2 2" xfId="24043" xr:uid="{07743AEE-FD06-4DC0-B2D0-4FCC3705535E}"/>
    <cellStyle name="Normal 11 19 4 2 3 3 3" xfId="15284" xr:uid="{F411A3A9-52C7-4836-A3E1-023BBB31974C}"/>
    <cellStyle name="Normal 11 19 4 2 3 3 3 2" xfId="27517" xr:uid="{4337D25E-F521-4B53-A6AD-980928B07FE3}"/>
    <cellStyle name="Normal 11 19 4 2 3 3 4" xfId="20419" xr:uid="{1F0CDF08-2128-4F2D-AF2A-5C6E9A88DFCD}"/>
    <cellStyle name="Normal 11 19 4 2 3 4" xfId="10028" xr:uid="{22164A13-AC7D-4AB7-9544-E705DA3CDD1F}"/>
    <cellStyle name="Normal 11 19 4 2 3 4 2" xfId="22283" xr:uid="{F28719DE-C4CE-4143-8234-4B6AFAAFE97A}"/>
    <cellStyle name="Normal 11 19 4 2 3 5" xfId="13524" xr:uid="{DF4B610F-37AE-4E8E-96E6-A47124987305}"/>
    <cellStyle name="Normal 11 19 4 2 3 5 2" xfId="25757" xr:uid="{A9D51982-A853-48BF-9681-58A15F0A64B7}"/>
    <cellStyle name="Normal 11 19 4 2 3 6" xfId="18659" xr:uid="{60E2E284-1CEC-4B30-BB72-141BA308EBFF}"/>
    <cellStyle name="Normal 11 19 4 2 4" xfId="6627" xr:uid="{F4D1E0C6-425C-45B2-BEDF-0CD2E381E372}"/>
    <cellStyle name="Normal 11 19 4 2 4 2" xfId="8564" xr:uid="{648FC2A6-F9E1-4DCC-B5C8-A917FAB901D2}"/>
    <cellStyle name="Normal 11 19 4 2 4 2 2" xfId="12211" xr:uid="{AA305C9E-03E2-418A-806D-90B0FFF099D2}"/>
    <cellStyle name="Normal 11 19 4 2 4 2 2 2" xfId="24466" xr:uid="{92513C78-DA58-43BF-AC6E-25CAD07CB954}"/>
    <cellStyle name="Normal 11 19 4 2 4 2 3" xfId="15707" xr:uid="{BD0250AA-3EC4-4ECD-823F-A22BAFA7C605}"/>
    <cellStyle name="Normal 11 19 4 2 4 2 3 2" xfId="27940" xr:uid="{9C9AEF9B-A5E0-4CEF-A59B-7E80C9177269}"/>
    <cellStyle name="Normal 11 19 4 2 4 2 4" xfId="20842" xr:uid="{B3AB2511-53BF-45F2-8AEC-E26F38C41704}"/>
    <cellStyle name="Normal 11 19 4 2 4 3" xfId="10451" xr:uid="{DC2E7738-01E6-42C7-95C9-8650CC72E7EC}"/>
    <cellStyle name="Normal 11 19 4 2 4 3 2" xfId="22706" xr:uid="{C747CCB1-BD3D-4F20-80EB-8E22ABEE531B}"/>
    <cellStyle name="Normal 11 19 4 2 4 4" xfId="13947" xr:uid="{C0472C47-A9D3-49C1-937F-D9E1D45D13AC}"/>
    <cellStyle name="Normal 11 19 4 2 4 4 2" xfId="26180" xr:uid="{98FBA0D0-23F3-4DF9-8163-DA8F641A342E}"/>
    <cellStyle name="Normal 11 19 4 2 4 5" xfId="19082" xr:uid="{D92111D0-26C9-4872-959C-CCABC21AC159}"/>
    <cellStyle name="Normal 11 19 4 2 5" xfId="7718" xr:uid="{67F77DD3-536C-4B2E-95A3-A2C1622E4635}"/>
    <cellStyle name="Normal 11 19 4 2 5 2" xfId="11365" xr:uid="{A3652758-5034-4981-8FC5-CF7D151ECCF9}"/>
    <cellStyle name="Normal 11 19 4 2 5 2 2" xfId="23620" xr:uid="{5B6560D5-4137-44A9-A7AB-BB97A0232A4E}"/>
    <cellStyle name="Normal 11 19 4 2 5 3" xfId="14861" xr:uid="{84421492-B46C-4308-8084-43D6E65A5205}"/>
    <cellStyle name="Normal 11 19 4 2 5 3 2" xfId="27094" xr:uid="{3DF2CA09-C1F3-46E8-A416-FBA623DC9A06}"/>
    <cellStyle name="Normal 11 19 4 2 5 4" xfId="19996" xr:uid="{4B1B4328-ED1B-4ED7-A3DA-4F94280E0D84}"/>
    <cellStyle name="Normal 11 19 4 2 6" xfId="9605" xr:uid="{E35D7319-E608-4275-A2E1-B4FE6BE80173}"/>
    <cellStyle name="Normal 11 19 4 2 6 2" xfId="21860" xr:uid="{2842A365-6705-4364-B5B1-ABD32D0A0B18}"/>
    <cellStyle name="Normal 11 19 4 2 7" xfId="13101" xr:uid="{62E5A03E-94A1-4D04-842B-65F11EAB1EEC}"/>
    <cellStyle name="Normal 11 19 4 2 7 2" xfId="25334" xr:uid="{1F0FDC38-9613-469D-A6BB-17AB0E381629}"/>
    <cellStyle name="Normal 11 19 4 2 8" xfId="18236" xr:uid="{396B975A-FC1F-4C1F-B23E-8F3E257CD695}"/>
    <cellStyle name="Normal 11 19 4 3" xfId="5863" xr:uid="{E4A1ED68-9B0C-45F1-9CA4-DCE5F59B93E2}"/>
    <cellStyle name="Normal 11 19 4 3 2" xfId="6285" xr:uid="{BD3FA6E8-15A2-46D4-B50B-650D8B8B38D2}"/>
    <cellStyle name="Normal 11 19 4 3 2 2" xfId="7131" xr:uid="{160D084C-C859-4B5C-83D4-BBFB37AA46E9}"/>
    <cellStyle name="Normal 11 19 4 3 2 2 2" xfId="9068" xr:uid="{40D5F6BA-0208-489F-B98D-6163F204B463}"/>
    <cellStyle name="Normal 11 19 4 3 2 2 2 2" xfId="12715" xr:uid="{4E7D87F3-84FD-4C9C-9F5C-B1BFDDFFB88A}"/>
    <cellStyle name="Normal 11 19 4 3 2 2 2 2 2" xfId="24970" xr:uid="{AAC32FF2-95A6-445F-B4E8-B03DA43EF0DE}"/>
    <cellStyle name="Normal 11 19 4 3 2 2 2 3" xfId="16211" xr:uid="{A454C9D7-6D66-47A1-8523-1FC4011C51D5}"/>
    <cellStyle name="Normal 11 19 4 3 2 2 2 3 2" xfId="28444" xr:uid="{288BDA7F-407B-4BFE-85BD-5F677A909E50}"/>
    <cellStyle name="Normal 11 19 4 3 2 2 2 4" xfId="21346" xr:uid="{827A36DA-3761-4F18-AE5E-493C62F6942E}"/>
    <cellStyle name="Normal 11 19 4 3 2 2 3" xfId="10955" xr:uid="{1B7392AA-339E-44D1-9231-39FC65E0D4A4}"/>
    <cellStyle name="Normal 11 19 4 3 2 2 3 2" xfId="23210" xr:uid="{F6B8A7CC-934F-4CB7-9BFB-98B741DBDC87}"/>
    <cellStyle name="Normal 11 19 4 3 2 2 4" xfId="14451" xr:uid="{5499E2AD-6F9F-4BC5-A0D2-03F959D65EC5}"/>
    <cellStyle name="Normal 11 19 4 3 2 2 4 2" xfId="26684" xr:uid="{DADD8C7C-B9CD-42CA-9107-1B63312B8DD4}"/>
    <cellStyle name="Normal 11 19 4 3 2 2 5" xfId="19586" xr:uid="{A1183D25-9252-437A-A2DA-A52582CF2ACA}"/>
    <cellStyle name="Normal 11 19 4 3 2 3" xfId="8222" xr:uid="{B7500592-9494-477C-83E9-CF17B68A13BE}"/>
    <cellStyle name="Normal 11 19 4 3 2 3 2" xfId="11869" xr:uid="{A23A6BB0-527D-4192-A996-1E30D98F3FE4}"/>
    <cellStyle name="Normal 11 19 4 3 2 3 2 2" xfId="24124" xr:uid="{D69241FA-6DE4-4E87-9D7E-26BB4785C8CA}"/>
    <cellStyle name="Normal 11 19 4 3 2 3 3" xfId="15365" xr:uid="{0C56775E-41FF-44B8-BA20-B97034A7BACA}"/>
    <cellStyle name="Normal 11 19 4 3 2 3 3 2" xfId="27598" xr:uid="{ADFD99C4-E61F-41CF-9BE4-5F48A44E8A38}"/>
    <cellStyle name="Normal 11 19 4 3 2 3 4" xfId="20500" xr:uid="{5F4A1E0F-4EB3-41EF-A768-C39DE90525B3}"/>
    <cellStyle name="Normal 11 19 4 3 2 4" xfId="10109" xr:uid="{3906FC36-31E2-4B78-81D8-7ECE029DB828}"/>
    <cellStyle name="Normal 11 19 4 3 2 4 2" xfId="22364" xr:uid="{60C3EE35-B9A5-4809-AE70-1808720439F0}"/>
    <cellStyle name="Normal 11 19 4 3 2 5" xfId="13605" xr:uid="{74818424-0134-4B4B-847F-9A3A654DB16F}"/>
    <cellStyle name="Normal 11 19 4 3 2 5 2" xfId="25838" xr:uid="{96C0294A-B542-4930-A562-AAB2A7C7939F}"/>
    <cellStyle name="Normal 11 19 4 3 2 6" xfId="18740" xr:uid="{8936B969-594A-47AF-95B5-D7576507896B}"/>
    <cellStyle name="Normal 11 19 4 3 3" xfId="6708" xr:uid="{1E99DDE7-75D5-4FCB-9F67-AF56DA985F8E}"/>
    <cellStyle name="Normal 11 19 4 3 3 2" xfId="8645" xr:uid="{84B2BADF-205B-4F5A-8CC1-E0919F35DE50}"/>
    <cellStyle name="Normal 11 19 4 3 3 2 2" xfId="12292" xr:uid="{51BE8E37-3325-45A6-B7C8-3205BA30AD56}"/>
    <cellStyle name="Normal 11 19 4 3 3 2 2 2" xfId="24547" xr:uid="{D3062365-A532-4BC5-A930-1E10DFC12A50}"/>
    <cellStyle name="Normal 11 19 4 3 3 2 3" xfId="15788" xr:uid="{C9E29682-8C15-4F18-ACB0-04F75F6346C1}"/>
    <cellStyle name="Normal 11 19 4 3 3 2 3 2" xfId="28021" xr:uid="{F3F5B959-9475-43F5-8877-1105465EA9EA}"/>
    <cellStyle name="Normal 11 19 4 3 3 2 4" xfId="20923" xr:uid="{F42B89E7-87EE-4124-A27A-F8DFB0FC6261}"/>
    <cellStyle name="Normal 11 19 4 3 3 3" xfId="10532" xr:uid="{60B75229-0D33-4A9F-987B-26C5F150AF7B}"/>
    <cellStyle name="Normal 11 19 4 3 3 3 2" xfId="22787" xr:uid="{DD789263-D66C-4AEE-8602-1386D5DB809D}"/>
    <cellStyle name="Normal 11 19 4 3 3 4" xfId="14028" xr:uid="{BC95B719-D98F-4B68-9A80-1E9A5675DD80}"/>
    <cellStyle name="Normal 11 19 4 3 3 4 2" xfId="26261" xr:uid="{3ACC079D-63FA-47B6-B5DD-B7AAD5F2D461}"/>
    <cellStyle name="Normal 11 19 4 3 3 5" xfId="19163" xr:uid="{D578ADB4-10B7-4ABC-A6C9-CD99BCD6709C}"/>
    <cellStyle name="Normal 11 19 4 3 4" xfId="7799" xr:uid="{78411EDF-4501-4ECE-AC36-CEDF7F478AAE}"/>
    <cellStyle name="Normal 11 19 4 3 4 2" xfId="11446" xr:uid="{688BD863-FC35-4FEA-BAD7-CA080BBE6CE8}"/>
    <cellStyle name="Normal 11 19 4 3 4 2 2" xfId="23701" xr:uid="{B402908B-C778-444B-A454-4A588D3A0DD2}"/>
    <cellStyle name="Normal 11 19 4 3 4 3" xfId="14942" xr:uid="{B724CF0D-76B7-4A5F-8D82-EFCFC7EC71B9}"/>
    <cellStyle name="Normal 11 19 4 3 4 3 2" xfId="27175" xr:uid="{EE125860-BE03-43EB-8F94-540FC814F9FA}"/>
    <cellStyle name="Normal 11 19 4 3 4 4" xfId="20077" xr:uid="{9FCDF608-F8D0-4F87-84D5-50C4A92A5A84}"/>
    <cellStyle name="Normal 11 19 4 3 5" xfId="9686" xr:uid="{BA6F3D23-4B67-490A-96DA-401115B0BA8A}"/>
    <cellStyle name="Normal 11 19 4 3 5 2" xfId="21941" xr:uid="{E05F93FB-CA68-49C7-9539-78A4D9CD2102}"/>
    <cellStyle name="Normal 11 19 4 3 6" xfId="13182" xr:uid="{D04BABE5-79EA-4059-B229-3CA53F5DA125}"/>
    <cellStyle name="Normal 11 19 4 3 6 2" xfId="25415" xr:uid="{5BC7BC73-6F8E-4230-84C6-0F92C5BC7160}"/>
    <cellStyle name="Normal 11 19 4 3 7" xfId="18317" xr:uid="{5C6824E7-797E-4A79-88A5-B24A0603282F}"/>
    <cellStyle name="Normal 11 19 4 4" xfId="6076" xr:uid="{22369DF8-E831-41C6-A8CA-5F1771F70595}"/>
    <cellStyle name="Normal 11 19 4 4 2" xfId="6922" xr:uid="{C98F9FCC-FAAD-4DEE-97CD-985ECE96B07D}"/>
    <cellStyle name="Normal 11 19 4 4 2 2" xfId="8859" xr:uid="{92EFD1FB-75D1-4231-89D5-8CFC04CF7590}"/>
    <cellStyle name="Normal 11 19 4 4 2 2 2" xfId="12506" xr:uid="{753F92DA-6015-4899-800C-0F7BED02629D}"/>
    <cellStyle name="Normal 11 19 4 4 2 2 2 2" xfId="24761" xr:uid="{859371AD-5AA6-4B94-AFCE-92C45820D91C}"/>
    <cellStyle name="Normal 11 19 4 4 2 2 3" xfId="16002" xr:uid="{CBC5857F-9AEC-43C9-B19B-2BF94009E7EE}"/>
    <cellStyle name="Normal 11 19 4 4 2 2 3 2" xfId="28235" xr:uid="{E3342556-2AEC-40C3-9AEF-1D62653AD832}"/>
    <cellStyle name="Normal 11 19 4 4 2 2 4" xfId="21137" xr:uid="{21887104-8D1A-4FB9-A877-3EEA728B5B5A}"/>
    <cellStyle name="Normal 11 19 4 4 2 3" xfId="10746" xr:uid="{4F21759D-2553-4F10-94DB-3795D9051F5D}"/>
    <cellStyle name="Normal 11 19 4 4 2 3 2" xfId="23001" xr:uid="{43570E81-6701-43CB-B621-5EB7B5FE3FB3}"/>
    <cellStyle name="Normal 11 19 4 4 2 4" xfId="14242" xr:uid="{16990F0B-CDB1-4959-91B5-3A5FB17F3EC1}"/>
    <cellStyle name="Normal 11 19 4 4 2 4 2" xfId="26475" xr:uid="{3E3EC7B3-1DC3-49AB-A72E-4AC1DA8F98E3}"/>
    <cellStyle name="Normal 11 19 4 4 2 5" xfId="19377" xr:uid="{64242B85-99B0-4A73-A627-556D566E6778}"/>
    <cellStyle name="Normal 11 19 4 4 3" xfId="8013" xr:uid="{9C625893-889B-4605-9709-DA6364B42270}"/>
    <cellStyle name="Normal 11 19 4 4 3 2" xfId="11660" xr:uid="{063AA571-F365-4E06-9F04-F5E7EBBDF2AE}"/>
    <cellStyle name="Normal 11 19 4 4 3 2 2" xfId="23915" xr:uid="{C9A0F508-F007-4EBA-9BD7-DA8571113C1F}"/>
    <cellStyle name="Normal 11 19 4 4 3 3" xfId="15156" xr:uid="{938B2248-7B70-44A7-ADC7-D51A3574E119}"/>
    <cellStyle name="Normal 11 19 4 4 3 3 2" xfId="27389" xr:uid="{D28B90C1-1D79-4E48-BAD7-A0375C673C72}"/>
    <cellStyle name="Normal 11 19 4 4 3 4" xfId="20291" xr:uid="{AFEDDA04-F97C-425A-853B-D2A1F13B9778}"/>
    <cellStyle name="Normal 11 19 4 4 4" xfId="9900" xr:uid="{FCED73E1-BC16-4F28-9484-B34A93A60B21}"/>
    <cellStyle name="Normal 11 19 4 4 4 2" xfId="22155" xr:uid="{A64E1213-E764-4D7C-B004-11261F6BB3DD}"/>
    <cellStyle name="Normal 11 19 4 4 5" xfId="13396" xr:uid="{C71894C7-D46A-4C83-9998-E720C289847B}"/>
    <cellStyle name="Normal 11 19 4 4 5 2" xfId="25629" xr:uid="{E240809B-6FFB-4B3F-9B26-55B1488A361A}"/>
    <cellStyle name="Normal 11 19 4 4 6" xfId="18531" xr:uid="{5E928213-49D6-40C0-A033-10460F70D881}"/>
    <cellStyle name="Normal 11 19 4 5" xfId="6499" xr:uid="{ABE748ED-C2BC-48F5-A10F-1183605BEC3A}"/>
    <cellStyle name="Normal 11 19 4 5 2" xfId="8436" xr:uid="{17250F54-E6E4-40BB-A2BA-34F723EC54B2}"/>
    <cellStyle name="Normal 11 19 4 5 2 2" xfId="12083" xr:uid="{2A265064-6AA0-4D75-B3EF-F8513C6B6021}"/>
    <cellStyle name="Normal 11 19 4 5 2 2 2" xfId="24338" xr:uid="{4605A64D-1166-448A-A579-2719C7CCCB5F}"/>
    <cellStyle name="Normal 11 19 4 5 2 3" xfId="15579" xr:uid="{2733DABB-A340-4D50-82AB-40D9542A435D}"/>
    <cellStyle name="Normal 11 19 4 5 2 3 2" xfId="27812" xr:uid="{445EF13D-BF0B-4D30-B108-47E5295659BF}"/>
    <cellStyle name="Normal 11 19 4 5 2 4" xfId="20714" xr:uid="{F0CECE93-397B-45C8-A4E3-9AF9043B1AAB}"/>
    <cellStyle name="Normal 11 19 4 5 3" xfId="10323" xr:uid="{DE34E937-4140-47D9-87D3-A777F2E87646}"/>
    <cellStyle name="Normal 11 19 4 5 3 2" xfId="22578" xr:uid="{99156CC7-6A34-4190-B2F3-93C52AA03184}"/>
    <cellStyle name="Normal 11 19 4 5 4" xfId="13819" xr:uid="{E117DD2A-9B5C-4C69-94B5-0E248B0F25DF}"/>
    <cellStyle name="Normal 11 19 4 5 4 2" xfId="26052" xr:uid="{52986110-304C-45EE-97F7-AB6374964A0B}"/>
    <cellStyle name="Normal 11 19 4 5 5" xfId="18954" xr:uid="{3C7EBC90-6E4E-47DF-8DBE-972C4C58230D}"/>
    <cellStyle name="Normal 11 19 4 6" xfId="7590" xr:uid="{4D447139-F3A8-4836-BED2-EB9930EC6722}"/>
    <cellStyle name="Normal 11 19 4 6 2" xfId="11237" xr:uid="{5A91912B-0F7A-4D69-A01F-87F89540CEA4}"/>
    <cellStyle name="Normal 11 19 4 6 2 2" xfId="23492" xr:uid="{EAEF4AB2-FA56-4341-B812-914E005EA276}"/>
    <cellStyle name="Normal 11 19 4 6 3" xfId="14733" xr:uid="{64B4D40E-783C-4B0B-8040-2F330703B391}"/>
    <cellStyle name="Normal 11 19 4 6 3 2" xfId="26966" xr:uid="{88B89701-9F80-406C-A92B-8AF1C152E0C0}"/>
    <cellStyle name="Normal 11 19 4 6 4" xfId="19868" xr:uid="{89996E87-8A9C-4122-B69F-F0F5CBB40964}"/>
    <cellStyle name="Normal 11 19 4 7" xfId="9476" xr:uid="{6417B363-8407-46C4-981D-229A7C172DA7}"/>
    <cellStyle name="Normal 11 19 4 7 2" xfId="21732" xr:uid="{87EBE366-1470-45E8-B5DB-DF0768C57501}"/>
    <cellStyle name="Normal 11 19 4 8" xfId="12973" xr:uid="{E9EE3ACE-3287-4D7A-84B2-8D0098B60C1E}"/>
    <cellStyle name="Normal 11 19 4 8 2" xfId="25206" xr:uid="{56FB2926-5A04-430B-94B6-22C7453AE2FE}"/>
    <cellStyle name="Normal 11 19 4 9" xfId="17848" xr:uid="{BAC85100-0FC9-47A1-8770-9D5E21F9D4C9}"/>
    <cellStyle name="Normal 11 19 4 9 2" xfId="28675" xr:uid="{6F61A8AA-0C44-4AD4-A87E-F6B5A8BDD2DC}"/>
    <cellStyle name="Normal 11 19 5" xfId="5627" xr:uid="{B88B4417-60D1-4E17-A006-144FCCFB081C}"/>
    <cellStyle name="Normal 11 19 5 10" xfId="28963" xr:uid="{6B59849E-3345-4CA5-9BA2-E14DC3920666}"/>
    <cellStyle name="Normal 11 19 5 2" xfId="5930" xr:uid="{EEBC65B6-6020-456C-B491-4399AFDD0EF8}"/>
    <cellStyle name="Normal 11 19 5 2 2" xfId="6352" xr:uid="{CEECB1FA-2C9F-41A8-A24F-812653BE479C}"/>
    <cellStyle name="Normal 11 19 5 2 2 2" xfId="7198" xr:uid="{B8BDE05C-365E-4CF7-BD7C-94794DFBF5CA}"/>
    <cellStyle name="Normal 11 19 5 2 2 2 2" xfId="9135" xr:uid="{64DEDCB9-EF29-4F92-9F5E-56264B5FF8A4}"/>
    <cellStyle name="Normal 11 19 5 2 2 2 2 2" xfId="12782" xr:uid="{18AE3BC8-DB4F-4ACF-9472-17444E0DBB3A}"/>
    <cellStyle name="Normal 11 19 5 2 2 2 2 2 2" xfId="25037" xr:uid="{FC7BB32F-9FC8-426C-9F67-487AF4055983}"/>
    <cellStyle name="Normal 11 19 5 2 2 2 2 3" xfId="16278" xr:uid="{DB7118E8-04DC-4C45-96EB-8CC52D644B6E}"/>
    <cellStyle name="Normal 11 19 5 2 2 2 2 3 2" xfId="28511" xr:uid="{18DADC7B-4C81-4177-B176-C2B92B2D1291}"/>
    <cellStyle name="Normal 11 19 5 2 2 2 2 4" xfId="21413" xr:uid="{06267D2B-F923-4A86-B57C-6F110BE82513}"/>
    <cellStyle name="Normal 11 19 5 2 2 2 3" xfId="11022" xr:uid="{CA520DF2-9C03-41A7-AC8B-E40844B6762A}"/>
    <cellStyle name="Normal 11 19 5 2 2 2 3 2" xfId="23277" xr:uid="{67EAF7FF-55A9-49DA-891D-ECDD1082D1C4}"/>
    <cellStyle name="Normal 11 19 5 2 2 2 4" xfId="14518" xr:uid="{C8DDE042-7105-4B15-98EE-B7B61316559F}"/>
    <cellStyle name="Normal 11 19 5 2 2 2 4 2" xfId="26751" xr:uid="{69E14EB9-D406-4E31-9A41-542C56074DDF}"/>
    <cellStyle name="Normal 11 19 5 2 2 2 5" xfId="19653" xr:uid="{3ECFB5FA-E9DF-4060-BC44-177D408835AD}"/>
    <cellStyle name="Normal 11 19 5 2 2 3" xfId="8289" xr:uid="{E3C6C659-8945-45A9-868A-875AC20938DC}"/>
    <cellStyle name="Normal 11 19 5 2 2 3 2" xfId="11936" xr:uid="{9B7D5927-D8FB-4526-9CDC-7749DA7B665E}"/>
    <cellStyle name="Normal 11 19 5 2 2 3 2 2" xfId="24191" xr:uid="{3CB2A611-23BA-4BA4-94C1-D5A5733B93DC}"/>
    <cellStyle name="Normal 11 19 5 2 2 3 3" xfId="15432" xr:uid="{BB41FF24-13AD-4F3D-8FDF-1B79F32D773D}"/>
    <cellStyle name="Normal 11 19 5 2 2 3 3 2" xfId="27665" xr:uid="{E5896414-1AE4-434F-9B27-BCB8B048BC0D}"/>
    <cellStyle name="Normal 11 19 5 2 2 3 4" xfId="20567" xr:uid="{F8798344-9BDB-42A8-9C0A-5B4933F65C3B}"/>
    <cellStyle name="Normal 11 19 5 2 2 4" xfId="10176" xr:uid="{F95DDE87-7031-4502-A4C4-D63EA3BD5EE5}"/>
    <cellStyle name="Normal 11 19 5 2 2 4 2" xfId="22431" xr:uid="{1829A7E7-0E27-47AD-878D-245AAD8C22B9}"/>
    <cellStyle name="Normal 11 19 5 2 2 5" xfId="13672" xr:uid="{3C43DE1D-C1CC-4267-B2A1-E616A482C6D7}"/>
    <cellStyle name="Normal 11 19 5 2 2 5 2" xfId="25905" xr:uid="{A2B86D82-F025-4C32-BAEC-A6A67531AE4E}"/>
    <cellStyle name="Normal 11 19 5 2 2 6" xfId="18807" xr:uid="{C6899DF5-3D5E-4891-8124-436FFF9EBBC3}"/>
    <cellStyle name="Normal 11 19 5 2 3" xfId="6775" xr:uid="{DE49C0BA-B2E9-47DF-AEB0-00FA7A0CF945}"/>
    <cellStyle name="Normal 11 19 5 2 3 2" xfId="8712" xr:uid="{81A02CE0-5445-4AF5-9C99-F71AC30F2D38}"/>
    <cellStyle name="Normal 11 19 5 2 3 2 2" xfId="12359" xr:uid="{49A39309-6473-4B68-9C2C-2F835B38783C}"/>
    <cellStyle name="Normal 11 19 5 2 3 2 2 2" xfId="24614" xr:uid="{7BAFF7AD-65E3-4DA7-9CB6-A1AC94E979B0}"/>
    <cellStyle name="Normal 11 19 5 2 3 2 3" xfId="15855" xr:uid="{8616811E-8278-4098-93B0-F0179F1DD9FA}"/>
    <cellStyle name="Normal 11 19 5 2 3 2 3 2" xfId="28088" xr:uid="{987F02B4-BC48-4B6D-9287-551FA91B9824}"/>
    <cellStyle name="Normal 11 19 5 2 3 2 4" xfId="20990" xr:uid="{F1714252-6A19-4E47-9C7C-8F2E61C77EAD}"/>
    <cellStyle name="Normal 11 19 5 2 3 3" xfId="10599" xr:uid="{DDEB8856-46AF-4E2F-954D-1711AFF9ED72}"/>
    <cellStyle name="Normal 11 19 5 2 3 3 2" xfId="22854" xr:uid="{4ECB02BA-DBAB-42DB-B207-AFC1EC5AD04E}"/>
    <cellStyle name="Normal 11 19 5 2 3 4" xfId="14095" xr:uid="{67D62711-8514-4585-97F4-0286D8B0A303}"/>
    <cellStyle name="Normal 11 19 5 2 3 4 2" xfId="26328" xr:uid="{E30ADB92-9033-4675-A85B-4240CD4BEA19}"/>
    <cellStyle name="Normal 11 19 5 2 3 5" xfId="19230" xr:uid="{1D2B28D3-F3DC-40B6-B6A2-F67E5272CA4A}"/>
    <cellStyle name="Normal 11 19 5 2 4" xfId="7866" xr:uid="{4DB46EAF-7071-457D-BE35-23E20EA46A08}"/>
    <cellStyle name="Normal 11 19 5 2 4 2" xfId="11513" xr:uid="{3DE75F12-3C30-43A9-B8F5-2E77D87733A6}"/>
    <cellStyle name="Normal 11 19 5 2 4 2 2" xfId="23768" xr:uid="{C916100A-8AD1-4FCE-8B37-E54F2AA0E007}"/>
    <cellStyle name="Normal 11 19 5 2 4 3" xfId="15009" xr:uid="{37BDE1F0-0823-48CD-AE35-AAAB0AA8CA0D}"/>
    <cellStyle name="Normal 11 19 5 2 4 3 2" xfId="27242" xr:uid="{7BED5817-CB89-4D38-A8D0-04910049C932}"/>
    <cellStyle name="Normal 11 19 5 2 4 4" xfId="20144" xr:uid="{50975FE7-6F99-4D8C-A114-90B60D3764BE}"/>
    <cellStyle name="Normal 11 19 5 2 5" xfId="9753" xr:uid="{29D04833-443E-4033-ABD2-CAF3EE29946B}"/>
    <cellStyle name="Normal 11 19 5 2 5 2" xfId="22008" xr:uid="{18AE1728-4A5A-4A7B-A8E1-CA666E158397}"/>
    <cellStyle name="Normal 11 19 5 2 6" xfId="13249" xr:uid="{AE97871E-ED64-442B-A950-91E9433BF8AE}"/>
    <cellStyle name="Normal 11 19 5 2 6 2" xfId="25482" xr:uid="{3A7C6E65-9B4D-4FBF-BAD2-7B4030F8F51A}"/>
    <cellStyle name="Normal 11 19 5 2 7" xfId="18384" xr:uid="{51766C8E-330A-4ACC-B3D6-FA0AE52AD2F0}"/>
    <cellStyle name="Normal 11 19 5 3" xfId="6143" xr:uid="{154158BF-C588-4C81-9985-2CB18C501992}"/>
    <cellStyle name="Normal 11 19 5 3 2" xfId="6989" xr:uid="{98921454-4115-4840-8495-88D642DEA666}"/>
    <cellStyle name="Normal 11 19 5 3 2 2" xfId="8926" xr:uid="{03638DA0-96C3-4095-AD62-947F98692C40}"/>
    <cellStyle name="Normal 11 19 5 3 2 2 2" xfId="12573" xr:uid="{6F480893-7AC4-489B-8D55-6AE2C0F0F59C}"/>
    <cellStyle name="Normal 11 19 5 3 2 2 2 2" xfId="24828" xr:uid="{61055545-4E9C-469C-A996-E5757488343C}"/>
    <cellStyle name="Normal 11 19 5 3 2 2 3" xfId="16069" xr:uid="{79FD0C88-CBB7-488E-A019-E6E423A6E751}"/>
    <cellStyle name="Normal 11 19 5 3 2 2 3 2" xfId="28302" xr:uid="{A4F9AD04-8108-4EB2-87BC-B9CF65442C6E}"/>
    <cellStyle name="Normal 11 19 5 3 2 2 4" xfId="21204" xr:uid="{1AEE760D-A2F7-4F85-8242-4E74DFFA0BE5}"/>
    <cellStyle name="Normal 11 19 5 3 2 3" xfId="10813" xr:uid="{1D4E14FD-A09A-4EA9-8A7B-5F3EB1913DB5}"/>
    <cellStyle name="Normal 11 19 5 3 2 3 2" xfId="23068" xr:uid="{E8EFCDDA-E13D-4F12-8289-9D8690CE319B}"/>
    <cellStyle name="Normal 11 19 5 3 2 4" xfId="14309" xr:uid="{ECF02D3A-47BA-494A-B739-E5D8F4775224}"/>
    <cellStyle name="Normal 11 19 5 3 2 4 2" xfId="26542" xr:uid="{0C7AF63D-3323-4B25-9419-9A3ABE20C0F8}"/>
    <cellStyle name="Normal 11 19 5 3 2 5" xfId="19444" xr:uid="{24163FDE-35FC-400E-AFA7-2E0B1CEA0AE0}"/>
    <cellStyle name="Normal 11 19 5 3 3" xfId="8080" xr:uid="{B8A355F1-2057-4144-91A7-BF5A41E14FBF}"/>
    <cellStyle name="Normal 11 19 5 3 3 2" xfId="11727" xr:uid="{9AD86264-663C-4989-8AB2-7EFA2671FCBE}"/>
    <cellStyle name="Normal 11 19 5 3 3 2 2" xfId="23982" xr:uid="{435D4D2C-9254-446E-8416-CB6FF756E16C}"/>
    <cellStyle name="Normal 11 19 5 3 3 3" xfId="15223" xr:uid="{BF45AC11-F766-44FF-9402-80F215A55B6E}"/>
    <cellStyle name="Normal 11 19 5 3 3 3 2" xfId="27456" xr:uid="{565F193D-62CD-482F-8091-D9B844B63B7C}"/>
    <cellStyle name="Normal 11 19 5 3 3 4" xfId="20358" xr:uid="{AB47FD82-95F3-4BCC-A421-4668976E59E6}"/>
    <cellStyle name="Normal 11 19 5 3 4" xfId="9967" xr:uid="{F5CFAC3F-EC14-43E6-AC3F-D2F62EC5C30A}"/>
    <cellStyle name="Normal 11 19 5 3 4 2" xfId="22222" xr:uid="{1D2BF091-5022-4DF0-AC01-4ED3B7A4E13D}"/>
    <cellStyle name="Normal 11 19 5 3 5" xfId="13463" xr:uid="{9875E277-D88C-4045-B7CB-12432B6E8C8E}"/>
    <cellStyle name="Normal 11 19 5 3 5 2" xfId="25696" xr:uid="{E1AE7D79-EB01-4D30-9FC9-1F4C087A3082}"/>
    <cellStyle name="Normal 11 19 5 3 6" xfId="18598" xr:uid="{9B744D15-0CFE-45D2-8233-2FBAA24853E0}"/>
    <cellStyle name="Normal 11 19 5 4" xfId="6566" xr:uid="{76ADC315-3E4F-4EFB-B58B-13C7A0B3A1C7}"/>
    <cellStyle name="Normal 11 19 5 4 2" xfId="8503" xr:uid="{DB463945-5873-486F-82A3-BD23589E4A33}"/>
    <cellStyle name="Normal 11 19 5 4 2 2" xfId="12150" xr:uid="{B7EE1E6A-0EA2-4191-B469-1E0DF93AC571}"/>
    <cellStyle name="Normal 11 19 5 4 2 2 2" xfId="24405" xr:uid="{E765A361-6A27-43BA-B833-B1FA6D5E57C7}"/>
    <cellStyle name="Normal 11 19 5 4 2 3" xfId="15646" xr:uid="{07740855-5370-4524-9D6F-449EBDC26428}"/>
    <cellStyle name="Normal 11 19 5 4 2 3 2" xfId="27879" xr:uid="{A020F5E1-E476-4927-A553-0A21D1928736}"/>
    <cellStyle name="Normal 11 19 5 4 2 4" xfId="20781" xr:uid="{01E62C00-3EA4-4001-A8BD-942E469BB8F3}"/>
    <cellStyle name="Normal 11 19 5 4 3" xfId="10390" xr:uid="{0BD5E2A6-09FF-42AB-952B-DCA2C29A9BC7}"/>
    <cellStyle name="Normal 11 19 5 4 3 2" xfId="22645" xr:uid="{C126FA7F-1EB3-4513-A98D-2C37ED4552E1}"/>
    <cellStyle name="Normal 11 19 5 4 4" xfId="13886" xr:uid="{88845458-AB5A-465B-B2A4-5D6643A23D4F}"/>
    <cellStyle name="Normal 11 19 5 4 4 2" xfId="26119" xr:uid="{07B9B12E-0F76-4BEC-9EF9-956E3BAA52BE}"/>
    <cellStyle name="Normal 11 19 5 4 5" xfId="19021" xr:uid="{C445E145-E616-47A7-8D1F-194A00C34CC3}"/>
    <cellStyle name="Normal 11 19 5 5" xfId="7657" xr:uid="{AD52747D-24DF-4586-97D7-8F57DB769631}"/>
    <cellStyle name="Normal 11 19 5 5 2" xfId="11304" xr:uid="{2D893030-CBE0-4621-8305-F5B5F2F53797}"/>
    <cellStyle name="Normal 11 19 5 5 2 2" xfId="23559" xr:uid="{E27093EE-6493-43DD-AE71-3B8DD84D987A}"/>
    <cellStyle name="Normal 11 19 5 5 3" xfId="14800" xr:uid="{C7C95C96-5997-4882-BEEF-305F4023DBD9}"/>
    <cellStyle name="Normal 11 19 5 5 3 2" xfId="27033" xr:uid="{F79DAAFA-F18A-4918-8ADD-2FFE0A6DC893}"/>
    <cellStyle name="Normal 11 19 5 5 4" xfId="19935" xr:uid="{21B5C91C-8C10-4CCC-9038-ADE1E04EE9B8}"/>
    <cellStyle name="Normal 11 19 5 6" xfId="9544" xr:uid="{E264227C-2C7C-42EB-8B94-9C68ECDFF9B0}"/>
    <cellStyle name="Normal 11 19 5 6 2" xfId="21799" xr:uid="{1A7773E0-C2E0-4C72-80FE-AE74E0B657AF}"/>
    <cellStyle name="Normal 11 19 5 7" xfId="13040" xr:uid="{C3E7D329-1FC5-48CE-A18A-A554DCBC17E4}"/>
    <cellStyle name="Normal 11 19 5 7 2" xfId="25273" xr:uid="{EE034293-CFA2-4B9C-9F2F-C73D60C7D93B}"/>
    <cellStyle name="Normal 11 19 5 8" xfId="17843" xr:uid="{42649F1A-58BB-47C2-A640-3C467D13E7A8}"/>
    <cellStyle name="Normal 11 19 5 8 2" xfId="28670" xr:uid="{1392D133-DC20-404C-BE3A-68A0FE886A81}"/>
    <cellStyle name="Normal 11 19 5 9" xfId="18175" xr:uid="{C2FBE0FF-E0CA-4732-A8CB-1147F519BFB7}"/>
    <cellStyle name="Normal 11 19 6" xfId="5809" xr:uid="{3652D667-7FC0-472C-B13D-4D71B8D55CDA}"/>
    <cellStyle name="Normal 11 19 6 2" xfId="6231" xr:uid="{3F0BE025-E5F6-4C7D-B83C-BDED2E1FBEBC}"/>
    <cellStyle name="Normal 11 19 6 2 2" xfId="7077" xr:uid="{252031C3-41ED-439D-B76D-4FE9EA0A3187}"/>
    <cellStyle name="Normal 11 19 6 2 2 2" xfId="9014" xr:uid="{3CF8A5FB-6F65-4E9D-A131-C138BEC0CC2F}"/>
    <cellStyle name="Normal 11 19 6 2 2 2 2" xfId="12661" xr:uid="{4BFCFB14-73E8-4CA1-8E44-B81A99DC40BE}"/>
    <cellStyle name="Normal 11 19 6 2 2 2 2 2" xfId="24916" xr:uid="{F8C5A287-2A59-4C03-9ABE-2A0852F3C6BC}"/>
    <cellStyle name="Normal 11 19 6 2 2 2 3" xfId="16157" xr:uid="{0F275E96-9420-41C8-8307-F2032060D98E}"/>
    <cellStyle name="Normal 11 19 6 2 2 2 3 2" xfId="28390" xr:uid="{560120E3-B8B0-407E-A242-D128B38AAD24}"/>
    <cellStyle name="Normal 11 19 6 2 2 2 4" xfId="21292" xr:uid="{59B05B2D-1BD9-415A-8DFC-0D2A99D01C4E}"/>
    <cellStyle name="Normal 11 19 6 2 2 3" xfId="10901" xr:uid="{362560CA-B379-44EB-BCD3-6A54C6232AF9}"/>
    <cellStyle name="Normal 11 19 6 2 2 3 2" xfId="23156" xr:uid="{96871A71-BD36-4A8B-B02B-0318DA0D2D05}"/>
    <cellStyle name="Normal 11 19 6 2 2 4" xfId="14397" xr:uid="{689AD2D7-06CF-417A-B95F-8A5A039E6237}"/>
    <cellStyle name="Normal 11 19 6 2 2 4 2" xfId="26630" xr:uid="{E463AA4C-828C-40AF-B960-D08102222EBD}"/>
    <cellStyle name="Normal 11 19 6 2 2 5" xfId="19532" xr:uid="{BBD631DC-C30D-4BCD-B92C-DCDD4C4AD983}"/>
    <cellStyle name="Normal 11 19 6 2 3" xfId="8168" xr:uid="{787C4F34-FDE0-40AE-8128-F06774AD2BDF}"/>
    <cellStyle name="Normal 11 19 6 2 3 2" xfId="11815" xr:uid="{A540E1D3-204D-430A-8107-A4F5010F69FA}"/>
    <cellStyle name="Normal 11 19 6 2 3 2 2" xfId="24070" xr:uid="{A7FC0114-D485-4DA5-9001-18F41E2A5D1B}"/>
    <cellStyle name="Normal 11 19 6 2 3 3" xfId="15311" xr:uid="{AAF56770-2DD6-4096-81F1-7795E9081E40}"/>
    <cellStyle name="Normal 11 19 6 2 3 3 2" xfId="27544" xr:uid="{9E319F0E-5EC4-46FF-A8BD-BB6762E5FECB}"/>
    <cellStyle name="Normal 11 19 6 2 3 4" xfId="20446" xr:uid="{A9CB72B4-6E72-4131-83B3-59FC38EB799D}"/>
    <cellStyle name="Normal 11 19 6 2 4" xfId="10055" xr:uid="{CCE109CA-F7D5-4934-A844-428B0064F103}"/>
    <cellStyle name="Normal 11 19 6 2 4 2" xfId="22310" xr:uid="{F682A8AB-0B36-4EFE-A909-8F52BC8B6E6E}"/>
    <cellStyle name="Normal 11 19 6 2 5" xfId="13551" xr:uid="{B2615365-1CB7-4F3E-90AD-5151485E3BE2}"/>
    <cellStyle name="Normal 11 19 6 2 5 2" xfId="25784" xr:uid="{477C3A1E-4122-464A-8445-A409CCD014EE}"/>
    <cellStyle name="Normal 11 19 6 2 6" xfId="18686" xr:uid="{C1FBD514-F2E5-4478-A853-3B921BFF3FD8}"/>
    <cellStyle name="Normal 11 19 6 3" xfId="6654" xr:uid="{BAF65CB7-A5D3-4CDC-9FFF-0F9E1C50C0FE}"/>
    <cellStyle name="Normal 11 19 6 3 2" xfId="8591" xr:uid="{1FEF716F-6093-4B78-91DF-7A2D14FA52F5}"/>
    <cellStyle name="Normal 11 19 6 3 2 2" xfId="12238" xr:uid="{59F1B0E7-B48D-4332-90F6-4BAD4C9CD652}"/>
    <cellStyle name="Normal 11 19 6 3 2 2 2" xfId="24493" xr:uid="{EF97E21E-CDF2-40A3-ADC2-EAC45A42148B}"/>
    <cellStyle name="Normal 11 19 6 3 2 3" xfId="15734" xr:uid="{5B9A7A58-F3DF-4B39-B7EA-2F5C7718D8DB}"/>
    <cellStyle name="Normal 11 19 6 3 2 3 2" xfId="27967" xr:uid="{B317F203-9A2C-4C65-AB00-93EED85E8A4F}"/>
    <cellStyle name="Normal 11 19 6 3 2 4" xfId="20869" xr:uid="{43974710-2CB4-4643-A13B-0275865BB398}"/>
    <cellStyle name="Normal 11 19 6 3 3" xfId="10478" xr:uid="{101D8CA2-2F16-401B-A290-20EA395CE307}"/>
    <cellStyle name="Normal 11 19 6 3 3 2" xfId="22733" xr:uid="{C21A9A45-15C4-4815-BAF7-95C4083EDF99}"/>
    <cellStyle name="Normal 11 19 6 3 4" xfId="13974" xr:uid="{2944DD17-E179-4E18-AD8E-42655A206F8C}"/>
    <cellStyle name="Normal 11 19 6 3 4 2" xfId="26207" xr:uid="{72F4B8C9-E5DE-4F61-AAFB-6449E94C4130}"/>
    <cellStyle name="Normal 11 19 6 3 5" xfId="19109" xr:uid="{224F4CF9-BD41-4447-8A5F-2AE7C81FD43E}"/>
    <cellStyle name="Normal 11 19 6 4" xfId="7745" xr:uid="{9FD5E84E-1BA4-42AD-BC68-B51AE45CBC2D}"/>
    <cellStyle name="Normal 11 19 6 4 2" xfId="11392" xr:uid="{2E600902-834B-40A3-AC5A-567C36276D7D}"/>
    <cellStyle name="Normal 11 19 6 4 2 2" xfId="23647" xr:uid="{23E1E0E3-D7F3-4964-B1A2-274A81A9B8CD}"/>
    <cellStyle name="Normal 11 19 6 4 3" xfId="14888" xr:uid="{7E0C47AD-4E3E-431E-AEA4-C758D9FAFCFA}"/>
    <cellStyle name="Normal 11 19 6 4 3 2" xfId="27121" xr:uid="{02807E4B-2A7D-4135-B943-AC405CAF6BD3}"/>
    <cellStyle name="Normal 11 19 6 4 4" xfId="20023" xr:uid="{A9C21DED-E509-4EE8-A8BD-092AC4E743D2}"/>
    <cellStyle name="Normal 11 19 6 5" xfId="9632" xr:uid="{7D8665B4-7F6B-4A90-9B8B-4D4082DDA0BE}"/>
    <cellStyle name="Normal 11 19 6 5 2" xfId="21887" xr:uid="{B061B212-0238-4DC7-A2F0-7A9FE9C40AD0}"/>
    <cellStyle name="Normal 11 19 6 6" xfId="13128" xr:uid="{CEF4584A-175A-48EE-8AC7-FBD99488E0D1}"/>
    <cellStyle name="Normal 11 19 6 6 2" xfId="25361" xr:uid="{A79CC2B3-04F8-44D8-9AC4-8E08BADB3BD1}"/>
    <cellStyle name="Normal 11 19 6 7" xfId="18263" xr:uid="{DF768E54-9DC5-4DAC-960A-520FA6D287F3}"/>
    <cellStyle name="Normal 11 19 7" xfId="6022" xr:uid="{2BCB7F1F-9F63-4278-89E7-6C887186C31C}"/>
    <cellStyle name="Normal 11 19 7 2" xfId="6868" xr:uid="{4EBDD533-406C-4791-8FB6-377BE955884F}"/>
    <cellStyle name="Normal 11 19 7 2 2" xfId="8805" xr:uid="{0E204F95-A582-491A-96FF-20702EB95B7C}"/>
    <cellStyle name="Normal 11 19 7 2 2 2" xfId="12452" xr:uid="{E940E599-44E9-4780-9554-C98EF7200215}"/>
    <cellStyle name="Normal 11 19 7 2 2 2 2" xfId="24707" xr:uid="{2EACACA6-D171-48AF-8207-618A44B912A3}"/>
    <cellStyle name="Normal 11 19 7 2 2 3" xfId="15948" xr:uid="{A6070528-D857-4D01-BD13-611EF28217AE}"/>
    <cellStyle name="Normal 11 19 7 2 2 3 2" xfId="28181" xr:uid="{553BB27B-6579-4627-952D-32E4946878B3}"/>
    <cellStyle name="Normal 11 19 7 2 2 4" xfId="21083" xr:uid="{17647DA2-8162-40D7-8FD7-1AE1D82FEC3C}"/>
    <cellStyle name="Normal 11 19 7 2 3" xfId="10692" xr:uid="{0C329C83-EC3A-4F47-9448-3FE9B5EDEBD1}"/>
    <cellStyle name="Normal 11 19 7 2 3 2" xfId="22947" xr:uid="{5A9166CA-FB70-4041-B825-D8ABB7503E8D}"/>
    <cellStyle name="Normal 11 19 7 2 4" xfId="14188" xr:uid="{219F8116-B6B5-4624-B798-371D8CD13C3F}"/>
    <cellStyle name="Normal 11 19 7 2 4 2" xfId="26421" xr:uid="{31FF2A29-CC05-4C5A-B3AB-FF8C03CF3825}"/>
    <cellStyle name="Normal 11 19 7 2 5" xfId="19323" xr:uid="{59C5FCF1-531F-4346-8396-0AFA483AACF3}"/>
    <cellStyle name="Normal 11 19 7 3" xfId="7959" xr:uid="{FE726B71-4127-4C95-AA21-3B0BD00BF3C5}"/>
    <cellStyle name="Normal 11 19 7 3 2" xfId="11606" xr:uid="{8C63D659-7C5B-4009-B99B-EC131309A393}"/>
    <cellStyle name="Normal 11 19 7 3 2 2" xfId="23861" xr:uid="{710F0162-B709-4F79-8531-05E0D152D025}"/>
    <cellStyle name="Normal 11 19 7 3 3" xfId="15102" xr:uid="{CE73FE0E-1FD6-4709-B76B-DB7306F8A949}"/>
    <cellStyle name="Normal 11 19 7 3 3 2" xfId="27335" xr:uid="{AF10279F-C259-4661-9D41-1AACCCCEA978}"/>
    <cellStyle name="Normal 11 19 7 3 4" xfId="20237" xr:uid="{020D172B-F797-44A0-9630-311ED55F6F7B}"/>
    <cellStyle name="Normal 11 19 7 4" xfId="9846" xr:uid="{63BBAADF-DAD1-4504-89E9-A27D277FFEC4}"/>
    <cellStyle name="Normal 11 19 7 4 2" xfId="22101" xr:uid="{F4080BA3-F429-4D87-AEA0-2E24CF2BF7B5}"/>
    <cellStyle name="Normal 11 19 7 5" xfId="13342" xr:uid="{F183C584-0EB4-45E5-BE42-1A3A11E7FA18}"/>
    <cellStyle name="Normal 11 19 7 5 2" xfId="25575" xr:uid="{D82B7F1B-A5A8-4EAC-BD7F-BBA77F653348}"/>
    <cellStyle name="Normal 11 19 7 6" xfId="18477" xr:uid="{36263A8D-C995-4381-9ED5-1AD8EF54F97E}"/>
    <cellStyle name="Normal 11 19 8" xfId="6445" xr:uid="{3AB93362-C96D-4DBF-9D7A-9F462AABD7C9}"/>
    <cellStyle name="Normal 11 19 8 2" xfId="8382" xr:uid="{951CC66F-BA32-4403-A77D-540914A4D190}"/>
    <cellStyle name="Normal 11 19 8 2 2" xfId="12029" xr:uid="{03561BD8-54A1-4BC2-9C48-91885F6223AE}"/>
    <cellStyle name="Normal 11 19 8 2 2 2" xfId="24284" xr:uid="{325657B0-4A0E-4346-ABFA-5D99D0AD24A0}"/>
    <cellStyle name="Normal 11 19 8 2 3" xfId="15525" xr:uid="{39ACF6CF-E3D3-4BCE-A08F-386EBB5A95F9}"/>
    <cellStyle name="Normal 11 19 8 2 3 2" xfId="27758" xr:uid="{5E624E26-A461-4F82-98C6-737CCD2093CC}"/>
    <cellStyle name="Normal 11 19 8 2 4" xfId="20660" xr:uid="{79277205-4E0F-48F9-91D4-0531C415A4AD}"/>
    <cellStyle name="Normal 11 19 8 3" xfId="10269" xr:uid="{5664C946-7E28-4B6F-B80F-A0C93E54AD8E}"/>
    <cellStyle name="Normal 11 19 8 3 2" xfId="22524" xr:uid="{3E3D4338-5F6C-4F38-9D19-BE007640620A}"/>
    <cellStyle name="Normal 11 19 8 4" xfId="13765" xr:uid="{6A8AADF7-6141-44F3-B92B-8B9AC02CB4CA}"/>
    <cellStyle name="Normal 11 19 8 4 2" xfId="25998" xr:uid="{9B7688F1-F85D-48FC-AF43-71B1E039B1AE}"/>
    <cellStyle name="Normal 11 19 8 5" xfId="18900" xr:uid="{9920C7CA-EF27-425B-8E23-3E3C1865C99C}"/>
    <cellStyle name="Normal 11 19 9" xfId="7536" xr:uid="{7795F633-FD28-469F-A8C5-DC4CF2C33183}"/>
    <cellStyle name="Normal 11 19 9 2" xfId="11183" xr:uid="{B8D4CE5C-A0D5-4A6A-9A47-34EC86C234B3}"/>
    <cellStyle name="Normal 11 19 9 2 2" xfId="23438" xr:uid="{43669162-0BC3-4003-A00D-26F7957595EC}"/>
    <cellStyle name="Normal 11 19 9 3" xfId="14679" xr:uid="{B13BC257-09F0-43D7-A8F1-13C6C1FEE313}"/>
    <cellStyle name="Normal 11 19 9 3 2" xfId="26912" xr:uid="{488680A0-7E1F-4B4B-88D0-546814777283}"/>
    <cellStyle name="Normal 11 19 9 4" xfId="19814" xr:uid="{D5CC4F59-11C5-4047-90DB-21A6BF5B44D6}"/>
    <cellStyle name="Normal 11 2" xfId="1579" xr:uid="{00000000-0005-0000-0000-00002C060000}"/>
    <cellStyle name="Normal 11 2 2" xfId="1580" xr:uid="{00000000-0005-0000-0000-00002D060000}"/>
    <cellStyle name="Normal 11 2 2 2" xfId="28965" xr:uid="{692AF5AB-3991-47CD-9F64-0934CE546974}"/>
    <cellStyle name="Normal 11 2 2 3" xfId="28964" xr:uid="{BB2B2015-142A-4AE1-A0A0-51DA02404CF7}"/>
    <cellStyle name="Normal 11 2 2 4" xfId="4333" xr:uid="{938FC77F-EB87-4464-BFC2-23CF0E47B010}"/>
    <cellStyle name="Normal 11 2 3" xfId="1581" xr:uid="{00000000-0005-0000-0000-00002E060000}"/>
    <cellStyle name="Normal 11 2 3 2" xfId="17849" xr:uid="{46E48E67-92B8-4E3C-826A-1DAFF670160C}"/>
    <cellStyle name="Normal 11 2 3 3" xfId="18042" xr:uid="{888B7D45-7D19-42E6-A0BF-6474AF0716EE}"/>
    <cellStyle name="Normal 11 2 3 4" xfId="16831" xr:uid="{EBE0CAAC-77EF-4310-A92E-791DD7AFE17D}"/>
    <cellStyle name="Normal 11 2 3 5" xfId="5191" xr:uid="{7D1B9043-B0C3-4417-B185-D464747273E9}"/>
    <cellStyle name="Normal 11 2 4" xfId="5029" xr:uid="{439AF05B-4AE1-47EA-BD42-75B2DB5F4940}"/>
    <cellStyle name="Normal 11 2 5" xfId="16396" xr:uid="{F2A6795E-EA4E-4832-8FED-F16073D50CC7}"/>
    <cellStyle name="Normal 11 2 5 2" xfId="28966" xr:uid="{79F59F3A-5F9B-4952-A277-3235A0530AEF}"/>
    <cellStyle name="Normal 11 2 6" xfId="4332" xr:uid="{70A62348-2AA9-4F58-941D-3BDB70CE96CC}"/>
    <cellStyle name="Normal 11 20" xfId="5030" xr:uid="{D2B800E6-AA78-4F65-ACB8-687A147FA949}"/>
    <cellStyle name="Normal 11 20 2" xfId="5637" xr:uid="{8A24E72D-6ED3-47DE-B4CF-40DF0A4B740B}"/>
    <cellStyle name="Normal 11 20 3" xfId="18043" xr:uid="{5B063DC5-3526-4234-B547-8289ABEF24C3}"/>
    <cellStyle name="Normal 11 21" xfId="5591" xr:uid="{BE505D82-4692-4202-AC8F-971B2B67BDA8}"/>
    <cellStyle name="Normal 11 21 2" xfId="17842" xr:uid="{DF1A1768-BE44-4FF9-B96F-28227458EF24}"/>
    <cellStyle name="Normal 11 21 3" xfId="28967" xr:uid="{79D27436-903A-477A-AF83-A1CDA4855D39}"/>
    <cellStyle name="Normal 11 22" xfId="7439" xr:uid="{2D1EBD9A-36BC-4756-A32A-8240FE7F2463}"/>
    <cellStyle name="Normal 11 23" xfId="9376" xr:uid="{3AA1C9FD-F664-44B4-BBA3-CC9D283F484D}"/>
    <cellStyle name="Normal 11 23 2" xfId="21646" xr:uid="{4E153F23-A282-4D80-AB0E-5EA54B06F894}"/>
    <cellStyle name="Normal 11 24" xfId="29564" xr:uid="{A3E69773-ADE8-480B-B510-99B43E9638D7}"/>
    <cellStyle name="Normal 11 3" xfId="1582" xr:uid="{00000000-0005-0000-0000-00002F060000}"/>
    <cellStyle name="Normal 11 3 2" xfId="4335" xr:uid="{2B9B662F-257C-4E83-BC6C-77D72D710629}"/>
    <cellStyle name="Normal 11 3 3" xfId="17850" xr:uid="{C25D1EA9-3CDE-4A37-87DF-EA22EC2E8F28}"/>
    <cellStyle name="Normal 11 3 4" xfId="4334" xr:uid="{B5FFF8F2-89E0-4F0A-98B3-311535ECA7A4}"/>
    <cellStyle name="Normal 11 4" xfId="1583" xr:uid="{00000000-0005-0000-0000-000030060000}"/>
    <cellStyle name="Normal 11 4 2" xfId="3385" xr:uid="{FAEC7372-040A-4743-A3F6-B48B011D134A}"/>
    <cellStyle name="Normal 11 4 2 2" xfId="16832" xr:uid="{3CDFA181-447B-4D06-B25B-E00BD223F297}"/>
    <cellStyle name="Normal 11 4 3" xfId="4336" xr:uid="{188A732A-C544-48A6-BF53-9CE6D9C7076F}"/>
    <cellStyle name="Normal 11 5" xfId="4337" xr:uid="{563FA929-2D4B-44AE-BD99-88C704B4E09C}"/>
    <cellStyle name="Normal 11 5 2" xfId="16833" xr:uid="{E5AC77CE-8F27-49CB-81DC-04FAD7D8D7CD}"/>
    <cellStyle name="Normal 11 6" xfId="4338" xr:uid="{1822899D-64AF-47A8-AADF-F619F57F48E1}"/>
    <cellStyle name="Normal 11 6 2" xfId="16834" xr:uid="{3ED2B101-5AA3-470E-9EC8-234F86579304}"/>
    <cellStyle name="Normal 11 7" xfId="4339" xr:uid="{A3A5CB1F-3EC6-4C10-990F-C62825A0C1B8}"/>
    <cellStyle name="Normal 11 7 2" xfId="16835" xr:uid="{CABC6601-1CA7-477C-BC98-01A54C93B7BF}"/>
    <cellStyle name="Normal 11 8" xfId="4340" xr:uid="{5060EDDC-E75A-4F11-9A87-33388D49549F}"/>
    <cellStyle name="Normal 11 8 2" xfId="16836" xr:uid="{6ADDA6EC-A6B5-46B9-9CDD-E252EAFD36E9}"/>
    <cellStyle name="Normal 11 9" xfId="4341" xr:uid="{4ED9A479-CE37-4240-933D-F872B7A47843}"/>
    <cellStyle name="Normal 11 9 2" xfId="16837" xr:uid="{60D86704-80C3-49EF-9C9A-ADEF86F83706}"/>
    <cellStyle name="Normal 110" xfId="29260" xr:uid="{0D026465-C5B5-429E-9244-1C053C604C83}"/>
    <cellStyle name="Normal 111" xfId="29401" xr:uid="{B5A527B8-F807-41A0-97D4-D0EA4BDCB565}"/>
    <cellStyle name="Normal 112" xfId="29403" xr:uid="{8086C897-26D2-40BD-8453-2199FAFCB23F}"/>
    <cellStyle name="Normal 113" xfId="29404" xr:uid="{F433038D-C18A-4E99-9D5F-5D35DA7A5772}"/>
    <cellStyle name="Normal 114" xfId="29405" xr:uid="{C17FBA34-BA44-42B9-B597-5D7C1CA570CB}"/>
    <cellStyle name="Normal 115" xfId="29410" xr:uid="{1535D3DC-7334-4EBB-B797-7D89F7A15F98}"/>
    <cellStyle name="Normal 116" xfId="29412" xr:uid="{C323E1CE-D6CB-4F04-9CBA-D3E33D49E772}"/>
    <cellStyle name="Normal 117" xfId="29588" xr:uid="{61C14217-C87C-4F0E-8537-E34C5E7CAA13}"/>
    <cellStyle name="Normal 118" xfId="29785" xr:uid="{0CBBBD99-39DE-4D46-B0A7-2EE415115AF2}"/>
    <cellStyle name="Normal 119" xfId="29787" xr:uid="{39F61CAC-2479-48EB-8FD4-24EE5142E3C4}"/>
    <cellStyle name="Normal 12" xfId="1584" xr:uid="{00000000-0005-0000-0000-000031060000}"/>
    <cellStyle name="Normal 12 10" xfId="5622" xr:uid="{6B0D27DC-A709-4AB9-9507-1F5D2212C745}"/>
    <cellStyle name="Normal 12 10 2" xfId="5927" xr:uid="{88B3CE7D-3182-4937-BB8D-62FDBD786B3A}"/>
    <cellStyle name="Normal 12 10 2 2" xfId="6349" xr:uid="{C004C8F1-C464-486B-89C5-41D3D0B4026A}"/>
    <cellStyle name="Normal 12 10 2 2 2" xfId="7195" xr:uid="{EBC85860-4519-4D1B-A154-D525CDDA32AA}"/>
    <cellStyle name="Normal 12 10 2 2 2 2" xfId="9132" xr:uid="{8E398275-E16E-4CD4-9F24-F0FE5B20D9FE}"/>
    <cellStyle name="Normal 12 10 2 2 2 2 2" xfId="12779" xr:uid="{B3C6B348-81A6-4D2E-AD15-5D4B2C3BEC17}"/>
    <cellStyle name="Normal 12 10 2 2 2 2 2 2" xfId="25034" xr:uid="{E5E204CF-9E8E-47E2-821D-E9B382732F74}"/>
    <cellStyle name="Normal 12 10 2 2 2 2 3" xfId="16275" xr:uid="{BDE07DF1-052C-44C1-B6E2-D720CCCFBB3B}"/>
    <cellStyle name="Normal 12 10 2 2 2 2 3 2" xfId="28508" xr:uid="{D18D4C00-217A-46ED-8355-35B616247E4B}"/>
    <cellStyle name="Normal 12 10 2 2 2 2 4" xfId="21410" xr:uid="{F5F9DC6C-845D-4191-822F-A835ECC06EDF}"/>
    <cellStyle name="Normal 12 10 2 2 2 3" xfId="11019" xr:uid="{6018A324-EDE7-4F1A-BB54-4556A713EF90}"/>
    <cellStyle name="Normal 12 10 2 2 2 3 2" xfId="23274" xr:uid="{1953B0E4-14C6-40E7-A8BF-63E49B2D5FB2}"/>
    <cellStyle name="Normal 12 10 2 2 2 4" xfId="14515" xr:uid="{3AF7EE7A-AECC-4996-A37B-A0C8A4C9C25F}"/>
    <cellStyle name="Normal 12 10 2 2 2 4 2" xfId="26748" xr:uid="{E96FB37B-5528-4A0F-861D-7E430924CE2A}"/>
    <cellStyle name="Normal 12 10 2 2 2 5" xfId="19650" xr:uid="{D4E94FFE-7010-4354-A366-40DA8C4AD77D}"/>
    <cellStyle name="Normal 12 10 2 2 3" xfId="8286" xr:uid="{3EB6DA30-4FDD-4532-9A93-A3DA4A98E6F7}"/>
    <cellStyle name="Normal 12 10 2 2 3 2" xfId="11933" xr:uid="{1BD6AF87-2FEB-4ADF-AAFD-08CCE9A224FD}"/>
    <cellStyle name="Normal 12 10 2 2 3 2 2" xfId="24188" xr:uid="{8A964B2E-F069-4073-BD92-7683DA9397A6}"/>
    <cellStyle name="Normal 12 10 2 2 3 3" xfId="15429" xr:uid="{0D60DF9A-98BA-4850-A4F7-34F226B14F11}"/>
    <cellStyle name="Normal 12 10 2 2 3 3 2" xfId="27662" xr:uid="{28D8DC0E-7CEA-400C-8566-47CFF993BB74}"/>
    <cellStyle name="Normal 12 10 2 2 3 4" xfId="20564" xr:uid="{78AECE6D-8F28-4877-9F74-2A86B78474E2}"/>
    <cellStyle name="Normal 12 10 2 2 4" xfId="10173" xr:uid="{3191CBF6-CB4F-4A43-94E9-973E725F79B0}"/>
    <cellStyle name="Normal 12 10 2 2 4 2" xfId="22428" xr:uid="{36899D63-BE53-4883-8324-046178A488F6}"/>
    <cellStyle name="Normal 12 10 2 2 5" xfId="13669" xr:uid="{24DC4D53-B529-4022-9A89-5B76CFA612A9}"/>
    <cellStyle name="Normal 12 10 2 2 5 2" xfId="25902" xr:uid="{15EDC1DB-9A88-4BE7-8C4D-68474294471A}"/>
    <cellStyle name="Normal 12 10 2 2 6" xfId="18804" xr:uid="{6FB700ED-5208-4F43-8FF0-7FFBB84BBF23}"/>
    <cellStyle name="Normal 12 10 2 3" xfId="6772" xr:uid="{3FB5A2B4-2AC5-413D-ADDE-9C7CEBD8805C}"/>
    <cellStyle name="Normal 12 10 2 3 2" xfId="8709" xr:uid="{31677A56-FEF7-40AB-9926-2AC5A0AA4224}"/>
    <cellStyle name="Normal 12 10 2 3 2 2" xfId="12356" xr:uid="{AAAC5571-5908-4B36-8506-992AAFFE6B89}"/>
    <cellStyle name="Normal 12 10 2 3 2 2 2" xfId="24611" xr:uid="{E937A140-5D1B-435B-A5AC-679995322088}"/>
    <cellStyle name="Normal 12 10 2 3 2 3" xfId="15852" xr:uid="{2EB35AA6-B52A-4A51-80AE-6904901E86D8}"/>
    <cellStyle name="Normal 12 10 2 3 2 3 2" xfId="28085" xr:uid="{7F1B13A2-AAAA-48E5-9C28-16FCC9493F37}"/>
    <cellStyle name="Normal 12 10 2 3 2 4" xfId="20987" xr:uid="{668CE9D6-A38A-4F9E-8E51-A419FA69FCE0}"/>
    <cellStyle name="Normal 12 10 2 3 3" xfId="10596" xr:uid="{4B04F1A5-FB1F-4EBA-A94E-46950EC11C96}"/>
    <cellStyle name="Normal 12 10 2 3 3 2" xfId="22851" xr:uid="{747D8DB3-7C14-4AD2-9315-5F33A4F8C7CB}"/>
    <cellStyle name="Normal 12 10 2 3 4" xfId="14092" xr:uid="{168A0479-9530-4914-BA7E-AF8773CB1723}"/>
    <cellStyle name="Normal 12 10 2 3 4 2" xfId="26325" xr:uid="{7486DAF7-3AB3-4FEA-82B4-D117323BBBBF}"/>
    <cellStyle name="Normal 12 10 2 3 5" xfId="19227" xr:uid="{13F5F0AF-31A7-4B04-97D5-CF2DAED5B62C}"/>
    <cellStyle name="Normal 12 10 2 4" xfId="7863" xr:uid="{811E04B5-1430-4123-8FAB-251A8D14EA1B}"/>
    <cellStyle name="Normal 12 10 2 4 2" xfId="11510" xr:uid="{0855A32B-37B6-420F-A4D4-614E9B982321}"/>
    <cellStyle name="Normal 12 10 2 4 2 2" xfId="23765" xr:uid="{582EDAA6-3E6F-4E61-AAAA-8CBC255337A5}"/>
    <cellStyle name="Normal 12 10 2 4 3" xfId="15006" xr:uid="{9504D2FD-CDE1-41A1-BF5A-E92143B85482}"/>
    <cellStyle name="Normal 12 10 2 4 3 2" xfId="27239" xr:uid="{2D9338BA-1B21-4389-B0E9-4341A2BCE401}"/>
    <cellStyle name="Normal 12 10 2 4 4" xfId="20141" xr:uid="{BD1C11D3-DF36-4138-ACE8-16F785F8D9F6}"/>
    <cellStyle name="Normal 12 10 2 5" xfId="9750" xr:uid="{0A5F6165-7933-406B-A5BE-56A6B92C9FA4}"/>
    <cellStyle name="Normal 12 10 2 5 2" xfId="22005" xr:uid="{58333D6B-8363-49F0-92CD-29C528D67C5A}"/>
    <cellStyle name="Normal 12 10 2 6" xfId="13246" xr:uid="{8FF721B0-CB6A-459B-86A1-E15401768BE7}"/>
    <cellStyle name="Normal 12 10 2 6 2" xfId="25479" xr:uid="{B00AB3CE-6E5C-45B8-B193-A00E9F32CD05}"/>
    <cellStyle name="Normal 12 10 2 7" xfId="18381" xr:uid="{1EA58971-24F4-4A27-8EB0-9DECD0CB8EB0}"/>
    <cellStyle name="Normal 12 10 3" xfId="6140" xr:uid="{8750904D-E0A4-42DE-84B8-BFD2B05792E1}"/>
    <cellStyle name="Normal 12 10 3 2" xfId="6986" xr:uid="{C6784BAE-BBFB-4896-9C82-266FB51C8AAB}"/>
    <cellStyle name="Normal 12 10 3 2 2" xfId="8923" xr:uid="{4220CF08-6D0A-48F7-AE54-1B3E87B8CF74}"/>
    <cellStyle name="Normal 12 10 3 2 2 2" xfId="12570" xr:uid="{682475CE-332B-4079-AC57-4A4A6F331651}"/>
    <cellStyle name="Normal 12 10 3 2 2 2 2" xfId="24825" xr:uid="{6AE71B59-DE4D-4B57-B2B3-45962DDEFCC3}"/>
    <cellStyle name="Normal 12 10 3 2 2 3" xfId="16066" xr:uid="{3ABE9EE1-8FB2-41A6-9BF5-8E2A93C2468A}"/>
    <cellStyle name="Normal 12 10 3 2 2 3 2" xfId="28299" xr:uid="{46328343-09A4-46AE-8213-08C93678B933}"/>
    <cellStyle name="Normal 12 10 3 2 2 4" xfId="21201" xr:uid="{DCC0E48D-21E0-4712-8723-8A9E8E463F6B}"/>
    <cellStyle name="Normal 12 10 3 2 3" xfId="10810" xr:uid="{3DB927A7-C8AA-4165-8B24-8FC3BFDD7132}"/>
    <cellStyle name="Normal 12 10 3 2 3 2" xfId="23065" xr:uid="{701348CB-F534-4D46-87DB-370386055D3D}"/>
    <cellStyle name="Normal 12 10 3 2 4" xfId="14306" xr:uid="{21E33860-A59A-4CC7-BDFB-3841D1EEE352}"/>
    <cellStyle name="Normal 12 10 3 2 4 2" xfId="26539" xr:uid="{37B181B4-7531-43EB-BE64-911272604935}"/>
    <cellStyle name="Normal 12 10 3 2 5" xfId="19441" xr:uid="{61B16536-A5B0-41BB-AD7C-419F19F73ADD}"/>
    <cellStyle name="Normal 12 10 3 3" xfId="8077" xr:uid="{ABA64796-FC0D-4FE7-9875-FB5A0EEE5295}"/>
    <cellStyle name="Normal 12 10 3 3 2" xfId="11724" xr:uid="{D57A4411-4BB1-4E86-89C3-47EEA799951B}"/>
    <cellStyle name="Normal 12 10 3 3 2 2" xfId="23979" xr:uid="{87645DC6-5090-43C5-AB40-8A7C4C49E7F1}"/>
    <cellStyle name="Normal 12 10 3 3 3" xfId="15220" xr:uid="{2FEC23FE-EC32-469C-B8BA-D0C2B6243765}"/>
    <cellStyle name="Normal 12 10 3 3 3 2" xfId="27453" xr:uid="{41FCFCA6-7BB1-47B3-AE1A-1EAE2574300C}"/>
    <cellStyle name="Normal 12 10 3 3 4" xfId="20355" xr:uid="{E0F691F4-528E-4D40-A09E-71320B3AE620}"/>
    <cellStyle name="Normal 12 10 3 4" xfId="9964" xr:uid="{DBCD0F9F-2D88-417C-ACED-41BE8C722298}"/>
    <cellStyle name="Normal 12 10 3 4 2" xfId="22219" xr:uid="{C96B5970-27CA-4056-82C6-0502A50130AD}"/>
    <cellStyle name="Normal 12 10 3 5" xfId="13460" xr:uid="{83B02B47-FE9C-406F-A83D-2488A74CB683}"/>
    <cellStyle name="Normal 12 10 3 5 2" xfId="25693" xr:uid="{2A9B2363-9F36-4F63-9534-26AF582FCCF1}"/>
    <cellStyle name="Normal 12 10 3 6" xfId="18595" xr:uid="{269547EC-22C0-4A7F-94E0-E2C573C731F7}"/>
    <cellStyle name="Normal 12 10 4" xfId="6563" xr:uid="{F920853C-9CC2-4591-B4D6-6C8FEA82D494}"/>
    <cellStyle name="Normal 12 10 4 2" xfId="8500" xr:uid="{D6155AA4-2FD4-471B-818E-DE8EC30E47F2}"/>
    <cellStyle name="Normal 12 10 4 2 2" xfId="12147" xr:uid="{3180F2CB-0374-4BCC-A9FF-8F6493FB6BDF}"/>
    <cellStyle name="Normal 12 10 4 2 2 2" xfId="24402" xr:uid="{6C9C0794-E4CB-48F9-B06F-7D65D333C8FC}"/>
    <cellStyle name="Normal 12 10 4 2 3" xfId="15643" xr:uid="{5266509B-26D6-4C72-8197-E42ABC7981E4}"/>
    <cellStyle name="Normal 12 10 4 2 3 2" xfId="27876" xr:uid="{5365E182-3A82-4A36-B6EE-948B5C55D2B4}"/>
    <cellStyle name="Normal 12 10 4 2 4" xfId="20778" xr:uid="{5C8BA179-15AA-4C6F-8582-A072B42D688C}"/>
    <cellStyle name="Normal 12 10 4 3" xfId="10387" xr:uid="{1A0F2A3C-BBF0-4807-850B-81E4F61DD7DE}"/>
    <cellStyle name="Normal 12 10 4 3 2" xfId="22642" xr:uid="{C6CB7E81-43C7-492C-A2CA-1E161CF2C330}"/>
    <cellStyle name="Normal 12 10 4 4" xfId="13883" xr:uid="{2444BC45-223C-447B-BD13-5AC5C63B49FE}"/>
    <cellStyle name="Normal 12 10 4 4 2" xfId="26116" xr:uid="{5BF38F54-5686-45CD-894A-3BC39482DCB2}"/>
    <cellStyle name="Normal 12 10 4 5" xfId="19018" xr:uid="{5F4FCDA2-05D2-4D1A-A371-E8BE4892592B}"/>
    <cellStyle name="Normal 12 10 5" xfId="7654" xr:uid="{DFBCFA14-B442-4E0A-A58D-71CB03F4A04F}"/>
    <cellStyle name="Normal 12 10 5 2" xfId="11301" xr:uid="{C3973C91-D41A-4AB8-92D7-FEDC95D15BF4}"/>
    <cellStyle name="Normal 12 10 5 2 2" xfId="23556" xr:uid="{0EB8B21E-8C0A-4672-B671-F616A44D827A}"/>
    <cellStyle name="Normal 12 10 5 3" xfId="14797" xr:uid="{1D6989CE-B424-4FA4-BEAC-3A561FBF5E52}"/>
    <cellStyle name="Normal 12 10 5 3 2" xfId="27030" xr:uid="{369039C6-AB1D-42B4-9848-79C5B0683815}"/>
    <cellStyle name="Normal 12 10 5 4" xfId="19932" xr:uid="{B4FB9C32-85B9-416D-BC48-F3160ADC8DB7}"/>
    <cellStyle name="Normal 12 10 6" xfId="9541" xr:uid="{E826E8EC-A1AD-431F-9F46-3C983D26396B}"/>
    <cellStyle name="Normal 12 10 6 2" xfId="21796" xr:uid="{189B472A-A5F0-4DF1-91AE-B01B20C63D1A}"/>
    <cellStyle name="Normal 12 10 7" xfId="13037" xr:uid="{C505D038-3483-4CF5-BEC1-27AA70348A4F}"/>
    <cellStyle name="Normal 12 10 7 2" xfId="25270" xr:uid="{195ACE0D-50DC-4C48-A588-3F04075F8ADC}"/>
    <cellStyle name="Normal 12 10 8" xfId="18172" xr:uid="{BB3A8432-EB15-41A4-8E17-D1A6BA607BCD}"/>
    <cellStyle name="Normal 12 11" xfId="5806" xr:uid="{0BD9BE78-6435-494E-B2B0-7113F727F639}"/>
    <cellStyle name="Normal 12 11 2" xfId="6228" xr:uid="{D2D9FC46-C3C9-4B7C-AF8D-6E152615068A}"/>
    <cellStyle name="Normal 12 11 2 2" xfId="7074" xr:uid="{9230CB32-8A48-41AB-96DD-A7A32F155653}"/>
    <cellStyle name="Normal 12 11 2 2 2" xfId="9011" xr:uid="{3117325E-A705-45EB-9B54-FAB8ED0BAB5D}"/>
    <cellStyle name="Normal 12 11 2 2 2 2" xfId="12658" xr:uid="{69A2173C-EB05-40F3-B01E-8C0B6D1884C3}"/>
    <cellStyle name="Normal 12 11 2 2 2 2 2" xfId="24913" xr:uid="{93F97E73-A16A-423B-97E9-054EB701411F}"/>
    <cellStyle name="Normal 12 11 2 2 2 3" xfId="16154" xr:uid="{AFE73CBB-AEB3-44EA-BBF3-6151CD6A79D1}"/>
    <cellStyle name="Normal 12 11 2 2 2 3 2" xfId="28387" xr:uid="{0BFCD3F7-F8C6-4502-9A9B-AB15CA3AB5F0}"/>
    <cellStyle name="Normal 12 11 2 2 2 4" xfId="21289" xr:uid="{6B253F94-5D63-403A-8FA6-6A8242C25FDF}"/>
    <cellStyle name="Normal 12 11 2 2 3" xfId="10898" xr:uid="{C713AE48-6E90-46D6-A6A5-0083BF5FAA6A}"/>
    <cellStyle name="Normal 12 11 2 2 3 2" xfId="23153" xr:uid="{D1D666B3-FFD7-4A9D-8220-0D9BC37873BC}"/>
    <cellStyle name="Normal 12 11 2 2 4" xfId="14394" xr:uid="{7AE44D5B-9778-42A6-8EAA-01E53021E0CA}"/>
    <cellStyle name="Normal 12 11 2 2 4 2" xfId="26627" xr:uid="{A632E33B-E59A-4510-8036-68E1AF973443}"/>
    <cellStyle name="Normal 12 11 2 2 5" xfId="19529" xr:uid="{B301C693-5B4E-4D08-B061-C169BD9EE4C7}"/>
    <cellStyle name="Normal 12 11 2 3" xfId="8165" xr:uid="{3514D8EA-52F8-42F9-9403-B0808AB06268}"/>
    <cellStyle name="Normal 12 11 2 3 2" xfId="11812" xr:uid="{0D28DB7B-F31B-41AC-AE5A-9D9FD8717BD3}"/>
    <cellStyle name="Normal 12 11 2 3 2 2" xfId="24067" xr:uid="{F42961E6-DF6B-4FBC-AF73-3C7EE43D15D9}"/>
    <cellStyle name="Normal 12 11 2 3 3" xfId="15308" xr:uid="{EDBDB8F9-44FF-4E82-B3CB-13E387A4227C}"/>
    <cellStyle name="Normal 12 11 2 3 3 2" xfId="27541" xr:uid="{59A7B272-DB18-446F-8A77-93B59778DBD9}"/>
    <cellStyle name="Normal 12 11 2 3 4" xfId="20443" xr:uid="{EA326FF2-ACFE-4C2D-880C-1FE74C1EC112}"/>
    <cellStyle name="Normal 12 11 2 4" xfId="10052" xr:uid="{1FDDFE6B-CB57-446B-BBE2-056894A1B2E1}"/>
    <cellStyle name="Normal 12 11 2 4 2" xfId="22307" xr:uid="{E9D70061-F881-46E3-A8EF-EB373971C21A}"/>
    <cellStyle name="Normal 12 11 2 5" xfId="13548" xr:uid="{CD64CCF8-444D-4699-AA0C-DBFC8D2C9D19}"/>
    <cellStyle name="Normal 12 11 2 5 2" xfId="25781" xr:uid="{C905C32D-1F5E-46F4-AB90-E1B6240FD3A1}"/>
    <cellStyle name="Normal 12 11 2 6" xfId="18683" xr:uid="{5E44B0D2-83D2-4CEA-8CD3-6F59F7A9EA9F}"/>
    <cellStyle name="Normal 12 11 3" xfId="6651" xr:uid="{F0BE5767-9520-4305-922C-0462CDD17967}"/>
    <cellStyle name="Normal 12 11 3 2" xfId="8588" xr:uid="{A03CFA9D-5C43-4396-A626-599F1ED4BBBB}"/>
    <cellStyle name="Normal 12 11 3 2 2" xfId="12235" xr:uid="{D8D5ECE9-AA2A-49C9-A996-E4B2D5842229}"/>
    <cellStyle name="Normal 12 11 3 2 2 2" xfId="24490" xr:uid="{FC51C129-5B22-43C6-B75E-B45A5A2DB97E}"/>
    <cellStyle name="Normal 12 11 3 2 3" xfId="15731" xr:uid="{8A5C5824-2015-46D3-9AD0-A3EC1E8D0674}"/>
    <cellStyle name="Normal 12 11 3 2 3 2" xfId="27964" xr:uid="{6DD6E44C-B955-4839-8C50-7CFB70C487E2}"/>
    <cellStyle name="Normal 12 11 3 2 4" xfId="20866" xr:uid="{CF761B3B-5EA5-4BC1-8DEB-5CA675D08775}"/>
    <cellStyle name="Normal 12 11 3 3" xfId="10475" xr:uid="{C9B12267-51E5-47D1-A37D-333CD420C9E3}"/>
    <cellStyle name="Normal 12 11 3 3 2" xfId="22730" xr:uid="{E69169B3-825A-40D4-959F-6F3A89D421C0}"/>
    <cellStyle name="Normal 12 11 3 4" xfId="13971" xr:uid="{BD015202-E9B3-46E7-A7E4-A35787A2CEB3}"/>
    <cellStyle name="Normal 12 11 3 4 2" xfId="26204" xr:uid="{5DF098E9-CBEA-4B41-B13A-0F452B75D0E1}"/>
    <cellStyle name="Normal 12 11 3 5" xfId="19106" xr:uid="{ACEB0C51-AD73-49E7-8B29-9BE0D72515D4}"/>
    <cellStyle name="Normal 12 11 4" xfId="7742" xr:uid="{2539A7E1-19C4-49DA-8295-9B8C2FD00965}"/>
    <cellStyle name="Normal 12 11 4 2" xfId="11389" xr:uid="{882133DA-3D7B-459E-A275-48AEA872F45A}"/>
    <cellStyle name="Normal 12 11 4 2 2" xfId="23644" xr:uid="{28568426-EFE1-4AA8-B10D-F660F7A572A3}"/>
    <cellStyle name="Normal 12 11 4 3" xfId="14885" xr:uid="{21492EAA-1512-4262-A3C4-2A0118CBFEF9}"/>
    <cellStyle name="Normal 12 11 4 3 2" xfId="27118" xr:uid="{3BF09BD3-21A8-40D5-96D0-0B025C581225}"/>
    <cellStyle name="Normal 12 11 4 4" xfId="20020" xr:uid="{E41D1E42-C0BF-4D80-BC1D-33E1DDC9EAA5}"/>
    <cellStyle name="Normal 12 11 5" xfId="9629" xr:uid="{008BA20F-B9D7-48F4-9395-E53B3F509117}"/>
    <cellStyle name="Normal 12 11 5 2" xfId="21884" xr:uid="{BDA153B4-8098-4CA9-957A-F12D25607F0A}"/>
    <cellStyle name="Normal 12 11 6" xfId="13125" xr:uid="{67887695-A872-44D7-9049-620A8C447468}"/>
    <cellStyle name="Normal 12 11 6 2" xfId="25358" xr:uid="{9803EB16-D5A0-4885-8327-9E3F4B04E8A6}"/>
    <cellStyle name="Normal 12 11 7" xfId="18260" xr:uid="{A19F4B4B-14B0-404A-8962-2EB6C5D51AFD}"/>
    <cellStyle name="Normal 12 12" xfId="6019" xr:uid="{2A807A92-2C80-4B83-9221-01FA21985614}"/>
    <cellStyle name="Normal 12 12 2" xfId="6865" xr:uid="{DECC741A-8B43-4B33-B57B-80CEA79A8C72}"/>
    <cellStyle name="Normal 12 12 2 2" xfId="8802" xr:uid="{FAA05727-4B06-46E4-B239-D3C8F1BF5B45}"/>
    <cellStyle name="Normal 12 12 2 2 2" xfId="12449" xr:uid="{2FEB5EBE-7D10-4CFC-A604-5EB94E57FC7C}"/>
    <cellStyle name="Normal 12 12 2 2 2 2" xfId="24704" xr:uid="{EA348A13-D353-4D38-B4DB-9C924CB3F950}"/>
    <cellStyle name="Normal 12 12 2 2 3" xfId="15945" xr:uid="{FD174A8D-7978-4804-9332-C3AE92E2376B}"/>
    <cellStyle name="Normal 12 12 2 2 3 2" xfId="28178" xr:uid="{DD10166D-F124-4A1D-9852-A3AF3DA75525}"/>
    <cellStyle name="Normal 12 12 2 2 4" xfId="21080" xr:uid="{143BC18C-3816-4E50-9D85-2347EAD8332A}"/>
    <cellStyle name="Normal 12 12 2 3" xfId="10689" xr:uid="{F75E9A15-8D7E-41FF-976A-55CBC76D1D31}"/>
    <cellStyle name="Normal 12 12 2 3 2" xfId="22944" xr:uid="{08CED907-9FF4-47B8-99FD-9BA00F3B5F1E}"/>
    <cellStyle name="Normal 12 12 2 4" xfId="14185" xr:uid="{E751F8B4-A6E4-4895-9510-A698FE852BD5}"/>
    <cellStyle name="Normal 12 12 2 4 2" xfId="26418" xr:uid="{2A8C6815-BC89-4C24-8BEE-76A419965989}"/>
    <cellStyle name="Normal 12 12 2 5" xfId="19320" xr:uid="{F0586B7E-4C9D-4998-A380-6D09469F491B}"/>
    <cellStyle name="Normal 12 12 3" xfId="7956" xr:uid="{BA5FAFAD-A614-436F-A2B4-93CB95443C90}"/>
    <cellStyle name="Normal 12 12 3 2" xfId="11603" xr:uid="{A701F7DE-06D9-4A2F-9724-5BE6F3A2B54C}"/>
    <cellStyle name="Normal 12 12 3 2 2" xfId="23858" xr:uid="{7C4EBC2F-23C0-4283-827D-02A8B11312B3}"/>
    <cellStyle name="Normal 12 12 3 3" xfId="15099" xr:uid="{E444AA3F-9C7F-4C18-8D53-DEFE7664D1B8}"/>
    <cellStyle name="Normal 12 12 3 3 2" xfId="27332" xr:uid="{9666BD32-AB43-4861-B049-923EEB97FA03}"/>
    <cellStyle name="Normal 12 12 3 4" xfId="20234" xr:uid="{D7160C54-6F4E-4D19-849C-06C9DB3A61D3}"/>
    <cellStyle name="Normal 12 12 4" xfId="9843" xr:uid="{9A1FBFD7-428C-47EE-90C3-FD4D215D51B0}"/>
    <cellStyle name="Normal 12 12 4 2" xfId="22098" xr:uid="{1D94DB78-48D6-429F-A514-514F4C2C2C03}"/>
    <cellStyle name="Normal 12 12 5" xfId="13339" xr:uid="{323C5BD4-6D73-44D2-B249-3A14A06C68A8}"/>
    <cellStyle name="Normal 12 12 5 2" xfId="25572" xr:uid="{96EFA91B-2D5F-4922-826B-7E7D4C7DFC79}"/>
    <cellStyle name="Normal 12 12 6" xfId="18474" xr:uid="{90491C65-1CE1-460B-9426-2D771BD0211C}"/>
    <cellStyle name="Normal 12 13" xfId="6442" xr:uid="{394C7AAE-D24B-42D8-A387-8834E6A871FA}"/>
    <cellStyle name="Normal 12 13 2" xfId="8379" xr:uid="{F8D9B697-11CD-48D6-BD7E-B0F15957C558}"/>
    <cellStyle name="Normal 12 13 2 2" xfId="12026" xr:uid="{22205AB3-AF3A-42B3-86C6-A3D83A1543A3}"/>
    <cellStyle name="Normal 12 13 2 2 2" xfId="24281" xr:uid="{A04351AD-B87F-4500-A006-E5EEE30CFFB3}"/>
    <cellStyle name="Normal 12 13 2 3" xfId="15522" xr:uid="{2E12BF65-4637-46B9-9A8C-85424A3D6689}"/>
    <cellStyle name="Normal 12 13 2 3 2" xfId="27755" xr:uid="{24D62423-0B72-42A3-B686-A2BBC76DAE4C}"/>
    <cellStyle name="Normal 12 13 2 4" xfId="20657" xr:uid="{475ECF48-33F2-4F90-8C86-5E1E9273C63A}"/>
    <cellStyle name="Normal 12 13 3" xfId="10266" xr:uid="{93207612-64BD-4EF6-833B-644A92D4D2DC}"/>
    <cellStyle name="Normal 12 13 3 2" xfId="22521" xr:uid="{C6EA6E85-EF55-40FB-9441-558749D6F62D}"/>
    <cellStyle name="Normal 12 13 4" xfId="13762" xr:uid="{457F6DCE-CCB8-45D5-B123-74150FCCDE1F}"/>
    <cellStyle name="Normal 12 13 4 2" xfId="25995" xr:uid="{E8F6C49F-1F3E-4E22-88F2-91BD3669ADA3}"/>
    <cellStyle name="Normal 12 13 5" xfId="18897" xr:uid="{4F5CC2EB-D1FA-45AC-92F2-C7202C77D408}"/>
    <cellStyle name="Normal 12 14" xfId="7415" xr:uid="{B8EB5D74-1D2B-4FEC-AE02-D6B260E4253F}"/>
    <cellStyle name="Normal 12 14 2" xfId="11151" xr:uid="{AFCDD8AD-0291-44B4-9191-110561ECD942}"/>
    <cellStyle name="Normal 12 14 2 2" xfId="23406" xr:uid="{39741A9E-112A-449C-980A-ECC541D1D18F}"/>
    <cellStyle name="Normal 12 14 3" xfId="14647" xr:uid="{DC14EFF4-85D9-48D3-A722-A768CE4E15BD}"/>
    <cellStyle name="Normal 12 14 3 2" xfId="26880" xr:uid="{999F605A-3663-47DC-90D2-09F67C87B154}"/>
    <cellStyle name="Normal 12 14 4" xfId="19782" xr:uid="{9AB3A0F8-56B1-4CCA-8D86-853F06A1C364}"/>
    <cellStyle name="Normal 12 15" xfId="7532" xr:uid="{C4A93CD5-1CF4-4876-BEC0-93B2E9FCEDF6}"/>
    <cellStyle name="Normal 12 15 2" xfId="11180" xr:uid="{6091DE65-73E8-49BF-BE58-E4FCE4732722}"/>
    <cellStyle name="Normal 12 15 2 2" xfId="23435" xr:uid="{22E0B203-9C14-49CC-A395-7BD841B9425A}"/>
    <cellStyle name="Normal 12 15 3" xfId="14676" xr:uid="{340CB660-71BD-487F-B777-0027CF797B2B}"/>
    <cellStyle name="Normal 12 15 3 2" xfId="26909" xr:uid="{98068D4C-DBFF-4D53-8956-F66C9304DF29}"/>
    <cellStyle name="Normal 12 15 4" xfId="19811" xr:uid="{F3B2CD9B-E2DA-46E3-90F3-D970580993C0}"/>
    <cellStyle name="Normal 12 16" xfId="9377" xr:uid="{EE7EA052-5983-46EB-B265-ADD656B2EAFD}"/>
    <cellStyle name="Normal 12 16 2" xfId="21647" xr:uid="{0BCBD059-B33E-431F-996D-9AC5781EE083}"/>
    <cellStyle name="Normal 12 17" xfId="9410" xr:uid="{BD7E8292-753E-4381-BF20-9C7EC2C4CE8A}"/>
    <cellStyle name="Normal 12 17 2" xfId="21675" xr:uid="{13AC6693-A641-404D-AB8C-44185D0A1910}"/>
    <cellStyle name="Normal 12 18" xfId="12911" xr:uid="{293EE4A6-021D-49D2-AFBF-6AE1EB37C77F}"/>
    <cellStyle name="Normal 12 18 2" xfId="25149" xr:uid="{D4A77418-F83A-4547-ABDB-2C98A9A9B349}"/>
    <cellStyle name="Normal 12 19" xfId="16838" xr:uid="{14A43D13-49F6-421F-9165-B8F4D6D1A5CD}"/>
    <cellStyle name="Normal 12 2" xfId="1585" xr:uid="{00000000-0005-0000-0000-000032060000}"/>
    <cellStyle name="Normal 12 2 2" xfId="1586" xr:uid="{00000000-0005-0000-0000-000033060000}"/>
    <cellStyle name="Normal 12 2 2 2" xfId="5324" xr:uid="{F20B39EA-C8C5-4B54-9982-A7BFF9343623}"/>
    <cellStyle name="Normal 12 2 2 3" xfId="17561" xr:uid="{FEB0A54E-1E3F-493A-9AC7-0C7C5A47E9F4}"/>
    <cellStyle name="Normal 12 2 2 3 2" xfId="28969" xr:uid="{C4E74E81-D3A7-4BEF-A2B5-DA996F3D1F09}"/>
    <cellStyle name="Normal 12 2 2 4" xfId="17851" xr:uid="{D29281BE-24AB-4665-A53F-7755A5BE4946}"/>
    <cellStyle name="Normal 12 2 3" xfId="4342" xr:uid="{7B665AE3-CA37-4A16-A63B-72C99FBFBEFC}"/>
    <cellStyle name="Normal 12 2 3 10" xfId="9420" xr:uid="{0610BF08-FAFB-4822-81FB-641385B9EF6B}"/>
    <cellStyle name="Normal 12 2 3 10 2" xfId="21679" xr:uid="{B6A39129-6CA2-4AAE-B9EF-FE8978A9B8B7}"/>
    <cellStyle name="Normal 12 2 3 11" xfId="12918" xr:uid="{464CDEE5-2085-430E-A005-EDA6F0775ACF}"/>
    <cellStyle name="Normal 12 2 3 11 2" xfId="25153" xr:uid="{AE7529B1-5278-4B37-BE73-0F285E2562A6}"/>
    <cellStyle name="Normal 12 2 3 12" xfId="16839" xr:uid="{6E9F2516-A019-4C40-A9FD-2511069E4E6A}"/>
    <cellStyle name="Normal 12 2 3 13" xfId="18053" xr:uid="{ED777A97-1E3D-47DC-99A2-EA154BDC137A}"/>
    <cellStyle name="Normal 12 2 3 14" xfId="28970" xr:uid="{5DD7E106-C046-452F-9F77-E9802C86BD90}"/>
    <cellStyle name="Normal 12 2 3 2" xfId="5348" xr:uid="{F76E773D-9597-41FE-9101-4BAA1F32567F}"/>
    <cellStyle name="Normal 12 2 3 2 10" xfId="12930" xr:uid="{4119A614-F980-4D6D-AE91-546651C388DE}"/>
    <cellStyle name="Normal 12 2 3 2 10 2" xfId="25163" xr:uid="{645B1F62-30E5-4230-8609-B767283B6D09}"/>
    <cellStyle name="Normal 12 2 3 2 11" xfId="17853" xr:uid="{883FA643-B96E-425B-AEE8-EA4B75AA4241}"/>
    <cellStyle name="Normal 12 2 3 2 11 2" xfId="28677" xr:uid="{B5E7999C-0008-4FE4-B312-1A9F27E28990}"/>
    <cellStyle name="Normal 12 2 3 2 12" xfId="18065" xr:uid="{FC9984E8-11C6-4BE3-8FE2-81B6D37396C9}"/>
    <cellStyle name="Normal 12 2 3 2 13" xfId="28971" xr:uid="{B18DEA10-A11E-4C06-A147-C451640A272F}"/>
    <cellStyle name="Normal 12 2 3 2 2" xfId="5473" xr:uid="{650F9F3F-8862-49B1-9E40-0FD74DDD58D2}"/>
    <cellStyle name="Normal 12 2 3 2 2 10" xfId="18092" xr:uid="{9F056D67-5D1F-4315-BF97-05D3BFD5A199}"/>
    <cellStyle name="Normal 12 2 3 2 2 11" xfId="28972" xr:uid="{DDB9BB3F-5A8C-4275-80F8-30A4831AB69E}"/>
    <cellStyle name="Normal 12 2 3 2 2 2" xfId="5763" xr:uid="{CA7CFDDF-01CF-4AD1-BE5B-7F984BAC3BFC}"/>
    <cellStyle name="Normal 12 2 3 2 2 2 2" xfId="5975" xr:uid="{FB5BD9EE-D558-4EF0-8387-87D9927B556F}"/>
    <cellStyle name="Normal 12 2 3 2 2 2 2 2" xfId="6397" xr:uid="{B190F471-0FF5-4BB0-B67E-2F02512AD857}"/>
    <cellStyle name="Normal 12 2 3 2 2 2 2 2 2" xfId="7243" xr:uid="{DF7CCFC0-C6BD-4AD2-AC40-72371FC14812}"/>
    <cellStyle name="Normal 12 2 3 2 2 2 2 2 2 2" xfId="9180" xr:uid="{547D98D7-9D55-4A8A-AC2F-E5E654044666}"/>
    <cellStyle name="Normal 12 2 3 2 2 2 2 2 2 2 2" xfId="12827" xr:uid="{29B8E609-0A6E-4DA0-9C88-38AC5BAC6187}"/>
    <cellStyle name="Normal 12 2 3 2 2 2 2 2 2 2 2 2" xfId="25082" xr:uid="{5ADACC2E-656F-4220-BC64-546D10C40637}"/>
    <cellStyle name="Normal 12 2 3 2 2 2 2 2 2 2 3" xfId="16323" xr:uid="{C34365DE-DDBB-4AB6-9C2A-49B97E868C3D}"/>
    <cellStyle name="Normal 12 2 3 2 2 2 2 2 2 2 3 2" xfId="28556" xr:uid="{D00CBAB2-3042-4B5C-8546-B49C88897FA0}"/>
    <cellStyle name="Normal 12 2 3 2 2 2 2 2 2 2 4" xfId="21458" xr:uid="{6474C051-43CD-40C7-8DA5-9DE71AD823C4}"/>
    <cellStyle name="Normal 12 2 3 2 2 2 2 2 2 3" xfId="11067" xr:uid="{340C149B-8DF9-4AD2-B092-D9639115D575}"/>
    <cellStyle name="Normal 12 2 3 2 2 2 2 2 2 3 2" xfId="23322" xr:uid="{094B887B-2229-499B-B7F1-F9B8ABA22B35}"/>
    <cellStyle name="Normal 12 2 3 2 2 2 2 2 2 4" xfId="14563" xr:uid="{23AE42B0-4381-4AA8-A5B7-F47641392908}"/>
    <cellStyle name="Normal 12 2 3 2 2 2 2 2 2 4 2" xfId="26796" xr:uid="{44046480-8ED2-422F-A56F-D8217A3D13A2}"/>
    <cellStyle name="Normal 12 2 3 2 2 2 2 2 2 5" xfId="19698" xr:uid="{65A6328B-8F23-4870-9166-11AC11239DE8}"/>
    <cellStyle name="Normal 12 2 3 2 2 2 2 2 3" xfId="8334" xr:uid="{8594BDE3-32C8-4530-A30B-29DC028F25EA}"/>
    <cellStyle name="Normal 12 2 3 2 2 2 2 2 3 2" xfId="11981" xr:uid="{D3DDBCEC-3C50-48EE-8E01-95989FC44683}"/>
    <cellStyle name="Normal 12 2 3 2 2 2 2 2 3 2 2" xfId="24236" xr:uid="{BB83EEBB-3B5A-4F29-A6B8-56E74C5BE65F}"/>
    <cellStyle name="Normal 12 2 3 2 2 2 2 2 3 3" xfId="15477" xr:uid="{904E0097-DC6D-4FC6-8A43-D65C7EE5BE71}"/>
    <cellStyle name="Normal 12 2 3 2 2 2 2 2 3 3 2" xfId="27710" xr:uid="{052626EF-603F-4759-BE6F-022A098737B7}"/>
    <cellStyle name="Normal 12 2 3 2 2 2 2 2 3 4" xfId="20612" xr:uid="{4D0669FF-562A-41CE-8CA9-CDD9F06ABD6E}"/>
    <cellStyle name="Normal 12 2 3 2 2 2 2 2 4" xfId="10221" xr:uid="{B624C79A-56D3-49E1-8385-51CB5E0F9F16}"/>
    <cellStyle name="Normal 12 2 3 2 2 2 2 2 4 2" xfId="22476" xr:uid="{23D33462-2E30-4A39-B410-8542CD053F36}"/>
    <cellStyle name="Normal 12 2 3 2 2 2 2 2 5" xfId="13717" xr:uid="{F272A78E-1807-4D7E-A920-5A62EA24C5B6}"/>
    <cellStyle name="Normal 12 2 3 2 2 2 2 2 5 2" xfId="25950" xr:uid="{0C507E88-E976-434F-9577-3813E314587A}"/>
    <cellStyle name="Normal 12 2 3 2 2 2 2 2 6" xfId="18852" xr:uid="{9DFB1625-5E40-4469-8780-68E298F42DEA}"/>
    <cellStyle name="Normal 12 2 3 2 2 2 2 3" xfId="6820" xr:uid="{0BB4B47D-195B-4B01-9D6F-A6A679CE2DCC}"/>
    <cellStyle name="Normal 12 2 3 2 2 2 2 3 2" xfId="8757" xr:uid="{74B9E2D1-FAD7-4EA8-AF06-05D5D0AC9C19}"/>
    <cellStyle name="Normal 12 2 3 2 2 2 2 3 2 2" xfId="12404" xr:uid="{59A0D732-71A3-4F87-A58F-2B62DB9D466D}"/>
    <cellStyle name="Normal 12 2 3 2 2 2 2 3 2 2 2" xfId="24659" xr:uid="{44F1947C-BBF5-4C76-A239-5D422DAE2B07}"/>
    <cellStyle name="Normal 12 2 3 2 2 2 2 3 2 3" xfId="15900" xr:uid="{77562570-5CFE-4C82-8316-9C6101D63C80}"/>
    <cellStyle name="Normal 12 2 3 2 2 2 2 3 2 3 2" xfId="28133" xr:uid="{8AE4167D-C0C7-4285-B8E9-799BE91A5239}"/>
    <cellStyle name="Normal 12 2 3 2 2 2 2 3 2 4" xfId="21035" xr:uid="{3CC5125C-87B0-491A-BEC3-D69B9F6429F2}"/>
    <cellStyle name="Normal 12 2 3 2 2 2 2 3 3" xfId="10644" xr:uid="{A7072857-5C48-4626-8565-CEAB4567FAE6}"/>
    <cellStyle name="Normal 12 2 3 2 2 2 2 3 3 2" xfId="22899" xr:uid="{AF903A3D-0AFD-40BB-83FE-C89C450EAF2D}"/>
    <cellStyle name="Normal 12 2 3 2 2 2 2 3 4" xfId="14140" xr:uid="{72965189-B21F-4D56-A1D1-1C7E82E2B6D8}"/>
    <cellStyle name="Normal 12 2 3 2 2 2 2 3 4 2" xfId="26373" xr:uid="{0691F41A-9534-42E2-BEC6-E0E095138E4B}"/>
    <cellStyle name="Normal 12 2 3 2 2 2 2 3 5" xfId="19275" xr:uid="{251507B0-ACF9-423D-BA62-E498C54EAEB1}"/>
    <cellStyle name="Normal 12 2 3 2 2 2 2 4" xfId="7911" xr:uid="{5768D73B-0942-4503-811E-645FE8F24BD8}"/>
    <cellStyle name="Normal 12 2 3 2 2 2 2 4 2" xfId="11558" xr:uid="{4026B995-135E-4A94-ACA1-A925DFDEDE2F}"/>
    <cellStyle name="Normal 12 2 3 2 2 2 2 4 2 2" xfId="23813" xr:uid="{A8CFF006-9D31-4708-8A62-6B76F4AFE2B7}"/>
    <cellStyle name="Normal 12 2 3 2 2 2 2 4 3" xfId="15054" xr:uid="{E00EF8E9-AD7F-4133-8CCF-C9DAD5C9FB55}"/>
    <cellStyle name="Normal 12 2 3 2 2 2 2 4 3 2" xfId="27287" xr:uid="{B6A7DF21-7580-4673-AC6D-9E5ABCBA8EBF}"/>
    <cellStyle name="Normal 12 2 3 2 2 2 2 4 4" xfId="20189" xr:uid="{93DCD4B7-CC04-4881-A465-881006B3DF26}"/>
    <cellStyle name="Normal 12 2 3 2 2 2 2 5" xfId="9798" xr:uid="{FC35E6DB-771B-4DC3-839D-E711FBBDA29A}"/>
    <cellStyle name="Normal 12 2 3 2 2 2 2 5 2" xfId="22053" xr:uid="{BBD4F28F-9B7A-4940-BE99-17FDFA883A47}"/>
    <cellStyle name="Normal 12 2 3 2 2 2 2 6" xfId="13294" xr:uid="{3E4DD46F-FD77-409D-9CDC-A41DE42DF61B}"/>
    <cellStyle name="Normal 12 2 3 2 2 2 2 6 2" xfId="25527" xr:uid="{DF4128FB-EA6C-4939-A01A-C5703EC9D444}"/>
    <cellStyle name="Normal 12 2 3 2 2 2 2 7" xfId="18429" xr:uid="{522E2B9E-68C4-4408-A3FE-946F2DB5872C}"/>
    <cellStyle name="Normal 12 2 3 2 2 2 3" xfId="6188" xr:uid="{B16E535A-F357-4940-AE07-3518599B3067}"/>
    <cellStyle name="Normal 12 2 3 2 2 2 3 2" xfId="7034" xr:uid="{9C8BD40F-13B1-45E9-8060-1ECDDE45483C}"/>
    <cellStyle name="Normal 12 2 3 2 2 2 3 2 2" xfId="8971" xr:uid="{29C5A88F-8D5E-42F5-A431-A96CB42B44AA}"/>
    <cellStyle name="Normal 12 2 3 2 2 2 3 2 2 2" xfId="12618" xr:uid="{229A980F-B3BB-4569-962C-3C8257D5AF9F}"/>
    <cellStyle name="Normal 12 2 3 2 2 2 3 2 2 2 2" xfId="24873" xr:uid="{006B409E-F3F2-40FD-9AD6-3AD5858810C6}"/>
    <cellStyle name="Normal 12 2 3 2 2 2 3 2 2 3" xfId="16114" xr:uid="{F70F3505-969E-4A9B-90FD-143047AD329D}"/>
    <cellStyle name="Normal 12 2 3 2 2 2 3 2 2 3 2" xfId="28347" xr:uid="{3D21FCAE-962A-49EB-8E0A-C8AD1149E4B9}"/>
    <cellStyle name="Normal 12 2 3 2 2 2 3 2 2 4" xfId="21249" xr:uid="{4C1ECA41-6945-4EF3-A2AF-BFC8CD19D5EB}"/>
    <cellStyle name="Normal 12 2 3 2 2 2 3 2 3" xfId="10858" xr:uid="{F54809A4-7068-4A35-BDE8-EF09EF92AFED}"/>
    <cellStyle name="Normal 12 2 3 2 2 2 3 2 3 2" xfId="23113" xr:uid="{71E4C976-6C46-4E3D-8222-CAA3B1729222}"/>
    <cellStyle name="Normal 12 2 3 2 2 2 3 2 4" xfId="14354" xr:uid="{12E6CE65-ABEA-4455-B24B-60D068247B26}"/>
    <cellStyle name="Normal 12 2 3 2 2 2 3 2 4 2" xfId="26587" xr:uid="{1478F56F-813D-4143-A03E-D773EB357A47}"/>
    <cellStyle name="Normal 12 2 3 2 2 2 3 2 5" xfId="19489" xr:uid="{2F2B0762-96CE-473D-A84D-603E96BB7655}"/>
    <cellStyle name="Normal 12 2 3 2 2 2 3 3" xfId="8125" xr:uid="{FE425EC3-6509-4F44-B812-AB44DAF43950}"/>
    <cellStyle name="Normal 12 2 3 2 2 2 3 3 2" xfId="11772" xr:uid="{29A65C5E-1781-41E4-95EA-0F4A1E8E657B}"/>
    <cellStyle name="Normal 12 2 3 2 2 2 3 3 2 2" xfId="24027" xr:uid="{5B6B0325-97C8-4118-B6F7-58A2D269AAA4}"/>
    <cellStyle name="Normal 12 2 3 2 2 2 3 3 3" xfId="15268" xr:uid="{4FF3B3FB-0F7A-4BE8-BE34-3E26377C1FA0}"/>
    <cellStyle name="Normal 12 2 3 2 2 2 3 3 3 2" xfId="27501" xr:uid="{9CE33F27-AD80-4ABD-954B-7D94B6CF0DE2}"/>
    <cellStyle name="Normal 12 2 3 2 2 2 3 3 4" xfId="20403" xr:uid="{7ED6B897-0F4C-47A4-9070-9B2F385DF1D6}"/>
    <cellStyle name="Normal 12 2 3 2 2 2 3 4" xfId="10012" xr:uid="{E2FE9A87-F13D-47F9-982A-37E5A8A9BD25}"/>
    <cellStyle name="Normal 12 2 3 2 2 2 3 4 2" xfId="22267" xr:uid="{7FE3DB65-7AEE-4B6B-9544-4543B0633CF4}"/>
    <cellStyle name="Normal 12 2 3 2 2 2 3 5" xfId="13508" xr:uid="{E0D038DB-44C1-4189-9813-52E46DBC9F0A}"/>
    <cellStyle name="Normal 12 2 3 2 2 2 3 5 2" xfId="25741" xr:uid="{505B8915-FC6B-4758-AFCB-B66E9A0B47BA}"/>
    <cellStyle name="Normal 12 2 3 2 2 2 3 6" xfId="18643" xr:uid="{C978764D-F724-4EEB-9942-07DDB429A41E}"/>
    <cellStyle name="Normal 12 2 3 2 2 2 4" xfId="6611" xr:uid="{CC6C397D-AE49-475C-9DFE-4462DED8DE62}"/>
    <cellStyle name="Normal 12 2 3 2 2 2 4 2" xfId="8548" xr:uid="{62C5670A-CA9C-4D00-9CB6-816E3B760C1D}"/>
    <cellStyle name="Normal 12 2 3 2 2 2 4 2 2" xfId="12195" xr:uid="{1DD4ED2B-2C14-4874-B931-AD122F01BD6B}"/>
    <cellStyle name="Normal 12 2 3 2 2 2 4 2 2 2" xfId="24450" xr:uid="{F7688B77-81B6-4435-A9A0-5A51D21B1A19}"/>
    <cellStyle name="Normal 12 2 3 2 2 2 4 2 3" xfId="15691" xr:uid="{5F0CCF4E-658C-4145-9486-169E82CE5A32}"/>
    <cellStyle name="Normal 12 2 3 2 2 2 4 2 3 2" xfId="27924" xr:uid="{3C87BE1D-2745-4152-9AB4-345EB631D76A}"/>
    <cellStyle name="Normal 12 2 3 2 2 2 4 2 4" xfId="20826" xr:uid="{4E6D9A73-0D1C-40FA-9657-3BC1AF3BF3AB}"/>
    <cellStyle name="Normal 12 2 3 2 2 2 4 3" xfId="10435" xr:uid="{3CD2F49D-F01A-4F62-802A-9AECAA41DBE8}"/>
    <cellStyle name="Normal 12 2 3 2 2 2 4 3 2" xfId="22690" xr:uid="{3A17669E-32E1-4976-917F-D0EA3AE8E815}"/>
    <cellStyle name="Normal 12 2 3 2 2 2 4 4" xfId="13931" xr:uid="{11B4D231-5602-480D-AF6E-997801A05D96}"/>
    <cellStyle name="Normal 12 2 3 2 2 2 4 4 2" xfId="26164" xr:uid="{E44071BC-8AAE-4474-836E-4F0C12306A7C}"/>
    <cellStyle name="Normal 12 2 3 2 2 2 4 5" xfId="19066" xr:uid="{B4BA76CB-ACC9-49FD-8066-7BC19923BFBD}"/>
    <cellStyle name="Normal 12 2 3 2 2 2 5" xfId="7702" xr:uid="{C99116A7-753E-472C-B61C-1645F04343E6}"/>
    <cellStyle name="Normal 12 2 3 2 2 2 5 2" xfId="11349" xr:uid="{344A2A09-9937-4D7E-BA27-F1CB76B91E1A}"/>
    <cellStyle name="Normal 12 2 3 2 2 2 5 2 2" xfId="23604" xr:uid="{5E258E77-1655-42F4-BD31-D0EF6CD63B09}"/>
    <cellStyle name="Normal 12 2 3 2 2 2 5 3" xfId="14845" xr:uid="{72D0CC28-BAC2-47F5-BA40-370DBEF5C51D}"/>
    <cellStyle name="Normal 12 2 3 2 2 2 5 3 2" xfId="27078" xr:uid="{288FEEE5-AFE0-455F-8829-4EFA0AADE420}"/>
    <cellStyle name="Normal 12 2 3 2 2 2 5 4" xfId="19980" xr:uid="{8E45CB4D-ACF3-45FD-846B-4A8D33BE57CB}"/>
    <cellStyle name="Normal 12 2 3 2 2 2 6" xfId="9589" xr:uid="{B94191DF-5F4B-451B-BDDF-06E95AD81D34}"/>
    <cellStyle name="Normal 12 2 3 2 2 2 6 2" xfId="21844" xr:uid="{D87746DB-7344-441C-BD6B-8F8E9E29C901}"/>
    <cellStyle name="Normal 12 2 3 2 2 2 7" xfId="13085" xr:uid="{3E84E02B-0BFF-4EA6-9F93-886C1A0C1E99}"/>
    <cellStyle name="Normal 12 2 3 2 2 2 7 2" xfId="25318" xr:uid="{FFE5E926-BC39-4963-AE92-823FA5F45997}"/>
    <cellStyle name="Normal 12 2 3 2 2 2 8" xfId="18220" xr:uid="{ABD0668C-461D-4D2A-A35D-FA92551C73EC}"/>
    <cellStyle name="Normal 12 2 3 2 2 3" xfId="5847" xr:uid="{6C5E9606-6083-4AAC-892F-EF87F92E8D46}"/>
    <cellStyle name="Normal 12 2 3 2 2 3 2" xfId="6269" xr:uid="{FB699CC6-6CEB-42B1-94F7-169897784C08}"/>
    <cellStyle name="Normal 12 2 3 2 2 3 2 2" xfId="7115" xr:uid="{04775064-5CA4-4CFA-9828-060C1F454044}"/>
    <cellStyle name="Normal 12 2 3 2 2 3 2 2 2" xfId="9052" xr:uid="{96A34DF0-0B02-4E21-9FAB-C3828DF16D4F}"/>
    <cellStyle name="Normal 12 2 3 2 2 3 2 2 2 2" xfId="12699" xr:uid="{CDD531A5-C637-4787-8063-F7F4B3BBEEB3}"/>
    <cellStyle name="Normal 12 2 3 2 2 3 2 2 2 2 2" xfId="24954" xr:uid="{808370E8-76CB-4401-BABC-66E6C6A5D60F}"/>
    <cellStyle name="Normal 12 2 3 2 2 3 2 2 2 3" xfId="16195" xr:uid="{B4188ACB-EB7E-4E36-AD3F-6F5743341DD7}"/>
    <cellStyle name="Normal 12 2 3 2 2 3 2 2 2 3 2" xfId="28428" xr:uid="{4CA05B7D-C221-40DA-AD2F-ECA42100CE90}"/>
    <cellStyle name="Normal 12 2 3 2 2 3 2 2 2 4" xfId="21330" xr:uid="{5678F796-F464-4AED-BA34-A96DCDEB679A}"/>
    <cellStyle name="Normal 12 2 3 2 2 3 2 2 3" xfId="10939" xr:uid="{0A106B1E-B228-4FF7-ADA2-5CF816B7BB36}"/>
    <cellStyle name="Normal 12 2 3 2 2 3 2 2 3 2" xfId="23194" xr:uid="{148D1D49-97EA-477F-A47C-F3A3F7EDABCD}"/>
    <cellStyle name="Normal 12 2 3 2 2 3 2 2 4" xfId="14435" xr:uid="{98E40B5E-76C3-4300-9E5B-02FDF566C7ED}"/>
    <cellStyle name="Normal 12 2 3 2 2 3 2 2 4 2" xfId="26668" xr:uid="{168A8649-1E7D-44F2-8F29-5153CB985D97}"/>
    <cellStyle name="Normal 12 2 3 2 2 3 2 2 5" xfId="19570" xr:uid="{ABA2744B-2DA0-49FD-B938-C091A0E24001}"/>
    <cellStyle name="Normal 12 2 3 2 2 3 2 3" xfId="8206" xr:uid="{3A2125EB-61B0-452F-907C-7B9B365BFB52}"/>
    <cellStyle name="Normal 12 2 3 2 2 3 2 3 2" xfId="11853" xr:uid="{5F8246AA-B3A5-4C2F-A908-72EB71A86AFF}"/>
    <cellStyle name="Normal 12 2 3 2 2 3 2 3 2 2" xfId="24108" xr:uid="{CBF83F45-02C1-4B97-A916-26719B9D9E5A}"/>
    <cellStyle name="Normal 12 2 3 2 2 3 2 3 3" xfId="15349" xr:uid="{FC833365-281F-4854-B6D2-CC77387F2154}"/>
    <cellStyle name="Normal 12 2 3 2 2 3 2 3 3 2" xfId="27582" xr:uid="{980BA10B-E292-45FA-A4EC-406535810561}"/>
    <cellStyle name="Normal 12 2 3 2 2 3 2 3 4" xfId="20484" xr:uid="{23102E30-8DA7-496C-B8E2-3FD182EECF6E}"/>
    <cellStyle name="Normal 12 2 3 2 2 3 2 4" xfId="10093" xr:uid="{2F562FF2-6026-4588-B40E-E944ED4E00FD}"/>
    <cellStyle name="Normal 12 2 3 2 2 3 2 4 2" xfId="22348" xr:uid="{B2C62741-77F5-4BEA-9B6B-CBB6ACB3640E}"/>
    <cellStyle name="Normal 12 2 3 2 2 3 2 5" xfId="13589" xr:uid="{B32D2824-8908-4170-9392-C680CC7B2073}"/>
    <cellStyle name="Normal 12 2 3 2 2 3 2 5 2" xfId="25822" xr:uid="{65BBFECF-C113-440C-9C69-E90FFA940AC2}"/>
    <cellStyle name="Normal 12 2 3 2 2 3 2 6" xfId="18724" xr:uid="{2B06E7EA-B2FE-4406-A228-7D1EC91EA1FC}"/>
    <cellStyle name="Normal 12 2 3 2 2 3 3" xfId="6692" xr:uid="{5725D7EB-D62E-401D-BBE6-A34906909F90}"/>
    <cellStyle name="Normal 12 2 3 2 2 3 3 2" xfId="8629" xr:uid="{789ABFA8-920B-49CF-A5A8-DA2EA0A73A6F}"/>
    <cellStyle name="Normal 12 2 3 2 2 3 3 2 2" xfId="12276" xr:uid="{645859D6-E81D-4936-83D6-7FE4BADEA73C}"/>
    <cellStyle name="Normal 12 2 3 2 2 3 3 2 2 2" xfId="24531" xr:uid="{50DB9EA6-B614-4CCC-85A5-BAB6676A2B2E}"/>
    <cellStyle name="Normal 12 2 3 2 2 3 3 2 3" xfId="15772" xr:uid="{1A455048-EC65-4951-AB39-FF3A9EFB3E2F}"/>
    <cellStyle name="Normal 12 2 3 2 2 3 3 2 3 2" xfId="28005" xr:uid="{38BFB56A-BA68-449F-B334-BE83A8299F91}"/>
    <cellStyle name="Normal 12 2 3 2 2 3 3 2 4" xfId="20907" xr:uid="{500AF28A-92C1-4AB6-823B-55AB9EEEB682}"/>
    <cellStyle name="Normal 12 2 3 2 2 3 3 3" xfId="10516" xr:uid="{42A54FAD-349C-4EDE-AB9B-45501C64A389}"/>
    <cellStyle name="Normal 12 2 3 2 2 3 3 3 2" xfId="22771" xr:uid="{4754986F-D41E-47A0-A2FB-BCCC1A2574A6}"/>
    <cellStyle name="Normal 12 2 3 2 2 3 3 4" xfId="14012" xr:uid="{737A7368-6783-45FF-877F-AF80DBB35FAD}"/>
    <cellStyle name="Normal 12 2 3 2 2 3 3 4 2" xfId="26245" xr:uid="{76ACFA45-39C3-4539-B7AC-A0A13CB02D99}"/>
    <cellStyle name="Normal 12 2 3 2 2 3 3 5" xfId="19147" xr:uid="{950001C2-77A9-4ADF-BCAA-207752DA00AE}"/>
    <cellStyle name="Normal 12 2 3 2 2 3 4" xfId="7783" xr:uid="{376D16E5-B878-42BD-B86A-C851D085E7E2}"/>
    <cellStyle name="Normal 12 2 3 2 2 3 4 2" xfId="11430" xr:uid="{118C5459-6BD7-49D8-A867-4563D526C8CA}"/>
    <cellStyle name="Normal 12 2 3 2 2 3 4 2 2" xfId="23685" xr:uid="{BD19DF9D-A95B-4FFF-89A3-539DCFD735ED}"/>
    <cellStyle name="Normal 12 2 3 2 2 3 4 3" xfId="14926" xr:uid="{436452C1-06B7-4E15-BFB8-03268ABCBE9A}"/>
    <cellStyle name="Normal 12 2 3 2 2 3 4 3 2" xfId="27159" xr:uid="{B978C1CF-373C-45E0-8BB3-FAB099EEDCE5}"/>
    <cellStyle name="Normal 12 2 3 2 2 3 4 4" xfId="20061" xr:uid="{447B1B5D-25DA-4382-834C-27EC47F3BABA}"/>
    <cellStyle name="Normal 12 2 3 2 2 3 5" xfId="9670" xr:uid="{889BD32B-CD16-4AA4-B81E-DFCCE343E246}"/>
    <cellStyle name="Normal 12 2 3 2 2 3 5 2" xfId="21925" xr:uid="{8D816782-46E3-4423-BB2E-9B2268F24C0C}"/>
    <cellStyle name="Normal 12 2 3 2 2 3 6" xfId="13166" xr:uid="{879157C4-E1C0-441B-94A8-5F746005F94C}"/>
    <cellStyle name="Normal 12 2 3 2 2 3 6 2" xfId="25399" xr:uid="{5F5349B9-7D82-49E0-BE16-4F92023247B2}"/>
    <cellStyle name="Normal 12 2 3 2 2 3 7" xfId="18301" xr:uid="{82D1F83D-CC65-409A-A3A1-0ED0D1B906C8}"/>
    <cellStyle name="Normal 12 2 3 2 2 4" xfId="6060" xr:uid="{21B4241F-E6BD-49DE-8199-B785CE86FAA6}"/>
    <cellStyle name="Normal 12 2 3 2 2 4 2" xfId="6906" xr:uid="{9952CB8D-A332-4E84-BC26-1FCE53D0842D}"/>
    <cellStyle name="Normal 12 2 3 2 2 4 2 2" xfId="8843" xr:uid="{1BDF5582-DBAF-4728-A6DE-C96295DFC981}"/>
    <cellStyle name="Normal 12 2 3 2 2 4 2 2 2" xfId="12490" xr:uid="{92821A6C-F5FA-4973-B307-C57099B0274F}"/>
    <cellStyle name="Normal 12 2 3 2 2 4 2 2 2 2" xfId="24745" xr:uid="{68A3D71D-258F-40BA-931B-F804DBC7B382}"/>
    <cellStyle name="Normal 12 2 3 2 2 4 2 2 3" xfId="15986" xr:uid="{1B401B30-EE07-4255-A9CD-AEFAD1425C66}"/>
    <cellStyle name="Normal 12 2 3 2 2 4 2 2 3 2" xfId="28219" xr:uid="{9BA4B7A6-F06E-4355-8066-A6E6480EF6CF}"/>
    <cellStyle name="Normal 12 2 3 2 2 4 2 2 4" xfId="21121" xr:uid="{BB5D9D91-2BD9-4E97-B8CB-5ACF076E406F}"/>
    <cellStyle name="Normal 12 2 3 2 2 4 2 3" xfId="10730" xr:uid="{A1056540-CF89-4638-A2BA-51A5FB4D8F08}"/>
    <cellStyle name="Normal 12 2 3 2 2 4 2 3 2" xfId="22985" xr:uid="{B714419D-E48D-44E4-8A6F-4A9A25903448}"/>
    <cellStyle name="Normal 12 2 3 2 2 4 2 4" xfId="14226" xr:uid="{B8FD7E4F-4BAD-453F-A306-B7EB44698F5B}"/>
    <cellStyle name="Normal 12 2 3 2 2 4 2 4 2" xfId="26459" xr:uid="{36A1C836-FA12-4B78-893A-FF9119CF1969}"/>
    <cellStyle name="Normal 12 2 3 2 2 4 2 5" xfId="19361" xr:uid="{0F8F3D90-DE60-48A4-9A47-5FE22AE9C523}"/>
    <cellStyle name="Normal 12 2 3 2 2 4 3" xfId="7997" xr:uid="{830EE6F4-BA0C-4A9A-86B1-95A50C773498}"/>
    <cellStyle name="Normal 12 2 3 2 2 4 3 2" xfId="11644" xr:uid="{30629EA9-8420-452E-9909-A583ED221005}"/>
    <cellStyle name="Normal 12 2 3 2 2 4 3 2 2" xfId="23899" xr:uid="{E550EC9F-B688-420B-B252-07F3048A7FC7}"/>
    <cellStyle name="Normal 12 2 3 2 2 4 3 3" xfId="15140" xr:uid="{E7B62833-4BB8-43C2-ABEA-18020984E940}"/>
    <cellStyle name="Normal 12 2 3 2 2 4 3 3 2" xfId="27373" xr:uid="{8EC74219-E376-4BA5-9584-4635B41AF820}"/>
    <cellStyle name="Normal 12 2 3 2 2 4 3 4" xfId="20275" xr:uid="{9BFFB950-F05D-4B7F-AEB7-5EDD86B6B23A}"/>
    <cellStyle name="Normal 12 2 3 2 2 4 4" xfId="9884" xr:uid="{D2CA8D8E-F8B3-4301-9E49-634DAE3D0654}"/>
    <cellStyle name="Normal 12 2 3 2 2 4 4 2" xfId="22139" xr:uid="{E96E77F2-472F-4103-9234-6ED02066A241}"/>
    <cellStyle name="Normal 12 2 3 2 2 4 5" xfId="13380" xr:uid="{DD82A8C4-D0AC-4274-9ECE-87AE528FDA66}"/>
    <cellStyle name="Normal 12 2 3 2 2 4 5 2" xfId="25613" xr:uid="{25F539F6-266D-46B6-8ED1-4180CD8F7233}"/>
    <cellStyle name="Normal 12 2 3 2 2 4 6" xfId="18515" xr:uid="{C5F3DA30-ED41-4C2D-9825-E66AD1F5DEFD}"/>
    <cellStyle name="Normal 12 2 3 2 2 5" xfId="6483" xr:uid="{83D36E48-717A-4F91-84D5-C1A50EDAB66B}"/>
    <cellStyle name="Normal 12 2 3 2 2 5 2" xfId="8420" xr:uid="{54A1BDD6-696E-42D1-81DE-FF3EDC3C339A}"/>
    <cellStyle name="Normal 12 2 3 2 2 5 2 2" xfId="12067" xr:uid="{62EBFE8C-2C7D-4E90-A438-4FC8739E7909}"/>
    <cellStyle name="Normal 12 2 3 2 2 5 2 2 2" xfId="24322" xr:uid="{1CF46AAD-81C6-4734-816F-819363F1362D}"/>
    <cellStyle name="Normal 12 2 3 2 2 5 2 3" xfId="15563" xr:uid="{6E83985B-DB07-48A7-BB42-6E0642E6F8AB}"/>
    <cellStyle name="Normal 12 2 3 2 2 5 2 3 2" xfId="27796" xr:uid="{3A9CAF49-F00D-4088-A82E-881BC9789D01}"/>
    <cellStyle name="Normal 12 2 3 2 2 5 2 4" xfId="20698" xr:uid="{5D3589A2-290F-4D9A-82E2-E99CFBB5BA1F}"/>
    <cellStyle name="Normal 12 2 3 2 2 5 3" xfId="10307" xr:uid="{FE78640B-BCEE-4C4B-AA4D-DD321FD67572}"/>
    <cellStyle name="Normal 12 2 3 2 2 5 3 2" xfId="22562" xr:uid="{376F2FDB-532F-4CDE-9AAB-A2FF42EB37A2}"/>
    <cellStyle name="Normal 12 2 3 2 2 5 4" xfId="13803" xr:uid="{4BBD3070-5D70-4D82-93F8-4B45D54FE768}"/>
    <cellStyle name="Normal 12 2 3 2 2 5 4 2" xfId="26036" xr:uid="{158A9223-ADA2-4935-83E4-BF131FF700F8}"/>
    <cellStyle name="Normal 12 2 3 2 2 5 5" xfId="18938" xr:uid="{5C266BE0-D949-4C37-9EDB-766049CEFBC5}"/>
    <cellStyle name="Normal 12 2 3 2 2 6" xfId="7574" xr:uid="{DF993F34-8B84-4BC7-AB75-5FE3261F0D4D}"/>
    <cellStyle name="Normal 12 2 3 2 2 6 2" xfId="11221" xr:uid="{4F0507C3-5370-45C1-8533-7F026ABE7F85}"/>
    <cellStyle name="Normal 12 2 3 2 2 6 2 2" xfId="23476" xr:uid="{B5DED0E1-BA29-4BE4-B3C7-3A87F20AF648}"/>
    <cellStyle name="Normal 12 2 3 2 2 6 3" xfId="14717" xr:uid="{A2AA2374-E750-4C88-935B-8410F1278CA2}"/>
    <cellStyle name="Normal 12 2 3 2 2 6 3 2" xfId="26950" xr:uid="{0E0A751A-A283-409E-9A01-78BE2CC65AD2}"/>
    <cellStyle name="Normal 12 2 3 2 2 6 4" xfId="19852" xr:uid="{9C83183A-CF1B-4D88-84FB-973A7E85AF1F}"/>
    <cellStyle name="Normal 12 2 3 2 2 7" xfId="9460" xr:uid="{527D72C3-33D2-4CD4-B437-22397B510B77}"/>
    <cellStyle name="Normal 12 2 3 2 2 7 2" xfId="21716" xr:uid="{DFB4FF0E-5607-46A0-B1D9-2E53DB3A27A4}"/>
    <cellStyle name="Normal 12 2 3 2 2 8" xfId="12957" xr:uid="{FB705F98-9292-4BED-958E-D72DE4C5F83F}"/>
    <cellStyle name="Normal 12 2 3 2 2 8 2" xfId="25190" xr:uid="{84BC51A3-9A2A-4C1C-8E88-9292108D6147}"/>
    <cellStyle name="Normal 12 2 3 2 2 9" xfId="17854" xr:uid="{3704B160-2B47-4FB1-832B-B51B31A74B09}"/>
    <cellStyle name="Normal 12 2 3 2 2 9 2" xfId="28678" xr:uid="{05CB8838-6CC5-4950-864C-337657D18A56}"/>
    <cellStyle name="Normal 12 2 3 2 3" xfId="5510" xr:uid="{2264A380-EDDA-48A2-B250-230B121FCBDD}"/>
    <cellStyle name="Normal 12 2 3 2 3 10" xfId="18119" xr:uid="{8021BA84-EF14-40F3-8DAB-CE8C871CACA4}"/>
    <cellStyle name="Normal 12 2 3 2 3 11" xfId="28973" xr:uid="{787F0529-94A0-48BB-AE8C-EBBB2C63A15B}"/>
    <cellStyle name="Normal 12 2 3 2 3 2" xfId="5790" xr:uid="{28B206D7-A15A-42F7-AF7B-E0D73C1700A3}"/>
    <cellStyle name="Normal 12 2 3 2 3 2 2" xfId="6002" xr:uid="{BE0263A7-6AC7-40B0-B67A-0590014225A0}"/>
    <cellStyle name="Normal 12 2 3 2 3 2 2 2" xfId="6424" xr:uid="{2AB3C3E7-FD59-4BEC-9648-0AF589B510EE}"/>
    <cellStyle name="Normal 12 2 3 2 3 2 2 2 2" xfId="7270" xr:uid="{18F7C113-7450-456E-88DF-356A9207D58C}"/>
    <cellStyle name="Normal 12 2 3 2 3 2 2 2 2 2" xfId="9207" xr:uid="{032D4E09-C0B1-4C18-8C9E-80DBCEAAAFC2}"/>
    <cellStyle name="Normal 12 2 3 2 3 2 2 2 2 2 2" xfId="12854" xr:uid="{89800486-F1C2-48B2-BCAA-465D531AF594}"/>
    <cellStyle name="Normal 12 2 3 2 3 2 2 2 2 2 2 2" xfId="25109" xr:uid="{089A3705-9124-4301-8E7A-23D691E4C7E3}"/>
    <cellStyle name="Normal 12 2 3 2 3 2 2 2 2 2 3" xfId="16350" xr:uid="{AD71B43A-3FA8-45AA-8023-3EDF820485F8}"/>
    <cellStyle name="Normal 12 2 3 2 3 2 2 2 2 2 3 2" xfId="28583" xr:uid="{764918DB-6CB6-44FE-A512-A02EA63AD175}"/>
    <cellStyle name="Normal 12 2 3 2 3 2 2 2 2 2 4" xfId="21485" xr:uid="{358BD53D-5540-41D4-9B62-B50360248710}"/>
    <cellStyle name="Normal 12 2 3 2 3 2 2 2 2 3" xfId="11094" xr:uid="{7DD47856-81FD-4859-B453-7C6910D4C9E6}"/>
    <cellStyle name="Normal 12 2 3 2 3 2 2 2 2 3 2" xfId="23349" xr:uid="{5331CD9A-909E-43AD-9A3E-3F4580941C28}"/>
    <cellStyle name="Normal 12 2 3 2 3 2 2 2 2 4" xfId="14590" xr:uid="{C25AB684-4305-48E1-B1DB-6F41564F94E7}"/>
    <cellStyle name="Normal 12 2 3 2 3 2 2 2 2 4 2" xfId="26823" xr:uid="{F9141D6D-06C9-4A64-AD5B-3FCC2BBB452E}"/>
    <cellStyle name="Normal 12 2 3 2 3 2 2 2 2 5" xfId="19725" xr:uid="{0920A23B-7BFE-40B7-9F02-4267A00754A5}"/>
    <cellStyle name="Normal 12 2 3 2 3 2 2 2 3" xfId="8361" xr:uid="{5F6E3264-4268-4D64-8E17-001FE1CC6CFC}"/>
    <cellStyle name="Normal 12 2 3 2 3 2 2 2 3 2" xfId="12008" xr:uid="{9F9E6D58-9289-4CEE-9091-87CB9D3A676A}"/>
    <cellStyle name="Normal 12 2 3 2 3 2 2 2 3 2 2" xfId="24263" xr:uid="{184028C7-D451-42DC-834C-E66F3436CF7F}"/>
    <cellStyle name="Normal 12 2 3 2 3 2 2 2 3 3" xfId="15504" xr:uid="{57148CA0-7BA1-48D3-A435-08F061020319}"/>
    <cellStyle name="Normal 12 2 3 2 3 2 2 2 3 3 2" xfId="27737" xr:uid="{F69CE13C-3B38-4545-A1BD-7AA01E291EA5}"/>
    <cellStyle name="Normal 12 2 3 2 3 2 2 2 3 4" xfId="20639" xr:uid="{F69F12C7-9572-45ED-AAFE-3AAB40AB89B8}"/>
    <cellStyle name="Normal 12 2 3 2 3 2 2 2 4" xfId="10248" xr:uid="{A63ECA0C-2FD5-48C0-87EE-69037F6796F5}"/>
    <cellStyle name="Normal 12 2 3 2 3 2 2 2 4 2" xfId="22503" xr:uid="{74AAA960-EFAB-46C0-8C83-E0F06BFC4E7D}"/>
    <cellStyle name="Normal 12 2 3 2 3 2 2 2 5" xfId="13744" xr:uid="{132548B4-CB14-4043-B2ED-F47C2B536439}"/>
    <cellStyle name="Normal 12 2 3 2 3 2 2 2 5 2" xfId="25977" xr:uid="{4E4A216D-1539-45B9-B4FC-09E7538D5961}"/>
    <cellStyle name="Normal 12 2 3 2 3 2 2 2 6" xfId="18879" xr:uid="{B3A455FF-5DF0-4FC3-B29E-366FCFC4457E}"/>
    <cellStyle name="Normal 12 2 3 2 3 2 2 3" xfId="6847" xr:uid="{B453A978-B35F-4345-9791-BFAF34F262D4}"/>
    <cellStyle name="Normal 12 2 3 2 3 2 2 3 2" xfId="8784" xr:uid="{5CEB747D-D2CE-436E-B364-4D5EC89EEE73}"/>
    <cellStyle name="Normal 12 2 3 2 3 2 2 3 2 2" xfId="12431" xr:uid="{B41CA7B1-2234-498D-9B10-5A2FC7E69A65}"/>
    <cellStyle name="Normal 12 2 3 2 3 2 2 3 2 2 2" xfId="24686" xr:uid="{5BA0436C-3E68-4556-912D-7FE4D5C2C5DB}"/>
    <cellStyle name="Normal 12 2 3 2 3 2 2 3 2 3" xfId="15927" xr:uid="{937E7F0C-F648-4141-9E38-B7A73E484B6E}"/>
    <cellStyle name="Normal 12 2 3 2 3 2 2 3 2 3 2" xfId="28160" xr:uid="{F458041A-AB85-446B-9DFF-807611AD462F}"/>
    <cellStyle name="Normal 12 2 3 2 3 2 2 3 2 4" xfId="21062" xr:uid="{1D77C9B9-2012-47E1-9AE3-CB787E85E97A}"/>
    <cellStyle name="Normal 12 2 3 2 3 2 2 3 3" xfId="10671" xr:uid="{FEF87255-640D-4C27-AF75-C890F86BF1D2}"/>
    <cellStyle name="Normal 12 2 3 2 3 2 2 3 3 2" xfId="22926" xr:uid="{C04CAB5F-F968-46C5-B479-AC73738872B9}"/>
    <cellStyle name="Normal 12 2 3 2 3 2 2 3 4" xfId="14167" xr:uid="{90FCF33C-B13C-439D-A695-F8AEE4E7758B}"/>
    <cellStyle name="Normal 12 2 3 2 3 2 2 3 4 2" xfId="26400" xr:uid="{B9396B96-B8C3-47B7-BFD0-6B37756872DB}"/>
    <cellStyle name="Normal 12 2 3 2 3 2 2 3 5" xfId="19302" xr:uid="{E4F14AE3-0F95-4165-B1EE-94F4A508454F}"/>
    <cellStyle name="Normal 12 2 3 2 3 2 2 4" xfId="7938" xr:uid="{C99A7D00-8983-4EFE-A5AA-D5A9F9095920}"/>
    <cellStyle name="Normal 12 2 3 2 3 2 2 4 2" xfId="11585" xr:uid="{3F93FA60-2D6F-409C-9723-3BD95F6B0B6F}"/>
    <cellStyle name="Normal 12 2 3 2 3 2 2 4 2 2" xfId="23840" xr:uid="{A99C77B6-2BAE-4D1F-921D-E1F645122BE9}"/>
    <cellStyle name="Normal 12 2 3 2 3 2 2 4 3" xfId="15081" xr:uid="{93897434-BCD6-47A2-A78E-F769FD1FED3C}"/>
    <cellStyle name="Normal 12 2 3 2 3 2 2 4 3 2" xfId="27314" xr:uid="{D54E3353-1C44-4302-BF65-D0CB60292DB3}"/>
    <cellStyle name="Normal 12 2 3 2 3 2 2 4 4" xfId="20216" xr:uid="{8262B988-FC52-429A-AB01-755A13F73928}"/>
    <cellStyle name="Normal 12 2 3 2 3 2 2 5" xfId="9825" xr:uid="{D7F2AB32-3E9E-4BB9-A81A-B3226A7A3C3D}"/>
    <cellStyle name="Normal 12 2 3 2 3 2 2 5 2" xfId="22080" xr:uid="{4DBD086E-8F64-45C4-A0B1-D3D0338193C3}"/>
    <cellStyle name="Normal 12 2 3 2 3 2 2 6" xfId="13321" xr:uid="{93D28893-E2A2-41F0-9359-6F5B2B983ACD}"/>
    <cellStyle name="Normal 12 2 3 2 3 2 2 6 2" xfId="25554" xr:uid="{F094664E-BC37-4139-AF2F-9BBC07F722C5}"/>
    <cellStyle name="Normal 12 2 3 2 3 2 2 7" xfId="18456" xr:uid="{B76D1E2A-13EC-48FD-A7EA-05A0AAD83548}"/>
    <cellStyle name="Normal 12 2 3 2 3 2 3" xfId="6215" xr:uid="{AF2BE217-2B8C-4560-B7CA-01D588C2690E}"/>
    <cellStyle name="Normal 12 2 3 2 3 2 3 2" xfId="7061" xr:uid="{4AEE1C56-AE40-43B8-BD5B-984401E5EBF0}"/>
    <cellStyle name="Normal 12 2 3 2 3 2 3 2 2" xfId="8998" xr:uid="{E41D624D-0D4D-4F8E-A99C-69937877AC56}"/>
    <cellStyle name="Normal 12 2 3 2 3 2 3 2 2 2" xfId="12645" xr:uid="{FE5D9E06-7B23-4C3E-963B-7EEC2D7E4A9F}"/>
    <cellStyle name="Normal 12 2 3 2 3 2 3 2 2 2 2" xfId="24900" xr:uid="{13FCEC4F-4B81-4298-AFD0-5DF7DB9C74BB}"/>
    <cellStyle name="Normal 12 2 3 2 3 2 3 2 2 3" xfId="16141" xr:uid="{23E68002-3FFE-49BF-BC57-6019A4247EFA}"/>
    <cellStyle name="Normal 12 2 3 2 3 2 3 2 2 3 2" xfId="28374" xr:uid="{5354C247-2E41-478F-985F-4A86814AE6E6}"/>
    <cellStyle name="Normal 12 2 3 2 3 2 3 2 2 4" xfId="21276" xr:uid="{B0E096C5-001F-4F0A-A889-C9A5A0810A8A}"/>
    <cellStyle name="Normal 12 2 3 2 3 2 3 2 3" xfId="10885" xr:uid="{2D47E865-AF4B-422F-B8BB-8E620C5CE008}"/>
    <cellStyle name="Normal 12 2 3 2 3 2 3 2 3 2" xfId="23140" xr:uid="{10A706BA-67D9-48ED-BA18-834017F46E11}"/>
    <cellStyle name="Normal 12 2 3 2 3 2 3 2 4" xfId="14381" xr:uid="{907F4F53-072C-42CC-9782-7622D0AA2D03}"/>
    <cellStyle name="Normal 12 2 3 2 3 2 3 2 4 2" xfId="26614" xr:uid="{706CF939-FDC7-40D0-BEDF-7B6C6A39C8E9}"/>
    <cellStyle name="Normal 12 2 3 2 3 2 3 2 5" xfId="19516" xr:uid="{41C65492-AB7B-41AC-8379-5709CBDFFA8C}"/>
    <cellStyle name="Normal 12 2 3 2 3 2 3 3" xfId="8152" xr:uid="{AF3DD714-781D-4E6B-B8C8-F5F5FBBB3E03}"/>
    <cellStyle name="Normal 12 2 3 2 3 2 3 3 2" xfId="11799" xr:uid="{B373AF32-D5FA-4800-8AB1-40F47DB2FD3A}"/>
    <cellStyle name="Normal 12 2 3 2 3 2 3 3 2 2" xfId="24054" xr:uid="{DC022AF8-CFFD-47A2-9C3E-E9C84F974CA2}"/>
    <cellStyle name="Normal 12 2 3 2 3 2 3 3 3" xfId="15295" xr:uid="{4FD4D626-DFC8-4400-8A95-391434799456}"/>
    <cellStyle name="Normal 12 2 3 2 3 2 3 3 3 2" xfId="27528" xr:uid="{84088D28-B511-448A-AE52-DFC20819A3CC}"/>
    <cellStyle name="Normal 12 2 3 2 3 2 3 3 4" xfId="20430" xr:uid="{57521CF6-D122-481D-83E7-1CEEBE0689E4}"/>
    <cellStyle name="Normal 12 2 3 2 3 2 3 4" xfId="10039" xr:uid="{21601EC0-20D7-4FE2-9CF7-DF1AB9BBB9AB}"/>
    <cellStyle name="Normal 12 2 3 2 3 2 3 4 2" xfId="22294" xr:uid="{726B4998-EFDC-481B-9B95-37DB688B8EAD}"/>
    <cellStyle name="Normal 12 2 3 2 3 2 3 5" xfId="13535" xr:uid="{0E6083A9-C8B0-4294-AD0D-26EA79CCC4EB}"/>
    <cellStyle name="Normal 12 2 3 2 3 2 3 5 2" xfId="25768" xr:uid="{67E47AC4-D444-4B84-B1EC-F346F0AC388F}"/>
    <cellStyle name="Normal 12 2 3 2 3 2 3 6" xfId="18670" xr:uid="{25DA8E5F-539C-4BB3-B8D1-E99FBA850D6C}"/>
    <cellStyle name="Normal 12 2 3 2 3 2 4" xfId="6638" xr:uid="{8DCB4537-36F8-4614-B325-D1C71E75C94C}"/>
    <cellStyle name="Normal 12 2 3 2 3 2 4 2" xfId="8575" xr:uid="{CBC99500-06E3-4F75-AADB-9ED02111B9B5}"/>
    <cellStyle name="Normal 12 2 3 2 3 2 4 2 2" xfId="12222" xr:uid="{1CED0A0A-3260-4C16-80B0-8E821AB9106D}"/>
    <cellStyle name="Normal 12 2 3 2 3 2 4 2 2 2" xfId="24477" xr:uid="{8D16403A-732E-4511-B141-94AAF02E02E4}"/>
    <cellStyle name="Normal 12 2 3 2 3 2 4 2 3" xfId="15718" xr:uid="{FB7A947B-992E-4275-98D9-36050828AC26}"/>
    <cellStyle name="Normal 12 2 3 2 3 2 4 2 3 2" xfId="27951" xr:uid="{F79ADA81-FFC1-4834-89E5-524F5B0B3F95}"/>
    <cellStyle name="Normal 12 2 3 2 3 2 4 2 4" xfId="20853" xr:uid="{EA3A8DEB-96A6-47C1-8241-2C9725E6B0AC}"/>
    <cellStyle name="Normal 12 2 3 2 3 2 4 3" xfId="10462" xr:uid="{F5AAAD98-D7F3-4724-843B-8529B75A3BC6}"/>
    <cellStyle name="Normal 12 2 3 2 3 2 4 3 2" xfId="22717" xr:uid="{21121143-B746-465A-8232-5D2DF4A317D7}"/>
    <cellStyle name="Normal 12 2 3 2 3 2 4 4" xfId="13958" xr:uid="{5CC49BE1-F857-4923-A4BA-47EA857205FB}"/>
    <cellStyle name="Normal 12 2 3 2 3 2 4 4 2" xfId="26191" xr:uid="{EAA6901E-270A-4A5C-BA31-D9612BDA96FB}"/>
    <cellStyle name="Normal 12 2 3 2 3 2 4 5" xfId="19093" xr:uid="{A72095E0-204D-4B65-986B-C9C6DD37A944}"/>
    <cellStyle name="Normal 12 2 3 2 3 2 5" xfId="7729" xr:uid="{78298623-8CB0-4251-8EFC-5F6BE5933B4B}"/>
    <cellStyle name="Normal 12 2 3 2 3 2 5 2" xfId="11376" xr:uid="{3AD11314-142F-4E9D-8508-3B311726D460}"/>
    <cellStyle name="Normal 12 2 3 2 3 2 5 2 2" xfId="23631" xr:uid="{3D54CC4D-803D-4B0C-AACE-AC013B5365C1}"/>
    <cellStyle name="Normal 12 2 3 2 3 2 5 3" xfId="14872" xr:uid="{53D07ED6-B173-48FD-9562-702844738358}"/>
    <cellStyle name="Normal 12 2 3 2 3 2 5 3 2" xfId="27105" xr:uid="{C317463E-BFB7-411D-89BF-EFD90E1FF22B}"/>
    <cellStyle name="Normal 12 2 3 2 3 2 5 4" xfId="20007" xr:uid="{2945670A-4910-4D42-8C35-41BD9BF67241}"/>
    <cellStyle name="Normal 12 2 3 2 3 2 6" xfId="9616" xr:uid="{306EC4DA-8113-4877-9F3C-EA4B966DDB6C}"/>
    <cellStyle name="Normal 12 2 3 2 3 2 6 2" xfId="21871" xr:uid="{51D11FF3-45D0-421B-8D55-FCDFEF299035}"/>
    <cellStyle name="Normal 12 2 3 2 3 2 7" xfId="13112" xr:uid="{6EEC7468-A993-40E1-A345-19FD015F4C4B}"/>
    <cellStyle name="Normal 12 2 3 2 3 2 7 2" xfId="25345" xr:uid="{A8766A3C-B500-4894-AE67-45C45ECCD4CE}"/>
    <cellStyle name="Normal 12 2 3 2 3 2 8" xfId="18247" xr:uid="{09659D49-4E15-4B9B-B07A-AE7D77CC8965}"/>
    <cellStyle name="Normal 12 2 3 2 3 3" xfId="5874" xr:uid="{4D7340A5-9570-45C4-9C45-17911E4EA52B}"/>
    <cellStyle name="Normal 12 2 3 2 3 3 2" xfId="6296" xr:uid="{DC1907BE-C1A6-47D3-9A2A-009AB3BDBF9C}"/>
    <cellStyle name="Normal 12 2 3 2 3 3 2 2" xfId="7142" xr:uid="{A61CDFB2-0E46-43C9-AA0B-4E350B59285E}"/>
    <cellStyle name="Normal 12 2 3 2 3 3 2 2 2" xfId="9079" xr:uid="{7C0F8A71-6E16-48D0-89E5-DC5984EB2321}"/>
    <cellStyle name="Normal 12 2 3 2 3 3 2 2 2 2" xfId="12726" xr:uid="{3ED2DED4-4F3B-41F1-8F71-0A6B50752B60}"/>
    <cellStyle name="Normal 12 2 3 2 3 3 2 2 2 2 2" xfId="24981" xr:uid="{CBD5AE5E-DFC4-410F-BBDD-30B7175FCAD5}"/>
    <cellStyle name="Normal 12 2 3 2 3 3 2 2 2 3" xfId="16222" xr:uid="{A1B1AE0D-4C35-4CAE-959C-9A80D3845D98}"/>
    <cellStyle name="Normal 12 2 3 2 3 3 2 2 2 3 2" xfId="28455" xr:uid="{6F189DDD-8260-4C09-9E0C-4F364663C16F}"/>
    <cellStyle name="Normal 12 2 3 2 3 3 2 2 2 4" xfId="21357" xr:uid="{401CADFB-227D-4821-8C6A-49FD2819160C}"/>
    <cellStyle name="Normal 12 2 3 2 3 3 2 2 3" xfId="10966" xr:uid="{3A38F28B-5378-4E78-9E86-91ABB75CA694}"/>
    <cellStyle name="Normal 12 2 3 2 3 3 2 2 3 2" xfId="23221" xr:uid="{044B2C4E-74E6-4661-B3D8-91066759F389}"/>
    <cellStyle name="Normal 12 2 3 2 3 3 2 2 4" xfId="14462" xr:uid="{B040B540-F09E-40A1-A04F-B4F852EFAE45}"/>
    <cellStyle name="Normal 12 2 3 2 3 3 2 2 4 2" xfId="26695" xr:uid="{A7807AE0-2183-4D88-B38B-A724228603F9}"/>
    <cellStyle name="Normal 12 2 3 2 3 3 2 2 5" xfId="19597" xr:uid="{1EFD0E8C-5FE6-4892-9DB5-A5015EE3DD54}"/>
    <cellStyle name="Normal 12 2 3 2 3 3 2 3" xfId="8233" xr:uid="{F5C9DE2A-9318-4B57-986D-F09739C0CE67}"/>
    <cellStyle name="Normal 12 2 3 2 3 3 2 3 2" xfId="11880" xr:uid="{07347DA3-F4E5-4D20-9CD2-A5574004983D}"/>
    <cellStyle name="Normal 12 2 3 2 3 3 2 3 2 2" xfId="24135" xr:uid="{8EA29DED-70BB-48B2-9652-8119C8EA2652}"/>
    <cellStyle name="Normal 12 2 3 2 3 3 2 3 3" xfId="15376" xr:uid="{12A0F00F-BF38-4068-BDC8-5A7740A5037D}"/>
    <cellStyle name="Normal 12 2 3 2 3 3 2 3 3 2" xfId="27609" xr:uid="{830A51C2-EBD7-4348-9151-9FCA6DD85A37}"/>
    <cellStyle name="Normal 12 2 3 2 3 3 2 3 4" xfId="20511" xr:uid="{C1DCB9BC-8D0A-4C4C-905B-4C3354E7A769}"/>
    <cellStyle name="Normal 12 2 3 2 3 3 2 4" xfId="10120" xr:uid="{3E0356E1-26A0-4DD6-A3BE-693B35AEBCCA}"/>
    <cellStyle name="Normal 12 2 3 2 3 3 2 4 2" xfId="22375" xr:uid="{21415118-238A-4A93-B0F1-530E190D7222}"/>
    <cellStyle name="Normal 12 2 3 2 3 3 2 5" xfId="13616" xr:uid="{F643CE51-FDF9-4152-BE0E-322BE8074528}"/>
    <cellStyle name="Normal 12 2 3 2 3 3 2 5 2" xfId="25849" xr:uid="{D6EBB1D5-4B6E-4C0A-99B4-D8A97A8D87AE}"/>
    <cellStyle name="Normal 12 2 3 2 3 3 2 6" xfId="18751" xr:uid="{A76A55D7-80BC-4E5B-9BB1-956961208F93}"/>
    <cellStyle name="Normal 12 2 3 2 3 3 3" xfId="6719" xr:uid="{C79E76C7-81BA-49D3-82D5-77BBAB4FD6B4}"/>
    <cellStyle name="Normal 12 2 3 2 3 3 3 2" xfId="8656" xr:uid="{841071F6-3ACC-40FA-9E76-B8407CD20165}"/>
    <cellStyle name="Normal 12 2 3 2 3 3 3 2 2" xfId="12303" xr:uid="{B9F4DC52-7F98-46BF-8F94-68ED94B63F4F}"/>
    <cellStyle name="Normal 12 2 3 2 3 3 3 2 2 2" xfId="24558" xr:uid="{0C72CBDE-F239-4889-B221-71310E4FEF5B}"/>
    <cellStyle name="Normal 12 2 3 2 3 3 3 2 3" xfId="15799" xr:uid="{FDF726B9-00FD-4A6D-957A-CF5E9967E9EA}"/>
    <cellStyle name="Normal 12 2 3 2 3 3 3 2 3 2" xfId="28032" xr:uid="{A2D5AA32-F055-49BF-9EF6-CB6C78D22C5B}"/>
    <cellStyle name="Normal 12 2 3 2 3 3 3 2 4" xfId="20934" xr:uid="{5B2B285B-F53C-4727-803B-E229944E593D}"/>
    <cellStyle name="Normal 12 2 3 2 3 3 3 3" xfId="10543" xr:uid="{DB85E3EA-BF3E-479D-A7D0-E4E0AD95F05D}"/>
    <cellStyle name="Normal 12 2 3 2 3 3 3 3 2" xfId="22798" xr:uid="{B546F494-100C-4F68-8D27-EBDB6B94A5F0}"/>
    <cellStyle name="Normal 12 2 3 2 3 3 3 4" xfId="14039" xr:uid="{C16B5CE0-A46C-4650-8EEC-15AEEB1A1D79}"/>
    <cellStyle name="Normal 12 2 3 2 3 3 3 4 2" xfId="26272" xr:uid="{7ACFD70D-3E9D-4458-A67F-903F134DEE04}"/>
    <cellStyle name="Normal 12 2 3 2 3 3 3 5" xfId="19174" xr:uid="{D09817DE-17B3-460E-8421-02A44DC18D72}"/>
    <cellStyle name="Normal 12 2 3 2 3 3 4" xfId="7810" xr:uid="{FC6D06DC-AE96-42D9-8D6E-26CA6DF1A6BC}"/>
    <cellStyle name="Normal 12 2 3 2 3 3 4 2" xfId="11457" xr:uid="{BA26D653-9616-4DAE-9911-42FEBDF475EA}"/>
    <cellStyle name="Normal 12 2 3 2 3 3 4 2 2" xfId="23712" xr:uid="{952F1ACD-B88A-4C4E-AFAF-95354916A0C5}"/>
    <cellStyle name="Normal 12 2 3 2 3 3 4 3" xfId="14953" xr:uid="{2AB1543A-FD0C-4057-9B47-B18CAE1EDB9F}"/>
    <cellStyle name="Normal 12 2 3 2 3 3 4 3 2" xfId="27186" xr:uid="{A305D0D0-07D3-4E2E-88F4-E4CA8804C9DF}"/>
    <cellStyle name="Normal 12 2 3 2 3 3 4 4" xfId="20088" xr:uid="{DE4FF2DA-0B89-4877-8565-4D5C1AC68689}"/>
    <cellStyle name="Normal 12 2 3 2 3 3 5" xfId="9697" xr:uid="{48BCCD6D-09CE-4529-8AE2-B644A898BD17}"/>
    <cellStyle name="Normal 12 2 3 2 3 3 5 2" xfId="21952" xr:uid="{C29A5092-1226-4E07-9DEB-BA7639F5D6AE}"/>
    <cellStyle name="Normal 12 2 3 2 3 3 6" xfId="13193" xr:uid="{49C63A05-994C-4CC3-909E-084BCF460358}"/>
    <cellStyle name="Normal 12 2 3 2 3 3 6 2" xfId="25426" xr:uid="{2924E45C-E480-457A-99B4-C5A53B9C2650}"/>
    <cellStyle name="Normal 12 2 3 2 3 3 7" xfId="18328" xr:uid="{2FC6A5DB-3991-48D4-9C17-C6DBB154E38B}"/>
    <cellStyle name="Normal 12 2 3 2 3 4" xfId="6087" xr:uid="{271856EB-72EB-4D55-B872-A9E6BA42E982}"/>
    <cellStyle name="Normal 12 2 3 2 3 4 2" xfId="6933" xr:uid="{D4FDE025-A8E1-4B32-9467-F92A1B37F54C}"/>
    <cellStyle name="Normal 12 2 3 2 3 4 2 2" xfId="8870" xr:uid="{10C1ACAE-F34C-42A9-B82C-D37FA6B2CF6E}"/>
    <cellStyle name="Normal 12 2 3 2 3 4 2 2 2" xfId="12517" xr:uid="{9AAB16D5-D490-4D5D-B8D9-8CF9E3B896B0}"/>
    <cellStyle name="Normal 12 2 3 2 3 4 2 2 2 2" xfId="24772" xr:uid="{3D789E60-3ED3-44D2-A80A-D4707D466BBE}"/>
    <cellStyle name="Normal 12 2 3 2 3 4 2 2 3" xfId="16013" xr:uid="{A19CE511-B214-474D-8A3A-F1259AA23865}"/>
    <cellStyle name="Normal 12 2 3 2 3 4 2 2 3 2" xfId="28246" xr:uid="{51096A22-1AEB-4D66-937E-B96D0F933411}"/>
    <cellStyle name="Normal 12 2 3 2 3 4 2 2 4" xfId="21148" xr:uid="{032A4CC4-4841-46CE-8F0B-C231B05E825E}"/>
    <cellStyle name="Normal 12 2 3 2 3 4 2 3" xfId="10757" xr:uid="{69CBC05F-638A-4746-935C-57D710154082}"/>
    <cellStyle name="Normal 12 2 3 2 3 4 2 3 2" xfId="23012" xr:uid="{3D418E6A-1F3B-4CE5-A888-ACE09645899F}"/>
    <cellStyle name="Normal 12 2 3 2 3 4 2 4" xfId="14253" xr:uid="{FC100A43-4D24-405B-9A4B-AAB4A9C9D731}"/>
    <cellStyle name="Normal 12 2 3 2 3 4 2 4 2" xfId="26486" xr:uid="{98FD052E-D827-4B96-B7FF-28F344FCA8EF}"/>
    <cellStyle name="Normal 12 2 3 2 3 4 2 5" xfId="19388" xr:uid="{E61ACD20-7884-4027-BA79-BF89E21C3F02}"/>
    <cellStyle name="Normal 12 2 3 2 3 4 3" xfId="8024" xr:uid="{60EB5D35-290E-48EC-BE2D-D1DD6FE3EBCD}"/>
    <cellStyle name="Normal 12 2 3 2 3 4 3 2" xfId="11671" xr:uid="{E65E4D7B-2456-4D05-AABF-849B7BCF981B}"/>
    <cellStyle name="Normal 12 2 3 2 3 4 3 2 2" xfId="23926" xr:uid="{CE670742-187B-4215-B9E3-B50ABCFAF614}"/>
    <cellStyle name="Normal 12 2 3 2 3 4 3 3" xfId="15167" xr:uid="{4E7F12E1-A19D-4A63-8FD1-CAD2221BA23F}"/>
    <cellStyle name="Normal 12 2 3 2 3 4 3 3 2" xfId="27400" xr:uid="{34367C7D-F0EC-4438-AAB4-F6A2EB96418F}"/>
    <cellStyle name="Normal 12 2 3 2 3 4 3 4" xfId="20302" xr:uid="{53859C95-AC72-42DE-BF04-4FD5A51F7540}"/>
    <cellStyle name="Normal 12 2 3 2 3 4 4" xfId="9911" xr:uid="{12159F55-9C59-4893-861D-90EB7E17A3EF}"/>
    <cellStyle name="Normal 12 2 3 2 3 4 4 2" xfId="22166" xr:uid="{723D1553-CDA5-4EE3-B1B5-E3E155824ABC}"/>
    <cellStyle name="Normal 12 2 3 2 3 4 5" xfId="13407" xr:uid="{BA5D7FE3-C7F5-43E6-8509-7EE5DC974E65}"/>
    <cellStyle name="Normal 12 2 3 2 3 4 5 2" xfId="25640" xr:uid="{0319AF11-1D77-4422-893F-AEA5245B805C}"/>
    <cellStyle name="Normal 12 2 3 2 3 4 6" xfId="18542" xr:uid="{3DBC7645-3D94-4F29-B572-622512AEBBCB}"/>
    <cellStyle name="Normal 12 2 3 2 3 5" xfId="6510" xr:uid="{C0434FFB-D447-4A03-A58D-E752E8CD176A}"/>
    <cellStyle name="Normal 12 2 3 2 3 5 2" xfId="8447" xr:uid="{7B4EBDE0-3282-42D7-871F-F919FB0C3A2D}"/>
    <cellStyle name="Normal 12 2 3 2 3 5 2 2" xfId="12094" xr:uid="{152ACDF8-B27D-48F3-B25E-6435B2BD360F}"/>
    <cellStyle name="Normal 12 2 3 2 3 5 2 2 2" xfId="24349" xr:uid="{04F19481-D9A2-4B5D-8371-22F07E16F370}"/>
    <cellStyle name="Normal 12 2 3 2 3 5 2 3" xfId="15590" xr:uid="{B867088C-CEA7-4058-8108-04D426C29B22}"/>
    <cellStyle name="Normal 12 2 3 2 3 5 2 3 2" xfId="27823" xr:uid="{B188DDC2-8FAD-4174-85EE-FB412197D11A}"/>
    <cellStyle name="Normal 12 2 3 2 3 5 2 4" xfId="20725" xr:uid="{56B25317-5B48-4612-990F-5F7CB0BB71DC}"/>
    <cellStyle name="Normal 12 2 3 2 3 5 3" xfId="10334" xr:uid="{F06D91A9-CBB9-4C13-990A-525A1A8E03DB}"/>
    <cellStyle name="Normal 12 2 3 2 3 5 3 2" xfId="22589" xr:uid="{8E29E9C8-D5D1-4B32-B8C7-F1D433D84236}"/>
    <cellStyle name="Normal 12 2 3 2 3 5 4" xfId="13830" xr:uid="{6252A24B-547A-4D10-8C5F-0E8F5C1BC886}"/>
    <cellStyle name="Normal 12 2 3 2 3 5 4 2" xfId="26063" xr:uid="{627EEF51-E785-4942-B8B8-40BA2EF6AF85}"/>
    <cellStyle name="Normal 12 2 3 2 3 5 5" xfId="18965" xr:uid="{5E6B8474-61E4-41D9-AFDD-CA60AF8503AD}"/>
    <cellStyle name="Normal 12 2 3 2 3 6" xfId="7601" xr:uid="{5C9F33C5-858F-4331-B9C1-C3B293403BE8}"/>
    <cellStyle name="Normal 12 2 3 2 3 6 2" xfId="11248" xr:uid="{97C95D0C-0CB4-47CA-A426-83A5AC90B675}"/>
    <cellStyle name="Normal 12 2 3 2 3 6 2 2" xfId="23503" xr:uid="{F6E3C078-77D3-48B5-9B32-769B89EBEF37}"/>
    <cellStyle name="Normal 12 2 3 2 3 6 3" xfId="14744" xr:uid="{FB047EE9-8C96-4022-A8EC-3D94DAC086EE}"/>
    <cellStyle name="Normal 12 2 3 2 3 6 3 2" xfId="26977" xr:uid="{BB2877EC-5415-46F2-87A1-016E2E9D7120}"/>
    <cellStyle name="Normal 12 2 3 2 3 6 4" xfId="19879" xr:uid="{FCF1BC13-B240-49A7-8ED8-A35C0A663BB0}"/>
    <cellStyle name="Normal 12 2 3 2 3 7" xfId="9487" xr:uid="{DF92010F-6EE0-405E-A379-DC4F5B8CB65C}"/>
    <cellStyle name="Normal 12 2 3 2 3 7 2" xfId="21743" xr:uid="{DD265B4C-493B-477F-ADA1-3AB554E2859F}"/>
    <cellStyle name="Normal 12 2 3 2 3 8" xfId="12984" xr:uid="{5D4BF494-37D2-494F-995C-E7D7AAB96B31}"/>
    <cellStyle name="Normal 12 2 3 2 3 8 2" xfId="25217" xr:uid="{176D45DB-8E96-45B7-B0BF-4BB7C288C929}"/>
    <cellStyle name="Normal 12 2 3 2 3 9" xfId="17855" xr:uid="{A5E3D38E-6501-454B-8790-826554886022}"/>
    <cellStyle name="Normal 12 2 3 2 3 9 2" xfId="28679" xr:uid="{CAEB930B-16C3-48BE-994D-D0749C6721B8}"/>
    <cellStyle name="Normal 12 2 3 2 4" xfId="5734" xr:uid="{06DD4D60-5D68-4130-B928-5B7DFEF00164}"/>
    <cellStyle name="Normal 12 2 3 2 4 2" xfId="5948" xr:uid="{45755289-D18C-4AA6-B956-B86A69FB931F}"/>
    <cellStyle name="Normal 12 2 3 2 4 2 2" xfId="6370" xr:uid="{6F4FC231-44F9-4FC5-99C3-684EB32103F8}"/>
    <cellStyle name="Normal 12 2 3 2 4 2 2 2" xfId="7216" xr:uid="{A40B3BD0-C04F-466D-9C54-F99B1C07AEB2}"/>
    <cellStyle name="Normal 12 2 3 2 4 2 2 2 2" xfId="9153" xr:uid="{55FD2209-40ED-4C8B-84DA-C63BCA495EEE}"/>
    <cellStyle name="Normal 12 2 3 2 4 2 2 2 2 2" xfId="12800" xr:uid="{BFA9A444-EACE-4120-8D6E-9EA5CE296989}"/>
    <cellStyle name="Normal 12 2 3 2 4 2 2 2 2 2 2" xfId="25055" xr:uid="{941F75EC-5FC9-41DC-BFEC-6AA189D6C471}"/>
    <cellStyle name="Normal 12 2 3 2 4 2 2 2 2 3" xfId="16296" xr:uid="{CBD30C14-597C-40CA-AD31-985224B91DE0}"/>
    <cellStyle name="Normal 12 2 3 2 4 2 2 2 2 3 2" xfId="28529" xr:uid="{083CADFC-2573-411E-9F52-787A7A946BAD}"/>
    <cellStyle name="Normal 12 2 3 2 4 2 2 2 2 4" xfId="21431" xr:uid="{91B2EA45-E6E4-49FC-B315-D5D71ABCF164}"/>
    <cellStyle name="Normal 12 2 3 2 4 2 2 2 3" xfId="11040" xr:uid="{7FFC1AFB-A6A5-4E9E-AADA-96972AB9D234}"/>
    <cellStyle name="Normal 12 2 3 2 4 2 2 2 3 2" xfId="23295" xr:uid="{3F2BB3E6-1CD5-47F0-9229-9DB21E983C38}"/>
    <cellStyle name="Normal 12 2 3 2 4 2 2 2 4" xfId="14536" xr:uid="{644B798E-2544-4E8E-9F7A-0FD146757B86}"/>
    <cellStyle name="Normal 12 2 3 2 4 2 2 2 4 2" xfId="26769" xr:uid="{0024D6C0-AEDD-41A5-8BD9-EABFDBA227DA}"/>
    <cellStyle name="Normal 12 2 3 2 4 2 2 2 5" xfId="19671" xr:uid="{83714C77-01AD-4A8C-AF1A-EECCADF6E0E6}"/>
    <cellStyle name="Normal 12 2 3 2 4 2 2 3" xfId="8307" xr:uid="{E2B9E88D-EF72-4A4F-9F9F-023D3B29B5AE}"/>
    <cellStyle name="Normal 12 2 3 2 4 2 2 3 2" xfId="11954" xr:uid="{B530BF2C-3A8D-4AFB-88A8-D8C0BBF13D23}"/>
    <cellStyle name="Normal 12 2 3 2 4 2 2 3 2 2" xfId="24209" xr:uid="{4EAB1309-A190-45CA-B428-C78ED6849DBE}"/>
    <cellStyle name="Normal 12 2 3 2 4 2 2 3 3" xfId="15450" xr:uid="{BD46DA5D-445A-44C5-82FD-27F2D1948F43}"/>
    <cellStyle name="Normal 12 2 3 2 4 2 2 3 3 2" xfId="27683" xr:uid="{8CD95507-1EDE-406C-9C77-1DE740335E0B}"/>
    <cellStyle name="Normal 12 2 3 2 4 2 2 3 4" xfId="20585" xr:uid="{25A859E4-9726-4E92-B1DD-576132988CA9}"/>
    <cellStyle name="Normal 12 2 3 2 4 2 2 4" xfId="10194" xr:uid="{45C564C2-1F36-4AC2-9AC4-4008496FE792}"/>
    <cellStyle name="Normal 12 2 3 2 4 2 2 4 2" xfId="22449" xr:uid="{2FC5E3DA-2F09-4548-8E75-191B5DD2BB1F}"/>
    <cellStyle name="Normal 12 2 3 2 4 2 2 5" xfId="13690" xr:uid="{92679B6F-AA27-4F75-80BD-FEC6940BF330}"/>
    <cellStyle name="Normal 12 2 3 2 4 2 2 5 2" xfId="25923" xr:uid="{4CAD5A4F-D180-4C3D-AEDA-14C7B98EE531}"/>
    <cellStyle name="Normal 12 2 3 2 4 2 2 6" xfId="18825" xr:uid="{86494AE7-4119-407A-9E64-A79AA7644BFA}"/>
    <cellStyle name="Normal 12 2 3 2 4 2 3" xfId="6793" xr:uid="{1644A7F0-01D0-406E-8F3B-097C6DEBF499}"/>
    <cellStyle name="Normal 12 2 3 2 4 2 3 2" xfId="8730" xr:uid="{42DD3EDB-6DC9-44A0-B6B3-06CDB146C7B4}"/>
    <cellStyle name="Normal 12 2 3 2 4 2 3 2 2" xfId="12377" xr:uid="{CB31C9A3-DB19-486E-B1CE-8A5518364DAE}"/>
    <cellStyle name="Normal 12 2 3 2 4 2 3 2 2 2" xfId="24632" xr:uid="{1FB223E8-61F6-48C8-BC4A-70831669435B}"/>
    <cellStyle name="Normal 12 2 3 2 4 2 3 2 3" xfId="15873" xr:uid="{ED4A6BA8-F934-48E7-B709-DBA031221310}"/>
    <cellStyle name="Normal 12 2 3 2 4 2 3 2 3 2" xfId="28106" xr:uid="{AF93BF9A-EBA5-47A9-88A5-2767574F875A}"/>
    <cellStyle name="Normal 12 2 3 2 4 2 3 2 4" xfId="21008" xr:uid="{199840FB-D366-4B32-990E-3074DBADA9F5}"/>
    <cellStyle name="Normal 12 2 3 2 4 2 3 3" xfId="10617" xr:uid="{F347712B-C021-4798-AF0A-0F13665043A6}"/>
    <cellStyle name="Normal 12 2 3 2 4 2 3 3 2" xfId="22872" xr:uid="{17D70843-A7B1-402F-9140-A6EAA509A031}"/>
    <cellStyle name="Normal 12 2 3 2 4 2 3 4" xfId="14113" xr:uid="{DE66BE17-1A49-4E4B-BD4D-5D585D572F05}"/>
    <cellStyle name="Normal 12 2 3 2 4 2 3 4 2" xfId="26346" xr:uid="{C4BB3D48-576F-4D91-923F-95313E871537}"/>
    <cellStyle name="Normal 12 2 3 2 4 2 3 5" xfId="19248" xr:uid="{AC7E5F3B-1D4A-4A05-8279-DD1A95C6491F}"/>
    <cellStyle name="Normal 12 2 3 2 4 2 4" xfId="7884" xr:uid="{BA09F4BB-440F-4A27-BCAC-2E6419309ACD}"/>
    <cellStyle name="Normal 12 2 3 2 4 2 4 2" xfId="11531" xr:uid="{64E0E419-D9C5-4045-BD81-876C5EFA0B09}"/>
    <cellStyle name="Normal 12 2 3 2 4 2 4 2 2" xfId="23786" xr:uid="{9288C0FE-BC33-45FC-9D87-19749ED75CC1}"/>
    <cellStyle name="Normal 12 2 3 2 4 2 4 3" xfId="15027" xr:uid="{119FB439-5209-4583-92A1-88F024C35030}"/>
    <cellStyle name="Normal 12 2 3 2 4 2 4 3 2" xfId="27260" xr:uid="{B7838C62-5A51-4107-8999-4297F27DE761}"/>
    <cellStyle name="Normal 12 2 3 2 4 2 4 4" xfId="20162" xr:uid="{A20677AD-EA5D-463A-92C3-7AB965993686}"/>
    <cellStyle name="Normal 12 2 3 2 4 2 5" xfId="9771" xr:uid="{90C20B0B-8A8B-4FBA-97BD-C147CDEF2CF7}"/>
    <cellStyle name="Normal 12 2 3 2 4 2 5 2" xfId="22026" xr:uid="{4E52BF37-8C21-492D-AAAE-BB0313E858B5}"/>
    <cellStyle name="Normal 12 2 3 2 4 2 6" xfId="13267" xr:uid="{174A4E80-FA61-4861-B31C-64E216376293}"/>
    <cellStyle name="Normal 12 2 3 2 4 2 6 2" xfId="25500" xr:uid="{F9CC23BA-54C9-46D9-A065-3AC44BB3BE6F}"/>
    <cellStyle name="Normal 12 2 3 2 4 2 7" xfId="18402" xr:uid="{0C75B2F5-6DB2-4404-880F-60B349553B6E}"/>
    <cellStyle name="Normal 12 2 3 2 4 3" xfId="6161" xr:uid="{3A18C1E4-F316-492A-9E38-F6384457BA37}"/>
    <cellStyle name="Normal 12 2 3 2 4 3 2" xfId="7007" xr:uid="{552C7BC3-E97B-412D-9237-8B2BF3C2291A}"/>
    <cellStyle name="Normal 12 2 3 2 4 3 2 2" xfId="8944" xr:uid="{14B49301-D623-4550-8EDC-5EB0757B89C2}"/>
    <cellStyle name="Normal 12 2 3 2 4 3 2 2 2" xfId="12591" xr:uid="{51B8D0FC-4161-4F20-BA2C-6B3BBE561AD5}"/>
    <cellStyle name="Normal 12 2 3 2 4 3 2 2 2 2" xfId="24846" xr:uid="{FBA7D019-27E7-443A-B98A-0A063BC2502F}"/>
    <cellStyle name="Normal 12 2 3 2 4 3 2 2 3" xfId="16087" xr:uid="{0AB228B8-4640-4E51-A5AA-E05EF6A2F4AE}"/>
    <cellStyle name="Normal 12 2 3 2 4 3 2 2 3 2" xfId="28320" xr:uid="{1A2DE795-7E9F-4EA5-92F9-9345F1C186E0}"/>
    <cellStyle name="Normal 12 2 3 2 4 3 2 2 4" xfId="21222" xr:uid="{BF7AECB4-6A20-44D8-A69C-839235CF60AF}"/>
    <cellStyle name="Normal 12 2 3 2 4 3 2 3" xfId="10831" xr:uid="{F1F3CD3C-CCA4-4835-A811-78185244F122}"/>
    <cellStyle name="Normal 12 2 3 2 4 3 2 3 2" xfId="23086" xr:uid="{518354BB-260C-4189-8917-6375A0CE0B76}"/>
    <cellStyle name="Normal 12 2 3 2 4 3 2 4" xfId="14327" xr:uid="{4BE666CF-2D3C-41C2-9550-127CC95476A4}"/>
    <cellStyle name="Normal 12 2 3 2 4 3 2 4 2" xfId="26560" xr:uid="{40804676-2BED-4614-8942-361B3F22BF9E}"/>
    <cellStyle name="Normal 12 2 3 2 4 3 2 5" xfId="19462" xr:uid="{6F41A657-A36C-4172-B115-2D0E0EC0505F}"/>
    <cellStyle name="Normal 12 2 3 2 4 3 3" xfId="8098" xr:uid="{066CE127-26AA-469F-83CD-C04D2D82AB1D}"/>
    <cellStyle name="Normal 12 2 3 2 4 3 3 2" xfId="11745" xr:uid="{7E86FCDA-3AD9-4E24-AA16-3774F5133614}"/>
    <cellStyle name="Normal 12 2 3 2 4 3 3 2 2" xfId="24000" xr:uid="{E75258F0-56F3-4B0D-AF03-366208611AC0}"/>
    <cellStyle name="Normal 12 2 3 2 4 3 3 3" xfId="15241" xr:uid="{89029968-B5CF-4283-9B9B-89F7FB08BB69}"/>
    <cellStyle name="Normal 12 2 3 2 4 3 3 3 2" xfId="27474" xr:uid="{3EF00BEB-5064-4BFA-AFA6-300050FE9B3B}"/>
    <cellStyle name="Normal 12 2 3 2 4 3 3 4" xfId="20376" xr:uid="{383C8546-EBA6-42F8-BDA6-80838302B45C}"/>
    <cellStyle name="Normal 12 2 3 2 4 3 4" xfId="9985" xr:uid="{42963946-267E-43A9-BB69-D10B93D1EC7B}"/>
    <cellStyle name="Normal 12 2 3 2 4 3 4 2" xfId="22240" xr:uid="{5E43C1EB-7561-421C-9B38-9859583BAC12}"/>
    <cellStyle name="Normal 12 2 3 2 4 3 5" xfId="13481" xr:uid="{9E1A382C-4BF0-419F-928B-4263342FABB9}"/>
    <cellStyle name="Normal 12 2 3 2 4 3 5 2" xfId="25714" xr:uid="{088FF899-49B2-4B67-8DAA-9E0B67C314DF}"/>
    <cellStyle name="Normal 12 2 3 2 4 3 6" xfId="18616" xr:uid="{08B47B96-387B-4CA7-91E3-3D763789CD74}"/>
    <cellStyle name="Normal 12 2 3 2 4 4" xfId="6584" xr:uid="{101EC7DB-6A98-409E-B6CD-9EE482300A57}"/>
    <cellStyle name="Normal 12 2 3 2 4 4 2" xfId="8521" xr:uid="{7CC2DC2D-CB33-4C93-B708-98F8D81C7FDA}"/>
    <cellStyle name="Normal 12 2 3 2 4 4 2 2" xfId="12168" xr:uid="{20A6B6E7-6E0E-4266-8B6F-B4AB9F8A10BB}"/>
    <cellStyle name="Normal 12 2 3 2 4 4 2 2 2" xfId="24423" xr:uid="{BB515BEA-0C90-4E68-9E0B-97FFA2830DAA}"/>
    <cellStyle name="Normal 12 2 3 2 4 4 2 3" xfId="15664" xr:uid="{C8BAE50F-65B9-428B-82CB-5CB6E6F463DE}"/>
    <cellStyle name="Normal 12 2 3 2 4 4 2 3 2" xfId="27897" xr:uid="{95AF5E74-E592-454D-B9F2-79240085F6E6}"/>
    <cellStyle name="Normal 12 2 3 2 4 4 2 4" xfId="20799" xr:uid="{04245B64-6819-442A-B60B-ED553552C7C3}"/>
    <cellStyle name="Normal 12 2 3 2 4 4 3" xfId="10408" xr:uid="{0D897247-273F-464A-83CB-459BCD869A86}"/>
    <cellStyle name="Normal 12 2 3 2 4 4 3 2" xfId="22663" xr:uid="{31F40680-9027-4E68-A86C-8D500D2BB4F2}"/>
    <cellStyle name="Normal 12 2 3 2 4 4 4" xfId="13904" xr:uid="{7D7D4413-169B-4F84-8676-05C081ABC918}"/>
    <cellStyle name="Normal 12 2 3 2 4 4 4 2" xfId="26137" xr:uid="{AF54860E-A69F-408B-BA39-D4EA8A888DE7}"/>
    <cellStyle name="Normal 12 2 3 2 4 4 5" xfId="19039" xr:uid="{B995BCB2-E05A-425A-801F-E02E09AFDE0A}"/>
    <cellStyle name="Normal 12 2 3 2 4 5" xfId="7675" xr:uid="{B81BF311-CF5C-42CF-8D24-D121B9FC5B5E}"/>
    <cellStyle name="Normal 12 2 3 2 4 5 2" xfId="11322" xr:uid="{EFA1B4BB-E121-46D2-92D3-5799BCE065F7}"/>
    <cellStyle name="Normal 12 2 3 2 4 5 2 2" xfId="23577" xr:uid="{49CD2268-351C-4E83-ADE4-F3638016B98C}"/>
    <cellStyle name="Normal 12 2 3 2 4 5 3" xfId="14818" xr:uid="{3231FE2C-4493-4293-8EFB-4D0295C54E55}"/>
    <cellStyle name="Normal 12 2 3 2 4 5 3 2" xfId="27051" xr:uid="{0D86E4D3-7F92-4C25-9AFE-973EFBAAF084}"/>
    <cellStyle name="Normal 12 2 3 2 4 5 4" xfId="19953" xr:uid="{C17C4B65-87D6-40F0-A5AC-589E271A5D02}"/>
    <cellStyle name="Normal 12 2 3 2 4 6" xfId="9562" xr:uid="{D8D9AC0B-84DC-452A-9A8E-BF91060FEB50}"/>
    <cellStyle name="Normal 12 2 3 2 4 6 2" xfId="21817" xr:uid="{2DD2751F-DB60-432B-AAFA-5B0A4F50E4D4}"/>
    <cellStyle name="Normal 12 2 3 2 4 7" xfId="13058" xr:uid="{E1E4A40E-DC3F-4C0C-8F07-ACBA2F7E17D5}"/>
    <cellStyle name="Normal 12 2 3 2 4 7 2" xfId="25291" xr:uid="{0DF5F54E-B5D3-46BE-A797-B200F2988422}"/>
    <cellStyle name="Normal 12 2 3 2 4 8" xfId="18193" xr:uid="{C4AB9386-B170-44D3-AF86-8DF14ED072B1}"/>
    <cellStyle name="Normal 12 2 3 2 5" xfId="5820" xr:uid="{04D0A82D-4942-4410-ADCE-AE2D39CC209A}"/>
    <cellStyle name="Normal 12 2 3 2 5 2" xfId="6242" xr:uid="{570DC1E7-BE3F-40A6-AAC3-415816416318}"/>
    <cellStyle name="Normal 12 2 3 2 5 2 2" xfId="7088" xr:uid="{E463EE7C-EEB6-49CA-97A5-68E7F2FEA48D}"/>
    <cellStyle name="Normal 12 2 3 2 5 2 2 2" xfId="9025" xr:uid="{55559D26-2673-4969-A70C-264AE334446F}"/>
    <cellStyle name="Normal 12 2 3 2 5 2 2 2 2" xfId="12672" xr:uid="{5AB9D3F7-757D-4BD7-B950-5D841CAC7626}"/>
    <cellStyle name="Normal 12 2 3 2 5 2 2 2 2 2" xfId="24927" xr:uid="{04335535-D887-4CDE-A77F-BF271A382342}"/>
    <cellStyle name="Normal 12 2 3 2 5 2 2 2 3" xfId="16168" xr:uid="{1F07BE0C-A5D5-4EE1-8F97-8BD167E3C9C3}"/>
    <cellStyle name="Normal 12 2 3 2 5 2 2 2 3 2" xfId="28401" xr:uid="{1CBA2D9F-DC67-4826-80F4-A3F6D99C57FF}"/>
    <cellStyle name="Normal 12 2 3 2 5 2 2 2 4" xfId="21303" xr:uid="{907A6C64-1E3D-459C-8ED5-584F264F5AD4}"/>
    <cellStyle name="Normal 12 2 3 2 5 2 2 3" xfId="10912" xr:uid="{D62EBDDA-E6F1-4F30-B60B-5B3B5B1DB9A2}"/>
    <cellStyle name="Normal 12 2 3 2 5 2 2 3 2" xfId="23167" xr:uid="{47B3C5DD-45BC-498B-8820-DA14FF86B3FE}"/>
    <cellStyle name="Normal 12 2 3 2 5 2 2 4" xfId="14408" xr:uid="{31B04FB9-F9E4-448A-AEFE-74B7F27945EA}"/>
    <cellStyle name="Normal 12 2 3 2 5 2 2 4 2" xfId="26641" xr:uid="{BF600F5A-E0BC-401C-B2A1-E1A26030BCCE}"/>
    <cellStyle name="Normal 12 2 3 2 5 2 2 5" xfId="19543" xr:uid="{5F36E450-34BC-44A1-BC23-799C96A15644}"/>
    <cellStyle name="Normal 12 2 3 2 5 2 3" xfId="8179" xr:uid="{9637F404-E521-444E-8C84-496528D08E25}"/>
    <cellStyle name="Normal 12 2 3 2 5 2 3 2" xfId="11826" xr:uid="{08ADF7CF-8D3A-4B30-8B62-B838FDBFE3F4}"/>
    <cellStyle name="Normal 12 2 3 2 5 2 3 2 2" xfId="24081" xr:uid="{54D41341-CFD3-4915-9970-A7429DAFA540}"/>
    <cellStyle name="Normal 12 2 3 2 5 2 3 3" xfId="15322" xr:uid="{4EE28B70-13D7-4D7B-A57E-B27A998A009B}"/>
    <cellStyle name="Normal 12 2 3 2 5 2 3 3 2" xfId="27555" xr:uid="{3B4C3B73-49E8-4847-8A95-C490F9F6497D}"/>
    <cellStyle name="Normal 12 2 3 2 5 2 3 4" xfId="20457" xr:uid="{B4A06F92-66BC-4CEC-8E24-7B6716F37CF9}"/>
    <cellStyle name="Normal 12 2 3 2 5 2 4" xfId="10066" xr:uid="{31137C86-B529-484F-86C1-46290438432E}"/>
    <cellStyle name="Normal 12 2 3 2 5 2 4 2" xfId="22321" xr:uid="{31883C92-28B4-4BF5-87A5-8345A37FBC36}"/>
    <cellStyle name="Normal 12 2 3 2 5 2 5" xfId="13562" xr:uid="{4AAAF4B4-B73F-40E0-B637-A053EC1BE592}"/>
    <cellStyle name="Normal 12 2 3 2 5 2 5 2" xfId="25795" xr:uid="{CCEF98B0-6297-44ED-B589-192EE249A498}"/>
    <cellStyle name="Normal 12 2 3 2 5 2 6" xfId="18697" xr:uid="{44868E01-BB2E-4565-B6AD-CBED18671051}"/>
    <cellStyle name="Normal 12 2 3 2 5 3" xfId="6665" xr:uid="{C91A921F-5577-4D26-86AE-05B0842B04C0}"/>
    <cellStyle name="Normal 12 2 3 2 5 3 2" xfId="8602" xr:uid="{3F65B9E9-6521-4827-AD7D-DAB86721EE7E}"/>
    <cellStyle name="Normal 12 2 3 2 5 3 2 2" xfId="12249" xr:uid="{FFB5ADD9-D320-4C76-9BDF-9534AF99C7E1}"/>
    <cellStyle name="Normal 12 2 3 2 5 3 2 2 2" xfId="24504" xr:uid="{56A3954E-B4C4-4BAB-A0E0-0E3CBD2C382E}"/>
    <cellStyle name="Normal 12 2 3 2 5 3 2 3" xfId="15745" xr:uid="{42E13BE5-F465-4009-B406-AEEF1F4A137E}"/>
    <cellStyle name="Normal 12 2 3 2 5 3 2 3 2" xfId="27978" xr:uid="{EDD25701-CDEC-434E-923F-985E182FDE62}"/>
    <cellStyle name="Normal 12 2 3 2 5 3 2 4" xfId="20880" xr:uid="{49A332F1-6BE7-4D04-9079-308C7BA5945E}"/>
    <cellStyle name="Normal 12 2 3 2 5 3 3" xfId="10489" xr:uid="{CF51CB03-EFF4-4353-AD3B-CD7A68783A78}"/>
    <cellStyle name="Normal 12 2 3 2 5 3 3 2" xfId="22744" xr:uid="{2E50F4C5-C011-4DB1-AB33-8A4234BF3B30}"/>
    <cellStyle name="Normal 12 2 3 2 5 3 4" xfId="13985" xr:uid="{FF1040B8-3A8D-4574-AB88-0D3D141D58C3}"/>
    <cellStyle name="Normal 12 2 3 2 5 3 4 2" xfId="26218" xr:uid="{9AC3F0FD-3E09-4F64-B428-732E049FA4C5}"/>
    <cellStyle name="Normal 12 2 3 2 5 3 5" xfId="19120" xr:uid="{8F6F6433-A81C-4B55-BF8C-C76915A43322}"/>
    <cellStyle name="Normal 12 2 3 2 5 4" xfId="7756" xr:uid="{5D30F306-9FCE-42A8-BA28-B9ECCB6AF5EA}"/>
    <cellStyle name="Normal 12 2 3 2 5 4 2" xfId="11403" xr:uid="{51F262AA-143E-4EF5-967B-D4B8707DAFD1}"/>
    <cellStyle name="Normal 12 2 3 2 5 4 2 2" xfId="23658" xr:uid="{99D14EAA-6308-4FD4-B765-D4069C8F6AA8}"/>
    <cellStyle name="Normal 12 2 3 2 5 4 3" xfId="14899" xr:uid="{05DE6807-ED62-4AE1-A682-C373FEB689AF}"/>
    <cellStyle name="Normal 12 2 3 2 5 4 3 2" xfId="27132" xr:uid="{BECBBA95-FEF9-4B59-A0AD-3C0C14FE8B59}"/>
    <cellStyle name="Normal 12 2 3 2 5 4 4" xfId="20034" xr:uid="{B53C088D-8788-4C5A-B704-ADFE0D709F65}"/>
    <cellStyle name="Normal 12 2 3 2 5 5" xfId="9643" xr:uid="{04656886-88C7-4029-B09C-BD27F4D1E08E}"/>
    <cellStyle name="Normal 12 2 3 2 5 5 2" xfId="21898" xr:uid="{2CF826B5-716C-4B9A-A464-E6DE6108B99D}"/>
    <cellStyle name="Normal 12 2 3 2 5 6" xfId="13139" xr:uid="{2EB46DCD-E3ED-4179-8CD3-3A5D4FF81418}"/>
    <cellStyle name="Normal 12 2 3 2 5 6 2" xfId="25372" xr:uid="{6F04E95B-7731-45C2-A2CB-362236231D19}"/>
    <cellStyle name="Normal 12 2 3 2 5 7" xfId="18274" xr:uid="{AA631BD3-6FD5-4302-959B-E3C5B838415A}"/>
    <cellStyle name="Normal 12 2 3 2 6" xfId="6033" xr:uid="{F789B8C0-A3FD-4EC8-BADB-0675C5E18E60}"/>
    <cellStyle name="Normal 12 2 3 2 6 2" xfId="6879" xr:uid="{9373CC8F-7D5E-4AB5-8C23-8166FE5E6A0B}"/>
    <cellStyle name="Normal 12 2 3 2 6 2 2" xfId="8816" xr:uid="{44EC19DC-181C-48B5-BDF4-9A35B4143CDF}"/>
    <cellStyle name="Normal 12 2 3 2 6 2 2 2" xfId="12463" xr:uid="{1F98E69F-2EE7-470A-A8BF-614C1AAD07AF}"/>
    <cellStyle name="Normal 12 2 3 2 6 2 2 2 2" xfId="24718" xr:uid="{B006FDC8-428E-4687-AF80-77EC3073A44E}"/>
    <cellStyle name="Normal 12 2 3 2 6 2 2 3" xfId="15959" xr:uid="{B4951B47-2FD4-4F26-8857-EA139D4A4C6C}"/>
    <cellStyle name="Normal 12 2 3 2 6 2 2 3 2" xfId="28192" xr:uid="{5C593943-9456-460D-9FA5-39F1A980522E}"/>
    <cellStyle name="Normal 12 2 3 2 6 2 2 4" xfId="21094" xr:uid="{5CBDB25E-ACBA-42BC-8D9D-0BA8308B3A2B}"/>
    <cellStyle name="Normal 12 2 3 2 6 2 3" xfId="10703" xr:uid="{C8CB0CDE-B71A-41B6-96B4-0652C3149B0B}"/>
    <cellStyle name="Normal 12 2 3 2 6 2 3 2" xfId="22958" xr:uid="{A00C8E41-4F39-4976-8450-86079AA31885}"/>
    <cellStyle name="Normal 12 2 3 2 6 2 4" xfId="14199" xr:uid="{DCFC1F3D-6383-44F8-8960-4A3D100AE3BF}"/>
    <cellStyle name="Normal 12 2 3 2 6 2 4 2" xfId="26432" xr:uid="{3DFC5D79-52DC-483E-8CF5-B15312082C2C}"/>
    <cellStyle name="Normal 12 2 3 2 6 2 5" xfId="19334" xr:uid="{667CC6A6-A26F-4202-A071-54B6B65A1A50}"/>
    <cellStyle name="Normal 12 2 3 2 6 3" xfId="7970" xr:uid="{5DB3BF2A-6307-448D-B1F1-DE4281FEDD67}"/>
    <cellStyle name="Normal 12 2 3 2 6 3 2" xfId="11617" xr:uid="{38156E1E-19AE-48AB-8A76-3887E6CA2BAA}"/>
    <cellStyle name="Normal 12 2 3 2 6 3 2 2" xfId="23872" xr:uid="{62117FF2-ED77-497E-B3AF-A68EB37A592E}"/>
    <cellStyle name="Normal 12 2 3 2 6 3 3" xfId="15113" xr:uid="{5E8E9BD3-9D24-4D5B-8AB5-D24292786E31}"/>
    <cellStyle name="Normal 12 2 3 2 6 3 3 2" xfId="27346" xr:uid="{D2DFB8A0-7C4A-423D-BC0B-707709E8C496}"/>
    <cellStyle name="Normal 12 2 3 2 6 3 4" xfId="20248" xr:uid="{5E43C9A2-552B-4FB4-B7DD-A2FE164AFDAC}"/>
    <cellStyle name="Normal 12 2 3 2 6 4" xfId="9857" xr:uid="{D206DFCC-DE90-4F3D-894D-8164BAE9EE39}"/>
    <cellStyle name="Normal 12 2 3 2 6 4 2" xfId="22112" xr:uid="{935E4718-09E2-4D3B-A602-7AA54AED840B}"/>
    <cellStyle name="Normal 12 2 3 2 6 5" xfId="13353" xr:uid="{CCA8DF2C-2402-4980-877E-3B3D63AC05C6}"/>
    <cellStyle name="Normal 12 2 3 2 6 5 2" xfId="25586" xr:uid="{DA342DF8-7D5E-4A82-B51A-54B6750ADB5A}"/>
    <cellStyle name="Normal 12 2 3 2 6 6" xfId="18488" xr:uid="{92D0B490-1F2D-43AE-B719-707B0B72A158}"/>
    <cellStyle name="Normal 12 2 3 2 7" xfId="6456" xr:uid="{8E6ADF0A-857E-4D9C-89B5-838EA9AFBD7B}"/>
    <cellStyle name="Normal 12 2 3 2 7 2" xfId="8393" xr:uid="{709F756A-F09A-4CC3-9B49-7D8EEA5BA9FC}"/>
    <cellStyle name="Normal 12 2 3 2 7 2 2" xfId="12040" xr:uid="{ECAD4096-24AE-4A43-862D-F0B4F7C1DB1E}"/>
    <cellStyle name="Normal 12 2 3 2 7 2 2 2" xfId="24295" xr:uid="{004907C9-E892-4453-9062-4306532D9DF9}"/>
    <cellStyle name="Normal 12 2 3 2 7 2 3" xfId="15536" xr:uid="{1925A8C4-6F9F-4EDC-A3EA-2039AE933506}"/>
    <cellStyle name="Normal 12 2 3 2 7 2 3 2" xfId="27769" xr:uid="{802C43D8-2050-4CBE-A734-082E8F882923}"/>
    <cellStyle name="Normal 12 2 3 2 7 2 4" xfId="20671" xr:uid="{F9431F0A-C35A-491C-A033-FDA9DC7E3430}"/>
    <cellStyle name="Normal 12 2 3 2 7 3" xfId="10280" xr:uid="{DD409F94-A68C-4532-8341-4BA7C4F12715}"/>
    <cellStyle name="Normal 12 2 3 2 7 3 2" xfId="22535" xr:uid="{2A3484CC-CD56-41F6-AFB2-EB7BAC79B282}"/>
    <cellStyle name="Normal 12 2 3 2 7 4" xfId="13776" xr:uid="{F99C30E9-9B35-40AF-80A0-8CE51E4A3336}"/>
    <cellStyle name="Normal 12 2 3 2 7 4 2" xfId="26009" xr:uid="{8918F821-B356-4E4B-A077-106DCB59FC15}"/>
    <cellStyle name="Normal 12 2 3 2 7 5" xfId="18911" xr:uid="{36582B47-F742-43D2-B533-BF2D833F3947}"/>
    <cellStyle name="Normal 12 2 3 2 8" xfId="7547" xr:uid="{16299C3A-C49E-4891-8B0C-C3361EB9C87F}"/>
    <cellStyle name="Normal 12 2 3 2 8 2" xfId="11194" xr:uid="{CC266B0C-CC67-45F1-B4BC-2B92CBE61BD1}"/>
    <cellStyle name="Normal 12 2 3 2 8 2 2" xfId="23449" xr:uid="{31179311-5DFE-4EE5-A0F7-852546EAFFA5}"/>
    <cellStyle name="Normal 12 2 3 2 8 3" xfId="14690" xr:uid="{C641B26E-0971-4A7B-BACD-CD72FC69340B}"/>
    <cellStyle name="Normal 12 2 3 2 8 3 2" xfId="26923" xr:uid="{72D1530B-5E63-420D-914E-DFFF80C537FD}"/>
    <cellStyle name="Normal 12 2 3 2 8 4" xfId="19825" xr:uid="{EF242FDA-BDA3-4158-87AA-6798FDE9D5EF}"/>
    <cellStyle name="Normal 12 2 3 2 9" xfId="9433" xr:uid="{C219805A-1AB9-4DC5-AB74-CA95CE2228EF}"/>
    <cellStyle name="Normal 12 2 3 2 9 2" xfId="21689" xr:uid="{26896794-5832-4910-B361-53CB13EB322D}"/>
    <cellStyle name="Normal 12 2 3 3" xfId="5461" xr:uid="{3CD9166B-6A65-4D38-9993-8A573D2B42E6}"/>
    <cellStyle name="Normal 12 2 3 3 10" xfId="18082" xr:uid="{0BDFBB09-B1A0-49A4-8F6C-3FDAB7E87F89}"/>
    <cellStyle name="Normal 12 2 3 3 11" xfId="28974" xr:uid="{B749F13E-A2DF-4E58-9A52-A9BC57B50460}"/>
    <cellStyle name="Normal 12 2 3 3 2" xfId="5753" xr:uid="{49766349-2CF3-473B-8CDE-0A1001FA8603}"/>
    <cellStyle name="Normal 12 2 3 3 2 2" xfId="5965" xr:uid="{6E65D12F-308D-4C4D-A9B5-4EDB4349A78F}"/>
    <cellStyle name="Normal 12 2 3 3 2 2 2" xfId="6387" xr:uid="{9CC85B01-FD2E-4351-AC28-D2EBC1954FA9}"/>
    <cellStyle name="Normal 12 2 3 3 2 2 2 2" xfId="7233" xr:uid="{9EEC8180-9C01-4600-B7DA-1997B49C21B2}"/>
    <cellStyle name="Normal 12 2 3 3 2 2 2 2 2" xfId="9170" xr:uid="{DDBBA7AF-C2D2-4A67-A24B-86795DE75A2A}"/>
    <cellStyle name="Normal 12 2 3 3 2 2 2 2 2 2" xfId="12817" xr:uid="{F9F36EFE-2A54-4701-8E09-41808CBC2CEB}"/>
    <cellStyle name="Normal 12 2 3 3 2 2 2 2 2 2 2" xfId="25072" xr:uid="{CA32DAE1-1B77-4A09-8949-1F596FE36591}"/>
    <cellStyle name="Normal 12 2 3 3 2 2 2 2 2 3" xfId="16313" xr:uid="{058656E6-478F-4A2C-83B7-1809384C45FC}"/>
    <cellStyle name="Normal 12 2 3 3 2 2 2 2 2 3 2" xfId="28546" xr:uid="{1C674AC9-034C-4619-850A-A4696B0EB64D}"/>
    <cellStyle name="Normal 12 2 3 3 2 2 2 2 2 4" xfId="21448" xr:uid="{2203E8E3-01DB-41B9-AD0B-5923B29F446F}"/>
    <cellStyle name="Normal 12 2 3 3 2 2 2 2 3" xfId="11057" xr:uid="{50FBA464-38DA-4047-9BA7-5B536DE95F2D}"/>
    <cellStyle name="Normal 12 2 3 3 2 2 2 2 3 2" xfId="23312" xr:uid="{2D74B420-33D1-4A5B-811D-D75B84357855}"/>
    <cellStyle name="Normal 12 2 3 3 2 2 2 2 4" xfId="14553" xr:uid="{D7D99A05-DEB4-44AE-981F-D9E02D613CDD}"/>
    <cellStyle name="Normal 12 2 3 3 2 2 2 2 4 2" xfId="26786" xr:uid="{D3C999E3-51D8-4EF1-8AFE-6EC6C212FDA5}"/>
    <cellStyle name="Normal 12 2 3 3 2 2 2 2 5" xfId="19688" xr:uid="{C08171DA-69C6-4F01-B304-DC323AB6DDA1}"/>
    <cellStyle name="Normal 12 2 3 3 2 2 2 3" xfId="8324" xr:uid="{67E3E67C-6F93-42CF-A742-94B31EBA312B}"/>
    <cellStyle name="Normal 12 2 3 3 2 2 2 3 2" xfId="11971" xr:uid="{D9DBBA24-6AF5-4B8D-9435-D1A5878E9B48}"/>
    <cellStyle name="Normal 12 2 3 3 2 2 2 3 2 2" xfId="24226" xr:uid="{E03FEC10-8719-47B5-BAE4-05DFA8A0A33E}"/>
    <cellStyle name="Normal 12 2 3 3 2 2 2 3 3" xfId="15467" xr:uid="{0DA4E124-FE57-4413-960F-AFF09E109FFA}"/>
    <cellStyle name="Normal 12 2 3 3 2 2 2 3 3 2" xfId="27700" xr:uid="{66885512-5FA3-4B09-9866-58D7355A23D4}"/>
    <cellStyle name="Normal 12 2 3 3 2 2 2 3 4" xfId="20602" xr:uid="{0FD1417F-6436-4894-A1B9-BB4E3393427D}"/>
    <cellStyle name="Normal 12 2 3 3 2 2 2 4" xfId="10211" xr:uid="{BAEAB830-FA84-4CC4-8EA2-39E0C6C26919}"/>
    <cellStyle name="Normal 12 2 3 3 2 2 2 4 2" xfId="22466" xr:uid="{0AA69D54-4EFB-43C3-B75C-4EF2FBA128A8}"/>
    <cellStyle name="Normal 12 2 3 3 2 2 2 5" xfId="13707" xr:uid="{A1471C52-9D78-49AB-9211-201A3B015478}"/>
    <cellStyle name="Normal 12 2 3 3 2 2 2 5 2" xfId="25940" xr:uid="{B4227DE1-0C08-416C-86EF-EF7DC3970395}"/>
    <cellStyle name="Normal 12 2 3 3 2 2 2 6" xfId="18842" xr:uid="{60E0C6C6-AD32-443E-BD15-A5BD30A99984}"/>
    <cellStyle name="Normal 12 2 3 3 2 2 3" xfId="6810" xr:uid="{BEB9C7C2-0CA9-4124-A656-8A6D75F6F62B}"/>
    <cellStyle name="Normal 12 2 3 3 2 2 3 2" xfId="8747" xr:uid="{6271BDA5-7DCB-4F1F-B163-DA6D4D36D04A}"/>
    <cellStyle name="Normal 12 2 3 3 2 2 3 2 2" xfId="12394" xr:uid="{7A556F91-F8D1-47D1-9970-1DC02FA0ED36}"/>
    <cellStyle name="Normal 12 2 3 3 2 2 3 2 2 2" xfId="24649" xr:uid="{60196A70-2053-45B6-B356-F9CB19CF112C}"/>
    <cellStyle name="Normal 12 2 3 3 2 2 3 2 3" xfId="15890" xr:uid="{45908B60-FFEE-4972-A45E-C473F399EDC8}"/>
    <cellStyle name="Normal 12 2 3 3 2 2 3 2 3 2" xfId="28123" xr:uid="{AB67B4E8-8CA8-4EFA-BF53-7730DA2D460A}"/>
    <cellStyle name="Normal 12 2 3 3 2 2 3 2 4" xfId="21025" xr:uid="{AB8093FC-0322-4A53-946C-3780B6789069}"/>
    <cellStyle name="Normal 12 2 3 3 2 2 3 3" xfId="10634" xr:uid="{B5C8FBD5-2025-4943-9986-5E80B434D53D}"/>
    <cellStyle name="Normal 12 2 3 3 2 2 3 3 2" xfId="22889" xr:uid="{26968DD9-0678-4ACB-BD23-DEBFB0971242}"/>
    <cellStyle name="Normal 12 2 3 3 2 2 3 4" xfId="14130" xr:uid="{67AA595D-4B5B-47F4-A364-55FCB244A1C5}"/>
    <cellStyle name="Normal 12 2 3 3 2 2 3 4 2" xfId="26363" xr:uid="{33E6DCF8-B516-42A4-9069-1F92CD7D97A1}"/>
    <cellStyle name="Normal 12 2 3 3 2 2 3 5" xfId="19265" xr:uid="{1D1BA736-6CFF-4804-9631-073A1C848DBE}"/>
    <cellStyle name="Normal 12 2 3 3 2 2 4" xfId="7901" xr:uid="{7D51EFE3-5906-4DBF-944C-87571C495B2E}"/>
    <cellStyle name="Normal 12 2 3 3 2 2 4 2" xfId="11548" xr:uid="{6A905D49-4C2D-4604-8A47-91D264D8771F}"/>
    <cellStyle name="Normal 12 2 3 3 2 2 4 2 2" xfId="23803" xr:uid="{2B4B0C3D-FDC2-484B-B6E2-59FB9C4C7932}"/>
    <cellStyle name="Normal 12 2 3 3 2 2 4 3" xfId="15044" xr:uid="{A12FF415-493C-46C6-94C6-DE8AECEB0C10}"/>
    <cellStyle name="Normal 12 2 3 3 2 2 4 3 2" xfId="27277" xr:uid="{1302AF3A-E34F-49AE-B7AD-25248B17FC07}"/>
    <cellStyle name="Normal 12 2 3 3 2 2 4 4" xfId="20179" xr:uid="{11F45733-7308-4DFD-BA7E-F6AA90F9E584}"/>
    <cellStyle name="Normal 12 2 3 3 2 2 5" xfId="9788" xr:uid="{A56F86C2-FEEA-4BBC-8C4C-486205A339AE}"/>
    <cellStyle name="Normal 12 2 3 3 2 2 5 2" xfId="22043" xr:uid="{A64ED6A5-35A0-4C52-8C46-3DD14A5705E6}"/>
    <cellStyle name="Normal 12 2 3 3 2 2 6" xfId="13284" xr:uid="{59B3DB4F-6CB3-4D1B-A2E5-CE8ABEF1FFCE}"/>
    <cellStyle name="Normal 12 2 3 3 2 2 6 2" xfId="25517" xr:uid="{7B633D59-9620-497E-8668-C5278186388C}"/>
    <cellStyle name="Normal 12 2 3 3 2 2 7" xfId="18419" xr:uid="{81D97C47-6F23-46CF-88E5-B29A0CFE80BD}"/>
    <cellStyle name="Normal 12 2 3 3 2 3" xfId="6178" xr:uid="{67881F1D-8511-40AF-9A0A-AEA66252E45A}"/>
    <cellStyle name="Normal 12 2 3 3 2 3 2" xfId="7024" xr:uid="{E88E8152-8013-484E-96D1-F8B708E16EA9}"/>
    <cellStyle name="Normal 12 2 3 3 2 3 2 2" xfId="8961" xr:uid="{F26BF504-2BCA-4B83-9660-E6403FF1C30B}"/>
    <cellStyle name="Normal 12 2 3 3 2 3 2 2 2" xfId="12608" xr:uid="{FAB898E5-358D-4DDC-91F1-15736A988B9A}"/>
    <cellStyle name="Normal 12 2 3 3 2 3 2 2 2 2" xfId="24863" xr:uid="{00D6E3D5-3740-4E2C-ACB4-5005892F68AA}"/>
    <cellStyle name="Normal 12 2 3 3 2 3 2 2 3" xfId="16104" xr:uid="{6CE3284F-EC9C-4065-A806-8FD049D7D571}"/>
    <cellStyle name="Normal 12 2 3 3 2 3 2 2 3 2" xfId="28337" xr:uid="{EFBDF6E0-3D01-404E-A17B-D75F49B5AED3}"/>
    <cellStyle name="Normal 12 2 3 3 2 3 2 2 4" xfId="21239" xr:uid="{4ECDB34C-166D-4C33-BEB9-A50A9D1D3CA0}"/>
    <cellStyle name="Normal 12 2 3 3 2 3 2 3" xfId="10848" xr:uid="{5C5B421A-B57A-43BB-8FE9-B60861B36671}"/>
    <cellStyle name="Normal 12 2 3 3 2 3 2 3 2" xfId="23103" xr:uid="{0BEFD959-C231-4A29-B81F-5D4F197756B0}"/>
    <cellStyle name="Normal 12 2 3 3 2 3 2 4" xfId="14344" xr:uid="{6A42F1B1-7C1A-4ACF-B66D-2236D2415B43}"/>
    <cellStyle name="Normal 12 2 3 3 2 3 2 4 2" xfId="26577" xr:uid="{99890667-0456-4ACF-ABC5-B033291B2AFC}"/>
    <cellStyle name="Normal 12 2 3 3 2 3 2 5" xfId="19479" xr:uid="{2D0653A5-A340-4F66-B275-891CA6475F59}"/>
    <cellStyle name="Normal 12 2 3 3 2 3 3" xfId="8115" xr:uid="{CEDD7B5B-6BD0-4F3D-A6CD-5B754FE6E001}"/>
    <cellStyle name="Normal 12 2 3 3 2 3 3 2" xfId="11762" xr:uid="{8D2E4862-1C6D-49C8-A781-2649B76925B3}"/>
    <cellStyle name="Normal 12 2 3 3 2 3 3 2 2" xfId="24017" xr:uid="{348DD938-28F1-4766-A89B-E32B6F900E58}"/>
    <cellStyle name="Normal 12 2 3 3 2 3 3 3" xfId="15258" xr:uid="{7670E0AD-578B-4DC1-A254-C00A0BCD9620}"/>
    <cellStyle name="Normal 12 2 3 3 2 3 3 3 2" xfId="27491" xr:uid="{4499F08A-C85D-455E-A810-9EDCE3A7DBFD}"/>
    <cellStyle name="Normal 12 2 3 3 2 3 3 4" xfId="20393" xr:uid="{8AD358D2-DB33-4DC8-9758-74C920348AA6}"/>
    <cellStyle name="Normal 12 2 3 3 2 3 4" xfId="10002" xr:uid="{FCBF3159-3388-4B41-8B06-6BF80BDD5D16}"/>
    <cellStyle name="Normal 12 2 3 3 2 3 4 2" xfId="22257" xr:uid="{C8DE1669-377D-4176-90D8-C2008F27DC66}"/>
    <cellStyle name="Normal 12 2 3 3 2 3 5" xfId="13498" xr:uid="{1DC28DF7-79E2-47BD-978E-0ED1D7841B9D}"/>
    <cellStyle name="Normal 12 2 3 3 2 3 5 2" xfId="25731" xr:uid="{504EC322-BB5E-4B21-BDAA-10045B5B05BE}"/>
    <cellStyle name="Normal 12 2 3 3 2 3 6" xfId="18633" xr:uid="{5E1FAB8D-EC51-4DFF-8184-6C2DBE4E2DC4}"/>
    <cellStyle name="Normal 12 2 3 3 2 4" xfId="6601" xr:uid="{EC042215-2A72-46B4-95CA-FDDA03E4C925}"/>
    <cellStyle name="Normal 12 2 3 3 2 4 2" xfId="8538" xr:uid="{8F5691C9-114F-480F-AE38-92801B6B4587}"/>
    <cellStyle name="Normal 12 2 3 3 2 4 2 2" xfId="12185" xr:uid="{49B91A0D-E7BD-4AFB-BC7A-B5010AC948BF}"/>
    <cellStyle name="Normal 12 2 3 3 2 4 2 2 2" xfId="24440" xr:uid="{3AC3B623-C7F3-4AF9-9BD2-F4C3CA9C2F9F}"/>
    <cellStyle name="Normal 12 2 3 3 2 4 2 3" xfId="15681" xr:uid="{ABB85B52-BEDE-4E4A-A85B-1FF7DFB7BF92}"/>
    <cellStyle name="Normal 12 2 3 3 2 4 2 3 2" xfId="27914" xr:uid="{69665EDF-C644-4168-A32A-AA91A27C635D}"/>
    <cellStyle name="Normal 12 2 3 3 2 4 2 4" xfId="20816" xr:uid="{49DE0F5F-F2BB-488B-9E17-D826E538A933}"/>
    <cellStyle name="Normal 12 2 3 3 2 4 3" xfId="10425" xr:uid="{1B31964E-FF02-45F8-A096-3A4F881D4E72}"/>
    <cellStyle name="Normal 12 2 3 3 2 4 3 2" xfId="22680" xr:uid="{071A1D75-5412-45CA-ADFC-0A45F2CA00EA}"/>
    <cellStyle name="Normal 12 2 3 3 2 4 4" xfId="13921" xr:uid="{E665FD33-A426-4E5C-A118-351A901043BC}"/>
    <cellStyle name="Normal 12 2 3 3 2 4 4 2" xfId="26154" xr:uid="{E9927A88-C276-484E-97F1-86B1DCF36DE4}"/>
    <cellStyle name="Normal 12 2 3 3 2 4 5" xfId="19056" xr:uid="{1575848E-9FBA-4712-BE76-3215056699CA}"/>
    <cellStyle name="Normal 12 2 3 3 2 5" xfId="7692" xr:uid="{295FFC0A-2C5D-4D8E-806D-5BADE48800F0}"/>
    <cellStyle name="Normal 12 2 3 3 2 5 2" xfId="11339" xr:uid="{0CE4137D-CB9D-4039-BB8F-271939054909}"/>
    <cellStyle name="Normal 12 2 3 3 2 5 2 2" xfId="23594" xr:uid="{DA136629-605B-4D0F-9144-E8240D9A81B2}"/>
    <cellStyle name="Normal 12 2 3 3 2 5 3" xfId="14835" xr:uid="{A1E41AFD-148F-48D9-BFD0-8CC190FB2FA8}"/>
    <cellStyle name="Normal 12 2 3 3 2 5 3 2" xfId="27068" xr:uid="{30725E1C-610C-47E4-9693-D00E283EE8FB}"/>
    <cellStyle name="Normal 12 2 3 3 2 5 4" xfId="19970" xr:uid="{A7F9A752-3F99-4CEA-B30F-2C3E1B6CB601}"/>
    <cellStyle name="Normal 12 2 3 3 2 6" xfId="9579" xr:uid="{19DC940D-DC5E-4458-B8FA-6187B59DD041}"/>
    <cellStyle name="Normal 12 2 3 3 2 6 2" xfId="21834" xr:uid="{C206C549-7E70-42CE-8B18-947FD2C0D43F}"/>
    <cellStyle name="Normal 12 2 3 3 2 7" xfId="13075" xr:uid="{FCDD9E27-8A10-4AD5-8D75-C0C4ACD0CC4B}"/>
    <cellStyle name="Normal 12 2 3 3 2 7 2" xfId="25308" xr:uid="{EBD5D5C9-EDF8-44DA-BDED-5FC3E59056C4}"/>
    <cellStyle name="Normal 12 2 3 3 2 8" xfId="18210" xr:uid="{08BED628-1220-4C65-92CD-B87E5D13C977}"/>
    <cellStyle name="Normal 12 2 3 3 3" xfId="5837" xr:uid="{8D45C678-8305-4D12-A1E2-80BBA836198B}"/>
    <cellStyle name="Normal 12 2 3 3 3 2" xfId="6259" xr:uid="{38639CE3-C1FF-4DC6-B4BB-0B9BD587E5D5}"/>
    <cellStyle name="Normal 12 2 3 3 3 2 2" xfId="7105" xr:uid="{41416B28-DF9D-445B-9A27-3FA350A22E91}"/>
    <cellStyle name="Normal 12 2 3 3 3 2 2 2" xfId="9042" xr:uid="{C044E2A4-A595-4FD4-A4A8-2A9D2B6EDD1D}"/>
    <cellStyle name="Normal 12 2 3 3 3 2 2 2 2" xfId="12689" xr:uid="{6E70F0AE-39FA-48A9-8105-A2E6D171DA01}"/>
    <cellStyle name="Normal 12 2 3 3 3 2 2 2 2 2" xfId="24944" xr:uid="{08D88597-CF60-466E-9CFE-6F36611EB37A}"/>
    <cellStyle name="Normal 12 2 3 3 3 2 2 2 3" xfId="16185" xr:uid="{4F211F41-AC63-4A02-8296-11BFBFE7FF1D}"/>
    <cellStyle name="Normal 12 2 3 3 3 2 2 2 3 2" xfId="28418" xr:uid="{583A7DDB-1581-48B1-83AE-0463D045DEAD}"/>
    <cellStyle name="Normal 12 2 3 3 3 2 2 2 4" xfId="21320" xr:uid="{95AEB8AA-CF4C-44D5-8487-B4B4445DA41C}"/>
    <cellStyle name="Normal 12 2 3 3 3 2 2 3" xfId="10929" xr:uid="{00ADCBB8-45D7-4CA1-B7A2-BA2831EAFF57}"/>
    <cellStyle name="Normal 12 2 3 3 3 2 2 3 2" xfId="23184" xr:uid="{0F803E29-0D09-425D-8880-48DCE86C76F3}"/>
    <cellStyle name="Normal 12 2 3 3 3 2 2 4" xfId="14425" xr:uid="{EC851D94-F4C0-4ADA-8FE3-61A9F2A4F15C}"/>
    <cellStyle name="Normal 12 2 3 3 3 2 2 4 2" xfId="26658" xr:uid="{4D446388-231A-4E22-BDD7-037AA1EF582D}"/>
    <cellStyle name="Normal 12 2 3 3 3 2 2 5" xfId="19560" xr:uid="{E1995804-2D13-473B-B3B8-37CAAFDC7E0B}"/>
    <cellStyle name="Normal 12 2 3 3 3 2 3" xfId="8196" xr:uid="{CBEE5BFC-ED33-47F2-A6D7-2FBAEFB5B40F}"/>
    <cellStyle name="Normal 12 2 3 3 3 2 3 2" xfId="11843" xr:uid="{BFB36139-7C22-4906-8BF9-0756063CC92C}"/>
    <cellStyle name="Normal 12 2 3 3 3 2 3 2 2" xfId="24098" xr:uid="{524EBDED-4470-46F0-9CAB-064FBB4869E1}"/>
    <cellStyle name="Normal 12 2 3 3 3 2 3 3" xfId="15339" xr:uid="{E65E1062-97A7-4716-B574-31B7B569D1D9}"/>
    <cellStyle name="Normal 12 2 3 3 3 2 3 3 2" xfId="27572" xr:uid="{9CCE81A0-9FEA-4386-8885-515781C39286}"/>
    <cellStyle name="Normal 12 2 3 3 3 2 3 4" xfId="20474" xr:uid="{20F5D330-5664-4AAD-BE7E-92135C60A55F}"/>
    <cellStyle name="Normal 12 2 3 3 3 2 4" xfId="10083" xr:uid="{0A5C8CF2-02B8-4477-9C58-DB26F3E38F31}"/>
    <cellStyle name="Normal 12 2 3 3 3 2 4 2" xfId="22338" xr:uid="{3AF39726-D199-4308-A37E-F4646DE59B3B}"/>
    <cellStyle name="Normal 12 2 3 3 3 2 5" xfId="13579" xr:uid="{7460759A-3922-4886-A47E-1CB320C0B9C3}"/>
    <cellStyle name="Normal 12 2 3 3 3 2 5 2" xfId="25812" xr:uid="{17F387B9-46D7-483C-9B84-5D3B8EBFC061}"/>
    <cellStyle name="Normal 12 2 3 3 3 2 6" xfId="18714" xr:uid="{C962C98B-6F1C-40E1-BA9C-A77CBD295AFE}"/>
    <cellStyle name="Normal 12 2 3 3 3 3" xfId="6682" xr:uid="{B57AB46D-07C8-413A-960B-C2D96B7F53F5}"/>
    <cellStyle name="Normal 12 2 3 3 3 3 2" xfId="8619" xr:uid="{88CF27D9-5B1C-43BE-953C-2E59C2CCD8D0}"/>
    <cellStyle name="Normal 12 2 3 3 3 3 2 2" xfId="12266" xr:uid="{332F5334-9A26-4EF8-903E-10F3C4C4F56A}"/>
    <cellStyle name="Normal 12 2 3 3 3 3 2 2 2" xfId="24521" xr:uid="{C920E639-053E-428F-A37F-74389FDB7C86}"/>
    <cellStyle name="Normal 12 2 3 3 3 3 2 3" xfId="15762" xr:uid="{3FDA34B9-8DA9-4864-9A84-540782C53BF4}"/>
    <cellStyle name="Normal 12 2 3 3 3 3 2 3 2" xfId="27995" xr:uid="{73749A7A-53EB-4424-95DF-030CBFE6F854}"/>
    <cellStyle name="Normal 12 2 3 3 3 3 2 4" xfId="20897" xr:uid="{C3FF5AD2-EDAE-4D38-A3DB-E1C858DE453D}"/>
    <cellStyle name="Normal 12 2 3 3 3 3 3" xfId="10506" xr:uid="{29E6CBA4-E241-4FF0-A47E-ADB330CA250C}"/>
    <cellStyle name="Normal 12 2 3 3 3 3 3 2" xfId="22761" xr:uid="{BFB343F9-B83E-4026-9415-EF6EA7F814AF}"/>
    <cellStyle name="Normal 12 2 3 3 3 3 4" xfId="14002" xr:uid="{51E64AF9-FCC9-458A-B182-56EA2AF516E5}"/>
    <cellStyle name="Normal 12 2 3 3 3 3 4 2" xfId="26235" xr:uid="{5BF5F80E-8BBE-4DC8-BB3D-947A83B3599A}"/>
    <cellStyle name="Normal 12 2 3 3 3 3 5" xfId="19137" xr:uid="{114E83F8-CE3C-47CE-8B52-DA6D2BA9A634}"/>
    <cellStyle name="Normal 12 2 3 3 3 4" xfId="7773" xr:uid="{340CDFAE-1835-4003-AB64-FE6C0AA2EC2A}"/>
    <cellStyle name="Normal 12 2 3 3 3 4 2" xfId="11420" xr:uid="{DC800E05-DEA7-4128-864B-2507F6CE7463}"/>
    <cellStyle name="Normal 12 2 3 3 3 4 2 2" xfId="23675" xr:uid="{E762D61B-2B77-493E-85F0-6889E426707B}"/>
    <cellStyle name="Normal 12 2 3 3 3 4 3" xfId="14916" xr:uid="{4164395D-2CBE-4987-A606-23E76F6362B1}"/>
    <cellStyle name="Normal 12 2 3 3 3 4 3 2" xfId="27149" xr:uid="{18124FA4-DD60-4745-8727-5EB920EFCB63}"/>
    <cellStyle name="Normal 12 2 3 3 3 4 4" xfId="20051" xr:uid="{7715DCDA-79AC-429D-814D-25045B38C6BB}"/>
    <cellStyle name="Normal 12 2 3 3 3 5" xfId="9660" xr:uid="{62C987F5-3BBF-49B0-BAAF-633BA2BE8F9F}"/>
    <cellStyle name="Normal 12 2 3 3 3 5 2" xfId="21915" xr:uid="{DAE3E29E-8425-410E-AECA-D019159F276B}"/>
    <cellStyle name="Normal 12 2 3 3 3 6" xfId="13156" xr:uid="{B74B508E-9DF3-47AE-B016-F3BDCAC65383}"/>
    <cellStyle name="Normal 12 2 3 3 3 6 2" xfId="25389" xr:uid="{DB2B45C4-FACD-4A4A-B88D-80723A6E28A6}"/>
    <cellStyle name="Normal 12 2 3 3 3 7" xfId="18291" xr:uid="{B720166A-6178-4682-A26B-046DD8C6F64F}"/>
    <cellStyle name="Normal 12 2 3 3 4" xfId="6050" xr:uid="{FC7B562F-CEFB-4DB4-9F7F-58ED25A67FB2}"/>
    <cellStyle name="Normal 12 2 3 3 4 2" xfId="6896" xr:uid="{F5DF6A3F-3876-4E88-861C-299765E59F0C}"/>
    <cellStyle name="Normal 12 2 3 3 4 2 2" xfId="8833" xr:uid="{BA3BB629-7026-47DE-B2F7-3A7A40D58BDE}"/>
    <cellStyle name="Normal 12 2 3 3 4 2 2 2" xfId="12480" xr:uid="{7CC19B5C-F101-42C8-BF8E-0147494231A4}"/>
    <cellStyle name="Normal 12 2 3 3 4 2 2 2 2" xfId="24735" xr:uid="{7D587409-5E4D-49A1-9BEE-D71ECCB1D33E}"/>
    <cellStyle name="Normal 12 2 3 3 4 2 2 3" xfId="15976" xr:uid="{CC2EC19D-5DC7-450C-81C4-616840566A6D}"/>
    <cellStyle name="Normal 12 2 3 3 4 2 2 3 2" xfId="28209" xr:uid="{67C3F9ED-0C59-4460-A48F-AE6A788D7FFC}"/>
    <cellStyle name="Normal 12 2 3 3 4 2 2 4" xfId="21111" xr:uid="{DA0AA6A8-F439-4F96-B2F0-E6DE43E10E4A}"/>
    <cellStyle name="Normal 12 2 3 3 4 2 3" xfId="10720" xr:uid="{F3657D49-5958-4717-AC4D-184214979ED2}"/>
    <cellStyle name="Normal 12 2 3 3 4 2 3 2" xfId="22975" xr:uid="{6B420D01-BB28-4FA2-95F7-E3F0A21DE607}"/>
    <cellStyle name="Normal 12 2 3 3 4 2 4" xfId="14216" xr:uid="{2E2CFC6D-AF82-4D63-9937-BBF487664D33}"/>
    <cellStyle name="Normal 12 2 3 3 4 2 4 2" xfId="26449" xr:uid="{AF3C75F0-721D-47A5-BC8A-736CC66CD097}"/>
    <cellStyle name="Normal 12 2 3 3 4 2 5" xfId="19351" xr:uid="{17AAC7E3-7736-4C30-96CB-FD3838E04C35}"/>
    <cellStyle name="Normal 12 2 3 3 4 3" xfId="7987" xr:uid="{884B7C13-17BC-481C-9393-B8ECEECEB0D2}"/>
    <cellStyle name="Normal 12 2 3 3 4 3 2" xfId="11634" xr:uid="{43A8842F-B36B-475B-9541-3F31A4B625A0}"/>
    <cellStyle name="Normal 12 2 3 3 4 3 2 2" xfId="23889" xr:uid="{A02AAEB9-9D16-4858-9B2D-83880D9581F2}"/>
    <cellStyle name="Normal 12 2 3 3 4 3 3" xfId="15130" xr:uid="{F0BA468D-E789-4B49-A9D1-DA31BD18925D}"/>
    <cellStyle name="Normal 12 2 3 3 4 3 3 2" xfId="27363" xr:uid="{5DA0A97E-3E75-4F84-AFBC-62F6070944BF}"/>
    <cellStyle name="Normal 12 2 3 3 4 3 4" xfId="20265" xr:uid="{9771AE07-C65C-41B7-B99E-1B5ED21F2756}"/>
    <cellStyle name="Normal 12 2 3 3 4 4" xfId="9874" xr:uid="{AED136F9-6334-4440-A030-8CD0C57B1E62}"/>
    <cellStyle name="Normal 12 2 3 3 4 4 2" xfId="22129" xr:uid="{91D91250-A7A8-4699-8DC3-8FBCC3423942}"/>
    <cellStyle name="Normal 12 2 3 3 4 5" xfId="13370" xr:uid="{6C79CE3A-142C-43A4-9324-08F45CC5825E}"/>
    <cellStyle name="Normal 12 2 3 3 4 5 2" xfId="25603" xr:uid="{7254CD31-DDFA-4996-B27E-4E2509D06F09}"/>
    <cellStyle name="Normal 12 2 3 3 4 6" xfId="18505" xr:uid="{C5450BCA-84EC-4BE6-92A9-A0A9FF6CAE04}"/>
    <cellStyle name="Normal 12 2 3 3 5" xfId="6473" xr:uid="{5FDBBEA1-933E-4032-823E-4E97AAE840AD}"/>
    <cellStyle name="Normal 12 2 3 3 5 2" xfId="8410" xr:uid="{D8E311A2-4677-434C-B97B-9499D1C076B8}"/>
    <cellStyle name="Normal 12 2 3 3 5 2 2" xfId="12057" xr:uid="{0DCC0914-4FBD-42B7-959D-2D97E4E04016}"/>
    <cellStyle name="Normal 12 2 3 3 5 2 2 2" xfId="24312" xr:uid="{AEE7E253-20D2-41E4-88DF-3319D7B4EBF7}"/>
    <cellStyle name="Normal 12 2 3 3 5 2 3" xfId="15553" xr:uid="{78B40838-BA65-4963-9498-562BD5AD4881}"/>
    <cellStyle name="Normal 12 2 3 3 5 2 3 2" xfId="27786" xr:uid="{0B5B4569-4343-48C3-B940-3C15C44B06FB}"/>
    <cellStyle name="Normal 12 2 3 3 5 2 4" xfId="20688" xr:uid="{2180E59E-6C5D-4F78-BFE2-277243E871CC}"/>
    <cellStyle name="Normal 12 2 3 3 5 3" xfId="10297" xr:uid="{A27DA62B-FEC6-46BA-8E96-89B738D248C6}"/>
    <cellStyle name="Normal 12 2 3 3 5 3 2" xfId="22552" xr:uid="{96AEEACA-20C4-4064-BAF1-8A8AE0322602}"/>
    <cellStyle name="Normal 12 2 3 3 5 4" xfId="13793" xr:uid="{990A2CB0-6C27-47C3-8BD2-A386DCBB8B9A}"/>
    <cellStyle name="Normal 12 2 3 3 5 4 2" xfId="26026" xr:uid="{2FA0B3EA-FA97-42EF-9C6A-845348B149E5}"/>
    <cellStyle name="Normal 12 2 3 3 5 5" xfId="18928" xr:uid="{08C1146A-D41D-4585-AC01-C64330D30DBA}"/>
    <cellStyle name="Normal 12 2 3 3 6" xfId="7564" xr:uid="{96F80E45-58FD-4EB1-A609-CC557B6C98F6}"/>
    <cellStyle name="Normal 12 2 3 3 6 2" xfId="11211" xr:uid="{BC76B455-AC63-4979-859E-8422FF55F2C0}"/>
    <cellStyle name="Normal 12 2 3 3 6 2 2" xfId="23466" xr:uid="{90CC366D-D376-4CCA-A2D3-55B6DD1FA059}"/>
    <cellStyle name="Normal 12 2 3 3 6 3" xfId="14707" xr:uid="{80FA7B5E-399E-4BA0-ACF2-7C1504362432}"/>
    <cellStyle name="Normal 12 2 3 3 6 3 2" xfId="26940" xr:uid="{69E5CA80-1D9A-4E2C-9533-BD647CD1A249}"/>
    <cellStyle name="Normal 12 2 3 3 6 4" xfId="19842" xr:uid="{76718275-057B-425F-AECD-42ABE0B2B5BE}"/>
    <cellStyle name="Normal 12 2 3 3 7" xfId="9450" xr:uid="{4501DCE8-8AD6-423A-9741-5B5650F5D531}"/>
    <cellStyle name="Normal 12 2 3 3 7 2" xfId="21706" xr:uid="{E70EA0FC-EB68-406C-9770-7C68A2A319E5}"/>
    <cellStyle name="Normal 12 2 3 3 8" xfId="12947" xr:uid="{C63F564F-9E52-44E3-84F8-9056DCA1529D}"/>
    <cellStyle name="Normal 12 2 3 3 8 2" xfId="25180" xr:uid="{1669980F-1891-4A3E-848B-9993A678FDA4}"/>
    <cellStyle name="Normal 12 2 3 3 9" xfId="17856" xr:uid="{32871ECE-C3A4-4E81-8D80-E5A484F13FC7}"/>
    <cellStyle name="Normal 12 2 3 3 9 2" xfId="28680" xr:uid="{F8E05189-642C-4C32-8158-C7A9E7A4651E}"/>
    <cellStyle name="Normal 12 2 3 4" xfId="5496" xr:uid="{8976B0AA-D550-4E79-BE70-FBD4E47B1D88}"/>
    <cellStyle name="Normal 12 2 3 4 10" xfId="18109" xr:uid="{3224B46E-469E-4D38-81DC-A61A94CBCB80}"/>
    <cellStyle name="Normal 12 2 3 4 11" xfId="28975" xr:uid="{9E034054-F044-4EF4-A06F-2A94A1C9DC55}"/>
    <cellStyle name="Normal 12 2 3 4 2" xfId="5780" xr:uid="{CDDB0D83-EBB5-4F0A-9C61-A538357D1565}"/>
    <cellStyle name="Normal 12 2 3 4 2 2" xfId="5992" xr:uid="{9B5666AE-C24F-42A6-A079-2FE3EFD2DA79}"/>
    <cellStyle name="Normal 12 2 3 4 2 2 2" xfId="6414" xr:uid="{19020F09-11BC-445D-8ACD-3D56E2A9D1CE}"/>
    <cellStyle name="Normal 12 2 3 4 2 2 2 2" xfId="7260" xr:uid="{5C012AFF-105E-4235-9402-C57B3B7F9D77}"/>
    <cellStyle name="Normal 12 2 3 4 2 2 2 2 2" xfId="9197" xr:uid="{1470CB4E-018A-47FE-BCF9-51E365E01404}"/>
    <cellStyle name="Normal 12 2 3 4 2 2 2 2 2 2" xfId="12844" xr:uid="{CC46F1C3-682F-4FE7-8520-7D5E16EF7098}"/>
    <cellStyle name="Normal 12 2 3 4 2 2 2 2 2 2 2" xfId="25099" xr:uid="{37FAFE76-B02A-477C-A7F4-BA97F7A03D7A}"/>
    <cellStyle name="Normal 12 2 3 4 2 2 2 2 2 3" xfId="16340" xr:uid="{15FF770B-3690-435F-A1DF-153CDABB01B7}"/>
    <cellStyle name="Normal 12 2 3 4 2 2 2 2 2 3 2" xfId="28573" xr:uid="{C77D7A70-E87E-458D-813D-24D790D6F6BF}"/>
    <cellStyle name="Normal 12 2 3 4 2 2 2 2 2 4" xfId="21475" xr:uid="{EA2F2CED-BF8F-41EB-86BD-EDE31B23E03B}"/>
    <cellStyle name="Normal 12 2 3 4 2 2 2 2 3" xfId="11084" xr:uid="{9741B357-B5CF-4C63-A334-67ECCDB74FAA}"/>
    <cellStyle name="Normal 12 2 3 4 2 2 2 2 3 2" xfId="23339" xr:uid="{F4EBD1D5-CCA3-4C25-9969-6D073D4B9664}"/>
    <cellStyle name="Normal 12 2 3 4 2 2 2 2 4" xfId="14580" xr:uid="{BCBA784F-E269-4E68-8648-345DAD64F489}"/>
    <cellStyle name="Normal 12 2 3 4 2 2 2 2 4 2" xfId="26813" xr:uid="{7E212206-B8FA-4D9D-A9BE-5CF0F7F5A2CB}"/>
    <cellStyle name="Normal 12 2 3 4 2 2 2 2 5" xfId="19715" xr:uid="{4102D775-EDF0-4B90-AAF5-5AE7B91C58E3}"/>
    <cellStyle name="Normal 12 2 3 4 2 2 2 3" xfId="8351" xr:uid="{AD002A44-0E96-45A9-B83C-FE04A3D3ABE2}"/>
    <cellStyle name="Normal 12 2 3 4 2 2 2 3 2" xfId="11998" xr:uid="{62C96967-AF3D-45FA-A49C-FA693B560B90}"/>
    <cellStyle name="Normal 12 2 3 4 2 2 2 3 2 2" xfId="24253" xr:uid="{5AE643D0-30DA-4424-943A-C26428F07F17}"/>
    <cellStyle name="Normal 12 2 3 4 2 2 2 3 3" xfId="15494" xr:uid="{C0D186D2-583A-4C38-BB44-35702E2760CD}"/>
    <cellStyle name="Normal 12 2 3 4 2 2 2 3 3 2" xfId="27727" xr:uid="{3367452A-4C39-44E2-859C-DF584A13E5AE}"/>
    <cellStyle name="Normal 12 2 3 4 2 2 2 3 4" xfId="20629" xr:uid="{74844F73-143A-42F0-BDEE-0BF250D6851F}"/>
    <cellStyle name="Normal 12 2 3 4 2 2 2 4" xfId="10238" xr:uid="{E035569A-84B0-40A6-BEED-8C3ABEA79308}"/>
    <cellStyle name="Normal 12 2 3 4 2 2 2 4 2" xfId="22493" xr:uid="{8C679A23-0E11-48C3-9D37-2A36DEBD94DA}"/>
    <cellStyle name="Normal 12 2 3 4 2 2 2 5" xfId="13734" xr:uid="{772C3B7B-0E8C-4650-A7A6-468EEE411179}"/>
    <cellStyle name="Normal 12 2 3 4 2 2 2 5 2" xfId="25967" xr:uid="{2349ABB4-2CCC-4DF4-8741-FC2F7FB6B700}"/>
    <cellStyle name="Normal 12 2 3 4 2 2 2 6" xfId="18869" xr:uid="{89F440D6-9C7E-4B58-9E07-595F876BE415}"/>
    <cellStyle name="Normal 12 2 3 4 2 2 3" xfId="6837" xr:uid="{BA320529-F4D2-4080-ABB4-FCA65E6A0BD0}"/>
    <cellStyle name="Normal 12 2 3 4 2 2 3 2" xfId="8774" xr:uid="{8A3F3984-D97C-4734-A4D7-13209CF94A76}"/>
    <cellStyle name="Normal 12 2 3 4 2 2 3 2 2" xfId="12421" xr:uid="{BE323087-9380-4C9B-874A-ADC162D78DE9}"/>
    <cellStyle name="Normal 12 2 3 4 2 2 3 2 2 2" xfId="24676" xr:uid="{EEE55ECE-599C-4B56-A6DE-F1721EF831FC}"/>
    <cellStyle name="Normal 12 2 3 4 2 2 3 2 3" xfId="15917" xr:uid="{1FD9C9E2-5B04-42F5-82F7-5091F26E2BD4}"/>
    <cellStyle name="Normal 12 2 3 4 2 2 3 2 3 2" xfId="28150" xr:uid="{D0E7FCD8-97F6-4AF6-8BF0-860628976CDD}"/>
    <cellStyle name="Normal 12 2 3 4 2 2 3 2 4" xfId="21052" xr:uid="{A238691A-BF8E-46B1-8B18-93C0EB314D27}"/>
    <cellStyle name="Normal 12 2 3 4 2 2 3 3" xfId="10661" xr:uid="{F7272230-DFA2-4A55-A555-0D0E655A07FC}"/>
    <cellStyle name="Normal 12 2 3 4 2 2 3 3 2" xfId="22916" xr:uid="{7135DB7B-95C5-491F-8EA5-8EC757CCCA37}"/>
    <cellStyle name="Normal 12 2 3 4 2 2 3 4" xfId="14157" xr:uid="{EBD0A485-9FA2-4333-B73F-52AF0C2880A1}"/>
    <cellStyle name="Normal 12 2 3 4 2 2 3 4 2" xfId="26390" xr:uid="{F2336217-6C0B-4130-9185-B184893D2E49}"/>
    <cellStyle name="Normal 12 2 3 4 2 2 3 5" xfId="19292" xr:uid="{90DE1647-2923-428B-A357-660AAE95838F}"/>
    <cellStyle name="Normal 12 2 3 4 2 2 4" xfId="7928" xr:uid="{6D27651F-B2DF-42A4-A167-3C1F538D6422}"/>
    <cellStyle name="Normal 12 2 3 4 2 2 4 2" xfId="11575" xr:uid="{3573D932-A447-47EF-80BD-513B5541184B}"/>
    <cellStyle name="Normal 12 2 3 4 2 2 4 2 2" xfId="23830" xr:uid="{3FC2BE52-61D4-48E8-BFA6-370C4E327A83}"/>
    <cellStyle name="Normal 12 2 3 4 2 2 4 3" xfId="15071" xr:uid="{BF4C4900-2847-465D-97D5-0AAB84278D55}"/>
    <cellStyle name="Normal 12 2 3 4 2 2 4 3 2" xfId="27304" xr:uid="{D0791558-9FA0-4C59-B335-6F6180228888}"/>
    <cellStyle name="Normal 12 2 3 4 2 2 4 4" xfId="20206" xr:uid="{7B58D68B-CB08-4CB5-AA0F-285C4FE82061}"/>
    <cellStyle name="Normal 12 2 3 4 2 2 5" xfId="9815" xr:uid="{B27C4837-EB8F-4E54-B61C-EE20BC682874}"/>
    <cellStyle name="Normal 12 2 3 4 2 2 5 2" xfId="22070" xr:uid="{50DB445A-AF55-4830-8526-98B75D5C037B}"/>
    <cellStyle name="Normal 12 2 3 4 2 2 6" xfId="13311" xr:uid="{833FF6E0-A8FC-434E-872A-C4125EF0DC60}"/>
    <cellStyle name="Normal 12 2 3 4 2 2 6 2" xfId="25544" xr:uid="{720ACC06-3964-4EE6-96ED-D7D6C6F90EFB}"/>
    <cellStyle name="Normal 12 2 3 4 2 2 7" xfId="18446" xr:uid="{048E8E0F-A869-4A1F-A2D4-DBFF21A4377E}"/>
    <cellStyle name="Normal 12 2 3 4 2 3" xfId="6205" xr:uid="{37ED22D0-5F34-4330-B070-E45B0105982F}"/>
    <cellStyle name="Normal 12 2 3 4 2 3 2" xfId="7051" xr:uid="{543F492A-20C4-41EB-AED1-AE0AE4A8A802}"/>
    <cellStyle name="Normal 12 2 3 4 2 3 2 2" xfId="8988" xr:uid="{F113E9B9-B04E-4A9C-B7CD-C939FB1935F4}"/>
    <cellStyle name="Normal 12 2 3 4 2 3 2 2 2" xfId="12635" xr:uid="{BB8650B5-EDDD-46B4-9E1E-A6EEA55B61AC}"/>
    <cellStyle name="Normal 12 2 3 4 2 3 2 2 2 2" xfId="24890" xr:uid="{BF8F7A3C-45F6-4A60-A5F7-2B304B0E0260}"/>
    <cellStyle name="Normal 12 2 3 4 2 3 2 2 3" xfId="16131" xr:uid="{FF31E8C8-9DB6-4DAE-99EC-4E6F5D742578}"/>
    <cellStyle name="Normal 12 2 3 4 2 3 2 2 3 2" xfId="28364" xr:uid="{7C957439-3CBA-4840-91F4-7B87B9CBA133}"/>
    <cellStyle name="Normal 12 2 3 4 2 3 2 2 4" xfId="21266" xr:uid="{77A9EFA3-F4F4-4CE6-A93C-25BEA83FAD85}"/>
    <cellStyle name="Normal 12 2 3 4 2 3 2 3" xfId="10875" xr:uid="{ADC3E421-9178-4DE8-87E8-053E1C3C6A12}"/>
    <cellStyle name="Normal 12 2 3 4 2 3 2 3 2" xfId="23130" xr:uid="{A0E727F7-AAC2-4719-B094-3FE0C969A29F}"/>
    <cellStyle name="Normal 12 2 3 4 2 3 2 4" xfId="14371" xr:uid="{3415AB76-822E-4B78-A160-F40920D9ACE3}"/>
    <cellStyle name="Normal 12 2 3 4 2 3 2 4 2" xfId="26604" xr:uid="{22B5C531-631A-4217-80A1-43A5C9BC63AC}"/>
    <cellStyle name="Normal 12 2 3 4 2 3 2 5" xfId="19506" xr:uid="{81396D74-AAB4-4755-B665-7E5283683E45}"/>
    <cellStyle name="Normal 12 2 3 4 2 3 3" xfId="8142" xr:uid="{747A64FF-1CB4-443D-B8D8-1EDC06FE1A58}"/>
    <cellStyle name="Normal 12 2 3 4 2 3 3 2" xfId="11789" xr:uid="{5D14A643-AABD-40D7-9B1B-B063BFB1178F}"/>
    <cellStyle name="Normal 12 2 3 4 2 3 3 2 2" xfId="24044" xr:uid="{8B986205-736E-4393-B072-4549353CE307}"/>
    <cellStyle name="Normal 12 2 3 4 2 3 3 3" xfId="15285" xr:uid="{A7CB74A4-E728-412F-A66B-2DE1DBE1B76C}"/>
    <cellStyle name="Normal 12 2 3 4 2 3 3 3 2" xfId="27518" xr:uid="{ADB26CD4-19EE-4C5F-BFE4-D8AC67193E44}"/>
    <cellStyle name="Normal 12 2 3 4 2 3 3 4" xfId="20420" xr:uid="{11349343-D04E-4EE3-B69C-0214CB52D526}"/>
    <cellStyle name="Normal 12 2 3 4 2 3 4" xfId="10029" xr:uid="{FCAFCF91-F581-43DB-B102-45135E6E5E53}"/>
    <cellStyle name="Normal 12 2 3 4 2 3 4 2" xfId="22284" xr:uid="{6B9C3D19-723D-4263-8F89-25502DE2CEBC}"/>
    <cellStyle name="Normal 12 2 3 4 2 3 5" xfId="13525" xr:uid="{81E30F95-0FAB-4682-B7AC-AD9927553E9B}"/>
    <cellStyle name="Normal 12 2 3 4 2 3 5 2" xfId="25758" xr:uid="{C589DEB8-3CE3-4202-B808-73FC3114D149}"/>
    <cellStyle name="Normal 12 2 3 4 2 3 6" xfId="18660" xr:uid="{864667D1-B017-4E20-9E36-6A77B353FCB3}"/>
    <cellStyle name="Normal 12 2 3 4 2 4" xfId="6628" xr:uid="{E4F57836-17E8-439D-9026-EA7FDE9F0F42}"/>
    <cellStyle name="Normal 12 2 3 4 2 4 2" xfId="8565" xr:uid="{E9475F16-F877-4BDA-BCBB-94A52902610E}"/>
    <cellStyle name="Normal 12 2 3 4 2 4 2 2" xfId="12212" xr:uid="{18579303-03BF-4070-8F91-A489C1CDC3CD}"/>
    <cellStyle name="Normal 12 2 3 4 2 4 2 2 2" xfId="24467" xr:uid="{8C735106-6CC1-496F-B7D3-AFE14FFC9CB2}"/>
    <cellStyle name="Normal 12 2 3 4 2 4 2 3" xfId="15708" xr:uid="{28DF940F-9EFD-47D9-9FDE-DA7D2EA419B1}"/>
    <cellStyle name="Normal 12 2 3 4 2 4 2 3 2" xfId="27941" xr:uid="{17420026-96DF-4C7D-94C5-9E7439F648E7}"/>
    <cellStyle name="Normal 12 2 3 4 2 4 2 4" xfId="20843" xr:uid="{5BE3EE1A-DD67-4DDF-98E5-4FFE5F18FE08}"/>
    <cellStyle name="Normal 12 2 3 4 2 4 3" xfId="10452" xr:uid="{7DE31B03-00C3-4536-917A-D84A1BBCC55C}"/>
    <cellStyle name="Normal 12 2 3 4 2 4 3 2" xfId="22707" xr:uid="{CB804DB8-E095-471D-A6D3-F594164280BC}"/>
    <cellStyle name="Normal 12 2 3 4 2 4 4" xfId="13948" xr:uid="{A3AC32DA-6CFB-4181-841B-8D14D67580F1}"/>
    <cellStyle name="Normal 12 2 3 4 2 4 4 2" xfId="26181" xr:uid="{30A775A1-BABB-4E61-AFFE-5426BC10162D}"/>
    <cellStyle name="Normal 12 2 3 4 2 4 5" xfId="19083" xr:uid="{E25B58E8-AE7A-4E15-AC4B-E40F759981D1}"/>
    <cellStyle name="Normal 12 2 3 4 2 5" xfId="7719" xr:uid="{5DD438B7-AC37-4FB3-BF57-ACCBF6512700}"/>
    <cellStyle name="Normal 12 2 3 4 2 5 2" xfId="11366" xr:uid="{4215AFB8-EB63-4E99-860E-BA77A8BEC0F6}"/>
    <cellStyle name="Normal 12 2 3 4 2 5 2 2" xfId="23621" xr:uid="{61E593BE-DF98-4102-8135-044050C7845C}"/>
    <cellStyle name="Normal 12 2 3 4 2 5 3" xfId="14862" xr:uid="{FF5D679E-D819-46B9-BAD8-CC511E60B846}"/>
    <cellStyle name="Normal 12 2 3 4 2 5 3 2" xfId="27095" xr:uid="{CDE3FEC9-4B57-44D6-BBF7-0F2F8CFC2BCC}"/>
    <cellStyle name="Normal 12 2 3 4 2 5 4" xfId="19997" xr:uid="{893E78D7-BA22-4A57-B784-9C671AB3333A}"/>
    <cellStyle name="Normal 12 2 3 4 2 6" xfId="9606" xr:uid="{B429950D-1C36-40BE-AF5C-00762A762ADE}"/>
    <cellStyle name="Normal 12 2 3 4 2 6 2" xfId="21861" xr:uid="{305B9B06-E00E-468F-A4DB-F4B66FC71ACC}"/>
    <cellStyle name="Normal 12 2 3 4 2 7" xfId="13102" xr:uid="{4A41A236-8AB1-4D1A-BC81-F4E3C913D121}"/>
    <cellStyle name="Normal 12 2 3 4 2 7 2" xfId="25335" xr:uid="{E595B8C9-82D3-4A3F-B3BF-F383C066BC60}"/>
    <cellStyle name="Normal 12 2 3 4 2 8" xfId="18237" xr:uid="{4CAF9F4C-F2DE-45FB-97AC-98BBE9098D2F}"/>
    <cellStyle name="Normal 12 2 3 4 3" xfId="5864" xr:uid="{8DEC33C7-F8EB-442B-B362-0E28DC233032}"/>
    <cellStyle name="Normal 12 2 3 4 3 2" xfId="6286" xr:uid="{55CB8316-DEA9-4475-881D-0BEC8E61B4B6}"/>
    <cellStyle name="Normal 12 2 3 4 3 2 2" xfId="7132" xr:uid="{744F239A-5553-425C-A882-BBB1B4EB0E3D}"/>
    <cellStyle name="Normal 12 2 3 4 3 2 2 2" xfId="9069" xr:uid="{6396343D-0552-42F8-AE11-76AA054C9AF1}"/>
    <cellStyle name="Normal 12 2 3 4 3 2 2 2 2" xfId="12716" xr:uid="{1D915F11-2929-49FF-BA1B-20EA6F257901}"/>
    <cellStyle name="Normal 12 2 3 4 3 2 2 2 2 2" xfId="24971" xr:uid="{D70EEE7B-3DDA-4E61-922E-94A603FB116E}"/>
    <cellStyle name="Normal 12 2 3 4 3 2 2 2 3" xfId="16212" xr:uid="{478C9E8D-CD57-4047-B08F-75F45D957721}"/>
    <cellStyle name="Normal 12 2 3 4 3 2 2 2 3 2" xfId="28445" xr:uid="{E6A60604-910A-409D-8459-29047781D16D}"/>
    <cellStyle name="Normal 12 2 3 4 3 2 2 2 4" xfId="21347" xr:uid="{1D18D9AA-70DF-42CA-97FE-0244D064A9D2}"/>
    <cellStyle name="Normal 12 2 3 4 3 2 2 3" xfId="10956" xr:uid="{51FDC250-A545-4228-B33B-D1C338DFB00E}"/>
    <cellStyle name="Normal 12 2 3 4 3 2 2 3 2" xfId="23211" xr:uid="{A39713DD-087A-4C9A-8A83-AAC7B08B073E}"/>
    <cellStyle name="Normal 12 2 3 4 3 2 2 4" xfId="14452" xr:uid="{DA5C7292-B6F5-4E3B-AFB6-DD908E2DDBAB}"/>
    <cellStyle name="Normal 12 2 3 4 3 2 2 4 2" xfId="26685" xr:uid="{595652F6-CC5E-45DC-8C74-16CA5FC87C50}"/>
    <cellStyle name="Normal 12 2 3 4 3 2 2 5" xfId="19587" xr:uid="{64B1E427-5B45-4408-863E-16B3BB34F4D6}"/>
    <cellStyle name="Normal 12 2 3 4 3 2 3" xfId="8223" xr:uid="{B990A15C-108C-4017-9962-939A3B5A4EF8}"/>
    <cellStyle name="Normal 12 2 3 4 3 2 3 2" xfId="11870" xr:uid="{FCDCEF64-9AF7-45BC-990C-2836E0E19CDE}"/>
    <cellStyle name="Normal 12 2 3 4 3 2 3 2 2" xfId="24125" xr:uid="{D2E13D42-8F29-446E-97AC-6EC35E95582D}"/>
    <cellStyle name="Normal 12 2 3 4 3 2 3 3" xfId="15366" xr:uid="{B8291A95-94EA-465D-A86D-8E67818A7E59}"/>
    <cellStyle name="Normal 12 2 3 4 3 2 3 3 2" xfId="27599" xr:uid="{867117BB-30E4-4385-A75E-8B3423CA3A08}"/>
    <cellStyle name="Normal 12 2 3 4 3 2 3 4" xfId="20501" xr:uid="{1B0839A6-B537-41C0-AEFA-2D1E89232A09}"/>
    <cellStyle name="Normal 12 2 3 4 3 2 4" xfId="10110" xr:uid="{8D9D5432-40EC-4ED0-A04D-904C7C4F378B}"/>
    <cellStyle name="Normal 12 2 3 4 3 2 4 2" xfId="22365" xr:uid="{EAC6FDFC-C0A5-4DE4-A7A6-B6A096FB1ABC}"/>
    <cellStyle name="Normal 12 2 3 4 3 2 5" xfId="13606" xr:uid="{2EAC7BAF-9A5B-43C1-A297-370B4129FB79}"/>
    <cellStyle name="Normal 12 2 3 4 3 2 5 2" xfId="25839" xr:uid="{2FE40D60-4192-449A-B1A5-E2575A8DCF96}"/>
    <cellStyle name="Normal 12 2 3 4 3 2 6" xfId="18741" xr:uid="{3F283113-1575-4ACB-A6BC-6530B2C24A68}"/>
    <cellStyle name="Normal 12 2 3 4 3 3" xfId="6709" xr:uid="{84187F22-B674-48CD-9378-7EBC2BE9C9D3}"/>
    <cellStyle name="Normal 12 2 3 4 3 3 2" xfId="8646" xr:uid="{EE3C25A8-2D21-49FD-98B1-6769DEBDD623}"/>
    <cellStyle name="Normal 12 2 3 4 3 3 2 2" xfId="12293" xr:uid="{B3C02D0E-D148-44C3-B674-42772D4C26DE}"/>
    <cellStyle name="Normal 12 2 3 4 3 3 2 2 2" xfId="24548" xr:uid="{F81E8193-0B74-44D7-9906-310B04B33765}"/>
    <cellStyle name="Normal 12 2 3 4 3 3 2 3" xfId="15789" xr:uid="{D89C61EC-C7FB-4C01-8EB9-8FFFCFF60F36}"/>
    <cellStyle name="Normal 12 2 3 4 3 3 2 3 2" xfId="28022" xr:uid="{6C3E8BFB-AF40-40B7-8FA0-9AAC09B3A200}"/>
    <cellStyle name="Normal 12 2 3 4 3 3 2 4" xfId="20924" xr:uid="{2CA4ACBB-72B6-4A16-9F66-0D7B49241064}"/>
    <cellStyle name="Normal 12 2 3 4 3 3 3" xfId="10533" xr:uid="{D7A62BEC-0261-4402-A457-DCA98300F522}"/>
    <cellStyle name="Normal 12 2 3 4 3 3 3 2" xfId="22788" xr:uid="{DBB1895B-D45D-4FD7-B564-AD5CCA88C28B}"/>
    <cellStyle name="Normal 12 2 3 4 3 3 4" xfId="14029" xr:uid="{992DEC36-A9FD-4AB2-840F-EDCA354C1205}"/>
    <cellStyle name="Normal 12 2 3 4 3 3 4 2" xfId="26262" xr:uid="{99F78E2C-DC84-43E5-9E93-F0E0CB8E0E9B}"/>
    <cellStyle name="Normal 12 2 3 4 3 3 5" xfId="19164" xr:uid="{1D9F19E6-0EFF-4CCE-8A23-F08A84F650A2}"/>
    <cellStyle name="Normal 12 2 3 4 3 4" xfId="7800" xr:uid="{EFF94B60-6832-4DDA-AA69-E44220E79D2B}"/>
    <cellStyle name="Normal 12 2 3 4 3 4 2" xfId="11447" xr:uid="{89819932-8E44-4915-A6BC-1FF0BFAFEBDB}"/>
    <cellStyle name="Normal 12 2 3 4 3 4 2 2" xfId="23702" xr:uid="{CB62363A-77E8-4E36-9292-D460A585C7C2}"/>
    <cellStyle name="Normal 12 2 3 4 3 4 3" xfId="14943" xr:uid="{AB7A71D8-E847-4FC1-B0A1-E2B9A5153BCD}"/>
    <cellStyle name="Normal 12 2 3 4 3 4 3 2" xfId="27176" xr:uid="{7B47359E-CA43-40A4-9D7C-CE709B52386D}"/>
    <cellStyle name="Normal 12 2 3 4 3 4 4" xfId="20078" xr:uid="{5964E3B7-88CC-4D35-AB7A-727940F210DF}"/>
    <cellStyle name="Normal 12 2 3 4 3 5" xfId="9687" xr:uid="{2555AC07-DF4F-4459-AF0C-ACA3B3A912A4}"/>
    <cellStyle name="Normal 12 2 3 4 3 5 2" xfId="21942" xr:uid="{B5F8872A-3790-42F3-B62D-7C90D92AD311}"/>
    <cellStyle name="Normal 12 2 3 4 3 6" xfId="13183" xr:uid="{758D3D11-391E-476C-8785-05185DE6C04F}"/>
    <cellStyle name="Normal 12 2 3 4 3 6 2" xfId="25416" xr:uid="{A7638982-9389-49C9-A7BA-1B6864CF784C}"/>
    <cellStyle name="Normal 12 2 3 4 3 7" xfId="18318" xr:uid="{925A6EF7-52D7-4E8B-A1FB-CA57FDCF348F}"/>
    <cellStyle name="Normal 12 2 3 4 4" xfId="6077" xr:uid="{6E7D6181-127D-4DDE-BEB2-35684C715EDF}"/>
    <cellStyle name="Normal 12 2 3 4 4 2" xfId="6923" xr:uid="{6605D22A-E26B-4CC7-8908-0D381231348B}"/>
    <cellStyle name="Normal 12 2 3 4 4 2 2" xfId="8860" xr:uid="{AB438728-C64C-4F1B-BF8A-8A307D3F7BDC}"/>
    <cellStyle name="Normal 12 2 3 4 4 2 2 2" xfId="12507" xr:uid="{4E255BE4-3F30-4D75-B6C4-3112FE8DCC88}"/>
    <cellStyle name="Normal 12 2 3 4 4 2 2 2 2" xfId="24762" xr:uid="{CF985ED3-CDD7-4882-B2E2-609C8B2CE11D}"/>
    <cellStyle name="Normal 12 2 3 4 4 2 2 3" xfId="16003" xr:uid="{B2527DAD-7F25-4225-BD0C-D5B024D7D7C3}"/>
    <cellStyle name="Normal 12 2 3 4 4 2 2 3 2" xfId="28236" xr:uid="{5DDA96AB-3710-47D5-AF55-C1151C8D6740}"/>
    <cellStyle name="Normal 12 2 3 4 4 2 2 4" xfId="21138" xr:uid="{BE18028A-0A75-4410-9191-D8E82233EFB5}"/>
    <cellStyle name="Normal 12 2 3 4 4 2 3" xfId="10747" xr:uid="{D8FF3D46-413A-4DB4-BBBD-051B7C795679}"/>
    <cellStyle name="Normal 12 2 3 4 4 2 3 2" xfId="23002" xr:uid="{12AA2530-989A-4481-969F-7404D06A9013}"/>
    <cellStyle name="Normal 12 2 3 4 4 2 4" xfId="14243" xr:uid="{D9E96714-265D-43AE-95C0-93FDD1822E22}"/>
    <cellStyle name="Normal 12 2 3 4 4 2 4 2" xfId="26476" xr:uid="{79EBC3F4-C5DE-45E3-B1D0-7606F1A3612D}"/>
    <cellStyle name="Normal 12 2 3 4 4 2 5" xfId="19378" xr:uid="{51B882A4-D3C1-40DA-8E20-D3F85F1BDF46}"/>
    <cellStyle name="Normal 12 2 3 4 4 3" xfId="8014" xr:uid="{BB9C25C8-367F-40A9-A627-222800340DBD}"/>
    <cellStyle name="Normal 12 2 3 4 4 3 2" xfId="11661" xr:uid="{7A879FA2-7D90-4111-963F-D7A7CE012100}"/>
    <cellStyle name="Normal 12 2 3 4 4 3 2 2" xfId="23916" xr:uid="{F64A6181-62A2-49EA-85C4-7A399D11D643}"/>
    <cellStyle name="Normal 12 2 3 4 4 3 3" xfId="15157" xr:uid="{FD890E80-BB52-48FE-93CC-F404495F2DD0}"/>
    <cellStyle name="Normal 12 2 3 4 4 3 3 2" xfId="27390" xr:uid="{3C9DBA82-9E43-4764-BD0B-8F036BB6EB4C}"/>
    <cellStyle name="Normal 12 2 3 4 4 3 4" xfId="20292" xr:uid="{2DB531C4-3C8E-46D8-A6DC-16308B506E33}"/>
    <cellStyle name="Normal 12 2 3 4 4 4" xfId="9901" xr:uid="{39AEA4D2-2A8D-4ABC-9513-E08F51859FD8}"/>
    <cellStyle name="Normal 12 2 3 4 4 4 2" xfId="22156" xr:uid="{0239D6BD-4B33-4CEE-97D1-9F7A13976784}"/>
    <cellStyle name="Normal 12 2 3 4 4 5" xfId="13397" xr:uid="{C9899D78-6049-4FA9-ABF4-525D08B17BDB}"/>
    <cellStyle name="Normal 12 2 3 4 4 5 2" xfId="25630" xr:uid="{B3FAC16E-878C-43CA-BA69-8CC62B04E1BA}"/>
    <cellStyle name="Normal 12 2 3 4 4 6" xfId="18532" xr:uid="{55EC1311-6209-4A2D-A2E3-2582D63B41D3}"/>
    <cellStyle name="Normal 12 2 3 4 5" xfId="6500" xr:uid="{C12C1ED1-0F1E-40C6-AA16-15E0181D071F}"/>
    <cellStyle name="Normal 12 2 3 4 5 2" xfId="8437" xr:uid="{8C80C378-10C8-4CD9-BB69-0793B131EDE8}"/>
    <cellStyle name="Normal 12 2 3 4 5 2 2" xfId="12084" xr:uid="{3B7C0851-4938-4BD1-9C37-C4259827725B}"/>
    <cellStyle name="Normal 12 2 3 4 5 2 2 2" xfId="24339" xr:uid="{D2104170-F1CC-455D-BC96-5E5BA1153BD2}"/>
    <cellStyle name="Normal 12 2 3 4 5 2 3" xfId="15580" xr:uid="{2232C71E-7786-4754-AA53-1B5CC7135551}"/>
    <cellStyle name="Normal 12 2 3 4 5 2 3 2" xfId="27813" xr:uid="{1FC13CCE-85E5-490D-9C2A-D430438AED2F}"/>
    <cellStyle name="Normal 12 2 3 4 5 2 4" xfId="20715" xr:uid="{727EC1C8-A19B-41B5-B3CE-F1C4F4CE31CE}"/>
    <cellStyle name="Normal 12 2 3 4 5 3" xfId="10324" xr:uid="{C3A6C8DB-59DA-4304-927F-D609D7906F1A}"/>
    <cellStyle name="Normal 12 2 3 4 5 3 2" xfId="22579" xr:uid="{7CC3A9A2-2365-4390-98B6-32D0ABD987F4}"/>
    <cellStyle name="Normal 12 2 3 4 5 4" xfId="13820" xr:uid="{B3DAD3F7-AF23-4F1A-BD62-3C209EA3C2E5}"/>
    <cellStyle name="Normal 12 2 3 4 5 4 2" xfId="26053" xr:uid="{5EEFDD0C-7638-4471-9551-67F1E76829ED}"/>
    <cellStyle name="Normal 12 2 3 4 5 5" xfId="18955" xr:uid="{8028A1EF-772A-415E-AD10-900CF4184985}"/>
    <cellStyle name="Normal 12 2 3 4 6" xfId="7591" xr:uid="{76C9FA0F-13E2-46CA-B3CF-E1CA8FE81B00}"/>
    <cellStyle name="Normal 12 2 3 4 6 2" xfId="11238" xr:uid="{BF548CA5-6FB5-4E99-9F2B-7CF864B9C7EB}"/>
    <cellStyle name="Normal 12 2 3 4 6 2 2" xfId="23493" xr:uid="{D75DE98A-8626-4BEF-9407-318C99B8DA66}"/>
    <cellStyle name="Normal 12 2 3 4 6 3" xfId="14734" xr:uid="{2E17DC8E-3BCE-4F13-A92D-7751460724D4}"/>
    <cellStyle name="Normal 12 2 3 4 6 3 2" xfId="26967" xr:uid="{1A3BF176-C3D2-4EBB-8EF4-54850BDC858E}"/>
    <cellStyle name="Normal 12 2 3 4 6 4" xfId="19869" xr:uid="{DAC6F342-9C84-43AC-8061-08D9F11B02BE}"/>
    <cellStyle name="Normal 12 2 3 4 7" xfId="9477" xr:uid="{EB6562C7-34FA-4241-9031-861221CFBB06}"/>
    <cellStyle name="Normal 12 2 3 4 7 2" xfId="21733" xr:uid="{BBD0DD62-ADC5-497B-B328-4048125AF6CE}"/>
    <cellStyle name="Normal 12 2 3 4 8" xfId="12974" xr:uid="{C9F1CB29-4237-4E35-B5C7-B37315C59E22}"/>
    <cellStyle name="Normal 12 2 3 4 8 2" xfId="25207" xr:uid="{112E02B4-E85C-42D3-900D-130F73D5AACE}"/>
    <cellStyle name="Normal 12 2 3 4 9" xfId="17857" xr:uid="{7C9031C6-F3C4-40FC-9012-297DE064045D}"/>
    <cellStyle name="Normal 12 2 3 4 9 2" xfId="28681" xr:uid="{8EDFEFB2-5E4A-45C6-8C0F-A45760F86EE1}"/>
    <cellStyle name="Normal 12 2 3 5" xfId="5658" xr:uid="{CCE08694-FF9F-4948-965D-9CC94C0DAA54}"/>
    <cellStyle name="Normal 12 2 3 5 2" xfId="5934" xr:uid="{E9B34BAE-BFF2-4A61-B180-FC2198B1E457}"/>
    <cellStyle name="Normal 12 2 3 5 2 2" xfId="6356" xr:uid="{F8DE3414-3FB6-4CEC-A887-168CF4A111C9}"/>
    <cellStyle name="Normal 12 2 3 5 2 2 2" xfId="7202" xr:uid="{0B88186C-90C6-4096-8E08-EA802C8B1D07}"/>
    <cellStyle name="Normal 12 2 3 5 2 2 2 2" xfId="9139" xr:uid="{CDDD19D7-EFD3-42CD-AE2E-0F099AEED6EB}"/>
    <cellStyle name="Normal 12 2 3 5 2 2 2 2 2" xfId="12786" xr:uid="{C1F77CA7-85F9-4B3E-9B81-35571503CCE0}"/>
    <cellStyle name="Normal 12 2 3 5 2 2 2 2 2 2" xfId="25041" xr:uid="{62913382-3FA9-4763-AA40-DFB3172CE3CE}"/>
    <cellStyle name="Normal 12 2 3 5 2 2 2 2 3" xfId="16282" xr:uid="{1E48B425-2B50-46F7-A9AB-B01CA6D264F9}"/>
    <cellStyle name="Normal 12 2 3 5 2 2 2 2 3 2" xfId="28515" xr:uid="{4A0A77D2-95E1-4212-9A44-6C3903A1BDF1}"/>
    <cellStyle name="Normal 12 2 3 5 2 2 2 2 4" xfId="21417" xr:uid="{92D3ABEF-A125-4DDB-82E6-F0594DD70835}"/>
    <cellStyle name="Normal 12 2 3 5 2 2 2 3" xfId="11026" xr:uid="{F1A080E4-B218-4A23-872C-B014D772C655}"/>
    <cellStyle name="Normal 12 2 3 5 2 2 2 3 2" xfId="23281" xr:uid="{9A443047-A8E2-476E-A4C1-55ACF14B98A5}"/>
    <cellStyle name="Normal 12 2 3 5 2 2 2 4" xfId="14522" xr:uid="{3CF7172E-631A-47FC-BEE4-09777D2695D8}"/>
    <cellStyle name="Normal 12 2 3 5 2 2 2 4 2" xfId="26755" xr:uid="{8803EEA9-A002-45B7-9CA2-2DA194687EC0}"/>
    <cellStyle name="Normal 12 2 3 5 2 2 2 5" xfId="19657" xr:uid="{FB459AFE-678E-4F9B-88EF-629E07322647}"/>
    <cellStyle name="Normal 12 2 3 5 2 2 3" xfId="8293" xr:uid="{BB4D715D-CE27-4283-9261-D8EBB87A4D87}"/>
    <cellStyle name="Normal 12 2 3 5 2 2 3 2" xfId="11940" xr:uid="{F37AC358-1459-400D-A422-A573C393D9C8}"/>
    <cellStyle name="Normal 12 2 3 5 2 2 3 2 2" xfId="24195" xr:uid="{B913C2D8-001B-4877-AF19-EF3EB00C5600}"/>
    <cellStyle name="Normal 12 2 3 5 2 2 3 3" xfId="15436" xr:uid="{6B0A8F27-8181-47BA-BB8E-9ED0D0272349}"/>
    <cellStyle name="Normal 12 2 3 5 2 2 3 3 2" xfId="27669" xr:uid="{EA05DB12-5BDC-4CED-B9AD-26C53FBEA00F}"/>
    <cellStyle name="Normal 12 2 3 5 2 2 3 4" xfId="20571" xr:uid="{D6F7F532-44C5-4AE6-8FD3-38273EAE9FBA}"/>
    <cellStyle name="Normal 12 2 3 5 2 2 4" xfId="10180" xr:uid="{82437D69-8C51-4EB1-BF48-DB7F5359555E}"/>
    <cellStyle name="Normal 12 2 3 5 2 2 4 2" xfId="22435" xr:uid="{9B9CC01E-2140-42E9-9762-1142A52541E9}"/>
    <cellStyle name="Normal 12 2 3 5 2 2 5" xfId="13676" xr:uid="{BF149E68-AC44-47A7-BAE2-E5BB9E6391AA}"/>
    <cellStyle name="Normal 12 2 3 5 2 2 5 2" xfId="25909" xr:uid="{EB65F7C8-D9E0-4686-B094-379B10269283}"/>
    <cellStyle name="Normal 12 2 3 5 2 2 6" xfId="18811" xr:uid="{F69DC172-7E16-4631-8C95-92B151922C62}"/>
    <cellStyle name="Normal 12 2 3 5 2 3" xfId="6779" xr:uid="{C86F2DC5-C013-4986-A608-463A16B68FEF}"/>
    <cellStyle name="Normal 12 2 3 5 2 3 2" xfId="8716" xr:uid="{A89620ED-3486-4F9D-85D1-CE8245692E02}"/>
    <cellStyle name="Normal 12 2 3 5 2 3 2 2" xfId="12363" xr:uid="{A2875A63-485F-424C-B19F-8CA0251130A3}"/>
    <cellStyle name="Normal 12 2 3 5 2 3 2 2 2" xfId="24618" xr:uid="{AE49A76D-840D-402C-8783-F2D5B3F050CD}"/>
    <cellStyle name="Normal 12 2 3 5 2 3 2 3" xfId="15859" xr:uid="{C7E2B4D1-6F43-480D-870D-98C120FDD2B5}"/>
    <cellStyle name="Normal 12 2 3 5 2 3 2 3 2" xfId="28092" xr:uid="{1D42E828-A113-425E-BBED-FBB6D7880CD7}"/>
    <cellStyle name="Normal 12 2 3 5 2 3 2 4" xfId="20994" xr:uid="{160C5BE9-04B9-469C-B5EF-D3F96270200C}"/>
    <cellStyle name="Normal 12 2 3 5 2 3 3" xfId="10603" xr:uid="{F18BAA89-FFF2-4167-95DE-B9D1B9B76972}"/>
    <cellStyle name="Normal 12 2 3 5 2 3 3 2" xfId="22858" xr:uid="{5BF7AC64-ADB2-4B5C-8AB6-E91D6C9FA530}"/>
    <cellStyle name="Normal 12 2 3 5 2 3 4" xfId="14099" xr:uid="{9AA3D221-C92D-40C3-BB86-87BF116DD6EF}"/>
    <cellStyle name="Normal 12 2 3 5 2 3 4 2" xfId="26332" xr:uid="{E5A9030C-9470-4555-9210-1DC762D84EF6}"/>
    <cellStyle name="Normal 12 2 3 5 2 3 5" xfId="19234" xr:uid="{F0A42D2A-CA3D-48BB-AE92-1A9AC779D25D}"/>
    <cellStyle name="Normal 12 2 3 5 2 4" xfId="7870" xr:uid="{C9F1B068-D5D9-45EA-B46E-E3ECE4312506}"/>
    <cellStyle name="Normal 12 2 3 5 2 4 2" xfId="11517" xr:uid="{B392F02E-398C-409C-8E6F-567A6AC98DEB}"/>
    <cellStyle name="Normal 12 2 3 5 2 4 2 2" xfId="23772" xr:uid="{1D6EF8A1-2B26-4D02-BF66-3225472F6ED8}"/>
    <cellStyle name="Normal 12 2 3 5 2 4 3" xfId="15013" xr:uid="{A964959F-0170-4DC2-8C9D-94F786EDBB2B}"/>
    <cellStyle name="Normal 12 2 3 5 2 4 3 2" xfId="27246" xr:uid="{5819737E-2894-474B-83F6-9057C8B0684D}"/>
    <cellStyle name="Normal 12 2 3 5 2 4 4" xfId="20148" xr:uid="{2993FE71-C1E5-4172-A032-AFBA87BB4119}"/>
    <cellStyle name="Normal 12 2 3 5 2 5" xfId="9757" xr:uid="{DD91A6EE-8A58-45AD-B719-3E0EE85C75B9}"/>
    <cellStyle name="Normal 12 2 3 5 2 5 2" xfId="22012" xr:uid="{1C19C549-565F-4D0A-B36B-5F0A7CB8629C}"/>
    <cellStyle name="Normal 12 2 3 5 2 6" xfId="13253" xr:uid="{0153B3C3-D7A2-48BA-A016-D4ABE47C1006}"/>
    <cellStyle name="Normal 12 2 3 5 2 6 2" xfId="25486" xr:uid="{455723BA-A3CF-42D5-B74F-594838BCE40D}"/>
    <cellStyle name="Normal 12 2 3 5 2 7" xfId="18388" xr:uid="{2622ECC6-FB05-41F8-AF94-94555123A42D}"/>
    <cellStyle name="Normal 12 2 3 5 3" xfId="6147" xr:uid="{B9D0B998-B06F-42DF-9F04-8CF644FB0EBC}"/>
    <cellStyle name="Normal 12 2 3 5 3 2" xfId="6993" xr:uid="{B097557E-C27D-42E1-9B58-1499761806CB}"/>
    <cellStyle name="Normal 12 2 3 5 3 2 2" xfId="8930" xr:uid="{E69B20A0-A19C-4855-991C-6129B1AA72DE}"/>
    <cellStyle name="Normal 12 2 3 5 3 2 2 2" xfId="12577" xr:uid="{E13906B0-CFB6-4121-8BBB-48BF67196565}"/>
    <cellStyle name="Normal 12 2 3 5 3 2 2 2 2" xfId="24832" xr:uid="{8C4EC172-5996-451A-A661-58A4C4ABAC7B}"/>
    <cellStyle name="Normal 12 2 3 5 3 2 2 3" xfId="16073" xr:uid="{C37FD3A2-9657-406E-BE7E-CE8F18C61B8E}"/>
    <cellStyle name="Normal 12 2 3 5 3 2 2 3 2" xfId="28306" xr:uid="{E26FC5F7-D26C-439F-95E5-CE6ABB34203A}"/>
    <cellStyle name="Normal 12 2 3 5 3 2 2 4" xfId="21208" xr:uid="{7E5687A0-0AFE-46D6-A56D-CDA634E55118}"/>
    <cellStyle name="Normal 12 2 3 5 3 2 3" xfId="10817" xr:uid="{EC806F35-93D8-4C5C-8E1F-FB49CC030AFB}"/>
    <cellStyle name="Normal 12 2 3 5 3 2 3 2" xfId="23072" xr:uid="{A80587FF-9698-45BD-865C-588AD0CF66C9}"/>
    <cellStyle name="Normal 12 2 3 5 3 2 4" xfId="14313" xr:uid="{5B5403C7-35D7-46F7-A9EA-4BA817DDDA8B}"/>
    <cellStyle name="Normal 12 2 3 5 3 2 4 2" xfId="26546" xr:uid="{DFC0980A-9AF7-48B2-93C8-496D78A9C243}"/>
    <cellStyle name="Normal 12 2 3 5 3 2 5" xfId="19448" xr:uid="{F0B20785-D4DC-4567-98B6-A3A7DFB1C650}"/>
    <cellStyle name="Normal 12 2 3 5 3 3" xfId="8084" xr:uid="{5553FE88-E96E-4835-A14E-E6FFBA101B38}"/>
    <cellStyle name="Normal 12 2 3 5 3 3 2" xfId="11731" xr:uid="{E4C58538-D6D8-4281-AFC3-C07FB82D847E}"/>
    <cellStyle name="Normal 12 2 3 5 3 3 2 2" xfId="23986" xr:uid="{CAEAC08A-5577-4853-95B3-491C9D86C357}"/>
    <cellStyle name="Normal 12 2 3 5 3 3 3" xfId="15227" xr:uid="{52C13AF5-4621-4332-9187-709EDC1B5827}"/>
    <cellStyle name="Normal 12 2 3 5 3 3 3 2" xfId="27460" xr:uid="{79F6BA77-6E1D-4244-8A0F-81F9D1AE7FFD}"/>
    <cellStyle name="Normal 12 2 3 5 3 3 4" xfId="20362" xr:uid="{D3680543-83A3-4DFE-A8F7-CB29E06B0AC8}"/>
    <cellStyle name="Normal 12 2 3 5 3 4" xfId="9971" xr:uid="{6E78A37F-B50E-41B8-BEA6-969D7D3B0718}"/>
    <cellStyle name="Normal 12 2 3 5 3 4 2" xfId="22226" xr:uid="{47B76F41-0486-4272-BF23-3FB4C0799218}"/>
    <cellStyle name="Normal 12 2 3 5 3 5" xfId="13467" xr:uid="{49D5CE8F-7971-479D-9B1E-CB6DB4F0E9C0}"/>
    <cellStyle name="Normal 12 2 3 5 3 5 2" xfId="25700" xr:uid="{9207AE81-88F4-481D-AEBD-D68E8240C642}"/>
    <cellStyle name="Normal 12 2 3 5 3 6" xfId="18602" xr:uid="{08C12DB8-DEEE-41A1-BCC8-3A9424446FD0}"/>
    <cellStyle name="Normal 12 2 3 5 4" xfId="6570" xr:uid="{847507FA-9B97-4CB9-BCF9-02FA16FE80A0}"/>
    <cellStyle name="Normal 12 2 3 5 4 2" xfId="8507" xr:uid="{C829AFCF-E108-42C8-8E3A-529EA11E69D0}"/>
    <cellStyle name="Normal 12 2 3 5 4 2 2" xfId="12154" xr:uid="{D9C47F5D-E8D8-4E4B-8B84-706C176E8CDC}"/>
    <cellStyle name="Normal 12 2 3 5 4 2 2 2" xfId="24409" xr:uid="{2A70C1C8-09F7-4E8A-BA9F-1A78CA239C53}"/>
    <cellStyle name="Normal 12 2 3 5 4 2 3" xfId="15650" xr:uid="{2E887C55-4675-4FC9-BF30-EC456D0ABBE8}"/>
    <cellStyle name="Normal 12 2 3 5 4 2 3 2" xfId="27883" xr:uid="{D92BDEC1-42FD-44D4-8343-5ADDA09E477D}"/>
    <cellStyle name="Normal 12 2 3 5 4 2 4" xfId="20785" xr:uid="{77BF9327-0295-4E5F-AC61-48A7AFDC0B3A}"/>
    <cellStyle name="Normal 12 2 3 5 4 3" xfId="10394" xr:uid="{BC177C61-2EBB-4164-BB21-BBC390D6C216}"/>
    <cellStyle name="Normal 12 2 3 5 4 3 2" xfId="22649" xr:uid="{99514596-0DF9-43BC-8F30-1FE0FE0D5316}"/>
    <cellStyle name="Normal 12 2 3 5 4 4" xfId="13890" xr:uid="{7E18C472-171D-4376-9545-B62E8996FE57}"/>
    <cellStyle name="Normal 12 2 3 5 4 4 2" xfId="26123" xr:uid="{B68004F8-8611-48F6-9940-1FA893DA1F88}"/>
    <cellStyle name="Normal 12 2 3 5 4 5" xfId="19025" xr:uid="{E164936E-405A-4E5A-8B47-9DC6152EF314}"/>
    <cellStyle name="Normal 12 2 3 5 5" xfId="7661" xr:uid="{B69C0D51-EEFE-42F0-843E-A323F6740B71}"/>
    <cellStyle name="Normal 12 2 3 5 5 2" xfId="11308" xr:uid="{26E2FC5C-B48F-47B5-91C0-8606E1AB742D}"/>
    <cellStyle name="Normal 12 2 3 5 5 2 2" xfId="23563" xr:uid="{B958585A-5E41-4D4D-AD74-CC90B13842D6}"/>
    <cellStyle name="Normal 12 2 3 5 5 3" xfId="14804" xr:uid="{FDE7CEC0-A1A8-435E-9B1A-67590EDA5AAE}"/>
    <cellStyle name="Normal 12 2 3 5 5 3 2" xfId="27037" xr:uid="{5B14062B-1885-4767-843A-113A46C91472}"/>
    <cellStyle name="Normal 12 2 3 5 5 4" xfId="19939" xr:uid="{F1239F0E-4701-469E-8AC3-8014519BEF19}"/>
    <cellStyle name="Normal 12 2 3 5 6" xfId="9548" xr:uid="{54294E0A-6A6F-41B1-BDC4-2D02570B981F}"/>
    <cellStyle name="Normal 12 2 3 5 6 2" xfId="21803" xr:uid="{0F5E3BD1-C1B0-4E50-A5E9-9F4A7D714A64}"/>
    <cellStyle name="Normal 12 2 3 5 7" xfId="13044" xr:uid="{E22E4387-B7E8-4D94-900A-E61B1EADE381}"/>
    <cellStyle name="Normal 12 2 3 5 7 2" xfId="25277" xr:uid="{8774D95E-1251-4841-9DA3-3EA0011E71A0}"/>
    <cellStyle name="Normal 12 2 3 5 8" xfId="17852" xr:uid="{A0D39E73-10D3-4804-8F86-B247AB86CEE2}"/>
    <cellStyle name="Normal 12 2 3 5 8 2" xfId="28676" xr:uid="{62A7E559-2B6C-49C7-83E2-06773D9EAD74}"/>
    <cellStyle name="Normal 12 2 3 5 9" xfId="18179" xr:uid="{A8ED9235-013A-4942-97CA-5D3F8BD1591D}"/>
    <cellStyle name="Normal 12 2 3 6" xfId="5810" xr:uid="{AE821E09-11E9-49C5-87BD-99151ED0278C}"/>
    <cellStyle name="Normal 12 2 3 6 2" xfId="6232" xr:uid="{83939A0C-70EC-4432-B867-510CDF6E584D}"/>
    <cellStyle name="Normal 12 2 3 6 2 2" xfId="7078" xr:uid="{1F9A8E65-CFCE-4A5B-9229-E3E2B35DC09B}"/>
    <cellStyle name="Normal 12 2 3 6 2 2 2" xfId="9015" xr:uid="{85FAD9AF-DF61-41C1-8981-04894BC6E4AD}"/>
    <cellStyle name="Normal 12 2 3 6 2 2 2 2" xfId="12662" xr:uid="{8E41EA6F-E5DE-4B14-86AC-449C4AF24A58}"/>
    <cellStyle name="Normal 12 2 3 6 2 2 2 2 2" xfId="24917" xr:uid="{330E09BE-DC0D-4F5E-80AB-5E73FB61C4E1}"/>
    <cellStyle name="Normal 12 2 3 6 2 2 2 3" xfId="16158" xr:uid="{BEB7C21C-A754-494A-8111-8FAE72A25B01}"/>
    <cellStyle name="Normal 12 2 3 6 2 2 2 3 2" xfId="28391" xr:uid="{529D22F8-7FF1-4860-8D9C-D252B4DBB301}"/>
    <cellStyle name="Normal 12 2 3 6 2 2 2 4" xfId="21293" xr:uid="{000A54C6-4BC0-436C-BF67-ED0F689EE89C}"/>
    <cellStyle name="Normal 12 2 3 6 2 2 3" xfId="10902" xr:uid="{04D606D5-E36D-45BB-856A-7641ACC7D9A3}"/>
    <cellStyle name="Normal 12 2 3 6 2 2 3 2" xfId="23157" xr:uid="{AFDF2070-55D4-4D4B-AE3B-ED52E4C084BF}"/>
    <cellStyle name="Normal 12 2 3 6 2 2 4" xfId="14398" xr:uid="{E9F713A2-91D9-4737-82A2-BE6795BF7719}"/>
    <cellStyle name="Normal 12 2 3 6 2 2 4 2" xfId="26631" xr:uid="{B5F87A26-AEF8-478A-9024-0AAB52BB4C6B}"/>
    <cellStyle name="Normal 12 2 3 6 2 2 5" xfId="19533" xr:uid="{EC1B5C4E-66F5-4093-BB46-3DFA234C5B38}"/>
    <cellStyle name="Normal 12 2 3 6 2 3" xfId="8169" xr:uid="{E19D6486-B20A-4F6B-9EA3-AFE46AEC7319}"/>
    <cellStyle name="Normal 12 2 3 6 2 3 2" xfId="11816" xr:uid="{DF476AA9-20DC-4643-8720-01D2D1BB374F}"/>
    <cellStyle name="Normal 12 2 3 6 2 3 2 2" xfId="24071" xr:uid="{717D5A3B-970E-4D78-9A82-F99936644265}"/>
    <cellStyle name="Normal 12 2 3 6 2 3 3" xfId="15312" xr:uid="{03BE6564-6DFF-445A-943B-3EE3C86D7CD7}"/>
    <cellStyle name="Normal 12 2 3 6 2 3 3 2" xfId="27545" xr:uid="{821BAE24-FD0C-4A8C-A50F-73E08A420F3C}"/>
    <cellStyle name="Normal 12 2 3 6 2 3 4" xfId="20447" xr:uid="{B344C900-CD64-4B26-A90F-1D1254CD9AA4}"/>
    <cellStyle name="Normal 12 2 3 6 2 4" xfId="10056" xr:uid="{C521682B-0961-4148-9F6A-ADAEFC9918B5}"/>
    <cellStyle name="Normal 12 2 3 6 2 4 2" xfId="22311" xr:uid="{FBEB9996-7E22-4F7F-8B16-E484BE8DB4A4}"/>
    <cellStyle name="Normal 12 2 3 6 2 5" xfId="13552" xr:uid="{5E024536-B980-4F56-9405-C419728F1CB7}"/>
    <cellStyle name="Normal 12 2 3 6 2 5 2" xfId="25785" xr:uid="{FE0FBA3B-D7F7-4048-A176-7CD393EDFCE0}"/>
    <cellStyle name="Normal 12 2 3 6 2 6" xfId="18687" xr:uid="{AD87109A-2A74-42AF-8418-0C09F6407E45}"/>
    <cellStyle name="Normal 12 2 3 6 3" xfId="6655" xr:uid="{9724750A-FFB4-4890-86F7-304EAB8C62DE}"/>
    <cellStyle name="Normal 12 2 3 6 3 2" xfId="8592" xr:uid="{31B067EB-78B1-4D00-8BD9-A410BF3DC22D}"/>
    <cellStyle name="Normal 12 2 3 6 3 2 2" xfId="12239" xr:uid="{25282B1C-AA92-4BD6-876D-055E31FBE9F2}"/>
    <cellStyle name="Normal 12 2 3 6 3 2 2 2" xfId="24494" xr:uid="{46F06D05-A6F3-4AA5-BDB7-721D86B0071A}"/>
    <cellStyle name="Normal 12 2 3 6 3 2 3" xfId="15735" xr:uid="{7A9280FE-E31A-445B-903E-F1C84E2A4977}"/>
    <cellStyle name="Normal 12 2 3 6 3 2 3 2" xfId="27968" xr:uid="{4172D592-7212-4B39-BF98-A19DC5922A65}"/>
    <cellStyle name="Normal 12 2 3 6 3 2 4" xfId="20870" xr:uid="{C8D55E89-C7DE-4A1F-98A7-9C3B4B82FBE4}"/>
    <cellStyle name="Normal 12 2 3 6 3 3" xfId="10479" xr:uid="{7C797A97-A6DF-4DF8-B8B1-6766C472AA45}"/>
    <cellStyle name="Normal 12 2 3 6 3 3 2" xfId="22734" xr:uid="{966E3D36-247E-4D6C-A2A3-68F30080C395}"/>
    <cellStyle name="Normal 12 2 3 6 3 4" xfId="13975" xr:uid="{B94756AC-E6FE-4306-96F9-915B29F983DD}"/>
    <cellStyle name="Normal 12 2 3 6 3 4 2" xfId="26208" xr:uid="{AA716A9E-09C7-4EC0-B0E3-3B8D080C1473}"/>
    <cellStyle name="Normal 12 2 3 6 3 5" xfId="19110" xr:uid="{275CC730-501A-449C-8632-375A5A719B4A}"/>
    <cellStyle name="Normal 12 2 3 6 4" xfId="7746" xr:uid="{8E4C4FAA-6982-4902-9AFA-236547F22B3B}"/>
    <cellStyle name="Normal 12 2 3 6 4 2" xfId="11393" xr:uid="{67C3413E-4D47-4DEB-B930-D0A657A1B9EB}"/>
    <cellStyle name="Normal 12 2 3 6 4 2 2" xfId="23648" xr:uid="{567824BD-CB06-4573-A415-8B5C4A0B89A1}"/>
    <cellStyle name="Normal 12 2 3 6 4 3" xfId="14889" xr:uid="{44ABB1EC-A48E-44BE-9A27-D141B5CBE5AE}"/>
    <cellStyle name="Normal 12 2 3 6 4 3 2" xfId="27122" xr:uid="{60C5AFE3-E3D1-40C1-8EA4-CE101C7D6162}"/>
    <cellStyle name="Normal 12 2 3 6 4 4" xfId="20024" xr:uid="{402E1AFA-959A-4509-81CB-196ED8B0BBC6}"/>
    <cellStyle name="Normal 12 2 3 6 5" xfId="9633" xr:uid="{9888CEAD-AE9D-4A87-A1C5-372209395836}"/>
    <cellStyle name="Normal 12 2 3 6 5 2" xfId="21888" xr:uid="{088FDC90-6F2A-485A-8455-169C0FDA36DA}"/>
    <cellStyle name="Normal 12 2 3 6 6" xfId="13129" xr:uid="{9EBAC424-778E-4137-879B-C007D208F5AC}"/>
    <cellStyle name="Normal 12 2 3 6 6 2" xfId="25362" xr:uid="{49E363CE-AAFA-47A6-A3B4-41EBC8AA6DAA}"/>
    <cellStyle name="Normal 12 2 3 6 7" xfId="18264" xr:uid="{A0BA6D85-EC6E-4022-8A2C-8E627A46BF8A}"/>
    <cellStyle name="Normal 12 2 3 7" xfId="6023" xr:uid="{BE4314F4-BCFD-4BA0-996D-896560F4BBD8}"/>
    <cellStyle name="Normal 12 2 3 7 2" xfId="6869" xr:uid="{57B12836-049C-49CC-AB58-084FE71DE5E3}"/>
    <cellStyle name="Normal 12 2 3 7 2 2" xfId="8806" xr:uid="{BF087F6D-1704-48F5-ACDE-18E9395304BC}"/>
    <cellStyle name="Normal 12 2 3 7 2 2 2" xfId="12453" xr:uid="{1113074B-73D0-4D0D-90FB-1B16E5AFA25D}"/>
    <cellStyle name="Normal 12 2 3 7 2 2 2 2" xfId="24708" xr:uid="{023C9A0B-AE07-4C50-9BD9-C3D306F576A9}"/>
    <cellStyle name="Normal 12 2 3 7 2 2 3" xfId="15949" xr:uid="{85F8CCB2-4C05-49DC-95EB-C1A74D5F1390}"/>
    <cellStyle name="Normal 12 2 3 7 2 2 3 2" xfId="28182" xr:uid="{7F429EA5-43EC-40D2-8913-68420838F9E6}"/>
    <cellStyle name="Normal 12 2 3 7 2 2 4" xfId="21084" xr:uid="{6C48EF94-4BC9-4529-BD49-24EEE7ED1056}"/>
    <cellStyle name="Normal 12 2 3 7 2 3" xfId="10693" xr:uid="{88DD77E8-67FA-4BE7-826E-B023AE4B6093}"/>
    <cellStyle name="Normal 12 2 3 7 2 3 2" xfId="22948" xr:uid="{D8D9A5BE-0151-4F4E-AB47-0CC1B4EA055E}"/>
    <cellStyle name="Normal 12 2 3 7 2 4" xfId="14189" xr:uid="{BD24B496-6E6C-49E7-8449-24A29E5C9DA4}"/>
    <cellStyle name="Normal 12 2 3 7 2 4 2" xfId="26422" xr:uid="{1E1224E2-B342-431F-9EE3-DD7B8AD8186F}"/>
    <cellStyle name="Normal 12 2 3 7 2 5" xfId="19324" xr:uid="{08CFBA6B-1CC2-4B56-915C-1EE532B1885A}"/>
    <cellStyle name="Normal 12 2 3 7 3" xfId="7960" xr:uid="{51DC7D7A-58AD-4DCB-85F4-5FC06362D6A2}"/>
    <cellStyle name="Normal 12 2 3 7 3 2" xfId="11607" xr:uid="{3353536A-47BB-445D-9791-DDF8ABD68BEB}"/>
    <cellStyle name="Normal 12 2 3 7 3 2 2" xfId="23862" xr:uid="{04B163E1-3CAB-4B4A-8210-3B294C8EC0F9}"/>
    <cellStyle name="Normal 12 2 3 7 3 3" xfId="15103" xr:uid="{7DCA31C8-E8C2-4E2D-85F2-F0FEA92C3BF1}"/>
    <cellStyle name="Normal 12 2 3 7 3 3 2" xfId="27336" xr:uid="{DF8669BB-247E-4BC4-8C8A-4ECF3FC7A1CE}"/>
    <cellStyle name="Normal 12 2 3 7 3 4" xfId="20238" xr:uid="{2FE2BEB3-CF08-4F6F-B8D4-EBBFE50D0A46}"/>
    <cellStyle name="Normal 12 2 3 7 4" xfId="9847" xr:uid="{D3929168-4F20-4F9A-AD93-14EC831C53EE}"/>
    <cellStyle name="Normal 12 2 3 7 4 2" xfId="22102" xr:uid="{A8715946-A6CE-454B-B047-663D0E4FCD82}"/>
    <cellStyle name="Normal 12 2 3 7 5" xfId="13343" xr:uid="{848DB8DD-D619-4151-AAE4-E4D32DAA72D5}"/>
    <cellStyle name="Normal 12 2 3 7 5 2" xfId="25576" xr:uid="{530881C1-D3E7-44D7-AE33-95A664C448F4}"/>
    <cellStyle name="Normal 12 2 3 7 6" xfId="18478" xr:uid="{BD9DE2B7-3B55-4C4E-A0BE-B3EAB8056F1F}"/>
    <cellStyle name="Normal 12 2 3 8" xfId="6446" xr:uid="{32F0AAC8-3D6E-4B37-B902-3A8D52906ADC}"/>
    <cellStyle name="Normal 12 2 3 8 2" xfId="8383" xr:uid="{6BA7FB3C-2006-40B5-82A7-DAB2D3AF6E1D}"/>
    <cellStyle name="Normal 12 2 3 8 2 2" xfId="12030" xr:uid="{381B497D-7970-472D-8151-2846D37EE5E5}"/>
    <cellStyle name="Normal 12 2 3 8 2 2 2" xfId="24285" xr:uid="{D7D616BA-ACE8-4BAB-AA8F-E75B465D5421}"/>
    <cellStyle name="Normal 12 2 3 8 2 3" xfId="15526" xr:uid="{47CF79EE-F7E5-417A-966F-B4FE7D263BD6}"/>
    <cellStyle name="Normal 12 2 3 8 2 3 2" xfId="27759" xr:uid="{29B68220-9EF6-457E-B594-9D1490896314}"/>
    <cellStyle name="Normal 12 2 3 8 2 4" xfId="20661" xr:uid="{AFD8A226-3741-4DE8-BC07-5FA866B908DA}"/>
    <cellStyle name="Normal 12 2 3 8 3" xfId="10270" xr:uid="{472887DF-3B2E-447E-A051-71ACAECE0DE7}"/>
    <cellStyle name="Normal 12 2 3 8 3 2" xfId="22525" xr:uid="{D3D8569F-9B6F-4BE9-98B5-7E18626120E9}"/>
    <cellStyle name="Normal 12 2 3 8 4" xfId="13766" xr:uid="{09F93727-3E30-4EC6-AE32-318D6124BCDE}"/>
    <cellStyle name="Normal 12 2 3 8 4 2" xfId="25999" xr:uid="{B82D422F-6A86-432F-9354-2E5337004DE6}"/>
    <cellStyle name="Normal 12 2 3 8 5" xfId="18901" xr:uid="{040B69A8-2A53-40A9-AE16-CA915E8A346D}"/>
    <cellStyle name="Normal 12 2 3 9" xfId="7537" xr:uid="{4FDA1944-CCB2-48D8-A753-8A2D27EEEE97}"/>
    <cellStyle name="Normal 12 2 3 9 2" xfId="11184" xr:uid="{5475D1E8-524C-41E8-A812-674AD39CB74A}"/>
    <cellStyle name="Normal 12 2 3 9 2 2" xfId="23439" xr:uid="{45B513F8-83D0-48F4-BB77-F84B12F9744E}"/>
    <cellStyle name="Normal 12 2 3 9 3" xfId="14680" xr:uid="{3677B655-C2FB-4AB7-B7A9-3A371B4C9AAA}"/>
    <cellStyle name="Normal 12 2 3 9 3 2" xfId="26913" xr:uid="{EE3C08A4-5EC5-477A-8062-8FDB45DE70AF}"/>
    <cellStyle name="Normal 12 2 3 9 4" xfId="19815" xr:uid="{27996437-FE30-449F-B412-C1F1BA4803B6}"/>
    <cellStyle name="Normal 12 2 4" xfId="5192" xr:uid="{88A8E622-AF46-4450-B4DC-11D7E1F69496}"/>
    <cellStyle name="Normal 12 2 4 2" xfId="17858" xr:uid="{B8029391-AC11-43FE-A976-204346CACC4B}"/>
    <cellStyle name="Normal 12 2 4 3" xfId="16840" xr:uid="{E63CC33E-CAA8-426C-BB29-D210190707AA}"/>
    <cellStyle name="Normal 12 2 5" xfId="3795" xr:uid="{625F179E-601B-4A79-AC97-07A56510A7D7}"/>
    <cellStyle name="Normal 12 20" xfId="18048" xr:uid="{6AAB5417-C5DC-47CA-AD70-B3E695880A7E}"/>
    <cellStyle name="Normal 12 21" xfId="28968" xr:uid="{8989684D-8C16-4B9D-934C-6B4404796843}"/>
    <cellStyle name="Normal 12 22" xfId="29565" xr:uid="{384F5CB4-15C5-45E4-AD44-3E6AFB15D82E}"/>
    <cellStyle name="Normal 12 23" xfId="3794" xr:uid="{8EFD744E-8D26-42D9-A8DE-394EB556D785}"/>
    <cellStyle name="Normal 12 3" xfId="1587" xr:uid="{00000000-0005-0000-0000-000034060000}"/>
    <cellStyle name="Normal 12 3 2" xfId="5193" xr:uid="{3BB6FD7E-A68B-4978-B2FE-6C8B32CCF6B9}"/>
    <cellStyle name="Normal 12 3 2 2" xfId="17860" xr:uid="{78900A67-6B74-4EB5-A9BF-67CA9ABDA8F1}"/>
    <cellStyle name="Normal 12 3 2 3" xfId="17562" xr:uid="{D2F58067-A1C0-4BEC-8395-771204BDA70A}"/>
    <cellStyle name="Normal 12 3 2 3 2" xfId="28643" xr:uid="{87E3651D-F78B-44FE-9C74-495B25CA249C}"/>
    <cellStyle name="Normal 12 3 2 4" xfId="28977" xr:uid="{6E972C6C-0092-40DB-9B48-E75E35C0E05A}"/>
    <cellStyle name="Normal 12 3 3" xfId="5028" xr:uid="{2075397E-DA6A-4783-983C-97DAED1BBD15}"/>
    <cellStyle name="Normal 12 3 4" xfId="7440" xr:uid="{3B57F5DE-F6BC-4964-90A3-C01923C6CCD9}"/>
    <cellStyle name="Normal 12 3 4 2" xfId="11161" xr:uid="{ECF4C669-5277-4CC3-BEA9-2BC5BCE75DBE}"/>
    <cellStyle name="Normal 12 3 4 2 2" xfId="23416" xr:uid="{97187ABA-93E7-4F69-8CA2-ECED19B0E1EC}"/>
    <cellStyle name="Normal 12 3 4 3" xfId="14657" xr:uid="{1332F9CD-B16D-4DEB-8DCF-1B7B7D3CA80A}"/>
    <cellStyle name="Normal 12 3 4 3 2" xfId="26890" xr:uid="{8B14F0C8-1D2D-4C9D-AF13-108E9B5FE068}"/>
    <cellStyle name="Normal 12 3 4 4" xfId="17859" xr:uid="{A973F5F9-4BEB-499D-9983-11E2E0C9BD02}"/>
    <cellStyle name="Normal 12 3 4 5" xfId="19792" xr:uid="{CAFE84DB-E500-4EDE-90E2-5E12BA02590E}"/>
    <cellStyle name="Normal 12 3 5" xfId="16841" xr:uid="{1024CD28-9B14-46B9-8799-E59376409E98}"/>
    <cellStyle name="Normal 12 3 6" xfId="28976" xr:uid="{8B1D95DE-3404-45F4-A7F9-F9EB3E560B30}"/>
    <cellStyle name="Normal 12 3 7" xfId="29597" xr:uid="{8A41D8E2-0CDF-4302-9C23-93E1D953DF1B}"/>
    <cellStyle name="Normal 12 3 8" xfId="5017" xr:uid="{320C5EA7-5171-450C-8C12-96013105C5F6}"/>
    <cellStyle name="Normal 12 4" xfId="5349" xr:uid="{9E33EEBE-6D01-46E2-9271-C393C351B881}"/>
    <cellStyle name="Normal 12 4 2" xfId="7441" xr:uid="{2456595F-5F36-4D25-A490-312DC3D47AB9}"/>
    <cellStyle name="Normal 12 4 2 2" xfId="11162" xr:uid="{F09862F6-537D-4334-9E3A-F09F55069489}"/>
    <cellStyle name="Normal 12 4 2 2 2" xfId="23417" xr:uid="{38A93DC5-E107-4D00-A4CE-9F26660219D8}"/>
    <cellStyle name="Normal 12 4 2 3" xfId="14658" xr:uid="{5AB9CE2A-E45C-468D-8588-E00FF9989636}"/>
    <cellStyle name="Normal 12 4 2 3 2" xfId="26891" xr:uid="{6EA8DC39-22F7-4274-B21E-EE36CCE8CF84}"/>
    <cellStyle name="Normal 12 4 2 4" xfId="17563" xr:uid="{9001309B-7FE6-423C-A0D0-6A6BCC0914C9}"/>
    <cellStyle name="Normal 12 4 2 4 2" xfId="28644" xr:uid="{CFA2D12F-336F-453B-A850-4F65430B8763}"/>
    <cellStyle name="Normal 12 4 2 5" xfId="19793" xr:uid="{3F63773B-124F-4468-AC55-A9B4EF859575}"/>
    <cellStyle name="Normal 12 4 2 6" xfId="28979" xr:uid="{22F2BF8F-10F5-449D-97A1-6758A28E9F1D}"/>
    <cellStyle name="Normal 12 4 3" xfId="17861" xr:uid="{EA4027A5-17BA-4CFB-B994-6A50DBAB34F8}"/>
    <cellStyle name="Normal 12 4 4" xfId="16842" xr:uid="{906F6D0D-58B2-418D-8029-4DDAA7BA2D95}"/>
    <cellStyle name="Normal 12 4 5" xfId="28978" xr:uid="{DE994DD6-5717-4459-BAC9-B8593428479E}"/>
    <cellStyle name="Normal 12 5" xfId="5035" xr:uid="{864B1B25-D315-4924-9957-EB5C28A77307}"/>
    <cellStyle name="Normal 12 5 10" xfId="9426" xr:uid="{EE194A71-FB1B-4B1A-A8A1-2AD4D664C312}"/>
    <cellStyle name="Normal 12 5 10 2" xfId="21683" xr:uid="{91315B01-ECE8-4E9C-A3A0-7801D47AD7C9}"/>
    <cellStyle name="Normal 12 5 11" xfId="12923" xr:uid="{010903BD-6A87-4DFB-911F-135B467B4D44}"/>
    <cellStyle name="Normal 12 5 11 2" xfId="25157" xr:uid="{37DB4D2E-9F20-44B6-B481-9C088F47851F}"/>
    <cellStyle name="Normal 12 5 12" xfId="16843" xr:uid="{4ADA49A4-2AB7-4849-B1D7-DC766E10B683}"/>
    <cellStyle name="Normal 12 5 13" xfId="18058" xr:uid="{7419BEF9-AF47-4A15-A6EC-62B4ACE58B64}"/>
    <cellStyle name="Normal 12 5 14" xfId="28980" xr:uid="{83D83739-6094-4E03-A0B4-16AFA55B1944}"/>
    <cellStyle name="Normal 12 5 2" xfId="5468" xr:uid="{601ED3DC-B6B7-4212-88A0-B6C0F99A8CC2}"/>
    <cellStyle name="Normal 12 5 2 10" xfId="18086" xr:uid="{2DEAADC5-FCD1-44CC-A6C1-EA3951E5422F}"/>
    <cellStyle name="Normal 12 5 2 11" xfId="28981" xr:uid="{EE4D1C0C-8D3E-494F-A2A5-F1E158033C31}"/>
    <cellStyle name="Normal 12 5 2 2" xfId="5757" xr:uid="{363CC361-AA86-4F8F-86DF-D77968D40B9F}"/>
    <cellStyle name="Normal 12 5 2 2 2" xfId="5969" xr:uid="{EC076D8A-0E68-4997-ADF3-4EBDE951BFDF}"/>
    <cellStyle name="Normal 12 5 2 2 2 2" xfId="6391" xr:uid="{0A1C8111-018A-41F3-BE66-9D08E54104B4}"/>
    <cellStyle name="Normal 12 5 2 2 2 2 2" xfId="7237" xr:uid="{33B5E39D-2A14-4520-9AED-E33FCA6CC5EB}"/>
    <cellStyle name="Normal 12 5 2 2 2 2 2 2" xfId="9174" xr:uid="{B56C5FB3-2C80-4DB1-9E5D-4C9484130916}"/>
    <cellStyle name="Normal 12 5 2 2 2 2 2 2 2" xfId="12821" xr:uid="{777540D4-C3A5-4830-B05B-8355F4086275}"/>
    <cellStyle name="Normal 12 5 2 2 2 2 2 2 2 2" xfId="25076" xr:uid="{413CFD1B-AE40-4D24-A8EE-FCEB75773D43}"/>
    <cellStyle name="Normal 12 5 2 2 2 2 2 2 3" xfId="16317" xr:uid="{8803FC06-CEAF-4A6F-AFAF-852110C75B42}"/>
    <cellStyle name="Normal 12 5 2 2 2 2 2 2 3 2" xfId="28550" xr:uid="{7DDED10C-D0ED-4D0D-80FD-617F8E0DC32D}"/>
    <cellStyle name="Normal 12 5 2 2 2 2 2 2 4" xfId="21452" xr:uid="{9BFC823C-AEAE-4FF3-BD65-8822A45CA4DA}"/>
    <cellStyle name="Normal 12 5 2 2 2 2 2 3" xfId="11061" xr:uid="{EE0FFF88-37BB-46E8-B77C-EE0702D56949}"/>
    <cellStyle name="Normal 12 5 2 2 2 2 2 3 2" xfId="23316" xr:uid="{BAD16446-4046-441F-B864-C1A1AA033E72}"/>
    <cellStyle name="Normal 12 5 2 2 2 2 2 4" xfId="14557" xr:uid="{EA09E3AC-9D20-4238-ABFE-91BC3D8A0390}"/>
    <cellStyle name="Normal 12 5 2 2 2 2 2 4 2" xfId="26790" xr:uid="{BAAFA451-EB7B-4929-8998-CCEE8F9B6565}"/>
    <cellStyle name="Normal 12 5 2 2 2 2 2 5" xfId="19692" xr:uid="{D26E523D-2AB6-4C63-B661-9D5862EC780C}"/>
    <cellStyle name="Normal 12 5 2 2 2 2 3" xfId="8328" xr:uid="{CDF10CCB-C63C-4F88-843E-50DAB6ACB4A6}"/>
    <cellStyle name="Normal 12 5 2 2 2 2 3 2" xfId="11975" xr:uid="{B4FD405A-B644-443B-B87E-BA5C926CDCFC}"/>
    <cellStyle name="Normal 12 5 2 2 2 2 3 2 2" xfId="24230" xr:uid="{262ECA34-8236-4288-896A-FE7180F76D4B}"/>
    <cellStyle name="Normal 12 5 2 2 2 2 3 3" xfId="15471" xr:uid="{7C82E3FF-2D9C-422B-99B7-7BF010918834}"/>
    <cellStyle name="Normal 12 5 2 2 2 2 3 3 2" xfId="27704" xr:uid="{3586B859-12B4-4D98-920E-F4B753381034}"/>
    <cellStyle name="Normal 12 5 2 2 2 2 3 4" xfId="20606" xr:uid="{4F1A0A69-855C-4986-BCFC-D8D782863CC4}"/>
    <cellStyle name="Normal 12 5 2 2 2 2 4" xfId="10215" xr:uid="{5AC8B9F6-8F63-40EE-AD8E-6B821D71A8EA}"/>
    <cellStyle name="Normal 12 5 2 2 2 2 4 2" xfId="22470" xr:uid="{3FCB9877-D86B-48F8-B777-4442DBFA379D}"/>
    <cellStyle name="Normal 12 5 2 2 2 2 5" xfId="13711" xr:uid="{6EE7536B-4B0D-4C50-938D-43D575808E19}"/>
    <cellStyle name="Normal 12 5 2 2 2 2 5 2" xfId="25944" xr:uid="{64D4B6A4-F918-4C2B-AA15-E9E4F7C9F0E6}"/>
    <cellStyle name="Normal 12 5 2 2 2 2 6" xfId="18846" xr:uid="{950680EF-F44C-4845-BD85-30FD90455FBB}"/>
    <cellStyle name="Normal 12 5 2 2 2 3" xfId="6814" xr:uid="{BA424385-B02F-413C-A3B6-7D166744CB31}"/>
    <cellStyle name="Normal 12 5 2 2 2 3 2" xfId="8751" xr:uid="{8F64AA98-48E7-455F-8E56-8B7BF1064CB2}"/>
    <cellStyle name="Normal 12 5 2 2 2 3 2 2" xfId="12398" xr:uid="{8EEA7330-CE4D-4A4F-BE8C-CB61FC3E58FD}"/>
    <cellStyle name="Normal 12 5 2 2 2 3 2 2 2" xfId="24653" xr:uid="{90248BC3-D678-47F5-AE0A-5733A79EF41C}"/>
    <cellStyle name="Normal 12 5 2 2 2 3 2 3" xfId="15894" xr:uid="{F6AD203C-EB28-41D1-AC85-810BBED644F1}"/>
    <cellStyle name="Normal 12 5 2 2 2 3 2 3 2" xfId="28127" xr:uid="{483E7303-AF52-4639-BAF6-8F5DD26194CB}"/>
    <cellStyle name="Normal 12 5 2 2 2 3 2 4" xfId="21029" xr:uid="{6BC9FAD7-F66F-4554-B1BF-90532D4BDB83}"/>
    <cellStyle name="Normal 12 5 2 2 2 3 3" xfId="10638" xr:uid="{1D73C25E-0F79-490D-9F89-79363C027F5F}"/>
    <cellStyle name="Normal 12 5 2 2 2 3 3 2" xfId="22893" xr:uid="{95137ABF-E665-4880-99BF-3E6740363371}"/>
    <cellStyle name="Normal 12 5 2 2 2 3 4" xfId="14134" xr:uid="{C6F5EA48-4F87-43E2-B892-02209E292B61}"/>
    <cellStyle name="Normal 12 5 2 2 2 3 4 2" xfId="26367" xr:uid="{1C1FAAE5-FC89-422D-832A-8C4FCA18B1ED}"/>
    <cellStyle name="Normal 12 5 2 2 2 3 5" xfId="19269" xr:uid="{FAAFABC5-A722-4CCC-A9C9-C16159476D2F}"/>
    <cellStyle name="Normal 12 5 2 2 2 4" xfId="7905" xr:uid="{D3E2D673-CFC5-488F-A470-F2AD220C91E6}"/>
    <cellStyle name="Normal 12 5 2 2 2 4 2" xfId="11552" xr:uid="{7797A999-DDD2-4A78-868B-B3C5D5BA3873}"/>
    <cellStyle name="Normal 12 5 2 2 2 4 2 2" xfId="23807" xr:uid="{8A4B0515-C821-4B29-A496-7E6C4E64CCEF}"/>
    <cellStyle name="Normal 12 5 2 2 2 4 3" xfId="15048" xr:uid="{1E8820BE-9BA5-4A2E-9712-82135E48D55F}"/>
    <cellStyle name="Normal 12 5 2 2 2 4 3 2" xfId="27281" xr:uid="{E60AC96A-1F59-44EE-AD8F-8E04C49D6D9B}"/>
    <cellStyle name="Normal 12 5 2 2 2 4 4" xfId="20183" xr:uid="{F5908720-0AAE-4E7A-A448-32C7185B21BD}"/>
    <cellStyle name="Normal 12 5 2 2 2 5" xfId="9792" xr:uid="{C8146922-3C2E-485E-98DE-AA9D591B90D1}"/>
    <cellStyle name="Normal 12 5 2 2 2 5 2" xfId="22047" xr:uid="{57C746BB-5D4A-43BF-9628-3787F5F5FCCA}"/>
    <cellStyle name="Normal 12 5 2 2 2 6" xfId="13288" xr:uid="{97D0DF66-9765-44C0-9C4A-CD950A98945F}"/>
    <cellStyle name="Normal 12 5 2 2 2 6 2" xfId="25521" xr:uid="{DA235F40-8EC9-4FFA-ADFD-76B9DED08DA5}"/>
    <cellStyle name="Normal 12 5 2 2 2 7" xfId="18423" xr:uid="{0EB73B91-001B-4D81-A1DA-2A4D4B40704D}"/>
    <cellStyle name="Normal 12 5 2 2 3" xfId="6182" xr:uid="{E75FEE73-2976-4CF4-81F1-78BD2EE999B6}"/>
    <cellStyle name="Normal 12 5 2 2 3 2" xfId="7028" xr:uid="{57CF5661-69D2-4BF8-94FC-1DF4A9F1FFC1}"/>
    <cellStyle name="Normal 12 5 2 2 3 2 2" xfId="8965" xr:uid="{A7DE76E9-02DC-411D-B3E6-91C4D002F172}"/>
    <cellStyle name="Normal 12 5 2 2 3 2 2 2" xfId="12612" xr:uid="{EEB91F6A-4260-4B09-BC1B-F611BBF50319}"/>
    <cellStyle name="Normal 12 5 2 2 3 2 2 2 2" xfId="24867" xr:uid="{40B3C7A5-3135-4883-9844-369DE85B54D8}"/>
    <cellStyle name="Normal 12 5 2 2 3 2 2 3" xfId="16108" xr:uid="{60A33C47-64DE-4B37-82BD-99FE6D53C810}"/>
    <cellStyle name="Normal 12 5 2 2 3 2 2 3 2" xfId="28341" xr:uid="{39A796A4-4B07-44F9-9940-104E59F6DADE}"/>
    <cellStyle name="Normal 12 5 2 2 3 2 2 4" xfId="21243" xr:uid="{EFE9DAE6-D3E6-4EFC-A5D5-F066227D42AE}"/>
    <cellStyle name="Normal 12 5 2 2 3 2 3" xfId="10852" xr:uid="{B92DEE81-AE32-4828-80AA-1124FCDE88CC}"/>
    <cellStyle name="Normal 12 5 2 2 3 2 3 2" xfId="23107" xr:uid="{5279E1C3-2A72-4A27-8847-0D3378FBD019}"/>
    <cellStyle name="Normal 12 5 2 2 3 2 4" xfId="14348" xr:uid="{3EF3654B-23AC-444F-B9D2-011480377765}"/>
    <cellStyle name="Normal 12 5 2 2 3 2 4 2" xfId="26581" xr:uid="{9E1433CD-006D-46E2-8C73-A9059923C7DF}"/>
    <cellStyle name="Normal 12 5 2 2 3 2 5" xfId="19483" xr:uid="{741573D7-9ED8-48B6-B87B-6DA890192C5C}"/>
    <cellStyle name="Normal 12 5 2 2 3 3" xfId="8119" xr:uid="{F2F3B080-0944-4319-A58A-FA069705C15F}"/>
    <cellStyle name="Normal 12 5 2 2 3 3 2" xfId="11766" xr:uid="{1858DB0D-C997-42F7-8722-5992FB53075D}"/>
    <cellStyle name="Normal 12 5 2 2 3 3 2 2" xfId="24021" xr:uid="{D24F8665-D8C6-47C0-AD49-9028AA88DBDE}"/>
    <cellStyle name="Normal 12 5 2 2 3 3 3" xfId="15262" xr:uid="{D934E59C-FEB8-4D88-8BB9-DEAD4B8EAD8D}"/>
    <cellStyle name="Normal 12 5 2 2 3 3 3 2" xfId="27495" xr:uid="{900EE362-F35B-485D-B331-2E5326DADD62}"/>
    <cellStyle name="Normal 12 5 2 2 3 3 4" xfId="20397" xr:uid="{F365876B-96E0-47A7-B81D-AC5C906FACDA}"/>
    <cellStyle name="Normal 12 5 2 2 3 4" xfId="10006" xr:uid="{A8BC12AD-1A0A-4F04-8466-9319C6B49214}"/>
    <cellStyle name="Normal 12 5 2 2 3 4 2" xfId="22261" xr:uid="{4C873515-3740-4B3E-89B6-EA5F6CB3AA8C}"/>
    <cellStyle name="Normal 12 5 2 2 3 5" xfId="13502" xr:uid="{FE9D6F18-3109-493A-BE30-219D5AD72776}"/>
    <cellStyle name="Normal 12 5 2 2 3 5 2" xfId="25735" xr:uid="{F1EE8834-D9E4-4711-A18D-528EFAC292D7}"/>
    <cellStyle name="Normal 12 5 2 2 3 6" xfId="18637" xr:uid="{CDE712C7-918C-46CD-97CE-0880B2BCF3E6}"/>
    <cellStyle name="Normal 12 5 2 2 4" xfId="6605" xr:uid="{62C0D8EB-555B-4B65-A566-BFA8CCC59FCA}"/>
    <cellStyle name="Normal 12 5 2 2 4 2" xfId="8542" xr:uid="{9191C112-C787-4D0F-9D8F-D59208413B28}"/>
    <cellStyle name="Normal 12 5 2 2 4 2 2" xfId="12189" xr:uid="{1A5BF078-4065-43CF-B771-5F3124CFDFBE}"/>
    <cellStyle name="Normal 12 5 2 2 4 2 2 2" xfId="24444" xr:uid="{40B59F15-25C7-4114-8F52-D9C6AD6E5BBD}"/>
    <cellStyle name="Normal 12 5 2 2 4 2 3" xfId="15685" xr:uid="{CB9828AC-F327-4B59-8095-A95E0A1774ED}"/>
    <cellStyle name="Normal 12 5 2 2 4 2 3 2" xfId="27918" xr:uid="{A4A8994E-C649-4844-9970-BD5FB8C60F51}"/>
    <cellStyle name="Normal 12 5 2 2 4 2 4" xfId="20820" xr:uid="{739122DF-D8C8-48A6-ADD0-B7356E85A481}"/>
    <cellStyle name="Normal 12 5 2 2 4 3" xfId="10429" xr:uid="{701A5048-2C16-4B61-809D-006CA9B9D8E8}"/>
    <cellStyle name="Normal 12 5 2 2 4 3 2" xfId="22684" xr:uid="{F1A0D5BA-9F32-4079-A157-D3F7E2C03D4D}"/>
    <cellStyle name="Normal 12 5 2 2 4 4" xfId="13925" xr:uid="{6E822F9B-9F1E-43EA-91A5-E6026236F389}"/>
    <cellStyle name="Normal 12 5 2 2 4 4 2" xfId="26158" xr:uid="{2A0F87DD-3BBF-4019-9D0D-9837FAD72EC1}"/>
    <cellStyle name="Normal 12 5 2 2 4 5" xfId="19060" xr:uid="{9B4A1BC1-3964-45FA-AACE-A1BD57F3E8B6}"/>
    <cellStyle name="Normal 12 5 2 2 5" xfId="7696" xr:uid="{31E7EA1F-0519-4EAF-8E96-566632C8CFBC}"/>
    <cellStyle name="Normal 12 5 2 2 5 2" xfId="11343" xr:uid="{AEADD0B4-2604-496D-A3EE-32C21634C9D0}"/>
    <cellStyle name="Normal 12 5 2 2 5 2 2" xfId="23598" xr:uid="{D5BF1E24-93B2-4C56-A8E6-0D49C61D4789}"/>
    <cellStyle name="Normal 12 5 2 2 5 3" xfId="14839" xr:uid="{E727C96A-24C9-4F9D-A41E-794128E8C242}"/>
    <cellStyle name="Normal 12 5 2 2 5 3 2" xfId="27072" xr:uid="{5F5DC9A5-250D-4C12-B0CB-2CD31BC8AD8F}"/>
    <cellStyle name="Normal 12 5 2 2 5 4" xfId="19974" xr:uid="{16538D2B-C04C-4047-961F-FDD08868A1CF}"/>
    <cellStyle name="Normal 12 5 2 2 6" xfId="9583" xr:uid="{C09A0339-3993-47F2-B02F-C26EAD6186A0}"/>
    <cellStyle name="Normal 12 5 2 2 6 2" xfId="21838" xr:uid="{D60E05E1-952B-4557-8A05-1B95F3D9C1F0}"/>
    <cellStyle name="Normal 12 5 2 2 7" xfId="13079" xr:uid="{559BE21B-7363-420D-A852-75BBD7417B4F}"/>
    <cellStyle name="Normal 12 5 2 2 7 2" xfId="25312" xr:uid="{762BF929-A047-41A9-B0E6-92DD63DD3C05}"/>
    <cellStyle name="Normal 12 5 2 2 8" xfId="18214" xr:uid="{D92A6098-E8AE-4249-B515-2E580C4CA200}"/>
    <cellStyle name="Normal 12 5 2 3" xfId="5841" xr:uid="{4ACC360B-DE66-409B-90C0-AE37D70A5C40}"/>
    <cellStyle name="Normal 12 5 2 3 2" xfId="6263" xr:uid="{A5B0CC35-AEBD-4251-886E-8E8F99A30E36}"/>
    <cellStyle name="Normal 12 5 2 3 2 2" xfId="7109" xr:uid="{02D87E75-1900-4519-8766-10BC17950FF6}"/>
    <cellStyle name="Normal 12 5 2 3 2 2 2" xfId="9046" xr:uid="{AD2F9F9F-3837-4B96-933F-7B86C49A0BA9}"/>
    <cellStyle name="Normal 12 5 2 3 2 2 2 2" xfId="12693" xr:uid="{D15A0536-24E7-4CAE-B434-4370A560C87A}"/>
    <cellStyle name="Normal 12 5 2 3 2 2 2 2 2" xfId="24948" xr:uid="{757CE99F-506C-444C-818C-1EA1D76F5CA8}"/>
    <cellStyle name="Normal 12 5 2 3 2 2 2 3" xfId="16189" xr:uid="{1D206B3B-C0A4-4D9B-A7F6-43F11785D6A5}"/>
    <cellStyle name="Normal 12 5 2 3 2 2 2 3 2" xfId="28422" xr:uid="{BA7C1DDE-7CAB-4628-9418-545B1FCF48CC}"/>
    <cellStyle name="Normal 12 5 2 3 2 2 2 4" xfId="21324" xr:uid="{8258F4A5-0A6B-44D2-BE02-F7A6B5973E5D}"/>
    <cellStyle name="Normal 12 5 2 3 2 2 3" xfId="10933" xr:uid="{9992403F-D6CD-4B22-9988-E8936A9AF368}"/>
    <cellStyle name="Normal 12 5 2 3 2 2 3 2" xfId="23188" xr:uid="{BF0361F3-6381-4C99-B8E2-FF7A2D248C40}"/>
    <cellStyle name="Normal 12 5 2 3 2 2 4" xfId="14429" xr:uid="{C8675C6F-3A27-48BE-A89F-31FD622B8F9A}"/>
    <cellStyle name="Normal 12 5 2 3 2 2 4 2" xfId="26662" xr:uid="{68E94CC1-F7D3-46B1-965D-F43FCD2D0BB3}"/>
    <cellStyle name="Normal 12 5 2 3 2 2 5" xfId="19564" xr:uid="{8D5459FF-02B7-4DD4-9E2C-F88E3980050E}"/>
    <cellStyle name="Normal 12 5 2 3 2 3" xfId="8200" xr:uid="{5F1A5E5C-5B46-43DB-9E7D-B589F2AC1543}"/>
    <cellStyle name="Normal 12 5 2 3 2 3 2" xfId="11847" xr:uid="{EDED2621-33AF-4D45-8D53-230C567D166A}"/>
    <cellStyle name="Normal 12 5 2 3 2 3 2 2" xfId="24102" xr:uid="{E13EB1F9-B262-4FB9-B1BB-9D507CC82CFC}"/>
    <cellStyle name="Normal 12 5 2 3 2 3 3" xfId="15343" xr:uid="{D63DAFAD-53CF-4438-B070-3FCC1A2CF43E}"/>
    <cellStyle name="Normal 12 5 2 3 2 3 3 2" xfId="27576" xr:uid="{6A923169-466B-40C9-9178-599CCC8D557B}"/>
    <cellStyle name="Normal 12 5 2 3 2 3 4" xfId="20478" xr:uid="{763BF3CC-3B08-43C0-8E38-9F90833B5925}"/>
    <cellStyle name="Normal 12 5 2 3 2 4" xfId="10087" xr:uid="{66C37DA8-EF63-40A0-9A87-4F028B89DBEA}"/>
    <cellStyle name="Normal 12 5 2 3 2 4 2" xfId="22342" xr:uid="{75D031E4-CCBE-46BE-9071-820EDC455DFA}"/>
    <cellStyle name="Normal 12 5 2 3 2 5" xfId="13583" xr:uid="{EF3BF376-861B-46C0-B1E6-7F245143DBEA}"/>
    <cellStyle name="Normal 12 5 2 3 2 5 2" xfId="25816" xr:uid="{833572A9-CB45-4718-A09B-761B7BC828F3}"/>
    <cellStyle name="Normal 12 5 2 3 2 6" xfId="18718" xr:uid="{607EA287-B4DF-4680-B7DA-537EF32EF457}"/>
    <cellStyle name="Normal 12 5 2 3 3" xfId="6686" xr:uid="{20E60267-D5C9-4BFF-A085-844903CC203A}"/>
    <cellStyle name="Normal 12 5 2 3 3 2" xfId="8623" xr:uid="{A521EE2E-BA88-44FB-8CE6-5009C76F78D1}"/>
    <cellStyle name="Normal 12 5 2 3 3 2 2" xfId="12270" xr:uid="{90870FC3-05EF-4295-93DB-6E0706C95AA0}"/>
    <cellStyle name="Normal 12 5 2 3 3 2 2 2" xfId="24525" xr:uid="{FE750B0D-296B-4924-A83D-1B12D4C3EA00}"/>
    <cellStyle name="Normal 12 5 2 3 3 2 3" xfId="15766" xr:uid="{3AC8BBBB-45B8-43B9-A698-8B80CFECA933}"/>
    <cellStyle name="Normal 12 5 2 3 3 2 3 2" xfId="27999" xr:uid="{D1EFC192-8D5F-4CA0-A418-CE129E11F522}"/>
    <cellStyle name="Normal 12 5 2 3 3 2 4" xfId="20901" xr:uid="{E3391F34-211E-4E7C-9B15-A3ACE5F9BAE8}"/>
    <cellStyle name="Normal 12 5 2 3 3 3" xfId="10510" xr:uid="{A88C15E0-2FBB-4E67-9175-8535A7005EC8}"/>
    <cellStyle name="Normal 12 5 2 3 3 3 2" xfId="22765" xr:uid="{3C5201CA-EF4D-4878-AA0A-AA7431F9F1B0}"/>
    <cellStyle name="Normal 12 5 2 3 3 4" xfId="14006" xr:uid="{689BAD58-C2D2-4E47-8A26-D93CCA8487E3}"/>
    <cellStyle name="Normal 12 5 2 3 3 4 2" xfId="26239" xr:uid="{04366B19-77AE-46A0-9AB5-34725FC5416D}"/>
    <cellStyle name="Normal 12 5 2 3 3 5" xfId="19141" xr:uid="{75062202-1EB5-4997-9AD7-FDDC939E86C0}"/>
    <cellStyle name="Normal 12 5 2 3 4" xfId="7777" xr:uid="{E31A5E4A-75A6-43E7-8850-A7B6F9B1FB52}"/>
    <cellStyle name="Normal 12 5 2 3 4 2" xfId="11424" xr:uid="{38B3EEC8-FC6B-45C7-9D79-C985EAF5F842}"/>
    <cellStyle name="Normal 12 5 2 3 4 2 2" xfId="23679" xr:uid="{91C70CC4-8FDC-4CA5-B4FF-7EAC96DBC3E4}"/>
    <cellStyle name="Normal 12 5 2 3 4 3" xfId="14920" xr:uid="{5AE9376E-4E9F-48A9-97D0-D9B5D4D22ABC}"/>
    <cellStyle name="Normal 12 5 2 3 4 3 2" xfId="27153" xr:uid="{88102C2F-EF03-402A-886A-6897B2D387C1}"/>
    <cellStyle name="Normal 12 5 2 3 4 4" xfId="20055" xr:uid="{FAFD011F-D6F7-4722-A94E-CCD3CB6BEE23}"/>
    <cellStyle name="Normal 12 5 2 3 5" xfId="9664" xr:uid="{39A0A8D1-7A92-4FE3-9D60-662F303395CF}"/>
    <cellStyle name="Normal 12 5 2 3 5 2" xfId="21919" xr:uid="{0B472CE0-CD11-4C39-8F12-9CF7410282AB}"/>
    <cellStyle name="Normal 12 5 2 3 6" xfId="13160" xr:uid="{D67C6461-0816-4A0D-A85E-DD4498595A4B}"/>
    <cellStyle name="Normal 12 5 2 3 6 2" xfId="25393" xr:uid="{4FBA11FD-EACA-4491-9948-D1226780B984}"/>
    <cellStyle name="Normal 12 5 2 3 7" xfId="18295" xr:uid="{81632A7C-70C0-4119-884F-4A7437F13D1D}"/>
    <cellStyle name="Normal 12 5 2 4" xfId="6054" xr:uid="{54EFE3D8-1950-4903-8FB4-F189FCF7103C}"/>
    <cellStyle name="Normal 12 5 2 4 2" xfId="6900" xr:uid="{3A57735B-065D-4DEC-939F-A540EFD39F34}"/>
    <cellStyle name="Normal 12 5 2 4 2 2" xfId="8837" xr:uid="{C87BDAFD-AF12-40D7-8E25-AE2FC897836F}"/>
    <cellStyle name="Normal 12 5 2 4 2 2 2" xfId="12484" xr:uid="{6A24935C-F5C6-4E1C-AD0C-D34AA1C2343F}"/>
    <cellStyle name="Normal 12 5 2 4 2 2 2 2" xfId="24739" xr:uid="{D0ABA001-3AA1-4C04-8C5C-78E0FCBCFDF2}"/>
    <cellStyle name="Normal 12 5 2 4 2 2 3" xfId="15980" xr:uid="{471D7BD5-1856-4D18-A0ED-51193A5717CB}"/>
    <cellStyle name="Normal 12 5 2 4 2 2 3 2" xfId="28213" xr:uid="{19C78210-5BFF-422C-BF6E-2B9B68F64CC2}"/>
    <cellStyle name="Normal 12 5 2 4 2 2 4" xfId="21115" xr:uid="{526CD1BE-F909-4518-ABE8-79A85EA1C10F}"/>
    <cellStyle name="Normal 12 5 2 4 2 3" xfId="10724" xr:uid="{D487611D-AB26-446C-834A-7573F0DA466C}"/>
    <cellStyle name="Normal 12 5 2 4 2 3 2" xfId="22979" xr:uid="{F1A01DF5-9009-4945-A0D3-4E1451799ECE}"/>
    <cellStyle name="Normal 12 5 2 4 2 4" xfId="14220" xr:uid="{C1ACBD12-F99C-4DEF-86E7-565EF432F84A}"/>
    <cellStyle name="Normal 12 5 2 4 2 4 2" xfId="26453" xr:uid="{35689A0C-A2D2-48A1-A5F0-E04FC7D1C1FB}"/>
    <cellStyle name="Normal 12 5 2 4 2 5" xfId="19355" xr:uid="{24348F11-F0B0-4912-8F65-DEE6ABD4DFEC}"/>
    <cellStyle name="Normal 12 5 2 4 3" xfId="7991" xr:uid="{CD9959CB-3C55-499F-BDAC-7FEEF011FA45}"/>
    <cellStyle name="Normal 12 5 2 4 3 2" xfId="11638" xr:uid="{2588F746-D888-4A5A-B795-93AA9D087106}"/>
    <cellStyle name="Normal 12 5 2 4 3 2 2" xfId="23893" xr:uid="{BF79D1D9-456A-4C3A-8E8C-8F4DCC7C6AC8}"/>
    <cellStyle name="Normal 12 5 2 4 3 3" xfId="15134" xr:uid="{CE9866AB-B713-4D5B-8359-2661E508F956}"/>
    <cellStyle name="Normal 12 5 2 4 3 3 2" xfId="27367" xr:uid="{23514B04-EF78-4B55-99EA-823FCA44F13D}"/>
    <cellStyle name="Normal 12 5 2 4 3 4" xfId="20269" xr:uid="{AA357E62-1F8B-45DC-99E9-DC0D49D79B04}"/>
    <cellStyle name="Normal 12 5 2 4 4" xfId="9878" xr:uid="{71B9922D-D26E-43D4-8094-1E70170257A5}"/>
    <cellStyle name="Normal 12 5 2 4 4 2" xfId="22133" xr:uid="{ABE21A46-E7AD-4CD5-8F8F-6AE3CFBB8A60}"/>
    <cellStyle name="Normal 12 5 2 4 5" xfId="13374" xr:uid="{B02A8DF2-85AC-44A3-9817-D936410826AD}"/>
    <cellStyle name="Normal 12 5 2 4 5 2" xfId="25607" xr:uid="{7DD2B2BC-2899-4C03-8968-1D1B4DF9098C}"/>
    <cellStyle name="Normal 12 5 2 4 6" xfId="18509" xr:uid="{E7D91377-7EE7-429E-ABFC-80FBED7750EF}"/>
    <cellStyle name="Normal 12 5 2 5" xfId="6477" xr:uid="{CDC4AE1D-6CCD-4ABD-BDFC-26F246D51E0C}"/>
    <cellStyle name="Normal 12 5 2 5 2" xfId="8414" xr:uid="{2A14B792-4669-45DF-AA03-3EDE08FE6AA3}"/>
    <cellStyle name="Normal 12 5 2 5 2 2" xfId="12061" xr:uid="{C23DF266-F714-42FD-8061-F2937D272C9C}"/>
    <cellStyle name="Normal 12 5 2 5 2 2 2" xfId="24316" xr:uid="{D3A0F9EC-EDD8-4FAF-9F44-5C02B3556BED}"/>
    <cellStyle name="Normal 12 5 2 5 2 3" xfId="15557" xr:uid="{59E9995E-951A-41F6-8618-042C79618C3A}"/>
    <cellStyle name="Normal 12 5 2 5 2 3 2" xfId="27790" xr:uid="{570C7031-6787-40D0-8A71-C749F25F8F02}"/>
    <cellStyle name="Normal 12 5 2 5 2 4" xfId="20692" xr:uid="{2C237761-F992-42D7-A64E-2A6DB493594F}"/>
    <cellStyle name="Normal 12 5 2 5 3" xfId="10301" xr:uid="{D459D92A-6FFB-4A1F-82AA-9E1B5D475524}"/>
    <cellStyle name="Normal 12 5 2 5 3 2" xfId="22556" xr:uid="{6851EF51-2200-4325-8B17-5F1721A9D7A8}"/>
    <cellStyle name="Normal 12 5 2 5 4" xfId="13797" xr:uid="{71C78916-2AA7-44EA-B557-F2EED0A36A62}"/>
    <cellStyle name="Normal 12 5 2 5 4 2" xfId="26030" xr:uid="{C9B79204-EBFA-44B0-A56F-FDCAF0432A24}"/>
    <cellStyle name="Normal 12 5 2 5 5" xfId="18932" xr:uid="{E8E6E2E9-9EC0-4CD1-9FD6-0F76AC0C94D0}"/>
    <cellStyle name="Normal 12 5 2 6" xfId="7568" xr:uid="{963AE939-D0A7-493C-B382-47B258CB71A5}"/>
    <cellStyle name="Normal 12 5 2 6 2" xfId="11215" xr:uid="{90468D0D-7AA1-42E1-A218-33D2A2D41D42}"/>
    <cellStyle name="Normal 12 5 2 6 2 2" xfId="23470" xr:uid="{A6774254-8229-40EF-A4D9-649CC75F18A5}"/>
    <cellStyle name="Normal 12 5 2 6 3" xfId="14711" xr:uid="{4BCD032C-BBDA-4586-8217-628D4729BB3B}"/>
    <cellStyle name="Normal 12 5 2 6 3 2" xfId="26944" xr:uid="{53E9E088-0B90-4086-BE90-1638F0F691EB}"/>
    <cellStyle name="Normal 12 5 2 6 4" xfId="19846" xr:uid="{4B91A19C-DD95-4C44-A7AD-D24B32C71654}"/>
    <cellStyle name="Normal 12 5 2 7" xfId="9454" xr:uid="{84E177BA-4D84-41A0-A6F6-35EB0F6B50A8}"/>
    <cellStyle name="Normal 12 5 2 7 2" xfId="21710" xr:uid="{74FD4314-2515-4482-804E-F4394DA28738}"/>
    <cellStyle name="Normal 12 5 2 8" xfId="12951" xr:uid="{534C3CF7-52BB-4DC2-95CD-8803B942BB5B}"/>
    <cellStyle name="Normal 12 5 2 8 2" xfId="25184" xr:uid="{B24DDB04-F2A6-4C55-BC9D-0E69E9E17663}"/>
    <cellStyle name="Normal 12 5 2 9" xfId="17564" xr:uid="{C276BF33-50E1-48CE-84DE-60DDF5CEEBDD}"/>
    <cellStyle name="Normal 12 5 2 9 2" xfId="28645" xr:uid="{E40EAAAB-5352-4A58-855C-CD106F588EFC}"/>
    <cellStyle name="Normal 12 5 3" xfId="5500" xr:uid="{E78965A5-C0EE-47B9-A3A7-BB9A6A0D5BD4}"/>
    <cellStyle name="Normal 12 5 3 10" xfId="18113" xr:uid="{D32461CD-C8B6-4D4F-B372-E7850428531C}"/>
    <cellStyle name="Normal 12 5 3 11" xfId="28982" xr:uid="{CC315AD7-BBD9-4BA9-AE4A-297D47099C54}"/>
    <cellStyle name="Normal 12 5 3 2" xfId="5784" xr:uid="{F2131B3B-EF65-4F86-8411-7E5145FA9D40}"/>
    <cellStyle name="Normal 12 5 3 2 2" xfId="5996" xr:uid="{6BA72D54-4286-4699-8930-2B1009067651}"/>
    <cellStyle name="Normal 12 5 3 2 2 2" xfId="6418" xr:uid="{F96EB5F9-8CD8-43C0-BEE9-46D14767A792}"/>
    <cellStyle name="Normal 12 5 3 2 2 2 2" xfId="7264" xr:uid="{626563C2-2717-486C-B5C5-30866F61B0FF}"/>
    <cellStyle name="Normal 12 5 3 2 2 2 2 2" xfId="9201" xr:uid="{78180A70-C36A-468E-B493-689855AAAEE1}"/>
    <cellStyle name="Normal 12 5 3 2 2 2 2 2 2" xfId="12848" xr:uid="{D7D08D35-7B5C-43B9-9A12-AC1A9E1A2CD1}"/>
    <cellStyle name="Normal 12 5 3 2 2 2 2 2 2 2" xfId="25103" xr:uid="{D97ED4E6-E7B6-4215-9362-A5CD878ACBEB}"/>
    <cellStyle name="Normal 12 5 3 2 2 2 2 2 3" xfId="16344" xr:uid="{FA7D2E5D-9A85-4489-94F9-8493632F489F}"/>
    <cellStyle name="Normal 12 5 3 2 2 2 2 2 3 2" xfId="28577" xr:uid="{97D81159-FB0C-4472-A08F-3DD287FD37F8}"/>
    <cellStyle name="Normal 12 5 3 2 2 2 2 2 4" xfId="21479" xr:uid="{5EB926E1-1237-4197-B6B2-3E2DBF4590E1}"/>
    <cellStyle name="Normal 12 5 3 2 2 2 2 3" xfId="11088" xr:uid="{71399E4C-9925-427F-8CF5-92CEC08F493A}"/>
    <cellStyle name="Normal 12 5 3 2 2 2 2 3 2" xfId="23343" xr:uid="{4E81889E-253E-43B5-A94B-1F6880FCDFA4}"/>
    <cellStyle name="Normal 12 5 3 2 2 2 2 4" xfId="14584" xr:uid="{A75E020D-DF2A-43AC-8658-89117F4D9D8D}"/>
    <cellStyle name="Normal 12 5 3 2 2 2 2 4 2" xfId="26817" xr:uid="{4C21E8A1-9F6A-4760-A17A-79CAC6772560}"/>
    <cellStyle name="Normal 12 5 3 2 2 2 2 5" xfId="19719" xr:uid="{96D9D592-9C5C-403A-8C7D-A17FA82D804E}"/>
    <cellStyle name="Normal 12 5 3 2 2 2 3" xfId="8355" xr:uid="{1CE6B045-BDC7-44F3-A9A3-D2DE604DE9B6}"/>
    <cellStyle name="Normal 12 5 3 2 2 2 3 2" xfId="12002" xr:uid="{6DBF6813-4894-413C-8B55-75F410F6937C}"/>
    <cellStyle name="Normal 12 5 3 2 2 2 3 2 2" xfId="24257" xr:uid="{5751794D-38B5-4D76-ABE8-83F2C5465AB2}"/>
    <cellStyle name="Normal 12 5 3 2 2 2 3 3" xfId="15498" xr:uid="{4E462E26-8C0B-479A-ACB2-BDBD3C6A43C7}"/>
    <cellStyle name="Normal 12 5 3 2 2 2 3 3 2" xfId="27731" xr:uid="{DB2E98B4-BE3F-4B46-8B6B-BF661D43DC05}"/>
    <cellStyle name="Normal 12 5 3 2 2 2 3 4" xfId="20633" xr:uid="{44AE3F4B-34CA-4DB5-B68C-F54F7B42876C}"/>
    <cellStyle name="Normal 12 5 3 2 2 2 4" xfId="10242" xr:uid="{7588085F-CADF-4407-91B8-2A80265E2A47}"/>
    <cellStyle name="Normal 12 5 3 2 2 2 4 2" xfId="22497" xr:uid="{B06B0A18-8222-4421-AA2A-CBABC2DF2CCF}"/>
    <cellStyle name="Normal 12 5 3 2 2 2 5" xfId="13738" xr:uid="{2F316BA1-BB68-43B2-8674-7E270675E373}"/>
    <cellStyle name="Normal 12 5 3 2 2 2 5 2" xfId="25971" xr:uid="{E25CD20B-CDA3-4541-B7E0-1CA99DD36F1D}"/>
    <cellStyle name="Normal 12 5 3 2 2 2 6" xfId="18873" xr:uid="{E5D78360-8BD7-4279-B7CC-5FD51EDAA82B}"/>
    <cellStyle name="Normal 12 5 3 2 2 3" xfId="6841" xr:uid="{8FFA0ADE-A1FE-4728-BA4A-C993D4A3BB20}"/>
    <cellStyle name="Normal 12 5 3 2 2 3 2" xfId="8778" xr:uid="{7B650AC2-C29A-4281-9049-BB0269126CB2}"/>
    <cellStyle name="Normal 12 5 3 2 2 3 2 2" xfId="12425" xr:uid="{2B77EC43-6779-46D7-ACE5-30030535BDA3}"/>
    <cellStyle name="Normal 12 5 3 2 2 3 2 2 2" xfId="24680" xr:uid="{E19DC42B-1CE6-43B0-9FE0-894A7A46AFCC}"/>
    <cellStyle name="Normal 12 5 3 2 2 3 2 3" xfId="15921" xr:uid="{D619F771-96A3-4A7F-AED8-E5BFE51963EF}"/>
    <cellStyle name="Normal 12 5 3 2 2 3 2 3 2" xfId="28154" xr:uid="{03B19D57-5B09-4712-8264-660D8CA8ECA0}"/>
    <cellStyle name="Normal 12 5 3 2 2 3 2 4" xfId="21056" xr:uid="{1D4BC36B-1174-458C-96A8-16F86BCE4044}"/>
    <cellStyle name="Normal 12 5 3 2 2 3 3" xfId="10665" xr:uid="{B9071A2E-8355-46A8-89E9-69A824E8707C}"/>
    <cellStyle name="Normal 12 5 3 2 2 3 3 2" xfId="22920" xr:uid="{C2400FE2-55B5-4CCF-8FB7-6467BC93EE23}"/>
    <cellStyle name="Normal 12 5 3 2 2 3 4" xfId="14161" xr:uid="{99EBC498-3C10-4E89-951B-332B8325227A}"/>
    <cellStyle name="Normal 12 5 3 2 2 3 4 2" xfId="26394" xr:uid="{C601CDA8-F251-4EFC-9BF7-2C5A7EFF4A06}"/>
    <cellStyle name="Normal 12 5 3 2 2 3 5" xfId="19296" xr:uid="{E72BC5A4-049A-4455-8B00-6DC4A99A3D7A}"/>
    <cellStyle name="Normal 12 5 3 2 2 4" xfId="7932" xr:uid="{DB021036-5CC6-44E1-9EC2-849F5F1C1ADA}"/>
    <cellStyle name="Normal 12 5 3 2 2 4 2" xfId="11579" xr:uid="{873D7121-6CE9-4215-9EE8-7D872B50114B}"/>
    <cellStyle name="Normal 12 5 3 2 2 4 2 2" xfId="23834" xr:uid="{C9083662-075F-4EC3-A2DD-E84A51526838}"/>
    <cellStyle name="Normal 12 5 3 2 2 4 3" xfId="15075" xr:uid="{98E3A9D6-A840-4013-B635-96054F9811FB}"/>
    <cellStyle name="Normal 12 5 3 2 2 4 3 2" xfId="27308" xr:uid="{01B5E1DE-17C2-4B4C-B939-2CD963F52AAE}"/>
    <cellStyle name="Normal 12 5 3 2 2 4 4" xfId="20210" xr:uid="{06F2E24E-987B-4C04-9B76-9F2EFDB68731}"/>
    <cellStyle name="Normal 12 5 3 2 2 5" xfId="9819" xr:uid="{8B9D62C4-0199-4F89-B7F5-C3716666F8AB}"/>
    <cellStyle name="Normal 12 5 3 2 2 5 2" xfId="22074" xr:uid="{A756B7DF-E778-4A63-9619-3CC76940ABB5}"/>
    <cellStyle name="Normal 12 5 3 2 2 6" xfId="13315" xr:uid="{CD62271B-0B4A-46CA-B0A6-42F185638FEB}"/>
    <cellStyle name="Normal 12 5 3 2 2 6 2" xfId="25548" xr:uid="{49E44686-7D1B-4E74-8EED-B7A1E847E65E}"/>
    <cellStyle name="Normal 12 5 3 2 2 7" xfId="18450" xr:uid="{6F2BE600-FEF4-4997-BC06-6A9E4D803741}"/>
    <cellStyle name="Normal 12 5 3 2 3" xfId="6209" xr:uid="{7F306E3D-52E0-40C4-81B3-49386631522A}"/>
    <cellStyle name="Normal 12 5 3 2 3 2" xfId="7055" xr:uid="{92785B33-FA62-49C7-B9DE-72B239C4165B}"/>
    <cellStyle name="Normal 12 5 3 2 3 2 2" xfId="8992" xr:uid="{90982A91-F4AD-49E9-9269-1F559D4EB060}"/>
    <cellStyle name="Normal 12 5 3 2 3 2 2 2" xfId="12639" xr:uid="{A08B396C-DCD0-4BA6-8466-6BB1B71C7530}"/>
    <cellStyle name="Normal 12 5 3 2 3 2 2 2 2" xfId="24894" xr:uid="{95E5FF7C-EBBF-423E-8814-771BB2232E91}"/>
    <cellStyle name="Normal 12 5 3 2 3 2 2 3" xfId="16135" xr:uid="{EB1CEACF-EEE5-4187-B56B-E88B6A57BA8A}"/>
    <cellStyle name="Normal 12 5 3 2 3 2 2 3 2" xfId="28368" xr:uid="{A43A8960-54D3-434E-ADA2-393F8BCD85F8}"/>
    <cellStyle name="Normal 12 5 3 2 3 2 2 4" xfId="21270" xr:uid="{0DA1BDEF-650E-4579-93A8-548190BEA519}"/>
    <cellStyle name="Normal 12 5 3 2 3 2 3" xfId="10879" xr:uid="{2D36038E-5AFA-404B-9F69-484F0D6BD517}"/>
    <cellStyle name="Normal 12 5 3 2 3 2 3 2" xfId="23134" xr:uid="{33269563-F555-4CEF-911A-C8C0BD7BE096}"/>
    <cellStyle name="Normal 12 5 3 2 3 2 4" xfId="14375" xr:uid="{F38A92C5-394C-4DD0-BDE1-63EB30964406}"/>
    <cellStyle name="Normal 12 5 3 2 3 2 4 2" xfId="26608" xr:uid="{E0E5289D-3DDB-464B-ABA8-5E59DFD2C34E}"/>
    <cellStyle name="Normal 12 5 3 2 3 2 5" xfId="19510" xr:uid="{CC581411-743A-45AE-AB10-D563FB0CC8E1}"/>
    <cellStyle name="Normal 12 5 3 2 3 3" xfId="8146" xr:uid="{9856F6CB-D942-4194-B244-873B2937D6D8}"/>
    <cellStyle name="Normal 12 5 3 2 3 3 2" xfId="11793" xr:uid="{3E44CA58-1594-435B-9EDD-6F5A21BA1D8E}"/>
    <cellStyle name="Normal 12 5 3 2 3 3 2 2" xfId="24048" xr:uid="{24269610-D2F4-4765-AD93-875B989DF05D}"/>
    <cellStyle name="Normal 12 5 3 2 3 3 3" xfId="15289" xr:uid="{A192E532-BD6C-494E-80A5-88222C7552CD}"/>
    <cellStyle name="Normal 12 5 3 2 3 3 3 2" xfId="27522" xr:uid="{CADC90AB-7868-4354-8F86-BA4B999B46CC}"/>
    <cellStyle name="Normal 12 5 3 2 3 3 4" xfId="20424" xr:uid="{D4921819-45DC-4884-A2AE-8D6B99D63953}"/>
    <cellStyle name="Normal 12 5 3 2 3 4" xfId="10033" xr:uid="{87E1F038-9904-419C-8BD1-2DD2ED41B573}"/>
    <cellStyle name="Normal 12 5 3 2 3 4 2" xfId="22288" xr:uid="{ACA7857D-90AA-4EA3-821F-A8C51B945BCD}"/>
    <cellStyle name="Normal 12 5 3 2 3 5" xfId="13529" xr:uid="{74A49D20-3863-4D49-9594-E8F8F254222B}"/>
    <cellStyle name="Normal 12 5 3 2 3 5 2" xfId="25762" xr:uid="{E2949FD0-1D9C-42F0-ADA3-235F7E60ED90}"/>
    <cellStyle name="Normal 12 5 3 2 3 6" xfId="18664" xr:uid="{5541822B-9375-412F-874F-7FCD90868565}"/>
    <cellStyle name="Normal 12 5 3 2 4" xfId="6632" xr:uid="{DAA40CC1-76D9-41CC-939D-6530CFFBEC3A}"/>
    <cellStyle name="Normal 12 5 3 2 4 2" xfId="8569" xr:uid="{66455BA6-3C30-4409-8EFE-C2CF14A72BBB}"/>
    <cellStyle name="Normal 12 5 3 2 4 2 2" xfId="12216" xr:uid="{6AE38FD4-6C22-482B-A0D7-1529F0571546}"/>
    <cellStyle name="Normal 12 5 3 2 4 2 2 2" xfId="24471" xr:uid="{2B541132-1FC0-446B-899D-BC0DBADC9B01}"/>
    <cellStyle name="Normal 12 5 3 2 4 2 3" xfId="15712" xr:uid="{3F8388F2-65AC-49AC-B598-6A7CC3BF54B9}"/>
    <cellStyle name="Normal 12 5 3 2 4 2 3 2" xfId="27945" xr:uid="{6B022845-3CEC-4173-9888-3195124445CD}"/>
    <cellStyle name="Normal 12 5 3 2 4 2 4" xfId="20847" xr:uid="{97DDC172-4D89-4E73-A78F-CB6FC37E8CE4}"/>
    <cellStyle name="Normal 12 5 3 2 4 3" xfId="10456" xr:uid="{6B0340E7-0F65-47CF-83D4-39E009FDE3E6}"/>
    <cellStyle name="Normal 12 5 3 2 4 3 2" xfId="22711" xr:uid="{AD189581-6103-4856-8E95-9784AFCC125D}"/>
    <cellStyle name="Normal 12 5 3 2 4 4" xfId="13952" xr:uid="{7FEDC52E-34F9-4817-A939-C4FF31FD204C}"/>
    <cellStyle name="Normal 12 5 3 2 4 4 2" xfId="26185" xr:uid="{9415EDC2-C0F1-44AB-8AA1-73BE55D86685}"/>
    <cellStyle name="Normal 12 5 3 2 4 5" xfId="19087" xr:uid="{00950645-5D99-4D56-B28D-1814A24B00DD}"/>
    <cellStyle name="Normal 12 5 3 2 5" xfId="7723" xr:uid="{CB699E87-5E41-47CA-8DFE-899CD562F223}"/>
    <cellStyle name="Normal 12 5 3 2 5 2" xfId="11370" xr:uid="{33ADCBED-ED6D-4A81-AAAA-F5C07A2BFE46}"/>
    <cellStyle name="Normal 12 5 3 2 5 2 2" xfId="23625" xr:uid="{D9F96142-E008-4FD0-B749-1E61C2C34533}"/>
    <cellStyle name="Normal 12 5 3 2 5 3" xfId="14866" xr:uid="{FD998689-E3AC-4E1F-9727-330102522179}"/>
    <cellStyle name="Normal 12 5 3 2 5 3 2" xfId="27099" xr:uid="{71573A7E-0240-40E2-936D-510456B643A8}"/>
    <cellStyle name="Normal 12 5 3 2 5 4" xfId="20001" xr:uid="{C2356A0A-3DC8-4B7C-826B-01C48F7F7254}"/>
    <cellStyle name="Normal 12 5 3 2 6" xfId="9610" xr:uid="{645E12F1-1848-45DB-A82B-FEB3850978F5}"/>
    <cellStyle name="Normal 12 5 3 2 6 2" xfId="21865" xr:uid="{823AEF8F-CA0D-48B7-A78D-B8C0CF6E13FC}"/>
    <cellStyle name="Normal 12 5 3 2 7" xfId="13106" xr:uid="{32336D77-4D05-4F19-A078-E88FFEE1534B}"/>
    <cellStyle name="Normal 12 5 3 2 7 2" xfId="25339" xr:uid="{2A18C5B8-7EAB-4DB6-9D14-D2CC8C5CA2D4}"/>
    <cellStyle name="Normal 12 5 3 2 8" xfId="18241" xr:uid="{FEAC605F-8C6C-4BAC-B838-8D442EA6C46A}"/>
    <cellStyle name="Normal 12 5 3 3" xfId="5868" xr:uid="{43020B5E-189E-4E58-B4C1-8A276A1596E4}"/>
    <cellStyle name="Normal 12 5 3 3 2" xfId="6290" xr:uid="{4F741267-A42A-45AB-BBF4-0C33471DECCE}"/>
    <cellStyle name="Normal 12 5 3 3 2 2" xfId="7136" xr:uid="{FF9216F9-21E9-4A33-8466-9A0E9CA8DBA7}"/>
    <cellStyle name="Normal 12 5 3 3 2 2 2" xfId="9073" xr:uid="{9BCF1864-9C14-48B3-ADFF-7FF186A5E910}"/>
    <cellStyle name="Normal 12 5 3 3 2 2 2 2" xfId="12720" xr:uid="{659E414C-D566-4DF4-BA5E-C4313156DCA5}"/>
    <cellStyle name="Normal 12 5 3 3 2 2 2 2 2" xfId="24975" xr:uid="{4190F217-03D6-4EFE-B0E0-CA8D9C0AB2C5}"/>
    <cellStyle name="Normal 12 5 3 3 2 2 2 3" xfId="16216" xr:uid="{64FEB1D2-8102-4EE2-BF9C-68B9EE492607}"/>
    <cellStyle name="Normal 12 5 3 3 2 2 2 3 2" xfId="28449" xr:uid="{836640A7-091C-45FF-9CC6-62A1FE0372E8}"/>
    <cellStyle name="Normal 12 5 3 3 2 2 2 4" xfId="21351" xr:uid="{B642601E-C251-47B0-B7B5-86CAA78423FC}"/>
    <cellStyle name="Normal 12 5 3 3 2 2 3" xfId="10960" xr:uid="{E1901562-E289-4174-8BDB-08149F73B9A9}"/>
    <cellStyle name="Normal 12 5 3 3 2 2 3 2" xfId="23215" xr:uid="{B49D2A89-FF9A-4EF4-B3FA-0DD716FC77B3}"/>
    <cellStyle name="Normal 12 5 3 3 2 2 4" xfId="14456" xr:uid="{7C8AE986-902F-4B85-90A2-09A7549411D0}"/>
    <cellStyle name="Normal 12 5 3 3 2 2 4 2" xfId="26689" xr:uid="{30D23B11-9151-4B81-98B1-A374E1636DE3}"/>
    <cellStyle name="Normal 12 5 3 3 2 2 5" xfId="19591" xr:uid="{2CDF97AD-1201-46DA-AA79-B07715A63ACE}"/>
    <cellStyle name="Normal 12 5 3 3 2 3" xfId="8227" xr:uid="{D30E8FF3-AC1A-4779-86EE-B2C67927C2FF}"/>
    <cellStyle name="Normal 12 5 3 3 2 3 2" xfId="11874" xr:uid="{E7CB90CA-E18E-4E21-A3D5-D66ACCCD93D9}"/>
    <cellStyle name="Normal 12 5 3 3 2 3 2 2" xfId="24129" xr:uid="{9B899F0C-9C60-46D6-A4EB-D03D7B2193BB}"/>
    <cellStyle name="Normal 12 5 3 3 2 3 3" xfId="15370" xr:uid="{89612A16-2FB2-4E90-9FCF-3D647E5295E0}"/>
    <cellStyle name="Normal 12 5 3 3 2 3 3 2" xfId="27603" xr:uid="{58108D21-3AD1-49D4-AA84-E952D444B98D}"/>
    <cellStyle name="Normal 12 5 3 3 2 3 4" xfId="20505" xr:uid="{454AC407-4E8C-4806-8FBD-B424AE990CDE}"/>
    <cellStyle name="Normal 12 5 3 3 2 4" xfId="10114" xr:uid="{FCAC04A6-FC46-445C-819B-11643A153E51}"/>
    <cellStyle name="Normal 12 5 3 3 2 4 2" xfId="22369" xr:uid="{D3C3E8C7-4654-43CD-8B03-54B2FE7AD069}"/>
    <cellStyle name="Normal 12 5 3 3 2 5" xfId="13610" xr:uid="{D90301E6-6871-4B06-81DB-2A2816197D8B}"/>
    <cellStyle name="Normal 12 5 3 3 2 5 2" xfId="25843" xr:uid="{68F148C8-8D05-41B1-8667-0A89B32BE3AB}"/>
    <cellStyle name="Normal 12 5 3 3 2 6" xfId="18745" xr:uid="{0B18C755-C085-4379-A8BF-29F9403E82FC}"/>
    <cellStyle name="Normal 12 5 3 3 3" xfId="6713" xr:uid="{06A92E73-A7C3-4710-880A-0879F954CC63}"/>
    <cellStyle name="Normal 12 5 3 3 3 2" xfId="8650" xr:uid="{2D137557-2F26-4F32-8C83-6520815DF06F}"/>
    <cellStyle name="Normal 12 5 3 3 3 2 2" xfId="12297" xr:uid="{BAFDA5C9-626C-4191-88E5-57DF9AC38815}"/>
    <cellStyle name="Normal 12 5 3 3 3 2 2 2" xfId="24552" xr:uid="{EEBBC853-16AC-4566-9615-10ABEF355743}"/>
    <cellStyle name="Normal 12 5 3 3 3 2 3" xfId="15793" xr:uid="{3009495F-2DFF-4C9B-A00E-57C463E1E30D}"/>
    <cellStyle name="Normal 12 5 3 3 3 2 3 2" xfId="28026" xr:uid="{1B2FB692-CDC5-4201-9AB0-FC0913AD2013}"/>
    <cellStyle name="Normal 12 5 3 3 3 2 4" xfId="20928" xr:uid="{71F7B152-88C9-4A4E-8F66-0077C878B78E}"/>
    <cellStyle name="Normal 12 5 3 3 3 3" xfId="10537" xr:uid="{B2BFAC88-F08C-40CD-9E3B-C3B79DDE19ED}"/>
    <cellStyle name="Normal 12 5 3 3 3 3 2" xfId="22792" xr:uid="{084555C4-AC9E-4E71-8A70-ED16E382B3F8}"/>
    <cellStyle name="Normal 12 5 3 3 3 4" xfId="14033" xr:uid="{430A4966-5946-4A7A-8351-6CE82A184541}"/>
    <cellStyle name="Normal 12 5 3 3 3 4 2" xfId="26266" xr:uid="{F061F25E-D5E5-4A4E-921E-C07860D79BDD}"/>
    <cellStyle name="Normal 12 5 3 3 3 5" xfId="19168" xr:uid="{060470FB-1459-46EA-A337-54FDCF4BEE41}"/>
    <cellStyle name="Normal 12 5 3 3 4" xfId="7804" xr:uid="{1E32FAF9-F080-43E6-8509-3FACF2335316}"/>
    <cellStyle name="Normal 12 5 3 3 4 2" xfId="11451" xr:uid="{3EECAF6D-005B-4CDB-BF93-BC4E7E8BB49D}"/>
    <cellStyle name="Normal 12 5 3 3 4 2 2" xfId="23706" xr:uid="{9AFA38EB-AE6A-4999-B341-6A9C31C7DB1E}"/>
    <cellStyle name="Normal 12 5 3 3 4 3" xfId="14947" xr:uid="{2DA8F41E-C549-48A1-BFCA-C3F3F7C5F532}"/>
    <cellStyle name="Normal 12 5 3 3 4 3 2" xfId="27180" xr:uid="{2BDAC1B1-27DC-4B3B-B5CD-EBD71B1F02BE}"/>
    <cellStyle name="Normal 12 5 3 3 4 4" xfId="20082" xr:uid="{2BCC2432-0C07-4B1E-A4A0-CC14D1BEF046}"/>
    <cellStyle name="Normal 12 5 3 3 5" xfId="9691" xr:uid="{C14B661C-454D-4283-8045-51249E2A9E8C}"/>
    <cellStyle name="Normal 12 5 3 3 5 2" xfId="21946" xr:uid="{734C14DD-232C-4C95-B210-F3799F8FA7CD}"/>
    <cellStyle name="Normal 12 5 3 3 6" xfId="13187" xr:uid="{06D7C43C-E581-4F76-905D-864A13D576E0}"/>
    <cellStyle name="Normal 12 5 3 3 6 2" xfId="25420" xr:uid="{E4C17114-6E48-48B6-9004-F8749D70482B}"/>
    <cellStyle name="Normal 12 5 3 3 7" xfId="18322" xr:uid="{BBE71AEC-42D8-482B-AC60-4443A7F2223B}"/>
    <cellStyle name="Normal 12 5 3 4" xfId="6081" xr:uid="{0AC4225B-E123-4701-B327-1497D1C73649}"/>
    <cellStyle name="Normal 12 5 3 4 2" xfId="6927" xr:uid="{08972DC0-2CF5-44D5-B902-FA9F5F285945}"/>
    <cellStyle name="Normal 12 5 3 4 2 2" xfId="8864" xr:uid="{35BB0854-05EB-4B0B-89FE-54B115527A91}"/>
    <cellStyle name="Normal 12 5 3 4 2 2 2" xfId="12511" xr:uid="{3CAA2B18-4A0F-40E6-A5CE-463D40517290}"/>
    <cellStyle name="Normal 12 5 3 4 2 2 2 2" xfId="24766" xr:uid="{713C618E-975A-4559-A9A9-6033669CA0C2}"/>
    <cellStyle name="Normal 12 5 3 4 2 2 3" xfId="16007" xr:uid="{EB25561E-2EEA-42C9-A4F2-A5C175B4652B}"/>
    <cellStyle name="Normal 12 5 3 4 2 2 3 2" xfId="28240" xr:uid="{B0AA8F19-C9E2-4E86-8348-96DD94779223}"/>
    <cellStyle name="Normal 12 5 3 4 2 2 4" xfId="21142" xr:uid="{6ADCAFCE-F618-49C2-BCF8-253BCEF5C4F9}"/>
    <cellStyle name="Normal 12 5 3 4 2 3" xfId="10751" xr:uid="{7D4BB2F0-5B6B-415B-9B82-D01BD748CEB5}"/>
    <cellStyle name="Normal 12 5 3 4 2 3 2" xfId="23006" xr:uid="{73BCDBA2-68CA-47B9-A925-87550CA535D1}"/>
    <cellStyle name="Normal 12 5 3 4 2 4" xfId="14247" xr:uid="{37F743E7-C5BC-4ECA-8651-7A6D591F7013}"/>
    <cellStyle name="Normal 12 5 3 4 2 4 2" xfId="26480" xr:uid="{4C6FE56E-52BD-4526-AD05-63C14BF507CC}"/>
    <cellStyle name="Normal 12 5 3 4 2 5" xfId="19382" xr:uid="{144915E2-44E2-4A12-842E-5687F357689A}"/>
    <cellStyle name="Normal 12 5 3 4 3" xfId="8018" xr:uid="{36C8DC37-DCBD-4C5D-8904-755296057DCF}"/>
    <cellStyle name="Normal 12 5 3 4 3 2" xfId="11665" xr:uid="{7FD33143-9A14-43E3-88D2-E05B02FB8F9D}"/>
    <cellStyle name="Normal 12 5 3 4 3 2 2" xfId="23920" xr:uid="{E69B9278-EEE6-4A8F-8FD6-92741551435A}"/>
    <cellStyle name="Normal 12 5 3 4 3 3" xfId="15161" xr:uid="{61139A4F-B9BC-4364-97BB-FF3566B4D28C}"/>
    <cellStyle name="Normal 12 5 3 4 3 3 2" xfId="27394" xr:uid="{2C23E0F1-5B11-446B-9BB7-DF9ED24CD1C1}"/>
    <cellStyle name="Normal 12 5 3 4 3 4" xfId="20296" xr:uid="{FC8BBF4B-6CDF-4B8F-A711-C75BF371EAFF}"/>
    <cellStyle name="Normal 12 5 3 4 4" xfId="9905" xr:uid="{30667F1E-9C17-4274-9E70-850B7E44650C}"/>
    <cellStyle name="Normal 12 5 3 4 4 2" xfId="22160" xr:uid="{DD9C065D-F23C-43A5-B1FE-532BE4670955}"/>
    <cellStyle name="Normal 12 5 3 4 5" xfId="13401" xr:uid="{A266EF75-7132-44A8-82DA-9E59E8D8F2BC}"/>
    <cellStyle name="Normal 12 5 3 4 5 2" xfId="25634" xr:uid="{338036A7-A64E-4347-8EC6-B24734915771}"/>
    <cellStyle name="Normal 12 5 3 4 6" xfId="18536" xr:uid="{A6456B18-2035-47B9-BB6F-4264FAE54E81}"/>
    <cellStyle name="Normal 12 5 3 5" xfId="6504" xr:uid="{5AE18772-BD0A-472D-8C1C-E4E8C64AEF55}"/>
    <cellStyle name="Normal 12 5 3 5 2" xfId="8441" xr:uid="{330AEB55-9019-4CF7-B23E-9F0682F3B8BA}"/>
    <cellStyle name="Normal 12 5 3 5 2 2" xfId="12088" xr:uid="{5456026C-14CF-41F6-9D3C-DCC17BA82BDC}"/>
    <cellStyle name="Normal 12 5 3 5 2 2 2" xfId="24343" xr:uid="{EEA6FFCB-EF63-4CA1-B172-B12DA2788136}"/>
    <cellStyle name="Normal 12 5 3 5 2 3" xfId="15584" xr:uid="{04049993-BD1F-47C0-984C-C5FDB8148978}"/>
    <cellStyle name="Normal 12 5 3 5 2 3 2" xfId="27817" xr:uid="{3D4720EF-1150-4A49-BAA9-F30CB90C284A}"/>
    <cellStyle name="Normal 12 5 3 5 2 4" xfId="20719" xr:uid="{5281280F-CC45-4F52-B8AA-F124D5EB986D}"/>
    <cellStyle name="Normal 12 5 3 5 3" xfId="10328" xr:uid="{B44F7FD2-BD48-49DE-9C7A-9400F1836762}"/>
    <cellStyle name="Normal 12 5 3 5 3 2" xfId="22583" xr:uid="{3B32C9D8-F87D-4F89-A8D2-9D24FB3B364C}"/>
    <cellStyle name="Normal 12 5 3 5 4" xfId="13824" xr:uid="{848591F0-C372-4343-AB72-02B6B54F616A}"/>
    <cellStyle name="Normal 12 5 3 5 4 2" xfId="26057" xr:uid="{6BDF72BE-632C-4EE4-82CB-2697D2660E40}"/>
    <cellStyle name="Normal 12 5 3 5 5" xfId="18959" xr:uid="{D9339D47-CF96-4DF9-8555-986B40177A6A}"/>
    <cellStyle name="Normal 12 5 3 6" xfId="7595" xr:uid="{A49B4989-4FA0-4DC5-B3B1-D44EA30E77EE}"/>
    <cellStyle name="Normal 12 5 3 6 2" xfId="11242" xr:uid="{A01C1CBA-EA8A-432D-A6C9-0E090F331315}"/>
    <cellStyle name="Normal 12 5 3 6 2 2" xfId="23497" xr:uid="{B887C88D-A9AD-4037-881D-68008A282FDE}"/>
    <cellStyle name="Normal 12 5 3 6 3" xfId="14738" xr:uid="{0860FFE2-27BC-47CA-ABE0-0E19B7142678}"/>
    <cellStyle name="Normal 12 5 3 6 3 2" xfId="26971" xr:uid="{18D541F1-3979-4A38-AD04-D27210358740}"/>
    <cellStyle name="Normal 12 5 3 6 4" xfId="19873" xr:uid="{0E21ECD7-FDBB-4381-AC68-915EB3208F03}"/>
    <cellStyle name="Normal 12 5 3 7" xfId="9481" xr:uid="{E45E22C5-A73C-408E-BB31-08253D67C518}"/>
    <cellStyle name="Normal 12 5 3 7 2" xfId="21737" xr:uid="{B8A66268-0A71-44C4-BD12-E6FDD528CE5F}"/>
    <cellStyle name="Normal 12 5 3 8" xfId="12978" xr:uid="{6580BC98-3E31-4854-A4F7-BE492DFC8329}"/>
    <cellStyle name="Normal 12 5 3 8 2" xfId="25211" xr:uid="{69F103C1-4C82-467F-828D-77D0913274B6}"/>
    <cellStyle name="Normal 12 5 3 9" xfId="17862" xr:uid="{CDB174C0-48FE-494F-AE87-2600AEEA5660}"/>
    <cellStyle name="Normal 12 5 3 9 2" xfId="28682" xr:uid="{56EF0086-6A1A-46E0-B159-36016B6CA4CF}"/>
    <cellStyle name="Normal 12 5 4" xfId="5703" xr:uid="{9368E60B-E1DE-4D45-9D54-4A470A5FFF06}"/>
    <cellStyle name="Normal 12 5 4 2" xfId="5940" xr:uid="{65D0AD5D-9573-4B2C-934F-9C8B119B1869}"/>
    <cellStyle name="Normal 12 5 4 2 2" xfId="6362" xr:uid="{FB8285B9-5AD3-45F4-B740-FCB802B93FEE}"/>
    <cellStyle name="Normal 12 5 4 2 2 2" xfId="7208" xr:uid="{C4BFAFD5-CDBD-4C41-807E-9E5E55A748E3}"/>
    <cellStyle name="Normal 12 5 4 2 2 2 2" xfId="9145" xr:uid="{7E99F90E-16E4-44A8-A565-B075D3D48663}"/>
    <cellStyle name="Normal 12 5 4 2 2 2 2 2" xfId="12792" xr:uid="{65929DDF-34E5-414E-8C1F-9B0B91C2B989}"/>
    <cellStyle name="Normal 12 5 4 2 2 2 2 2 2" xfId="25047" xr:uid="{9FB37A89-C7D1-4FC2-A099-00D7643B76CF}"/>
    <cellStyle name="Normal 12 5 4 2 2 2 2 3" xfId="16288" xr:uid="{82E7D04A-4AD0-4870-9BA6-3FE800BBAC15}"/>
    <cellStyle name="Normal 12 5 4 2 2 2 2 3 2" xfId="28521" xr:uid="{B0F2BE3E-BD59-4E79-A89A-B3F3D8FF62D4}"/>
    <cellStyle name="Normal 12 5 4 2 2 2 2 4" xfId="21423" xr:uid="{771E82FC-36B8-4F0B-A08B-FDF06E624645}"/>
    <cellStyle name="Normal 12 5 4 2 2 2 3" xfId="11032" xr:uid="{EB5859F0-FACC-4BB8-9A87-1E80D3C99735}"/>
    <cellStyle name="Normal 12 5 4 2 2 2 3 2" xfId="23287" xr:uid="{58D19D53-2B20-482E-AE83-700DD007731E}"/>
    <cellStyle name="Normal 12 5 4 2 2 2 4" xfId="14528" xr:uid="{87942C26-9A26-44AE-8D2A-73DCD7F89BBB}"/>
    <cellStyle name="Normal 12 5 4 2 2 2 4 2" xfId="26761" xr:uid="{6389F287-4AF9-4114-A9BD-DA3A77BE8245}"/>
    <cellStyle name="Normal 12 5 4 2 2 2 5" xfId="19663" xr:uid="{A1F3F46F-8BE9-4211-9DB6-84A9E55D1EF3}"/>
    <cellStyle name="Normal 12 5 4 2 2 3" xfId="8299" xr:uid="{72D078FD-6F59-4F81-ABC5-4FA150E98D58}"/>
    <cellStyle name="Normal 12 5 4 2 2 3 2" xfId="11946" xr:uid="{75AC6147-1A4A-47AE-9070-26047A96F596}"/>
    <cellStyle name="Normal 12 5 4 2 2 3 2 2" xfId="24201" xr:uid="{4E0F93DC-FF8D-4679-A9A5-97282782B2C4}"/>
    <cellStyle name="Normal 12 5 4 2 2 3 3" xfId="15442" xr:uid="{E5AF8A96-005D-4C76-BB77-8D048FE0D43C}"/>
    <cellStyle name="Normal 12 5 4 2 2 3 3 2" xfId="27675" xr:uid="{72058A04-A394-4221-907C-BB02F6AE77A6}"/>
    <cellStyle name="Normal 12 5 4 2 2 3 4" xfId="20577" xr:uid="{A90090B4-EEF9-4DB9-96BA-EB4A947C381A}"/>
    <cellStyle name="Normal 12 5 4 2 2 4" xfId="10186" xr:uid="{40004100-D7CA-4442-AD88-4EF43ADE75E0}"/>
    <cellStyle name="Normal 12 5 4 2 2 4 2" xfId="22441" xr:uid="{F5C8F2C1-188A-4D4A-B1DD-DFE71849C615}"/>
    <cellStyle name="Normal 12 5 4 2 2 5" xfId="13682" xr:uid="{35EEFC51-C328-4EDF-9C2E-252591D79D26}"/>
    <cellStyle name="Normal 12 5 4 2 2 5 2" xfId="25915" xr:uid="{81D679C8-B98C-4957-A7EE-BCA7CE0445FE}"/>
    <cellStyle name="Normal 12 5 4 2 2 6" xfId="18817" xr:uid="{22FE3624-0167-4826-9FA7-D70C8A9159DD}"/>
    <cellStyle name="Normal 12 5 4 2 3" xfId="6785" xr:uid="{C40B9C19-D1D3-4439-926D-05EC04214883}"/>
    <cellStyle name="Normal 12 5 4 2 3 2" xfId="8722" xr:uid="{C917606C-2869-40DB-85F5-8448DFF6B21C}"/>
    <cellStyle name="Normal 12 5 4 2 3 2 2" xfId="12369" xr:uid="{4185B4A9-408E-4143-945F-FD6BCD63C5B8}"/>
    <cellStyle name="Normal 12 5 4 2 3 2 2 2" xfId="24624" xr:uid="{CF5AE879-398C-43E9-BCA0-A9E2B0545DB7}"/>
    <cellStyle name="Normal 12 5 4 2 3 2 3" xfId="15865" xr:uid="{D704F238-D34F-451F-B59A-3A38D4012D67}"/>
    <cellStyle name="Normal 12 5 4 2 3 2 3 2" xfId="28098" xr:uid="{6E0D18AB-1C3C-44B5-8DD2-6D9ED9EA3D83}"/>
    <cellStyle name="Normal 12 5 4 2 3 2 4" xfId="21000" xr:uid="{68328656-CA63-4055-87B2-9DF7795E4D28}"/>
    <cellStyle name="Normal 12 5 4 2 3 3" xfId="10609" xr:uid="{F9A51EAD-BE7E-4481-994C-686AF220DBAC}"/>
    <cellStyle name="Normal 12 5 4 2 3 3 2" xfId="22864" xr:uid="{E07AFB03-7F02-476E-B2C8-353DAC34337B}"/>
    <cellStyle name="Normal 12 5 4 2 3 4" xfId="14105" xr:uid="{2DF93E70-CCF3-403D-AFB2-86207FE183B1}"/>
    <cellStyle name="Normal 12 5 4 2 3 4 2" xfId="26338" xr:uid="{CE7E761F-88F2-4ADD-A041-440B51C3D6EA}"/>
    <cellStyle name="Normal 12 5 4 2 3 5" xfId="19240" xr:uid="{6B56D19D-BE0E-4CC8-8754-F97F4FBE70EE}"/>
    <cellStyle name="Normal 12 5 4 2 4" xfId="7876" xr:uid="{A5748EFA-F384-4923-8A52-9238B89FE50E}"/>
    <cellStyle name="Normal 12 5 4 2 4 2" xfId="11523" xr:uid="{5E8A2C67-62D2-44E9-9517-88BC5F721F5E}"/>
    <cellStyle name="Normal 12 5 4 2 4 2 2" xfId="23778" xr:uid="{6B999189-7996-4E24-83E6-768065597B5D}"/>
    <cellStyle name="Normal 12 5 4 2 4 3" xfId="15019" xr:uid="{D59BCA40-188F-43C7-B27A-048812FD2537}"/>
    <cellStyle name="Normal 12 5 4 2 4 3 2" xfId="27252" xr:uid="{86A1FF2F-DC6D-465D-9847-89FBF8DC8A41}"/>
    <cellStyle name="Normal 12 5 4 2 4 4" xfId="20154" xr:uid="{10C73106-11DC-4E17-BA87-562AD6329E2C}"/>
    <cellStyle name="Normal 12 5 4 2 5" xfId="9763" xr:uid="{B59A1569-844A-409A-9597-5497FC03948E}"/>
    <cellStyle name="Normal 12 5 4 2 5 2" xfId="22018" xr:uid="{68865523-787E-40D4-A0BA-9E3A4FC26E85}"/>
    <cellStyle name="Normal 12 5 4 2 6" xfId="13259" xr:uid="{F92AD650-51EB-4F18-A879-0DE55E67554B}"/>
    <cellStyle name="Normal 12 5 4 2 6 2" xfId="25492" xr:uid="{8ADF363E-98CB-4049-80D9-2C025FE4BB9A}"/>
    <cellStyle name="Normal 12 5 4 2 7" xfId="18394" xr:uid="{C7F958B8-BE43-43DA-9EC6-6F5855BB297F}"/>
    <cellStyle name="Normal 12 5 4 3" xfId="6153" xr:uid="{1F7D355D-AD8C-4727-B2AD-E97034EC9D1A}"/>
    <cellStyle name="Normal 12 5 4 3 2" xfId="6999" xr:uid="{F2888B14-6FA2-4C5E-A547-4046E4093783}"/>
    <cellStyle name="Normal 12 5 4 3 2 2" xfId="8936" xr:uid="{F14DC508-1048-4CF9-BEE2-2E348DCC2E07}"/>
    <cellStyle name="Normal 12 5 4 3 2 2 2" xfId="12583" xr:uid="{1528077C-383C-41F2-86A8-DE4A622C66B6}"/>
    <cellStyle name="Normal 12 5 4 3 2 2 2 2" xfId="24838" xr:uid="{1EB4ECF5-6F97-44C1-9929-00018211CF6A}"/>
    <cellStyle name="Normal 12 5 4 3 2 2 3" xfId="16079" xr:uid="{72199AD2-F6F3-42AB-AEF7-C2CF2B3E9246}"/>
    <cellStyle name="Normal 12 5 4 3 2 2 3 2" xfId="28312" xr:uid="{4EB3F039-9BA2-46C3-8F0D-627471431631}"/>
    <cellStyle name="Normal 12 5 4 3 2 2 4" xfId="21214" xr:uid="{E6ACED91-FBDA-442C-94F3-B7F5983B1512}"/>
    <cellStyle name="Normal 12 5 4 3 2 3" xfId="10823" xr:uid="{CD2BA685-CEE7-4361-8BC3-BE5B72F3AA03}"/>
    <cellStyle name="Normal 12 5 4 3 2 3 2" xfId="23078" xr:uid="{BB2DE2D2-DE67-4449-BE0C-591583F38235}"/>
    <cellStyle name="Normal 12 5 4 3 2 4" xfId="14319" xr:uid="{25D12360-FFF5-4BA4-92FE-9C07FA0D4886}"/>
    <cellStyle name="Normal 12 5 4 3 2 4 2" xfId="26552" xr:uid="{89DDEA89-1325-4A46-A0DC-AC64B1AF0D2A}"/>
    <cellStyle name="Normal 12 5 4 3 2 5" xfId="19454" xr:uid="{038CF0E6-CE09-4375-AE82-032EE3126863}"/>
    <cellStyle name="Normal 12 5 4 3 3" xfId="8090" xr:uid="{4639D9FF-EA2C-46DC-844F-D57EBDD34731}"/>
    <cellStyle name="Normal 12 5 4 3 3 2" xfId="11737" xr:uid="{16BC0BDE-4DD1-4216-99CC-D275327D5853}"/>
    <cellStyle name="Normal 12 5 4 3 3 2 2" xfId="23992" xr:uid="{78C8DFD4-4D76-4514-94F2-2174AD0BF2EA}"/>
    <cellStyle name="Normal 12 5 4 3 3 3" xfId="15233" xr:uid="{7E3851FF-D683-457C-BF68-C3A87E91B2ED}"/>
    <cellStyle name="Normal 12 5 4 3 3 3 2" xfId="27466" xr:uid="{2CF5DEB1-1AAA-48F5-8315-F8D5671B1FA4}"/>
    <cellStyle name="Normal 12 5 4 3 3 4" xfId="20368" xr:uid="{2114E510-6432-4AD4-9498-4035E57FB1AF}"/>
    <cellStyle name="Normal 12 5 4 3 4" xfId="9977" xr:uid="{FB707079-10DE-46C2-BA36-FD1EA36F9178}"/>
    <cellStyle name="Normal 12 5 4 3 4 2" xfId="22232" xr:uid="{16221B21-1CD1-4362-8C7D-3BE168ED7F85}"/>
    <cellStyle name="Normal 12 5 4 3 5" xfId="13473" xr:uid="{35542236-DC55-4F9E-A3CB-2D624C240775}"/>
    <cellStyle name="Normal 12 5 4 3 5 2" xfId="25706" xr:uid="{DC3D19B9-FB6B-43B0-9A44-A17F9ECD87AC}"/>
    <cellStyle name="Normal 12 5 4 3 6" xfId="18608" xr:uid="{FF02FF24-ECD0-4089-9636-01C0D3D2D328}"/>
    <cellStyle name="Normal 12 5 4 4" xfId="6576" xr:uid="{8802509F-FD52-4E83-B427-21D86888FA0E}"/>
    <cellStyle name="Normal 12 5 4 4 2" xfId="8513" xr:uid="{C9BA0217-0AC3-4034-B0C0-EAF4DEA10BFB}"/>
    <cellStyle name="Normal 12 5 4 4 2 2" xfId="12160" xr:uid="{AF94F7FD-AEC4-4803-A14A-549557AB9421}"/>
    <cellStyle name="Normal 12 5 4 4 2 2 2" xfId="24415" xr:uid="{AB8F06A2-F075-4BC1-A146-837B13C601EC}"/>
    <cellStyle name="Normal 12 5 4 4 2 3" xfId="15656" xr:uid="{6965F335-823B-480D-A8C6-7A05BBC53E81}"/>
    <cellStyle name="Normal 12 5 4 4 2 3 2" xfId="27889" xr:uid="{E1001342-AC98-4836-9D6F-D432675A22C1}"/>
    <cellStyle name="Normal 12 5 4 4 2 4" xfId="20791" xr:uid="{4F552E95-B718-4D7D-8245-D95756B7AEC9}"/>
    <cellStyle name="Normal 12 5 4 4 3" xfId="10400" xr:uid="{667A9B5D-F93C-42F6-BDF6-B4C70D84A7C6}"/>
    <cellStyle name="Normal 12 5 4 4 3 2" xfId="22655" xr:uid="{0BF955E3-0217-442C-ACE3-E92D09429421}"/>
    <cellStyle name="Normal 12 5 4 4 4" xfId="13896" xr:uid="{D36B1EEA-F642-4A3D-B3AF-D25C2D92709A}"/>
    <cellStyle name="Normal 12 5 4 4 4 2" xfId="26129" xr:uid="{0522959C-CE80-4188-A499-0F61D97C57A2}"/>
    <cellStyle name="Normal 12 5 4 4 5" xfId="19031" xr:uid="{4B5BB0BC-105D-49ED-A345-5EFF07B83D1B}"/>
    <cellStyle name="Normal 12 5 4 5" xfId="7667" xr:uid="{6150F593-59DB-470C-9A34-400C607E3474}"/>
    <cellStyle name="Normal 12 5 4 5 2" xfId="11314" xr:uid="{D43A59D8-6046-4E3E-800E-AE5EB4D56000}"/>
    <cellStyle name="Normal 12 5 4 5 2 2" xfId="23569" xr:uid="{54383965-7995-4315-8CCD-A6921FE9F4D0}"/>
    <cellStyle name="Normal 12 5 4 5 3" xfId="14810" xr:uid="{85A51395-34E8-4D3A-A73D-E51030777824}"/>
    <cellStyle name="Normal 12 5 4 5 3 2" xfId="27043" xr:uid="{49BED46A-4959-4022-9622-B5726AEC5CA7}"/>
    <cellStyle name="Normal 12 5 4 5 4" xfId="19945" xr:uid="{570FA9BB-90E5-475E-94C1-3B37158266BB}"/>
    <cellStyle name="Normal 12 5 4 6" xfId="9554" xr:uid="{6E645BCD-7B74-4D2F-86D6-29CBACB8D036}"/>
    <cellStyle name="Normal 12 5 4 6 2" xfId="21809" xr:uid="{376D2402-AF0F-42A9-ADB5-5A101EACBDAB}"/>
    <cellStyle name="Normal 12 5 4 7" xfId="13050" xr:uid="{547F6618-6869-42F6-A4FA-EACD36B39ECD}"/>
    <cellStyle name="Normal 12 5 4 7 2" xfId="25283" xr:uid="{74E7E943-CA28-431A-A2D5-84BA02519675}"/>
    <cellStyle name="Normal 12 5 4 8" xfId="18185" xr:uid="{9179B96D-3E96-4ED9-98D0-6CA21CFDAFE3}"/>
    <cellStyle name="Normal 12 5 5" xfId="5814" xr:uid="{D45354EB-4887-44B7-A7D9-86FC6099803F}"/>
    <cellStyle name="Normal 12 5 5 2" xfId="6236" xr:uid="{473C2B13-6ECF-43FB-B2F5-E87E8F499527}"/>
    <cellStyle name="Normal 12 5 5 2 2" xfId="7082" xr:uid="{17E39589-D421-4E17-AB22-0345038C0AD7}"/>
    <cellStyle name="Normal 12 5 5 2 2 2" xfId="9019" xr:uid="{16843A28-95BF-45F6-9CC6-552FAEA33CFA}"/>
    <cellStyle name="Normal 12 5 5 2 2 2 2" xfId="12666" xr:uid="{CE2513FA-27BA-4382-9FA6-D84DABD5EAF3}"/>
    <cellStyle name="Normal 12 5 5 2 2 2 2 2" xfId="24921" xr:uid="{2EF3B19F-1BB4-40D3-8A5E-A4607B195ADB}"/>
    <cellStyle name="Normal 12 5 5 2 2 2 3" xfId="16162" xr:uid="{7D546113-30EF-4B37-9C31-06833DD3567B}"/>
    <cellStyle name="Normal 12 5 5 2 2 2 3 2" xfId="28395" xr:uid="{4EEFD334-1632-4447-BB53-BE0224C91BC3}"/>
    <cellStyle name="Normal 12 5 5 2 2 2 4" xfId="21297" xr:uid="{69DB549E-0214-453F-AE13-E75B27EDC3BA}"/>
    <cellStyle name="Normal 12 5 5 2 2 3" xfId="10906" xr:uid="{618CEC08-DDB2-4EE3-8FF6-1A052D9A9CB9}"/>
    <cellStyle name="Normal 12 5 5 2 2 3 2" xfId="23161" xr:uid="{04E3533F-A7AC-4172-B608-39D3A722A05A}"/>
    <cellStyle name="Normal 12 5 5 2 2 4" xfId="14402" xr:uid="{12059251-386F-42BB-808E-8E731511758F}"/>
    <cellStyle name="Normal 12 5 5 2 2 4 2" xfId="26635" xr:uid="{D2B52B69-EAC9-413E-BD25-0EF5AE20A7C2}"/>
    <cellStyle name="Normal 12 5 5 2 2 5" xfId="19537" xr:uid="{CBB23CB4-286F-406F-A99F-BB53DD0A8B56}"/>
    <cellStyle name="Normal 12 5 5 2 3" xfId="8173" xr:uid="{FDD1F6C8-3E01-4645-9F24-60B8A506DCB3}"/>
    <cellStyle name="Normal 12 5 5 2 3 2" xfId="11820" xr:uid="{745A2DAB-187F-45ED-AE77-612B71FD2FB9}"/>
    <cellStyle name="Normal 12 5 5 2 3 2 2" xfId="24075" xr:uid="{8FBCF6CF-64B6-41CC-8460-7BF62C0ADF5E}"/>
    <cellStyle name="Normal 12 5 5 2 3 3" xfId="15316" xr:uid="{E2DC9E75-BADA-4339-BC14-736F6CA87C02}"/>
    <cellStyle name="Normal 12 5 5 2 3 3 2" xfId="27549" xr:uid="{D8A09934-96CD-4586-8797-6AAE2EB83D6E}"/>
    <cellStyle name="Normal 12 5 5 2 3 4" xfId="20451" xr:uid="{A54F91E3-9725-4746-9C8B-331CE08C6D7D}"/>
    <cellStyle name="Normal 12 5 5 2 4" xfId="10060" xr:uid="{8731DB19-B05B-40BF-B983-5A880722ACEA}"/>
    <cellStyle name="Normal 12 5 5 2 4 2" xfId="22315" xr:uid="{655EFA51-1256-4799-A6E6-9C7579CBB265}"/>
    <cellStyle name="Normal 12 5 5 2 5" xfId="13556" xr:uid="{88363BF5-3975-4C9D-9EBE-FEB305B29E12}"/>
    <cellStyle name="Normal 12 5 5 2 5 2" xfId="25789" xr:uid="{0E9275FC-D8CC-4D21-A119-E30DFD5272F8}"/>
    <cellStyle name="Normal 12 5 5 2 6" xfId="18691" xr:uid="{121A8F58-0099-412A-B481-38BDF2148C85}"/>
    <cellStyle name="Normal 12 5 5 3" xfId="6659" xr:uid="{3465BA57-5B44-4261-B8D5-F93A30EEC319}"/>
    <cellStyle name="Normal 12 5 5 3 2" xfId="8596" xr:uid="{E6D42D3C-CDD1-4638-8AB3-4146681BC40E}"/>
    <cellStyle name="Normal 12 5 5 3 2 2" xfId="12243" xr:uid="{EF059BAC-E93E-4F65-A3CC-4676718C4A93}"/>
    <cellStyle name="Normal 12 5 5 3 2 2 2" xfId="24498" xr:uid="{5636FA65-98CB-4666-9D00-1ED63BC124E5}"/>
    <cellStyle name="Normal 12 5 5 3 2 3" xfId="15739" xr:uid="{06345B22-6C90-480E-8F88-A267D4E6AF65}"/>
    <cellStyle name="Normal 12 5 5 3 2 3 2" xfId="27972" xr:uid="{104DC772-DC5F-4D46-A150-5BFBD3C6AAA0}"/>
    <cellStyle name="Normal 12 5 5 3 2 4" xfId="20874" xr:uid="{9AAAF008-AA7C-4972-AF42-22BF16BB1515}"/>
    <cellStyle name="Normal 12 5 5 3 3" xfId="10483" xr:uid="{80BCE1C2-957D-4FB2-9819-D2C25D2E56EE}"/>
    <cellStyle name="Normal 12 5 5 3 3 2" xfId="22738" xr:uid="{A4899E79-283A-44EA-9544-704710AAC634}"/>
    <cellStyle name="Normal 12 5 5 3 4" xfId="13979" xr:uid="{589CA06A-74C2-4412-A64A-69822A0D68CD}"/>
    <cellStyle name="Normal 12 5 5 3 4 2" xfId="26212" xr:uid="{A1305BC5-50A2-4ECD-AF90-6F4BAF96821D}"/>
    <cellStyle name="Normal 12 5 5 3 5" xfId="19114" xr:uid="{EABDDAA8-18EE-4FF3-925C-EAE78EB9DA0B}"/>
    <cellStyle name="Normal 12 5 5 4" xfId="7750" xr:uid="{905547D4-9522-4B85-86CF-14AFC873BF8B}"/>
    <cellStyle name="Normal 12 5 5 4 2" xfId="11397" xr:uid="{DBA207B5-3F0C-49C3-ADE3-937FEDD9B9BC}"/>
    <cellStyle name="Normal 12 5 5 4 2 2" xfId="23652" xr:uid="{41D5E2A8-513D-4C51-BA53-6288631A3530}"/>
    <cellStyle name="Normal 12 5 5 4 3" xfId="14893" xr:uid="{3AFE77E8-E281-4947-8024-3FA16E2CC149}"/>
    <cellStyle name="Normal 12 5 5 4 3 2" xfId="27126" xr:uid="{AF8D6EBD-47AE-4EFC-B157-5C376224CC4A}"/>
    <cellStyle name="Normal 12 5 5 4 4" xfId="20028" xr:uid="{C1458784-5E3C-4EEE-BABE-CA58814D66FB}"/>
    <cellStyle name="Normal 12 5 5 5" xfId="9637" xr:uid="{EADB4F4A-80FA-4A41-800B-0A000B9A9967}"/>
    <cellStyle name="Normal 12 5 5 5 2" xfId="21892" xr:uid="{68CFE720-37CC-4B12-938D-F9CA83BEFADD}"/>
    <cellStyle name="Normal 12 5 5 6" xfId="13133" xr:uid="{23C0B926-84EE-4066-A500-6F1EC7044E58}"/>
    <cellStyle name="Normal 12 5 5 6 2" xfId="25366" xr:uid="{309CECDD-730C-43E4-9BC3-9840CDA8662D}"/>
    <cellStyle name="Normal 12 5 5 7" xfId="18268" xr:uid="{A8014624-55B1-495E-B8FF-254735DE6C13}"/>
    <cellStyle name="Normal 12 5 6" xfId="6027" xr:uid="{E0CEF7D9-7726-4A08-8355-755F85E5BE19}"/>
    <cellStyle name="Normal 12 5 6 2" xfId="6873" xr:uid="{A00F2911-208C-4391-923E-59C30C815A07}"/>
    <cellStyle name="Normal 12 5 6 2 2" xfId="8810" xr:uid="{372C251A-2A8A-4713-8E67-3745CCBDC832}"/>
    <cellStyle name="Normal 12 5 6 2 2 2" xfId="12457" xr:uid="{9B366B4A-2993-4C41-B521-0B3CD829379C}"/>
    <cellStyle name="Normal 12 5 6 2 2 2 2" xfId="24712" xr:uid="{4BF82D61-1C7E-4A11-B45C-38B9A5C98425}"/>
    <cellStyle name="Normal 12 5 6 2 2 3" xfId="15953" xr:uid="{9D6DDB8B-A831-4C7B-93CE-C866B06D68D4}"/>
    <cellStyle name="Normal 12 5 6 2 2 3 2" xfId="28186" xr:uid="{0D812EB1-13BA-48FE-AB83-C1584CD7318F}"/>
    <cellStyle name="Normal 12 5 6 2 2 4" xfId="21088" xr:uid="{DFBE11B3-B2F0-46EB-BEA8-3322EADE0D38}"/>
    <cellStyle name="Normal 12 5 6 2 3" xfId="10697" xr:uid="{B8F183C9-2B48-41B2-BCF5-26E7A4673D2A}"/>
    <cellStyle name="Normal 12 5 6 2 3 2" xfId="22952" xr:uid="{2BABC762-B508-44B7-AF20-C5829E8868C1}"/>
    <cellStyle name="Normal 12 5 6 2 4" xfId="14193" xr:uid="{3A4FA2A0-9B1C-4041-8F1F-FA5CA8691C15}"/>
    <cellStyle name="Normal 12 5 6 2 4 2" xfId="26426" xr:uid="{37BCAC6B-4AB4-4FF2-A68E-35BB8D42A802}"/>
    <cellStyle name="Normal 12 5 6 2 5" xfId="19328" xr:uid="{F18E253D-E810-42D1-B1B1-4A4F6FD61BF0}"/>
    <cellStyle name="Normal 12 5 6 3" xfId="7964" xr:uid="{CC421293-3141-4DD0-8887-B6EAFF60CE67}"/>
    <cellStyle name="Normal 12 5 6 3 2" xfId="11611" xr:uid="{9626956A-5D4D-4EE8-B433-D5DB74BB4561}"/>
    <cellStyle name="Normal 12 5 6 3 2 2" xfId="23866" xr:uid="{C33E09F3-8B84-44C8-95C3-B00DE454B9F1}"/>
    <cellStyle name="Normal 12 5 6 3 3" xfId="15107" xr:uid="{BFA2D071-7BB0-401D-B5FA-063C947502D8}"/>
    <cellStyle name="Normal 12 5 6 3 3 2" xfId="27340" xr:uid="{FFC5CC99-59BC-416B-BAB8-987919094405}"/>
    <cellStyle name="Normal 12 5 6 3 4" xfId="20242" xr:uid="{9A9E1EBE-FA14-4BE5-9BC1-E9E479716B4B}"/>
    <cellStyle name="Normal 12 5 6 4" xfId="9851" xr:uid="{4F5B8DA1-0782-4B13-9FEE-489A0C2D4642}"/>
    <cellStyle name="Normal 12 5 6 4 2" xfId="22106" xr:uid="{A7A358F9-FE10-4C77-9B4E-BED5B5037F5A}"/>
    <cellStyle name="Normal 12 5 6 5" xfId="13347" xr:uid="{5FEFE89B-F913-45CE-B25D-558F2256087A}"/>
    <cellStyle name="Normal 12 5 6 5 2" xfId="25580" xr:uid="{B1942B6E-8DDF-4BC9-9ED7-CE7770FCEE15}"/>
    <cellStyle name="Normal 12 5 6 6" xfId="18482" xr:uid="{7ABADDFD-7062-4CE7-BE1B-DC15BD70A2D6}"/>
    <cellStyle name="Normal 12 5 7" xfId="6450" xr:uid="{4F9BBB1A-7A6F-4D08-92F6-CD91B665EFB5}"/>
    <cellStyle name="Normal 12 5 7 2" xfId="8387" xr:uid="{5F92273A-B503-485A-BE88-B372446716BE}"/>
    <cellStyle name="Normal 12 5 7 2 2" xfId="12034" xr:uid="{A7C15E00-0B80-4B3A-9B6C-50AA62A9E2AA}"/>
    <cellStyle name="Normal 12 5 7 2 2 2" xfId="24289" xr:uid="{944876BB-FEE6-4E38-9584-81D7EB400C07}"/>
    <cellStyle name="Normal 12 5 7 2 3" xfId="15530" xr:uid="{FEF53DE8-B668-4FF6-955D-CC5F9945C46C}"/>
    <cellStyle name="Normal 12 5 7 2 3 2" xfId="27763" xr:uid="{B9AD6C20-54AC-4C8B-967A-227F41532EA6}"/>
    <cellStyle name="Normal 12 5 7 2 4" xfId="20665" xr:uid="{FBD81AD3-7B77-457C-8243-6F56612686D2}"/>
    <cellStyle name="Normal 12 5 7 3" xfId="10274" xr:uid="{9C0BACA1-2F5D-4465-92CC-BEEF9DC0292A}"/>
    <cellStyle name="Normal 12 5 7 3 2" xfId="22529" xr:uid="{215EB81D-AACF-4FCF-8EFA-CC92F414E9FB}"/>
    <cellStyle name="Normal 12 5 7 4" xfId="13770" xr:uid="{70BD203E-3EC9-4027-83E6-4E3B58B39462}"/>
    <cellStyle name="Normal 12 5 7 4 2" xfId="26003" xr:uid="{D024915A-3B2F-40E8-B212-720C8AF82581}"/>
    <cellStyle name="Normal 12 5 7 5" xfId="18905" xr:uid="{A10004C3-C2E5-47F6-B662-43B6D33DB51C}"/>
    <cellStyle name="Normal 12 5 8" xfId="7442" xr:uid="{3AAEFDC3-183A-478E-81D3-F1F5F148E819}"/>
    <cellStyle name="Normal 12 5 8 2" xfId="11163" xr:uid="{72E1221D-1281-42FE-BC01-07AAAE478AC1}"/>
    <cellStyle name="Normal 12 5 8 2 2" xfId="23418" xr:uid="{FA2A731F-6ACD-4A60-B86B-2ADA87E216C4}"/>
    <cellStyle name="Normal 12 5 8 3" xfId="14659" xr:uid="{E1478BD1-6908-4648-A997-8EB2B16A4A90}"/>
    <cellStyle name="Normal 12 5 8 3 2" xfId="26892" xr:uid="{50F18009-D185-4956-9FBD-B016B25EE90C}"/>
    <cellStyle name="Normal 12 5 8 4" xfId="19794" xr:uid="{2133AF57-D112-4C68-9274-EAA3F992E693}"/>
    <cellStyle name="Normal 12 5 9" xfId="7541" xr:uid="{775B4A36-808F-4D32-B6F3-28C7361D0E0A}"/>
    <cellStyle name="Normal 12 5 9 2" xfId="11188" xr:uid="{3262951A-7BE3-4E79-AC98-4E01FE977115}"/>
    <cellStyle name="Normal 12 5 9 2 2" xfId="23443" xr:uid="{455504AD-1928-461E-8332-08F8EDBCC946}"/>
    <cellStyle name="Normal 12 5 9 3" xfId="14684" xr:uid="{1D4965A0-E92A-436A-96BC-5993C1D73129}"/>
    <cellStyle name="Normal 12 5 9 3 2" xfId="26917" xr:uid="{A9CA9F8A-0E7B-4742-A3FA-13B1BFF7B51B}"/>
    <cellStyle name="Normal 12 5 9 4" xfId="19819" xr:uid="{AD570B6F-369B-40CE-BA5A-9DA658311377}"/>
    <cellStyle name="Normal 12 6" xfId="5457" xr:uid="{5E145FE6-63A3-47C8-93EA-27571AAC4A30}"/>
    <cellStyle name="Normal 12 6 10" xfId="17565" xr:uid="{2363FD1F-006B-40E0-BFD6-0E7783D578A0}"/>
    <cellStyle name="Normal 12 6 10 2" xfId="28646" xr:uid="{9EC735CD-38EC-4ED9-A5B7-844680C8872D}"/>
    <cellStyle name="Normal 12 6 11" xfId="18078" xr:uid="{587C7947-5C7F-4C18-B678-69B46A3CC6FC}"/>
    <cellStyle name="Normal 12 6 12" xfId="28983" xr:uid="{C90D9FBC-0AC4-4A65-B0CE-040F61FAA700}"/>
    <cellStyle name="Normal 12 6 2" xfId="5749" xr:uid="{EB352881-8D78-422C-92CB-F94435BC6AB6}"/>
    <cellStyle name="Normal 12 6 2 2" xfId="5961" xr:uid="{CCF9FCAC-1DDD-4C28-9541-177B3300C68A}"/>
    <cellStyle name="Normal 12 6 2 2 2" xfId="6383" xr:uid="{58CE3866-0ECC-4AA0-9969-19590CD6FA81}"/>
    <cellStyle name="Normal 12 6 2 2 2 2" xfId="7229" xr:uid="{8A05DAFF-E49C-4903-9FBC-66A1EC7E97E6}"/>
    <cellStyle name="Normal 12 6 2 2 2 2 2" xfId="9166" xr:uid="{1A62CDF5-5026-4650-8A92-3E4205D7974F}"/>
    <cellStyle name="Normal 12 6 2 2 2 2 2 2" xfId="12813" xr:uid="{52D3FC4D-7787-4177-A9C4-2B69943488E2}"/>
    <cellStyle name="Normal 12 6 2 2 2 2 2 2 2" xfId="25068" xr:uid="{B98C8A75-A56B-4567-B4E2-D389934DD5E2}"/>
    <cellStyle name="Normal 12 6 2 2 2 2 2 3" xfId="16309" xr:uid="{B7157AFA-F44B-4244-BA36-486E711507C6}"/>
    <cellStyle name="Normal 12 6 2 2 2 2 2 3 2" xfId="28542" xr:uid="{F4AF66FF-D472-4F36-B40E-1B24355D5EDD}"/>
    <cellStyle name="Normal 12 6 2 2 2 2 2 4" xfId="21444" xr:uid="{F94A27AC-26FF-4967-8DB0-A70D25584995}"/>
    <cellStyle name="Normal 12 6 2 2 2 2 3" xfId="11053" xr:uid="{9B1D5559-A04F-495C-9C4A-064D74772175}"/>
    <cellStyle name="Normal 12 6 2 2 2 2 3 2" xfId="23308" xr:uid="{0F6DAF2B-6DFB-4F99-828F-FC4A7227F2EC}"/>
    <cellStyle name="Normal 12 6 2 2 2 2 4" xfId="14549" xr:uid="{06D27A9D-DC47-48D2-B75E-9AACAA5C4492}"/>
    <cellStyle name="Normal 12 6 2 2 2 2 4 2" xfId="26782" xr:uid="{271E600D-2C38-4FD5-8FA4-A338A17867A1}"/>
    <cellStyle name="Normal 12 6 2 2 2 2 5" xfId="19684" xr:uid="{D156CACD-32F8-4F1F-98DF-3957FDA83561}"/>
    <cellStyle name="Normal 12 6 2 2 2 3" xfId="8320" xr:uid="{993E7AF0-32A4-44C8-AB81-15341415C129}"/>
    <cellStyle name="Normal 12 6 2 2 2 3 2" xfId="11967" xr:uid="{EBB85C61-16D4-48D6-8C21-564B1BBCF291}"/>
    <cellStyle name="Normal 12 6 2 2 2 3 2 2" xfId="24222" xr:uid="{A8FC2BD6-50DB-4234-8C70-391F294B0D68}"/>
    <cellStyle name="Normal 12 6 2 2 2 3 3" xfId="15463" xr:uid="{5065FB00-E2BA-443A-8D34-B45063803930}"/>
    <cellStyle name="Normal 12 6 2 2 2 3 3 2" xfId="27696" xr:uid="{2078C123-8348-428C-BD30-AE2129D24F34}"/>
    <cellStyle name="Normal 12 6 2 2 2 3 4" xfId="20598" xr:uid="{FAF80D96-40B4-4F50-8674-89742A6BDF62}"/>
    <cellStyle name="Normal 12 6 2 2 2 4" xfId="10207" xr:uid="{22BDECCA-34AD-4F41-AA65-A8081DAC807D}"/>
    <cellStyle name="Normal 12 6 2 2 2 4 2" xfId="22462" xr:uid="{E928174E-F5CE-40A2-9233-1A8E1336820A}"/>
    <cellStyle name="Normal 12 6 2 2 2 5" xfId="13703" xr:uid="{395FBEE9-344A-4781-B7D3-0B4FD5418A20}"/>
    <cellStyle name="Normal 12 6 2 2 2 5 2" xfId="25936" xr:uid="{D1FD5842-6D7A-47D6-AB5C-48712F4E9C1B}"/>
    <cellStyle name="Normal 12 6 2 2 2 6" xfId="18838" xr:uid="{E2C0A9A2-BDE2-4DBC-9C74-5A351E922D16}"/>
    <cellStyle name="Normal 12 6 2 2 3" xfId="6806" xr:uid="{2830935A-6A15-4FB0-B77B-07F4BF6E2DDB}"/>
    <cellStyle name="Normal 12 6 2 2 3 2" xfId="8743" xr:uid="{C8609CB1-8A4B-4D6A-8BAF-6BF3878D8DA6}"/>
    <cellStyle name="Normal 12 6 2 2 3 2 2" xfId="12390" xr:uid="{60343644-24BB-438B-A58F-24B5FC10B130}"/>
    <cellStyle name="Normal 12 6 2 2 3 2 2 2" xfId="24645" xr:uid="{3BF44F97-68B1-43DF-BD4C-E267A7AE7FCF}"/>
    <cellStyle name="Normal 12 6 2 2 3 2 3" xfId="15886" xr:uid="{2E2C78BD-B8EB-42B7-8B21-93B75E7552A7}"/>
    <cellStyle name="Normal 12 6 2 2 3 2 3 2" xfId="28119" xr:uid="{E4D1D74F-014A-470F-914C-AB6F7497CBDF}"/>
    <cellStyle name="Normal 12 6 2 2 3 2 4" xfId="21021" xr:uid="{3A3137FA-4A9B-44B9-A7F3-D7F6D29AC02A}"/>
    <cellStyle name="Normal 12 6 2 2 3 3" xfId="10630" xr:uid="{43722BD9-1FB9-49DA-BE70-7B40B6B6BC70}"/>
    <cellStyle name="Normal 12 6 2 2 3 3 2" xfId="22885" xr:uid="{5488EF48-30EF-4499-9BE1-9CB5FECF37BC}"/>
    <cellStyle name="Normal 12 6 2 2 3 4" xfId="14126" xr:uid="{D9809862-9E8B-437B-B137-6FDAFA799072}"/>
    <cellStyle name="Normal 12 6 2 2 3 4 2" xfId="26359" xr:uid="{507BF783-2FFE-4C12-9A5D-5FA20CEAD78D}"/>
    <cellStyle name="Normal 12 6 2 2 3 5" xfId="19261" xr:uid="{AB008FA3-E817-453D-A924-FA207CF6B759}"/>
    <cellStyle name="Normal 12 6 2 2 4" xfId="7897" xr:uid="{870B28B7-3DFE-43F5-927C-DAA9AD1AF262}"/>
    <cellStyle name="Normal 12 6 2 2 4 2" xfId="11544" xr:uid="{C34FB86B-FA97-4560-BAF5-6407351004DE}"/>
    <cellStyle name="Normal 12 6 2 2 4 2 2" xfId="23799" xr:uid="{B800BCB7-FE39-406B-8304-1863306D6773}"/>
    <cellStyle name="Normal 12 6 2 2 4 3" xfId="15040" xr:uid="{546CDB1D-ABBF-439D-BFB2-D1B59E70380A}"/>
    <cellStyle name="Normal 12 6 2 2 4 3 2" xfId="27273" xr:uid="{BE75E8FE-AAEF-4491-BB43-FD84D6FEFDBE}"/>
    <cellStyle name="Normal 12 6 2 2 4 4" xfId="20175" xr:uid="{5F617E63-890F-47CE-ACDF-C971E4E4DA6D}"/>
    <cellStyle name="Normal 12 6 2 2 5" xfId="9784" xr:uid="{0B8AE92C-B76D-4BA4-91AD-A9A56442FFB0}"/>
    <cellStyle name="Normal 12 6 2 2 5 2" xfId="22039" xr:uid="{9F392E6A-DA12-45B5-8A4D-8F4056557232}"/>
    <cellStyle name="Normal 12 6 2 2 6" xfId="13280" xr:uid="{6F2456CC-9E01-4C33-B8FD-B17CD04B0741}"/>
    <cellStyle name="Normal 12 6 2 2 6 2" xfId="25513" xr:uid="{2BC3B176-85E2-41BE-B5B6-3F42B591FC24}"/>
    <cellStyle name="Normal 12 6 2 2 7" xfId="18415" xr:uid="{EF935D60-E756-4B85-92FD-9C504B56FBE8}"/>
    <cellStyle name="Normal 12 6 2 3" xfId="6174" xr:uid="{1E2CA1C4-A5E7-44BF-A22C-C91776EAC075}"/>
    <cellStyle name="Normal 12 6 2 3 2" xfId="7020" xr:uid="{1410A2BB-A854-435B-B551-1DCFB10DE0C0}"/>
    <cellStyle name="Normal 12 6 2 3 2 2" xfId="8957" xr:uid="{3479DEEB-3312-446D-A301-98AD0E488FD5}"/>
    <cellStyle name="Normal 12 6 2 3 2 2 2" xfId="12604" xr:uid="{F463900A-0305-4D22-956E-A32C834A9B81}"/>
    <cellStyle name="Normal 12 6 2 3 2 2 2 2" xfId="24859" xr:uid="{FE1EE303-EBEE-4B1B-BC5D-99597A61BAB4}"/>
    <cellStyle name="Normal 12 6 2 3 2 2 3" xfId="16100" xr:uid="{F7D10F51-0437-4B1E-8AEF-8EF31EB34D21}"/>
    <cellStyle name="Normal 12 6 2 3 2 2 3 2" xfId="28333" xr:uid="{573E96ED-C8B6-4C6A-ACEB-3C69A71A3305}"/>
    <cellStyle name="Normal 12 6 2 3 2 2 4" xfId="21235" xr:uid="{316FE416-FAA6-4584-9BDB-2976014A3AC0}"/>
    <cellStyle name="Normal 12 6 2 3 2 3" xfId="10844" xr:uid="{1F3C4EC1-27FD-432B-B48F-62B0C163D297}"/>
    <cellStyle name="Normal 12 6 2 3 2 3 2" xfId="23099" xr:uid="{2F4583ED-9B59-4C34-80CC-23896D10F5AA}"/>
    <cellStyle name="Normal 12 6 2 3 2 4" xfId="14340" xr:uid="{AE6FD0FA-1751-4865-8EB1-DB70C20D8FE6}"/>
    <cellStyle name="Normal 12 6 2 3 2 4 2" xfId="26573" xr:uid="{0D32975A-0702-44A8-B14B-08AB86E3AA06}"/>
    <cellStyle name="Normal 12 6 2 3 2 5" xfId="19475" xr:uid="{E2055049-4444-49F2-B4E6-93F8D7AE3A0F}"/>
    <cellStyle name="Normal 12 6 2 3 3" xfId="8111" xr:uid="{89D53191-218F-453B-8B95-DAA142AFC43A}"/>
    <cellStyle name="Normal 12 6 2 3 3 2" xfId="11758" xr:uid="{ABFFFB07-B0A1-494D-B2C7-AE33589D1C84}"/>
    <cellStyle name="Normal 12 6 2 3 3 2 2" xfId="24013" xr:uid="{31761667-8412-4803-8071-ADF4F20F8FC9}"/>
    <cellStyle name="Normal 12 6 2 3 3 3" xfId="15254" xr:uid="{DA197EC6-ED0B-404B-A7DE-C7ED28C7B50D}"/>
    <cellStyle name="Normal 12 6 2 3 3 3 2" xfId="27487" xr:uid="{AF920DD0-F021-4E26-B4EF-C30DE3D78C52}"/>
    <cellStyle name="Normal 12 6 2 3 3 4" xfId="20389" xr:uid="{2A4E5B91-B6C0-455F-827E-EB38A2375E55}"/>
    <cellStyle name="Normal 12 6 2 3 4" xfId="9998" xr:uid="{A562D3C7-1A6C-49B8-B905-4C721DF4A665}"/>
    <cellStyle name="Normal 12 6 2 3 4 2" xfId="22253" xr:uid="{0CFE531E-F71C-4F18-9D9C-43B373C69FB8}"/>
    <cellStyle name="Normal 12 6 2 3 5" xfId="13494" xr:uid="{909CEB65-3475-408D-B4CB-B0E48C4A9F5E}"/>
    <cellStyle name="Normal 12 6 2 3 5 2" xfId="25727" xr:uid="{F7AF3C56-5A1D-4464-8DA5-0CDA3D7E78B8}"/>
    <cellStyle name="Normal 12 6 2 3 6" xfId="18629" xr:uid="{813CC638-BDE0-4184-B9FB-C8538A07565C}"/>
    <cellStyle name="Normal 12 6 2 4" xfId="6597" xr:uid="{2BE17C42-2FFF-48BD-BF6D-9622CD12855F}"/>
    <cellStyle name="Normal 12 6 2 4 2" xfId="8534" xr:uid="{4F97102D-0C1C-4401-9AF5-B747FD218BA4}"/>
    <cellStyle name="Normal 12 6 2 4 2 2" xfId="12181" xr:uid="{D239CB3F-DD15-446F-81AD-B8C8CAB7B472}"/>
    <cellStyle name="Normal 12 6 2 4 2 2 2" xfId="24436" xr:uid="{EEF378E8-2193-4ACB-AF72-AFAF26716B20}"/>
    <cellStyle name="Normal 12 6 2 4 2 3" xfId="15677" xr:uid="{B51AA410-B510-4043-8B27-6A71765760AD}"/>
    <cellStyle name="Normal 12 6 2 4 2 3 2" xfId="27910" xr:uid="{5E969E8D-644D-4597-8D8D-6F0C2D85FD3B}"/>
    <cellStyle name="Normal 12 6 2 4 2 4" xfId="20812" xr:uid="{506D4262-1D2D-44AE-847F-5F62675DAF78}"/>
    <cellStyle name="Normal 12 6 2 4 3" xfId="10421" xr:uid="{316C5759-61F8-4A16-8C69-39FF312C95CD}"/>
    <cellStyle name="Normal 12 6 2 4 3 2" xfId="22676" xr:uid="{2A9797F3-79E0-4F96-B3FD-261E1E9BE8E3}"/>
    <cellStyle name="Normal 12 6 2 4 4" xfId="13917" xr:uid="{27C76C61-5466-4AA3-8172-B372257B4683}"/>
    <cellStyle name="Normal 12 6 2 4 4 2" xfId="26150" xr:uid="{069C81E3-41C8-4982-BE32-DDA6B47B0CDA}"/>
    <cellStyle name="Normal 12 6 2 4 5" xfId="19052" xr:uid="{6C7A4D5D-6C8D-4364-B1EF-5B2DE99CF5D6}"/>
    <cellStyle name="Normal 12 6 2 5" xfId="7688" xr:uid="{91353282-4A62-4E4D-B89B-AE988C07063F}"/>
    <cellStyle name="Normal 12 6 2 5 2" xfId="11335" xr:uid="{C40C7CA6-C945-4D12-886B-E72EFFE57B20}"/>
    <cellStyle name="Normal 12 6 2 5 2 2" xfId="23590" xr:uid="{2DC4D60F-86B7-4689-AD7C-E01F246A56FF}"/>
    <cellStyle name="Normal 12 6 2 5 3" xfId="14831" xr:uid="{4E03A21C-2019-486F-9148-B16CDAE8A14D}"/>
    <cellStyle name="Normal 12 6 2 5 3 2" xfId="27064" xr:uid="{B77349ED-F665-44CF-8793-5CFD51DE3C9A}"/>
    <cellStyle name="Normal 12 6 2 5 4" xfId="19966" xr:uid="{E86A279E-A202-40F5-8522-38B5FEA11191}"/>
    <cellStyle name="Normal 12 6 2 6" xfId="9575" xr:uid="{3EEBD414-DCC4-48BE-BAF3-3A214BD2F56C}"/>
    <cellStyle name="Normal 12 6 2 6 2" xfId="21830" xr:uid="{778C62DC-01F6-446E-B0D2-78B603CE2475}"/>
    <cellStyle name="Normal 12 6 2 7" xfId="13071" xr:uid="{24138FF4-B42B-4AC7-A906-445ED90AA763}"/>
    <cellStyle name="Normal 12 6 2 7 2" xfId="25304" xr:uid="{0DF51661-6572-4E14-8516-87ED899344F7}"/>
    <cellStyle name="Normal 12 6 2 8" xfId="18206" xr:uid="{4106D12A-E123-46A8-BD06-2DA2E3E64D0F}"/>
    <cellStyle name="Normal 12 6 3" xfId="5833" xr:uid="{68A1E55F-86BB-4FF8-AD97-028E89E97727}"/>
    <cellStyle name="Normal 12 6 3 2" xfId="6255" xr:uid="{C43900CE-BB5B-4644-B491-8D9E0DE60552}"/>
    <cellStyle name="Normal 12 6 3 2 2" xfId="7101" xr:uid="{4C31546A-E685-4E85-A9BB-4FDC9C4C0E09}"/>
    <cellStyle name="Normal 12 6 3 2 2 2" xfId="9038" xr:uid="{AE79DED7-5E66-4B49-B024-4FBBFB76AF71}"/>
    <cellStyle name="Normal 12 6 3 2 2 2 2" xfId="12685" xr:uid="{5A397492-34A0-4E92-9E3F-96CFE5A04CE9}"/>
    <cellStyle name="Normal 12 6 3 2 2 2 2 2" xfId="24940" xr:uid="{86F2D1B3-67E9-4421-8DAF-8306B9F98E12}"/>
    <cellStyle name="Normal 12 6 3 2 2 2 3" xfId="16181" xr:uid="{098C622B-E270-4831-AFC7-BD591A1716BB}"/>
    <cellStyle name="Normal 12 6 3 2 2 2 3 2" xfId="28414" xr:uid="{30823971-45B9-403C-8FC1-42EDE12E3530}"/>
    <cellStyle name="Normal 12 6 3 2 2 2 4" xfId="21316" xr:uid="{DC162C3E-B913-4326-ACB1-10FB33E263E2}"/>
    <cellStyle name="Normal 12 6 3 2 2 3" xfId="10925" xr:uid="{A75B01A6-8642-40C3-9706-7A171993AF44}"/>
    <cellStyle name="Normal 12 6 3 2 2 3 2" xfId="23180" xr:uid="{073765B1-565B-48F9-B86D-9FAAC46B0EC2}"/>
    <cellStyle name="Normal 12 6 3 2 2 4" xfId="14421" xr:uid="{E2ADA43F-A66A-499B-8838-97658178E462}"/>
    <cellStyle name="Normal 12 6 3 2 2 4 2" xfId="26654" xr:uid="{B3D78BAF-4010-45AF-8934-33AA567034B9}"/>
    <cellStyle name="Normal 12 6 3 2 2 5" xfId="19556" xr:uid="{DA5B6FBA-BF75-40DF-91ED-9382C81501C9}"/>
    <cellStyle name="Normal 12 6 3 2 3" xfId="8192" xr:uid="{5A78ADEC-E2AF-4FC9-BCBE-DCF2BE4E0902}"/>
    <cellStyle name="Normal 12 6 3 2 3 2" xfId="11839" xr:uid="{B1D62DE5-CF8F-438B-820F-AE76A9046F20}"/>
    <cellStyle name="Normal 12 6 3 2 3 2 2" xfId="24094" xr:uid="{C63B9FF4-957E-4507-B59C-84DDB741C1B6}"/>
    <cellStyle name="Normal 12 6 3 2 3 3" xfId="15335" xr:uid="{BC30519D-A275-45C1-97CE-350BEE92560E}"/>
    <cellStyle name="Normal 12 6 3 2 3 3 2" xfId="27568" xr:uid="{41F3500E-B990-49A5-9759-1A54705AC451}"/>
    <cellStyle name="Normal 12 6 3 2 3 4" xfId="20470" xr:uid="{EC4CFCEE-6059-4854-8601-593CF0AA4772}"/>
    <cellStyle name="Normal 12 6 3 2 4" xfId="10079" xr:uid="{B103CA61-CC95-41D4-9E24-B62C2A5700A2}"/>
    <cellStyle name="Normal 12 6 3 2 4 2" xfId="22334" xr:uid="{41AABAF5-51BF-4FF2-B16A-841DCC67D465}"/>
    <cellStyle name="Normal 12 6 3 2 5" xfId="13575" xr:uid="{DC1551A5-A077-4E8B-8FF1-D8212C9EF1D8}"/>
    <cellStyle name="Normal 12 6 3 2 5 2" xfId="25808" xr:uid="{4A258170-18A3-450C-9614-1513A65D8114}"/>
    <cellStyle name="Normal 12 6 3 2 6" xfId="18710" xr:uid="{697B0B0B-3B2B-402A-A830-4530E8FD406D}"/>
    <cellStyle name="Normal 12 6 3 3" xfId="6678" xr:uid="{3740DBB8-0A19-46F5-9C27-253F0E71E4F4}"/>
    <cellStyle name="Normal 12 6 3 3 2" xfId="8615" xr:uid="{881015AB-5ECF-4309-A606-B04C25B24B6F}"/>
    <cellStyle name="Normal 12 6 3 3 2 2" xfId="12262" xr:uid="{A48708FD-DED6-4224-8D36-5AF827D63F0C}"/>
    <cellStyle name="Normal 12 6 3 3 2 2 2" xfId="24517" xr:uid="{E1E57AA4-8E37-4AD1-8982-DF148128F6B3}"/>
    <cellStyle name="Normal 12 6 3 3 2 3" xfId="15758" xr:uid="{A18082D9-513D-4801-A3E0-1A1D6014CDB8}"/>
    <cellStyle name="Normal 12 6 3 3 2 3 2" xfId="27991" xr:uid="{B80C1697-D119-460D-823A-046DA69ECC84}"/>
    <cellStyle name="Normal 12 6 3 3 2 4" xfId="20893" xr:uid="{8F2468CB-9FC8-4ACD-8BDD-27947F97DA38}"/>
    <cellStyle name="Normal 12 6 3 3 3" xfId="10502" xr:uid="{01CCBA1D-E687-45E9-8C12-882CCA3D5EED}"/>
    <cellStyle name="Normal 12 6 3 3 3 2" xfId="22757" xr:uid="{AAF449C7-210C-458B-8640-891843A892C8}"/>
    <cellStyle name="Normal 12 6 3 3 4" xfId="13998" xr:uid="{47D64EBE-7DAE-41BE-B494-FE335897223E}"/>
    <cellStyle name="Normal 12 6 3 3 4 2" xfId="26231" xr:uid="{682790FE-6B80-4BC6-83B2-B755B4E27B73}"/>
    <cellStyle name="Normal 12 6 3 3 5" xfId="19133" xr:uid="{D3FBD20C-19DD-49BB-90CE-A2490E28E9C1}"/>
    <cellStyle name="Normal 12 6 3 4" xfId="7769" xr:uid="{999EB5F7-E79E-48F9-8155-523B8E607A77}"/>
    <cellStyle name="Normal 12 6 3 4 2" xfId="11416" xr:uid="{F1D6197F-90F7-48E6-80DE-F0C391F94C01}"/>
    <cellStyle name="Normal 12 6 3 4 2 2" xfId="23671" xr:uid="{42F88F84-EA5E-414B-A801-E839E741510F}"/>
    <cellStyle name="Normal 12 6 3 4 3" xfId="14912" xr:uid="{72C1E2D6-20C7-4C15-99B5-66353EE087E5}"/>
    <cellStyle name="Normal 12 6 3 4 3 2" xfId="27145" xr:uid="{5EF9B169-8D68-47A5-ADD8-3EB4D44F11F2}"/>
    <cellStyle name="Normal 12 6 3 4 4" xfId="20047" xr:uid="{AB5D00E6-E45F-4BD3-95C6-D94846AA58D9}"/>
    <cellStyle name="Normal 12 6 3 5" xfId="9656" xr:uid="{94C692DA-3956-4020-9BFA-3B82DA0D08A5}"/>
    <cellStyle name="Normal 12 6 3 5 2" xfId="21911" xr:uid="{652E36C9-F70C-4E51-94EC-EC671071D5CA}"/>
    <cellStyle name="Normal 12 6 3 6" xfId="13152" xr:uid="{ACC54883-EE1C-4426-B16D-F36D20E12AA8}"/>
    <cellStyle name="Normal 12 6 3 6 2" xfId="25385" xr:uid="{C40D4D3E-C716-4938-9473-DB3768D7DA08}"/>
    <cellStyle name="Normal 12 6 3 7" xfId="18287" xr:uid="{77D92313-F7CA-4E5E-B57B-82816119A912}"/>
    <cellStyle name="Normal 12 6 4" xfId="6046" xr:uid="{3567ED7C-CE79-4318-9B58-5D68D8F5E523}"/>
    <cellStyle name="Normal 12 6 4 2" xfId="6892" xr:uid="{C45078DE-C1EE-4BC7-949C-B4FBAFCC1CFD}"/>
    <cellStyle name="Normal 12 6 4 2 2" xfId="8829" xr:uid="{051319AC-5889-4823-8A33-08F14F4C217F}"/>
    <cellStyle name="Normal 12 6 4 2 2 2" xfId="12476" xr:uid="{E9638F26-F20C-4849-8A9C-B2A0C0CEE412}"/>
    <cellStyle name="Normal 12 6 4 2 2 2 2" xfId="24731" xr:uid="{E175BAE9-9B90-47C0-B684-3B4EF83AA138}"/>
    <cellStyle name="Normal 12 6 4 2 2 3" xfId="15972" xr:uid="{7D530030-6C34-4B81-9439-7A3255EC43C1}"/>
    <cellStyle name="Normal 12 6 4 2 2 3 2" xfId="28205" xr:uid="{56A6728D-4193-4216-8D33-60A6749D1736}"/>
    <cellStyle name="Normal 12 6 4 2 2 4" xfId="21107" xr:uid="{25BD3E3B-BFD4-4AD9-ABE6-75E983BC2C4E}"/>
    <cellStyle name="Normal 12 6 4 2 3" xfId="10716" xr:uid="{077049A7-F090-4AAD-816F-37E84113AC69}"/>
    <cellStyle name="Normal 12 6 4 2 3 2" xfId="22971" xr:uid="{26B0AE40-DF92-4B15-B3C7-FEC9FE6DD819}"/>
    <cellStyle name="Normal 12 6 4 2 4" xfId="14212" xr:uid="{FF7B555E-1F34-4E73-BAAE-316CC08D93AC}"/>
    <cellStyle name="Normal 12 6 4 2 4 2" xfId="26445" xr:uid="{E6E70801-6509-4E04-BB3F-E09112140CC3}"/>
    <cellStyle name="Normal 12 6 4 2 5" xfId="19347" xr:uid="{F4C1A4ED-FF4D-4E7A-92C6-0702DEA1E724}"/>
    <cellStyle name="Normal 12 6 4 3" xfId="7983" xr:uid="{73660B95-00AE-4475-A41B-F41E918D1877}"/>
    <cellStyle name="Normal 12 6 4 3 2" xfId="11630" xr:uid="{B444483A-CB93-439F-9B76-3BB166061050}"/>
    <cellStyle name="Normal 12 6 4 3 2 2" xfId="23885" xr:uid="{17FE7E76-302C-4B0D-9B24-C0BE5F2D7157}"/>
    <cellStyle name="Normal 12 6 4 3 3" xfId="15126" xr:uid="{F4376D26-F77E-4F85-90C1-11727D480A22}"/>
    <cellStyle name="Normal 12 6 4 3 3 2" xfId="27359" xr:uid="{D321A3DD-ECB5-417B-9435-AA05E701209C}"/>
    <cellStyle name="Normal 12 6 4 3 4" xfId="20261" xr:uid="{C0F1581D-A22B-4CF9-9258-D89C39761647}"/>
    <cellStyle name="Normal 12 6 4 4" xfId="9870" xr:uid="{DAECBA82-9DF5-44B1-A3FF-97B8F40447D3}"/>
    <cellStyle name="Normal 12 6 4 4 2" xfId="22125" xr:uid="{D89EADC1-69B2-4B5C-BCCD-55B4E289DFAF}"/>
    <cellStyle name="Normal 12 6 4 5" xfId="13366" xr:uid="{AD7A6AC0-C811-4A56-9D61-8A82B331CF02}"/>
    <cellStyle name="Normal 12 6 4 5 2" xfId="25599" xr:uid="{B43F97EB-055C-4D4F-995D-121A13A6AFD7}"/>
    <cellStyle name="Normal 12 6 4 6" xfId="18501" xr:uid="{E2DEC049-C010-4A4E-B532-D82CAC2B080E}"/>
    <cellStyle name="Normal 12 6 5" xfId="6469" xr:uid="{A156BF2D-1CAC-4AE7-A4F9-B3CD4277DA10}"/>
    <cellStyle name="Normal 12 6 5 2" xfId="8406" xr:uid="{EB42FF59-B8F5-4CB7-B69D-9B283CB3243E}"/>
    <cellStyle name="Normal 12 6 5 2 2" xfId="12053" xr:uid="{4F97D030-071E-4238-B03D-BCD3E9E350DA}"/>
    <cellStyle name="Normal 12 6 5 2 2 2" xfId="24308" xr:uid="{E3E0D228-786B-4AA2-829E-A8D5DF610DBD}"/>
    <cellStyle name="Normal 12 6 5 2 3" xfId="15549" xr:uid="{A53D48D6-4001-4214-BB58-36CB2267D850}"/>
    <cellStyle name="Normal 12 6 5 2 3 2" xfId="27782" xr:uid="{788560D1-C6B3-4E20-AF73-CB250D09B8CC}"/>
    <cellStyle name="Normal 12 6 5 2 4" xfId="20684" xr:uid="{9D82A293-0E66-4157-AEA6-F889ACB31C57}"/>
    <cellStyle name="Normal 12 6 5 3" xfId="10293" xr:uid="{8BFF5CA5-EB20-4442-974D-3C1C418FA8E4}"/>
    <cellStyle name="Normal 12 6 5 3 2" xfId="22548" xr:uid="{7BF42FC5-D1DE-40EB-99BD-5C3C9A8E8208}"/>
    <cellStyle name="Normal 12 6 5 4" xfId="13789" xr:uid="{53E3E653-7BC1-47D4-A673-3DAC55F4753F}"/>
    <cellStyle name="Normal 12 6 5 4 2" xfId="26022" xr:uid="{EB2592E9-A090-4701-B10A-4F9FACC02743}"/>
    <cellStyle name="Normal 12 6 5 5" xfId="18924" xr:uid="{82D861F0-182A-4F6A-8C47-C32C83EDFF5A}"/>
    <cellStyle name="Normal 12 6 6" xfId="7443" xr:uid="{696F112A-C08A-4FDC-912B-72146B6B247D}"/>
    <cellStyle name="Normal 12 6 6 2" xfId="11164" xr:uid="{EB808673-4DC7-484C-8AC1-66937D0569D8}"/>
    <cellStyle name="Normal 12 6 6 2 2" xfId="23419" xr:uid="{7679CF84-9711-4FAD-8F7A-8CB83C755CCC}"/>
    <cellStyle name="Normal 12 6 6 3" xfId="14660" xr:uid="{5EDE0B9E-CFC3-4830-8A47-E1A7A53168FE}"/>
    <cellStyle name="Normal 12 6 6 3 2" xfId="26893" xr:uid="{A004ECF5-F836-4844-8677-2629DB815886}"/>
    <cellStyle name="Normal 12 6 6 4" xfId="19795" xr:uid="{F6A69453-4CE9-4B98-A3DB-4CD9CB0DD469}"/>
    <cellStyle name="Normal 12 6 7" xfId="7560" xr:uid="{80B5E71C-54D9-408F-BEEA-9E0B9B75D00A}"/>
    <cellStyle name="Normal 12 6 7 2" xfId="11207" xr:uid="{6E647766-6A39-4217-82BD-1A91A3B0E55F}"/>
    <cellStyle name="Normal 12 6 7 2 2" xfId="23462" xr:uid="{8E3E8324-BB52-48CA-BD20-0DA9E7214788}"/>
    <cellStyle name="Normal 12 6 7 3" xfId="14703" xr:uid="{060930D6-CAE3-468A-AF72-177A26B68307}"/>
    <cellStyle name="Normal 12 6 7 3 2" xfId="26936" xr:uid="{C8DFFD1F-3453-477F-9B71-9DCD024E82FE}"/>
    <cellStyle name="Normal 12 6 7 4" xfId="19838" xr:uid="{45CAEFB8-71A4-44DE-8560-676AD15653AB}"/>
    <cellStyle name="Normal 12 6 8" xfId="9446" xr:uid="{62361EE7-9835-4653-A76F-0B1E4D9C62C6}"/>
    <cellStyle name="Normal 12 6 8 2" xfId="21702" xr:uid="{EC7B20E3-A9A5-4FD7-BA61-2B73A0171D95}"/>
    <cellStyle name="Normal 12 6 9" xfId="12943" xr:uid="{4529D994-890F-4257-8144-FC90D830C840}"/>
    <cellStyle name="Normal 12 6 9 2" xfId="25176" xr:uid="{CB25AFA8-E3B4-4FA7-8C80-7908B04F9EA9}"/>
    <cellStyle name="Normal 12 7" xfId="5492" xr:uid="{87AB3071-66C2-41AC-8333-BAFBDCB8DD3A}"/>
    <cellStyle name="Normal 12 7 10" xfId="18105" xr:uid="{9C165F83-C3B3-4F8D-9E1C-55D329A8118B}"/>
    <cellStyle name="Normal 12 7 11" xfId="28984" xr:uid="{5A41882B-4D58-4D1B-B396-C3307321791C}"/>
    <cellStyle name="Normal 12 7 2" xfId="5776" xr:uid="{1A71EFC4-35AE-45C9-8050-37C22F24E2FB}"/>
    <cellStyle name="Normal 12 7 2 2" xfId="5988" xr:uid="{F6368B20-A509-42FA-A195-523FC7CAA0B4}"/>
    <cellStyle name="Normal 12 7 2 2 2" xfId="6410" xr:uid="{154D5A3E-A96B-471A-9B1C-40F822BADE88}"/>
    <cellStyle name="Normal 12 7 2 2 2 2" xfId="7256" xr:uid="{4F7141D6-9E1C-435A-A7F3-78E8FDA3C068}"/>
    <cellStyle name="Normal 12 7 2 2 2 2 2" xfId="9193" xr:uid="{EB8039B6-FF5A-46E7-B4F3-BB1E33A55367}"/>
    <cellStyle name="Normal 12 7 2 2 2 2 2 2" xfId="12840" xr:uid="{EFE164C4-B3C7-45E3-AFFC-4AF25A9A769C}"/>
    <cellStyle name="Normal 12 7 2 2 2 2 2 2 2" xfId="25095" xr:uid="{093D337A-D1C9-431C-9A7A-2A33193E0555}"/>
    <cellStyle name="Normal 12 7 2 2 2 2 2 3" xfId="16336" xr:uid="{D738A79F-2D8E-414E-914D-451BDE59C422}"/>
    <cellStyle name="Normal 12 7 2 2 2 2 2 3 2" xfId="28569" xr:uid="{D1AA212D-B20F-4609-8DF8-3E595BFC0CA6}"/>
    <cellStyle name="Normal 12 7 2 2 2 2 2 4" xfId="21471" xr:uid="{65153292-4318-4222-AF45-925756EBA453}"/>
    <cellStyle name="Normal 12 7 2 2 2 2 3" xfId="11080" xr:uid="{F9B9FB0F-A64A-4DAC-8339-9BAB0451F5E9}"/>
    <cellStyle name="Normal 12 7 2 2 2 2 3 2" xfId="23335" xr:uid="{15F251A9-8239-438B-BFCE-8BD7C43E39F9}"/>
    <cellStyle name="Normal 12 7 2 2 2 2 4" xfId="14576" xr:uid="{CDDB2206-991F-4504-BEE5-8E22117F11AA}"/>
    <cellStyle name="Normal 12 7 2 2 2 2 4 2" xfId="26809" xr:uid="{97486864-90C2-4A78-9347-EB3EC97F8E8E}"/>
    <cellStyle name="Normal 12 7 2 2 2 2 5" xfId="19711" xr:uid="{59809F82-E9C0-4147-A3F4-09602E18614D}"/>
    <cellStyle name="Normal 12 7 2 2 2 3" xfId="8347" xr:uid="{9C439ECF-C27E-4595-813A-79808836FD0B}"/>
    <cellStyle name="Normal 12 7 2 2 2 3 2" xfId="11994" xr:uid="{A0ACCC8F-FC9F-4CD7-9ED6-CDF0E4635B6C}"/>
    <cellStyle name="Normal 12 7 2 2 2 3 2 2" xfId="24249" xr:uid="{0A8C04BE-4A9F-4605-87CF-A66F1BEDF9A2}"/>
    <cellStyle name="Normal 12 7 2 2 2 3 3" xfId="15490" xr:uid="{1E7B9455-62E0-44C6-AAF8-DCC230413C91}"/>
    <cellStyle name="Normal 12 7 2 2 2 3 3 2" xfId="27723" xr:uid="{D3F13962-BFEF-4A0B-9081-061452E0A5DD}"/>
    <cellStyle name="Normal 12 7 2 2 2 3 4" xfId="20625" xr:uid="{D5E9F6D9-93DF-4914-BF05-AF979CB6BE01}"/>
    <cellStyle name="Normal 12 7 2 2 2 4" xfId="10234" xr:uid="{C6A1DAF8-0155-4CDC-AF3F-AA5AF436F999}"/>
    <cellStyle name="Normal 12 7 2 2 2 4 2" xfId="22489" xr:uid="{DDD9DB63-EA9E-431B-B540-55508B4D7EBE}"/>
    <cellStyle name="Normal 12 7 2 2 2 5" xfId="13730" xr:uid="{66591297-5357-4F86-B369-51794BA84F52}"/>
    <cellStyle name="Normal 12 7 2 2 2 5 2" xfId="25963" xr:uid="{6077CC9D-D1CC-46BF-BA34-C95C121995F1}"/>
    <cellStyle name="Normal 12 7 2 2 2 6" xfId="18865" xr:uid="{762FFF2E-92FF-47E1-9165-ACDDDB955849}"/>
    <cellStyle name="Normal 12 7 2 2 3" xfId="6833" xr:uid="{DB193D1D-D463-44C5-9D72-A6A4536FCD70}"/>
    <cellStyle name="Normal 12 7 2 2 3 2" xfId="8770" xr:uid="{1270A781-D20E-4D43-89C5-62F0E91010EE}"/>
    <cellStyle name="Normal 12 7 2 2 3 2 2" xfId="12417" xr:uid="{45D70180-3D7F-4C9A-A183-6C526B4BD392}"/>
    <cellStyle name="Normal 12 7 2 2 3 2 2 2" xfId="24672" xr:uid="{AD90AB52-85C2-4941-8BF5-31F1284D3D02}"/>
    <cellStyle name="Normal 12 7 2 2 3 2 3" xfId="15913" xr:uid="{9252E171-1572-441A-995A-D6FE14E81B1D}"/>
    <cellStyle name="Normal 12 7 2 2 3 2 3 2" xfId="28146" xr:uid="{1256BFE2-2D84-4ADB-8E2F-8558D3C3787F}"/>
    <cellStyle name="Normal 12 7 2 2 3 2 4" xfId="21048" xr:uid="{D4FD3432-65FE-4AAD-A0C4-D44E8E719F96}"/>
    <cellStyle name="Normal 12 7 2 2 3 3" xfId="10657" xr:uid="{1A46D8F0-1DF2-4B64-9067-319A9DBD64FD}"/>
    <cellStyle name="Normal 12 7 2 2 3 3 2" xfId="22912" xr:uid="{9E1CB2E3-1DC6-4D84-9370-27CEE1912D1D}"/>
    <cellStyle name="Normal 12 7 2 2 3 4" xfId="14153" xr:uid="{CA29241A-80A2-40F6-A350-1058400288FE}"/>
    <cellStyle name="Normal 12 7 2 2 3 4 2" xfId="26386" xr:uid="{83EC55E7-154B-41FE-941E-B44C3D81F7DD}"/>
    <cellStyle name="Normal 12 7 2 2 3 5" xfId="19288" xr:uid="{CFDF4E24-F606-4EF7-A801-C6F7D8D840A9}"/>
    <cellStyle name="Normal 12 7 2 2 4" xfId="7924" xr:uid="{A5DE40DB-FAF9-4378-8E31-455C19E1B918}"/>
    <cellStyle name="Normal 12 7 2 2 4 2" xfId="11571" xr:uid="{1835C982-109E-44B2-93F7-88B4F4C3559F}"/>
    <cellStyle name="Normal 12 7 2 2 4 2 2" xfId="23826" xr:uid="{182A6DC4-A8B7-4B0C-A73B-6620AE625379}"/>
    <cellStyle name="Normal 12 7 2 2 4 3" xfId="15067" xr:uid="{CA298E8C-F69C-40FC-B703-081FF0FD32E8}"/>
    <cellStyle name="Normal 12 7 2 2 4 3 2" xfId="27300" xr:uid="{FDC45699-AAA9-47DF-B303-52D8AEDBBF79}"/>
    <cellStyle name="Normal 12 7 2 2 4 4" xfId="20202" xr:uid="{8113BD31-900B-40D9-A1A4-244C40FB0269}"/>
    <cellStyle name="Normal 12 7 2 2 5" xfId="9811" xr:uid="{BFCA7D71-91FD-4C20-9ECE-F8A672432799}"/>
    <cellStyle name="Normal 12 7 2 2 5 2" xfId="22066" xr:uid="{F320FBE3-CD2E-4235-A8FA-F7BB95FC60B8}"/>
    <cellStyle name="Normal 12 7 2 2 6" xfId="13307" xr:uid="{DF2E4527-EB05-49D3-8556-7BE7FEAE71A9}"/>
    <cellStyle name="Normal 12 7 2 2 6 2" xfId="25540" xr:uid="{5C27BD3C-F9D0-4DBF-B725-191B640AE75F}"/>
    <cellStyle name="Normal 12 7 2 2 7" xfId="18442" xr:uid="{4FA19F85-2590-4E30-9022-61B3DE7ABEF4}"/>
    <cellStyle name="Normal 12 7 2 3" xfId="6201" xr:uid="{6815C3F0-93F9-43D3-AD11-131051D4B919}"/>
    <cellStyle name="Normal 12 7 2 3 2" xfId="7047" xr:uid="{DF86FD8F-CFF2-44BD-B41C-6A9D7713CDAC}"/>
    <cellStyle name="Normal 12 7 2 3 2 2" xfId="8984" xr:uid="{D44EA6F6-F932-4362-B7BB-ACA2BB87647A}"/>
    <cellStyle name="Normal 12 7 2 3 2 2 2" xfId="12631" xr:uid="{EDEDDEFF-8821-4459-9253-F5615D7D345B}"/>
    <cellStyle name="Normal 12 7 2 3 2 2 2 2" xfId="24886" xr:uid="{D510E13A-51F6-4ACC-A2F3-CD921FC8C5AF}"/>
    <cellStyle name="Normal 12 7 2 3 2 2 3" xfId="16127" xr:uid="{C02EFA5C-D004-4D74-8A0C-340359A32A85}"/>
    <cellStyle name="Normal 12 7 2 3 2 2 3 2" xfId="28360" xr:uid="{05096ACD-D73E-414F-BCEC-9D0F9A6DC1E7}"/>
    <cellStyle name="Normal 12 7 2 3 2 2 4" xfId="21262" xr:uid="{FA74D43F-7D35-43AD-98B7-284C758A8602}"/>
    <cellStyle name="Normal 12 7 2 3 2 3" xfId="10871" xr:uid="{0561F2BB-7E22-4EDE-865D-A0A6ACE71F46}"/>
    <cellStyle name="Normal 12 7 2 3 2 3 2" xfId="23126" xr:uid="{78A095CA-5721-4727-A378-76C6039BCCA9}"/>
    <cellStyle name="Normal 12 7 2 3 2 4" xfId="14367" xr:uid="{39ABC16B-785F-456B-A337-10E0F99364D1}"/>
    <cellStyle name="Normal 12 7 2 3 2 4 2" xfId="26600" xr:uid="{C4583E2D-E117-4E47-AA84-046E82770A88}"/>
    <cellStyle name="Normal 12 7 2 3 2 5" xfId="19502" xr:uid="{58A45759-1E48-4D5F-AAC6-E74405238840}"/>
    <cellStyle name="Normal 12 7 2 3 3" xfId="8138" xr:uid="{BD610311-3C7A-4A0C-A87B-1099D6DA5215}"/>
    <cellStyle name="Normal 12 7 2 3 3 2" xfId="11785" xr:uid="{C9417E56-E302-4D7F-9512-739C079E9407}"/>
    <cellStyle name="Normal 12 7 2 3 3 2 2" xfId="24040" xr:uid="{6BE6E720-F929-4FB0-AA20-E3269D2F0CC5}"/>
    <cellStyle name="Normal 12 7 2 3 3 3" xfId="15281" xr:uid="{3ED0456E-9001-4A05-801D-013B69483EE1}"/>
    <cellStyle name="Normal 12 7 2 3 3 3 2" xfId="27514" xr:uid="{B74C50C3-C820-45B3-ADAD-8BB19CF0BDBA}"/>
    <cellStyle name="Normal 12 7 2 3 3 4" xfId="20416" xr:uid="{CB636FD2-6A09-411F-9833-F083717C99B0}"/>
    <cellStyle name="Normal 12 7 2 3 4" xfId="10025" xr:uid="{03FE6E51-A37C-4351-84A3-C9DC58FB34AF}"/>
    <cellStyle name="Normal 12 7 2 3 4 2" xfId="22280" xr:uid="{3D353089-357B-4F06-8C6E-881A8A566A3D}"/>
    <cellStyle name="Normal 12 7 2 3 5" xfId="13521" xr:uid="{764A74F2-BBF0-40C1-9991-AAF2300A49A6}"/>
    <cellStyle name="Normal 12 7 2 3 5 2" xfId="25754" xr:uid="{E1AC3397-C1E0-45A4-BE87-CAD9DED675A0}"/>
    <cellStyle name="Normal 12 7 2 3 6" xfId="18656" xr:uid="{06B0900D-A8B2-40B3-98BE-BD24D1BEF0AC}"/>
    <cellStyle name="Normal 12 7 2 4" xfId="6624" xr:uid="{355A48DC-30A7-4CC1-8CB1-285EC8A10220}"/>
    <cellStyle name="Normal 12 7 2 4 2" xfId="8561" xr:uid="{2DF4C2FB-0CD7-4F96-AA06-DA977740CB1F}"/>
    <cellStyle name="Normal 12 7 2 4 2 2" xfId="12208" xr:uid="{8DD99EE8-4D97-4349-9A18-695BB82F22E8}"/>
    <cellStyle name="Normal 12 7 2 4 2 2 2" xfId="24463" xr:uid="{3D9A8EC7-F37F-4B93-80A5-DB1265E4100D}"/>
    <cellStyle name="Normal 12 7 2 4 2 3" xfId="15704" xr:uid="{9C13DC3E-1709-4F01-BF6E-2A9A9BD2F990}"/>
    <cellStyle name="Normal 12 7 2 4 2 3 2" xfId="27937" xr:uid="{A4E7D8BA-16AA-4664-89E6-B1F023BC74CA}"/>
    <cellStyle name="Normal 12 7 2 4 2 4" xfId="20839" xr:uid="{45DB8C1C-855B-4F26-BE03-DE79DC42644A}"/>
    <cellStyle name="Normal 12 7 2 4 3" xfId="10448" xr:uid="{79E49FC2-023F-4D86-A49D-7E394F048EEE}"/>
    <cellStyle name="Normal 12 7 2 4 3 2" xfId="22703" xr:uid="{76C54E66-0F22-4D58-A1CF-FD7787F97684}"/>
    <cellStyle name="Normal 12 7 2 4 4" xfId="13944" xr:uid="{2DBE0B1A-940C-4A51-975B-63FD94ADDCC3}"/>
    <cellStyle name="Normal 12 7 2 4 4 2" xfId="26177" xr:uid="{2F753ED3-C0A2-4B3C-963E-54A3BD55D66D}"/>
    <cellStyle name="Normal 12 7 2 4 5" xfId="19079" xr:uid="{C0576C53-034F-4740-9B76-231B3C833AF7}"/>
    <cellStyle name="Normal 12 7 2 5" xfId="7715" xr:uid="{F9ACEDE2-33F6-45DB-A3A0-D147AFB66A29}"/>
    <cellStyle name="Normal 12 7 2 5 2" xfId="11362" xr:uid="{39E4A160-27EC-41B0-BE4B-8BBA94509A0A}"/>
    <cellStyle name="Normal 12 7 2 5 2 2" xfId="23617" xr:uid="{1C67F915-63B6-48C8-AEA6-C78972BEFCC1}"/>
    <cellStyle name="Normal 12 7 2 5 3" xfId="14858" xr:uid="{FDCFC9A1-0A7F-44CC-8C9B-9D6D6234086C}"/>
    <cellStyle name="Normal 12 7 2 5 3 2" xfId="27091" xr:uid="{E3ACF00E-86A5-4281-8769-0625F180BA9D}"/>
    <cellStyle name="Normal 12 7 2 5 4" xfId="19993" xr:uid="{8B090C02-CCBB-40ED-BF77-71B354884C46}"/>
    <cellStyle name="Normal 12 7 2 6" xfId="9602" xr:uid="{83BC6D5B-EA10-49E5-9405-D387198F0DAD}"/>
    <cellStyle name="Normal 12 7 2 6 2" xfId="21857" xr:uid="{17AD73E6-2E61-41A0-A86F-3A0D0634A0FB}"/>
    <cellStyle name="Normal 12 7 2 7" xfId="13098" xr:uid="{82DC402A-740A-4F6A-B99E-89E9A9FA08A1}"/>
    <cellStyle name="Normal 12 7 2 7 2" xfId="25331" xr:uid="{DE100906-5D67-4F1F-8E8B-127CFB09CFD5}"/>
    <cellStyle name="Normal 12 7 2 8" xfId="18233" xr:uid="{04880DBC-E7D0-4C17-98D7-9C1E8CBF87C6}"/>
    <cellStyle name="Normal 12 7 3" xfId="5860" xr:uid="{CCD9083B-A437-4B66-A865-38EE84A82212}"/>
    <cellStyle name="Normal 12 7 3 2" xfId="6282" xr:uid="{BD6F4B33-34F3-4EF4-862B-B3F9F0EFECC3}"/>
    <cellStyle name="Normal 12 7 3 2 2" xfId="7128" xr:uid="{E12D94E4-AE9D-4FB1-8511-CB57B20CAF95}"/>
    <cellStyle name="Normal 12 7 3 2 2 2" xfId="9065" xr:uid="{55DC56D3-46E2-4C87-8FB0-3AC98C713D6B}"/>
    <cellStyle name="Normal 12 7 3 2 2 2 2" xfId="12712" xr:uid="{0C6D40E3-5AA1-4A90-B202-95D38BF34E2A}"/>
    <cellStyle name="Normal 12 7 3 2 2 2 2 2" xfId="24967" xr:uid="{AF30B45C-B43A-438A-878A-C479400B2681}"/>
    <cellStyle name="Normal 12 7 3 2 2 2 3" xfId="16208" xr:uid="{812C088F-4B44-49D6-A5BB-5FAB2AB047A6}"/>
    <cellStyle name="Normal 12 7 3 2 2 2 3 2" xfId="28441" xr:uid="{08ADC795-D466-423D-98C3-5E1204B51BF2}"/>
    <cellStyle name="Normal 12 7 3 2 2 2 4" xfId="21343" xr:uid="{06192D08-AF3D-4BEF-B9A1-92569C42613A}"/>
    <cellStyle name="Normal 12 7 3 2 2 3" xfId="10952" xr:uid="{5202ED0D-4A06-4205-BEDF-107B28EA81EE}"/>
    <cellStyle name="Normal 12 7 3 2 2 3 2" xfId="23207" xr:uid="{C11A40DB-5162-4D50-BAB0-83CFC2159C4F}"/>
    <cellStyle name="Normal 12 7 3 2 2 4" xfId="14448" xr:uid="{ECC0918B-3482-48C8-A9D6-868A6D9993C6}"/>
    <cellStyle name="Normal 12 7 3 2 2 4 2" xfId="26681" xr:uid="{A7770B4A-1066-43A7-88D4-E284DD8444D8}"/>
    <cellStyle name="Normal 12 7 3 2 2 5" xfId="19583" xr:uid="{A0777FCB-7805-4E47-A288-A8C4D34CB8F6}"/>
    <cellStyle name="Normal 12 7 3 2 3" xfId="8219" xr:uid="{E9B89A1C-1722-412F-A243-7E45AAB5567B}"/>
    <cellStyle name="Normal 12 7 3 2 3 2" xfId="11866" xr:uid="{007302D1-F77E-406B-961E-8FF6A38E2562}"/>
    <cellStyle name="Normal 12 7 3 2 3 2 2" xfId="24121" xr:uid="{052BF0D3-52A2-4138-9F28-6E9F82106554}"/>
    <cellStyle name="Normal 12 7 3 2 3 3" xfId="15362" xr:uid="{C8B0BF15-1C67-4B90-B328-904F991B384C}"/>
    <cellStyle name="Normal 12 7 3 2 3 3 2" xfId="27595" xr:uid="{573B9A36-B179-4BCA-BA4E-151CA3C209BF}"/>
    <cellStyle name="Normal 12 7 3 2 3 4" xfId="20497" xr:uid="{EDAA7C37-A3A9-42B5-9A02-7A460BE30040}"/>
    <cellStyle name="Normal 12 7 3 2 4" xfId="10106" xr:uid="{981E5F04-4B0E-4B2E-90BE-A6D1823267C9}"/>
    <cellStyle name="Normal 12 7 3 2 4 2" xfId="22361" xr:uid="{0CAF3328-AD0C-43E9-86F6-945A7A15E8C8}"/>
    <cellStyle name="Normal 12 7 3 2 5" xfId="13602" xr:uid="{09E86B45-D0FE-45FB-BD91-065A08BB7E1C}"/>
    <cellStyle name="Normal 12 7 3 2 5 2" xfId="25835" xr:uid="{9BCCFBBC-EC15-489B-9F01-35147903C71F}"/>
    <cellStyle name="Normal 12 7 3 2 6" xfId="18737" xr:uid="{B46DA27A-DE79-4FC5-B0C1-3D111D0970AE}"/>
    <cellStyle name="Normal 12 7 3 3" xfId="6705" xr:uid="{F792FE7D-F3C7-40A9-A15C-BBBB9C25CBA2}"/>
    <cellStyle name="Normal 12 7 3 3 2" xfId="8642" xr:uid="{307D5B6E-7F54-4F0B-B240-1EB1BA364F1D}"/>
    <cellStyle name="Normal 12 7 3 3 2 2" xfId="12289" xr:uid="{8D45B1B8-F9F0-4E52-A3E5-92CDE7CA0744}"/>
    <cellStyle name="Normal 12 7 3 3 2 2 2" xfId="24544" xr:uid="{702424B0-1227-4F19-8A03-161FCED79DBD}"/>
    <cellStyle name="Normal 12 7 3 3 2 3" xfId="15785" xr:uid="{63A93C8F-ABA0-40F9-BB74-2A8B241906B7}"/>
    <cellStyle name="Normal 12 7 3 3 2 3 2" xfId="28018" xr:uid="{B8EE24D1-04AC-4F45-9767-047BF9E0DB96}"/>
    <cellStyle name="Normal 12 7 3 3 2 4" xfId="20920" xr:uid="{46C5347E-F1C8-4857-ADA4-9CD60A7974E4}"/>
    <cellStyle name="Normal 12 7 3 3 3" xfId="10529" xr:uid="{C0231945-CE2A-469E-A775-56D1729B2C4C}"/>
    <cellStyle name="Normal 12 7 3 3 3 2" xfId="22784" xr:uid="{D92C1A0A-4CD0-487F-BE93-22D17F1679B3}"/>
    <cellStyle name="Normal 12 7 3 3 4" xfId="14025" xr:uid="{7105EB75-33AE-4B71-85CE-0F6574559ECB}"/>
    <cellStyle name="Normal 12 7 3 3 4 2" xfId="26258" xr:uid="{D86D6C4B-6C98-43CB-AAC4-76EF196F7025}"/>
    <cellStyle name="Normal 12 7 3 3 5" xfId="19160" xr:uid="{F022B5C6-8A54-43DB-A82C-63F228804B7D}"/>
    <cellStyle name="Normal 12 7 3 4" xfId="7796" xr:uid="{85CD6F18-E213-4414-9936-E23D4F4B441C}"/>
    <cellStyle name="Normal 12 7 3 4 2" xfId="11443" xr:uid="{78BF5B1A-99FC-4530-BFD4-D96C090307B2}"/>
    <cellStyle name="Normal 12 7 3 4 2 2" xfId="23698" xr:uid="{D06FB19E-F977-46FA-ABDA-42CE2510CDB1}"/>
    <cellStyle name="Normal 12 7 3 4 3" xfId="14939" xr:uid="{B05ACEA3-63B9-4D43-A0D2-DA83B8528A58}"/>
    <cellStyle name="Normal 12 7 3 4 3 2" xfId="27172" xr:uid="{890B7FB1-B11F-4FEF-8BCB-33D3F06A244A}"/>
    <cellStyle name="Normal 12 7 3 4 4" xfId="20074" xr:uid="{0ECE38C8-9990-4A96-AA94-9BE17986AF5A}"/>
    <cellStyle name="Normal 12 7 3 5" xfId="9683" xr:uid="{45D384BA-17FA-4439-8267-AA05A202660C}"/>
    <cellStyle name="Normal 12 7 3 5 2" xfId="21938" xr:uid="{421AEC92-F675-4DCA-9703-20E2EDB1010D}"/>
    <cellStyle name="Normal 12 7 3 6" xfId="13179" xr:uid="{4E46E14F-48FB-44EE-82D4-C04278AB8800}"/>
    <cellStyle name="Normal 12 7 3 6 2" xfId="25412" xr:uid="{E7FE3669-E43E-4433-9C7E-D9656C878EF0}"/>
    <cellStyle name="Normal 12 7 3 7" xfId="18314" xr:uid="{6105B7C9-9F00-4E20-85AE-7B889E6F0A1F}"/>
    <cellStyle name="Normal 12 7 4" xfId="6073" xr:uid="{53E13CE8-4F9C-4DC2-A99C-2A2A9D876EED}"/>
    <cellStyle name="Normal 12 7 4 2" xfId="6919" xr:uid="{36DD3C6E-59C3-4A1B-8623-083988F64B4D}"/>
    <cellStyle name="Normal 12 7 4 2 2" xfId="8856" xr:uid="{B811881C-47A5-4335-8D1F-8A727CE3C546}"/>
    <cellStyle name="Normal 12 7 4 2 2 2" xfId="12503" xr:uid="{2A5E74A7-ED00-4C30-8B07-958E2E717A86}"/>
    <cellStyle name="Normal 12 7 4 2 2 2 2" xfId="24758" xr:uid="{5CBE989E-57BF-46AF-8574-5650060F58A9}"/>
    <cellStyle name="Normal 12 7 4 2 2 3" xfId="15999" xr:uid="{E138E9C9-3CD4-4F74-A78A-EAD21F615C1B}"/>
    <cellStyle name="Normal 12 7 4 2 2 3 2" xfId="28232" xr:uid="{2A228C1D-BD39-4DD0-9B4E-E4C59E8FB1E2}"/>
    <cellStyle name="Normal 12 7 4 2 2 4" xfId="21134" xr:uid="{7CF5EA3A-809A-453A-BA94-32CE5DF9E10D}"/>
    <cellStyle name="Normal 12 7 4 2 3" xfId="10743" xr:uid="{9E7E45A8-E856-45B9-BF69-F41E9B22C7B1}"/>
    <cellStyle name="Normal 12 7 4 2 3 2" xfId="22998" xr:uid="{907E2FEA-1A90-49E1-B5E5-596FA7ED5766}"/>
    <cellStyle name="Normal 12 7 4 2 4" xfId="14239" xr:uid="{77F589C4-5B56-4736-B038-A71889974AE8}"/>
    <cellStyle name="Normal 12 7 4 2 4 2" xfId="26472" xr:uid="{D5E6265C-3D7F-4B6C-9323-EA2C96171F47}"/>
    <cellStyle name="Normal 12 7 4 2 5" xfId="19374" xr:uid="{98EEDDA6-DBCE-4920-8700-21AA6A53B76D}"/>
    <cellStyle name="Normal 12 7 4 3" xfId="8010" xr:uid="{E205EF11-326C-4F6C-A556-DE0542D7938F}"/>
    <cellStyle name="Normal 12 7 4 3 2" xfId="11657" xr:uid="{5F041298-2D7C-4936-AB4F-DFF9F3BF4C8A}"/>
    <cellStyle name="Normal 12 7 4 3 2 2" xfId="23912" xr:uid="{664CA3AC-9C09-4386-AD65-083B715DF7FC}"/>
    <cellStyle name="Normal 12 7 4 3 3" xfId="15153" xr:uid="{E6391386-3C06-4A71-95FE-F89E4F2462B3}"/>
    <cellStyle name="Normal 12 7 4 3 3 2" xfId="27386" xr:uid="{C02B9484-466B-4FF6-A1A9-794FFAB5E887}"/>
    <cellStyle name="Normal 12 7 4 3 4" xfId="20288" xr:uid="{5ADC5BF7-5DA2-4347-8E17-6DECD14EE4E4}"/>
    <cellStyle name="Normal 12 7 4 4" xfId="9897" xr:uid="{57835641-F438-4793-A33B-E5985437F773}"/>
    <cellStyle name="Normal 12 7 4 4 2" xfId="22152" xr:uid="{41120334-F8AF-475F-9BD8-E8BF9DCFD52A}"/>
    <cellStyle name="Normal 12 7 4 5" xfId="13393" xr:uid="{82F58AAF-75C1-4F5D-B3C0-B679035AB7AA}"/>
    <cellStyle name="Normal 12 7 4 5 2" xfId="25626" xr:uid="{F627E101-BCE7-4E9A-B0AE-5F92128C08DC}"/>
    <cellStyle name="Normal 12 7 4 6" xfId="18528" xr:uid="{28B4396C-5631-4ED5-8D1E-6DE590F7F678}"/>
    <cellStyle name="Normal 12 7 5" xfId="6496" xr:uid="{E7B84E95-96E4-4704-A5CC-0F3FFE0EC3AE}"/>
    <cellStyle name="Normal 12 7 5 2" xfId="8433" xr:uid="{26B4C0C3-CD73-4EF1-B73A-3F178581E4D5}"/>
    <cellStyle name="Normal 12 7 5 2 2" xfId="12080" xr:uid="{9CD479D6-CA36-4603-827B-C766ED4DC683}"/>
    <cellStyle name="Normal 12 7 5 2 2 2" xfId="24335" xr:uid="{060E9B14-1D87-4852-AE75-D56803E9DF7F}"/>
    <cellStyle name="Normal 12 7 5 2 3" xfId="15576" xr:uid="{FB7BA4C6-8A26-4F21-B617-860A29402314}"/>
    <cellStyle name="Normal 12 7 5 2 3 2" xfId="27809" xr:uid="{9B4522D4-BECF-4F27-9AED-62F514151CA8}"/>
    <cellStyle name="Normal 12 7 5 2 4" xfId="20711" xr:uid="{3532390C-8A49-4F62-9D56-CE17E51EC313}"/>
    <cellStyle name="Normal 12 7 5 3" xfId="10320" xr:uid="{90657900-B14A-410E-A044-DD8DAFB6241B}"/>
    <cellStyle name="Normal 12 7 5 3 2" xfId="22575" xr:uid="{0D34D25A-3433-450C-BFC6-B92E1C9EB013}"/>
    <cellStyle name="Normal 12 7 5 4" xfId="13816" xr:uid="{FDF34BBA-55BE-4898-BC0F-DD4949799CFB}"/>
    <cellStyle name="Normal 12 7 5 4 2" xfId="26049" xr:uid="{4E9CA8D4-F241-4242-BCA3-B2827881BEF1}"/>
    <cellStyle name="Normal 12 7 5 5" xfId="18951" xr:uid="{77AEDAEF-E0B3-449B-AD43-6D3CE7E32F10}"/>
    <cellStyle name="Normal 12 7 6" xfId="7587" xr:uid="{C2B3D8B6-82BF-4716-9D6C-9B42CD761328}"/>
    <cellStyle name="Normal 12 7 6 2" xfId="11234" xr:uid="{DADDB17B-DD6A-45D3-B565-F29D006DBB7F}"/>
    <cellStyle name="Normal 12 7 6 2 2" xfId="23489" xr:uid="{393800B2-01E4-4CE9-BCB1-E474601F3262}"/>
    <cellStyle name="Normal 12 7 6 3" xfId="14730" xr:uid="{1E67B9AF-72EE-4DC8-AE72-7DF0ED31A854}"/>
    <cellStyle name="Normal 12 7 6 3 2" xfId="26963" xr:uid="{8316C99C-24F8-438A-9E45-339D32ABF44B}"/>
    <cellStyle name="Normal 12 7 6 4" xfId="19865" xr:uid="{80366273-2252-4D9B-BCCB-0974B56102CF}"/>
    <cellStyle name="Normal 12 7 7" xfId="9473" xr:uid="{C35C19FC-D16F-42C5-A852-D1EA9B111241}"/>
    <cellStyle name="Normal 12 7 7 2" xfId="21729" xr:uid="{8D2492AE-8650-4AA4-BD16-DEAA6CF9BAF7}"/>
    <cellStyle name="Normal 12 7 8" xfId="12970" xr:uid="{C8A18A5A-D8D7-44D7-8AE5-011F9A615895}"/>
    <cellStyle name="Normal 12 7 8 2" xfId="25203" xr:uid="{FAFD3D3E-C004-4F1C-BE6E-E77C0782B57D}"/>
    <cellStyle name="Normal 12 7 9" xfId="17560" xr:uid="{587F0EDE-49D8-4F05-9BB9-8D8692D79678}"/>
    <cellStyle name="Normal 12 7 9 2" xfId="28642" xr:uid="{0257D0A0-4290-4D57-8106-E4920EDA97BC}"/>
    <cellStyle name="Normal 12 8" xfId="5548" xr:uid="{A841BDE4-5699-46EF-80AC-D38A833C2B3D}"/>
    <cellStyle name="Normal 12 8 2" xfId="5906" xr:uid="{8AE5824C-78AE-4B53-9446-D5F65786E15A}"/>
    <cellStyle name="Normal 12 8 2 2" xfId="6328" xr:uid="{AD1CD160-C982-42DF-9D5D-36B9CF52F7D8}"/>
    <cellStyle name="Normal 12 8 2 2 2" xfId="7174" xr:uid="{84E2F534-D1C9-4DE6-A105-D9E2B5EF67E6}"/>
    <cellStyle name="Normal 12 8 2 2 2 2" xfId="9111" xr:uid="{50512547-5779-4109-897B-5E9AE4141FC5}"/>
    <cellStyle name="Normal 12 8 2 2 2 2 2" xfId="12758" xr:uid="{09711BA4-A3D0-47DD-8FA4-5240EE9E5A84}"/>
    <cellStyle name="Normal 12 8 2 2 2 2 2 2" xfId="25013" xr:uid="{D7EF7AF7-D01B-445B-A4CD-C5E87A8CC1F7}"/>
    <cellStyle name="Normal 12 8 2 2 2 2 3" xfId="16254" xr:uid="{07AD0BDE-7BA3-4A0A-A64E-4F57B17F4E96}"/>
    <cellStyle name="Normal 12 8 2 2 2 2 3 2" xfId="28487" xr:uid="{F19FA7B5-22C5-4D95-8E95-2B8B12F513FD}"/>
    <cellStyle name="Normal 12 8 2 2 2 2 4" xfId="21389" xr:uid="{B6CF7EDB-3443-4077-A739-BF7A6C7F8924}"/>
    <cellStyle name="Normal 12 8 2 2 2 3" xfId="10998" xr:uid="{563D1403-998E-4E7B-A552-DEB966ACF278}"/>
    <cellStyle name="Normal 12 8 2 2 2 3 2" xfId="23253" xr:uid="{EB5A6C52-8CF3-40EF-B793-4084A0E24433}"/>
    <cellStyle name="Normal 12 8 2 2 2 4" xfId="14494" xr:uid="{936B1EE9-DE6E-4FC6-B60D-E147482DF91D}"/>
    <cellStyle name="Normal 12 8 2 2 2 4 2" xfId="26727" xr:uid="{ACA9F622-504D-4A42-BD41-86CD57D4C641}"/>
    <cellStyle name="Normal 12 8 2 2 2 5" xfId="19629" xr:uid="{EEE864C1-5213-49FC-81A7-233916286933}"/>
    <cellStyle name="Normal 12 8 2 2 3" xfId="8265" xr:uid="{B4B80792-14D1-4DAF-9DB7-CA485F0B1619}"/>
    <cellStyle name="Normal 12 8 2 2 3 2" xfId="11912" xr:uid="{66D868A8-1109-4307-A39D-D8EE9687D6BE}"/>
    <cellStyle name="Normal 12 8 2 2 3 2 2" xfId="24167" xr:uid="{588F284B-9628-4829-B750-2EE5222312F4}"/>
    <cellStyle name="Normal 12 8 2 2 3 3" xfId="15408" xr:uid="{9BAEFFE1-5BA8-49B0-A9F3-6B80BDB3D683}"/>
    <cellStyle name="Normal 12 8 2 2 3 3 2" xfId="27641" xr:uid="{349F5AED-741D-4C37-8847-F9159F48AC11}"/>
    <cellStyle name="Normal 12 8 2 2 3 4" xfId="20543" xr:uid="{73204277-0448-4D9D-9A3D-1ED3939A9EDD}"/>
    <cellStyle name="Normal 12 8 2 2 4" xfId="10152" xr:uid="{59F4E146-C25F-445B-AE52-D96DB3CBC4C6}"/>
    <cellStyle name="Normal 12 8 2 2 4 2" xfId="22407" xr:uid="{5F58E6EA-4D0F-4392-9D6B-B764E057DCB5}"/>
    <cellStyle name="Normal 12 8 2 2 5" xfId="13648" xr:uid="{BC65593F-314F-4CD4-A98A-6B4354136228}"/>
    <cellStyle name="Normal 12 8 2 2 5 2" xfId="25881" xr:uid="{8B46D8E1-52D9-4F0A-A15D-754DC2767E68}"/>
    <cellStyle name="Normal 12 8 2 2 6" xfId="18783" xr:uid="{9371D84F-D3B1-4C2A-A220-C64D4E834AB2}"/>
    <cellStyle name="Normal 12 8 2 3" xfId="6751" xr:uid="{9F3A356C-F024-40C5-94B0-1AEF83BD32EC}"/>
    <cellStyle name="Normal 12 8 2 3 2" xfId="8688" xr:uid="{94606730-C8DF-42A1-A853-62C7FF9D6762}"/>
    <cellStyle name="Normal 12 8 2 3 2 2" xfId="12335" xr:uid="{BB0D55D2-6AC3-44C2-873C-F40497097F4F}"/>
    <cellStyle name="Normal 12 8 2 3 2 2 2" xfId="24590" xr:uid="{27B9524E-D988-46FC-A20B-B0F4FD862180}"/>
    <cellStyle name="Normal 12 8 2 3 2 3" xfId="15831" xr:uid="{A7B9F737-B944-4243-9F6D-EE2800E280BD}"/>
    <cellStyle name="Normal 12 8 2 3 2 3 2" xfId="28064" xr:uid="{DE2050A4-5174-4884-8E6A-ED68AD96780B}"/>
    <cellStyle name="Normal 12 8 2 3 2 4" xfId="20966" xr:uid="{B17206BD-B6AE-400F-9E23-6C08F7611668}"/>
    <cellStyle name="Normal 12 8 2 3 3" xfId="10575" xr:uid="{57AA0DCC-EFB9-4BEF-A0BC-7C36C2FD7712}"/>
    <cellStyle name="Normal 12 8 2 3 3 2" xfId="22830" xr:uid="{81C41A8F-FDDB-4107-B1FE-1878AF91B790}"/>
    <cellStyle name="Normal 12 8 2 3 4" xfId="14071" xr:uid="{9D666AC8-8B65-4C37-A2A9-49EE501D571F}"/>
    <cellStyle name="Normal 12 8 2 3 4 2" xfId="26304" xr:uid="{D6C7A270-DB73-43AA-AF9F-4D2DBE08042F}"/>
    <cellStyle name="Normal 12 8 2 3 5" xfId="19206" xr:uid="{CBC352D2-AF00-4B8D-A871-48A728754CD8}"/>
    <cellStyle name="Normal 12 8 2 4" xfId="7842" xr:uid="{BCF7AC22-06A4-4B36-BA40-472D501C8C69}"/>
    <cellStyle name="Normal 12 8 2 4 2" xfId="11489" xr:uid="{EF8B425F-113A-4C39-972E-4D863AAE6EBD}"/>
    <cellStyle name="Normal 12 8 2 4 2 2" xfId="23744" xr:uid="{D758B121-2D69-41F1-9B28-4E659DA9A82B}"/>
    <cellStyle name="Normal 12 8 2 4 3" xfId="14985" xr:uid="{DF7A028F-DEC9-402B-A976-8182C37A3DF2}"/>
    <cellStyle name="Normal 12 8 2 4 3 2" xfId="27218" xr:uid="{119CEB1E-CFDB-4F32-AF7B-1CBA76A6C2ED}"/>
    <cellStyle name="Normal 12 8 2 4 4" xfId="20120" xr:uid="{10B48566-ED04-45BB-9049-F507928AFD4A}"/>
    <cellStyle name="Normal 12 8 2 5" xfId="9729" xr:uid="{09C697CD-0249-496B-A7D9-346603CED257}"/>
    <cellStyle name="Normal 12 8 2 5 2" xfId="21984" xr:uid="{04943446-4139-4182-B86A-BCC1899B77BC}"/>
    <cellStyle name="Normal 12 8 2 6" xfId="13225" xr:uid="{803045FC-B3D0-4041-B38A-CBB5B1520253}"/>
    <cellStyle name="Normal 12 8 2 6 2" xfId="25458" xr:uid="{7A6AA785-C2FF-428A-B8A4-546C2D4B0D79}"/>
    <cellStyle name="Normal 12 8 2 7" xfId="18360" xr:uid="{71E72345-D5A9-403C-94C7-6CF8DBC68FAA}"/>
    <cellStyle name="Normal 12 8 3" xfId="6119" xr:uid="{0104B3AF-5D2D-4B0C-BB57-32272FA058DD}"/>
    <cellStyle name="Normal 12 8 3 2" xfId="6965" xr:uid="{03F1F839-8CF4-4E6A-93F8-135BCEFBC3D3}"/>
    <cellStyle name="Normal 12 8 3 2 2" xfId="8902" xr:uid="{3313E792-72E8-46C9-B578-EE201C87429E}"/>
    <cellStyle name="Normal 12 8 3 2 2 2" xfId="12549" xr:uid="{705583BD-AF91-4CD6-9CEA-9DB5596AAB6A}"/>
    <cellStyle name="Normal 12 8 3 2 2 2 2" xfId="24804" xr:uid="{89BDBA85-5319-46FB-8A87-8D721421976F}"/>
    <cellStyle name="Normal 12 8 3 2 2 3" xfId="16045" xr:uid="{A10995A9-4900-4D3C-9161-AC7A7D032AD8}"/>
    <cellStyle name="Normal 12 8 3 2 2 3 2" xfId="28278" xr:uid="{872D3F5D-E00B-4930-8B8D-400C68895036}"/>
    <cellStyle name="Normal 12 8 3 2 2 4" xfId="21180" xr:uid="{5A571805-9B59-4FEC-9B5A-5C8879400BAE}"/>
    <cellStyle name="Normal 12 8 3 2 3" xfId="10789" xr:uid="{2B666C79-AD71-4092-9E18-A7915ED32F64}"/>
    <cellStyle name="Normal 12 8 3 2 3 2" xfId="23044" xr:uid="{B33BFEF9-970C-4BBA-BAC0-98FF038CD7F5}"/>
    <cellStyle name="Normal 12 8 3 2 4" xfId="14285" xr:uid="{A7F218D1-F017-4D91-9CCB-ECE896B3168C}"/>
    <cellStyle name="Normal 12 8 3 2 4 2" xfId="26518" xr:uid="{1569B280-C6A8-41E9-9D0A-E380A49A0E48}"/>
    <cellStyle name="Normal 12 8 3 2 5" xfId="19420" xr:uid="{67DCD276-A2EB-446F-BF18-36BA92E53E0E}"/>
    <cellStyle name="Normal 12 8 3 3" xfId="8056" xr:uid="{6E58D981-4766-49EA-8FB8-D3FF756BC87B}"/>
    <cellStyle name="Normal 12 8 3 3 2" xfId="11703" xr:uid="{C3BF4119-3890-492A-86A5-B8C180C767D4}"/>
    <cellStyle name="Normal 12 8 3 3 2 2" xfId="23958" xr:uid="{9325E9A4-8314-440E-81E4-CF48BA025514}"/>
    <cellStyle name="Normal 12 8 3 3 3" xfId="15199" xr:uid="{CC625734-0F1E-4F07-AB18-275214D026C5}"/>
    <cellStyle name="Normal 12 8 3 3 3 2" xfId="27432" xr:uid="{4BB962DF-B4CF-4128-92D2-B3FA42DF5D76}"/>
    <cellStyle name="Normal 12 8 3 3 4" xfId="20334" xr:uid="{2012873E-07CE-4123-8FE3-E7C0895AD6C5}"/>
    <cellStyle name="Normal 12 8 3 4" xfId="9943" xr:uid="{DC3878B0-FF98-49AE-9176-D53E298CBF29}"/>
    <cellStyle name="Normal 12 8 3 4 2" xfId="22198" xr:uid="{E7F12D7F-6A0D-4FEC-AE41-ABA59D43ECF4}"/>
    <cellStyle name="Normal 12 8 3 5" xfId="13439" xr:uid="{DD60E714-9BB7-49F9-B8CB-235304C0E7B7}"/>
    <cellStyle name="Normal 12 8 3 5 2" xfId="25672" xr:uid="{3D097B75-11EB-41ED-9FAB-E43CDC8377D1}"/>
    <cellStyle name="Normal 12 8 3 6" xfId="18574" xr:uid="{FB16483D-B092-4C74-BB32-5053DB154AEF}"/>
    <cellStyle name="Normal 12 8 4" xfId="6542" xr:uid="{0E980565-9268-49FC-81DD-466533924E6E}"/>
    <cellStyle name="Normal 12 8 4 2" xfId="8479" xr:uid="{AEE40E50-7858-4DEC-AAF4-749EDBB675A4}"/>
    <cellStyle name="Normal 12 8 4 2 2" xfId="12126" xr:uid="{80164465-2E3D-4933-803D-4DDAB34D2315}"/>
    <cellStyle name="Normal 12 8 4 2 2 2" xfId="24381" xr:uid="{92A1A31B-59C5-49AB-B247-12171A5CE5A7}"/>
    <cellStyle name="Normal 12 8 4 2 3" xfId="15622" xr:uid="{54A6796C-107D-474B-AE04-6B29A91711E5}"/>
    <cellStyle name="Normal 12 8 4 2 3 2" xfId="27855" xr:uid="{EE6FA3B2-FE22-4A02-852A-90AE10A881A0}"/>
    <cellStyle name="Normal 12 8 4 2 4" xfId="20757" xr:uid="{C5F45E14-685A-482A-BAB9-2DEE75D534BE}"/>
    <cellStyle name="Normal 12 8 4 3" xfId="10366" xr:uid="{0D7C97B7-26D4-4A8D-AC97-DA31119E9BAE}"/>
    <cellStyle name="Normal 12 8 4 3 2" xfId="22621" xr:uid="{79989C18-4249-4756-9FE4-9CDA35755B2F}"/>
    <cellStyle name="Normal 12 8 4 4" xfId="13862" xr:uid="{515D26E7-B6CC-4DA4-B457-77E345AD90A5}"/>
    <cellStyle name="Normal 12 8 4 4 2" xfId="26095" xr:uid="{D281C8FA-38BD-4851-8F3A-BEB14A09BDF6}"/>
    <cellStyle name="Normal 12 8 4 5" xfId="18997" xr:uid="{203401E8-FB2D-4301-BBEC-9E1A46DB4A23}"/>
    <cellStyle name="Normal 12 8 5" xfId="7633" xr:uid="{5A9A5603-7397-4B00-8AE9-12316B94AE2F}"/>
    <cellStyle name="Normal 12 8 5 2" xfId="11280" xr:uid="{9FD4EBDE-33AF-4A48-9942-8E416D652616}"/>
    <cellStyle name="Normal 12 8 5 2 2" xfId="23535" xr:uid="{45F44C93-DDE7-4332-84B1-70AD876C0208}"/>
    <cellStyle name="Normal 12 8 5 3" xfId="14776" xr:uid="{DE7A3C77-8D25-4F0C-800F-EA62D6EE2B65}"/>
    <cellStyle name="Normal 12 8 5 3 2" xfId="27009" xr:uid="{2898E40C-0A81-4565-91F3-DE3D51CF58A7}"/>
    <cellStyle name="Normal 12 8 5 4" xfId="19911" xr:uid="{9FA887BD-8D7D-46D0-A824-2586E30443BD}"/>
    <cellStyle name="Normal 12 8 6" xfId="9519" xr:uid="{A81431C1-1C2A-4014-B446-2A539720DA9E}"/>
    <cellStyle name="Normal 12 8 6 2" xfId="21775" xr:uid="{84ADA38B-5E93-44E5-B10E-A5CCB018DC60}"/>
    <cellStyle name="Normal 12 8 7" xfId="13016" xr:uid="{32718AC5-5C0B-4312-B57D-C2D7B1A6FAC7}"/>
    <cellStyle name="Normal 12 8 7 2" xfId="25249" xr:uid="{92EFB20B-26AC-4807-84F2-6D82BA33EF6B}"/>
    <cellStyle name="Normal 12 8 8" xfId="18151" xr:uid="{258DA6A6-1725-4539-BF12-D73FFCDB7C6F}"/>
    <cellStyle name="Normal 12 9" xfId="5592" xr:uid="{32139BCA-C090-45F7-B472-01105605C898}"/>
    <cellStyle name="Normal 12 9 2" xfId="5918" xr:uid="{58E14B51-0FBB-4147-847A-91F939A2C739}"/>
    <cellStyle name="Normal 12 9 2 2" xfId="6340" xr:uid="{055B20AD-EDB9-40EF-868C-541661B0792F}"/>
    <cellStyle name="Normal 12 9 2 2 2" xfId="7186" xr:uid="{34E4E2DD-E267-47C5-9195-21FC84CEE662}"/>
    <cellStyle name="Normal 12 9 2 2 2 2" xfId="9123" xr:uid="{4BAB970E-DFD3-4384-A329-8744DDC57F72}"/>
    <cellStyle name="Normal 12 9 2 2 2 2 2" xfId="12770" xr:uid="{EB04D4D4-08EF-46BA-8F9D-AB0BF818E86F}"/>
    <cellStyle name="Normal 12 9 2 2 2 2 2 2" xfId="25025" xr:uid="{D6D7B683-272E-4C6F-859D-8853396C689B}"/>
    <cellStyle name="Normal 12 9 2 2 2 2 3" xfId="16266" xr:uid="{7CF85A68-7E60-4B20-9831-6D5E7AD4500A}"/>
    <cellStyle name="Normal 12 9 2 2 2 2 3 2" xfId="28499" xr:uid="{4823AB70-CBF8-4089-B4FD-2D659927FBAF}"/>
    <cellStyle name="Normal 12 9 2 2 2 2 4" xfId="21401" xr:uid="{45A3BB86-6A0E-42C1-BD57-6141240CBBCB}"/>
    <cellStyle name="Normal 12 9 2 2 2 3" xfId="11010" xr:uid="{D8E91ACF-490F-44CB-AE63-03ED1951F88B}"/>
    <cellStyle name="Normal 12 9 2 2 2 3 2" xfId="23265" xr:uid="{4DA3D4B8-A661-4FF0-9F13-4CBBB09A711C}"/>
    <cellStyle name="Normal 12 9 2 2 2 4" xfId="14506" xr:uid="{C28DEE77-2528-4FCA-AB33-0E4C6F10818E}"/>
    <cellStyle name="Normal 12 9 2 2 2 4 2" xfId="26739" xr:uid="{7C52B38F-9DA5-427C-A9C9-5A1EB5F9A3A0}"/>
    <cellStyle name="Normal 12 9 2 2 2 5" xfId="19641" xr:uid="{69CF83CF-0F24-4917-B5AB-E4ECC3310EF1}"/>
    <cellStyle name="Normal 12 9 2 2 3" xfId="8277" xr:uid="{CAFCB2E3-6ADA-425D-8F39-AB10A942ADFD}"/>
    <cellStyle name="Normal 12 9 2 2 3 2" xfId="11924" xr:uid="{489241F8-0676-4F8C-8170-333B5F4D6754}"/>
    <cellStyle name="Normal 12 9 2 2 3 2 2" xfId="24179" xr:uid="{34F6EB7E-CBBA-4483-ADFF-23E5254C71BA}"/>
    <cellStyle name="Normal 12 9 2 2 3 3" xfId="15420" xr:uid="{808A1142-724D-4ACA-82BA-F00B0B45EEC8}"/>
    <cellStyle name="Normal 12 9 2 2 3 3 2" xfId="27653" xr:uid="{701FEE12-ED2A-41C5-87D7-CBF5057B96DA}"/>
    <cellStyle name="Normal 12 9 2 2 3 4" xfId="20555" xr:uid="{ECE3411F-9474-4514-8CF4-E6665918F202}"/>
    <cellStyle name="Normal 12 9 2 2 4" xfId="10164" xr:uid="{1F6611FF-C0CD-4AB6-9AAA-444F0B6082A4}"/>
    <cellStyle name="Normal 12 9 2 2 4 2" xfId="22419" xr:uid="{72774EC6-EE39-48AB-8D22-5E3C89D0ACC6}"/>
    <cellStyle name="Normal 12 9 2 2 5" xfId="13660" xr:uid="{CA67AE6B-E651-497F-8272-775755A0D794}"/>
    <cellStyle name="Normal 12 9 2 2 5 2" xfId="25893" xr:uid="{4A039B36-9A46-4E84-903D-05C59AFEE829}"/>
    <cellStyle name="Normal 12 9 2 2 6" xfId="18795" xr:uid="{CBA2D37B-900D-448F-9AC9-E19FF08FA87C}"/>
    <cellStyle name="Normal 12 9 2 3" xfId="6763" xr:uid="{DB38CA68-C5C3-4FB1-B5A2-8113D5472180}"/>
    <cellStyle name="Normal 12 9 2 3 2" xfId="8700" xr:uid="{6226723D-FDAB-4745-8F15-85C5A96F8DDC}"/>
    <cellStyle name="Normal 12 9 2 3 2 2" xfId="12347" xr:uid="{A35B7ED8-C370-4C9E-8BD3-A7D07AD1BD70}"/>
    <cellStyle name="Normal 12 9 2 3 2 2 2" xfId="24602" xr:uid="{986129F3-5DAD-4BFA-88DA-0FCED9CE2DDF}"/>
    <cellStyle name="Normal 12 9 2 3 2 3" xfId="15843" xr:uid="{335E0576-536E-48AE-BA39-3594936F3935}"/>
    <cellStyle name="Normal 12 9 2 3 2 3 2" xfId="28076" xr:uid="{FCC5DB1B-678D-4A3B-83B9-2E78B58328DE}"/>
    <cellStyle name="Normal 12 9 2 3 2 4" xfId="20978" xr:uid="{60810E17-A24D-46B4-9BC6-5F499B0B2048}"/>
    <cellStyle name="Normal 12 9 2 3 3" xfId="10587" xr:uid="{323261DB-5F4D-4C2E-9371-4297CD6992E4}"/>
    <cellStyle name="Normal 12 9 2 3 3 2" xfId="22842" xr:uid="{1BEBD861-CA5A-4E8D-80DA-CFB35E70A02D}"/>
    <cellStyle name="Normal 12 9 2 3 4" xfId="14083" xr:uid="{6CC9A9FA-38C6-49FE-9B74-CE4367858B9D}"/>
    <cellStyle name="Normal 12 9 2 3 4 2" xfId="26316" xr:uid="{F4CA5EB7-8DB3-4D2A-B25D-D03F524783F2}"/>
    <cellStyle name="Normal 12 9 2 3 5" xfId="19218" xr:uid="{8A37B3F9-602F-4555-A6BA-D5FA6A267168}"/>
    <cellStyle name="Normal 12 9 2 4" xfId="7854" xr:uid="{4585E34A-C927-45F0-9B99-F9C2E5F0A12E}"/>
    <cellStyle name="Normal 12 9 2 4 2" xfId="11501" xr:uid="{1FF30D20-5EB7-4351-8088-EF3008DF7A0D}"/>
    <cellStyle name="Normal 12 9 2 4 2 2" xfId="23756" xr:uid="{87E1F1F0-D864-4BD9-971C-D14525A5C2FC}"/>
    <cellStyle name="Normal 12 9 2 4 3" xfId="14997" xr:uid="{E609A624-6D8D-4107-A163-CDF9588EC181}"/>
    <cellStyle name="Normal 12 9 2 4 3 2" xfId="27230" xr:uid="{9D0AEAFC-D079-4CB1-8A3C-E217F5A53F2C}"/>
    <cellStyle name="Normal 12 9 2 4 4" xfId="20132" xr:uid="{91F1E512-8972-4B0B-8003-A04661ED6842}"/>
    <cellStyle name="Normal 12 9 2 5" xfId="9741" xr:uid="{294F3FE6-8AA7-458D-B028-AEBB15C795A6}"/>
    <cellStyle name="Normal 12 9 2 5 2" xfId="21996" xr:uid="{D49DA0A7-2F95-4A4F-96F3-00414ECD1651}"/>
    <cellStyle name="Normal 12 9 2 6" xfId="13237" xr:uid="{49168E83-2BD0-4933-ABC0-888FC7F3239F}"/>
    <cellStyle name="Normal 12 9 2 6 2" xfId="25470" xr:uid="{536F11EF-1784-4B64-9AD2-B2A86C59E151}"/>
    <cellStyle name="Normal 12 9 2 7" xfId="18372" xr:uid="{5F0CC605-DCA0-4FB5-A5D6-B8E323BEDB0C}"/>
    <cellStyle name="Normal 12 9 3" xfId="6131" xr:uid="{ED87ADA8-24D8-4E5C-A6F3-9DF73605D79C}"/>
    <cellStyle name="Normal 12 9 3 2" xfId="6977" xr:uid="{459F9943-7C90-4727-9569-92244AD3680F}"/>
    <cellStyle name="Normal 12 9 3 2 2" xfId="8914" xr:uid="{44D78039-AC4C-4F2A-A564-DBA6D154870A}"/>
    <cellStyle name="Normal 12 9 3 2 2 2" xfId="12561" xr:uid="{737928A3-1664-4D0F-B39D-6696CC36FE6D}"/>
    <cellStyle name="Normal 12 9 3 2 2 2 2" xfId="24816" xr:uid="{A92489EB-7D2B-4F74-A90B-F9B5418E2601}"/>
    <cellStyle name="Normal 12 9 3 2 2 3" xfId="16057" xr:uid="{933042C7-5DA7-4224-8150-960368649F63}"/>
    <cellStyle name="Normal 12 9 3 2 2 3 2" xfId="28290" xr:uid="{91805561-5A8C-495F-8E5B-C3E4EBE2EB71}"/>
    <cellStyle name="Normal 12 9 3 2 2 4" xfId="21192" xr:uid="{52A46778-A135-4701-AFC4-F12F5115E7C4}"/>
    <cellStyle name="Normal 12 9 3 2 3" xfId="10801" xr:uid="{ACC0745C-3D63-4E11-8BE5-53D5EE35EF90}"/>
    <cellStyle name="Normal 12 9 3 2 3 2" xfId="23056" xr:uid="{41F64F1C-B06E-446F-810C-39F9A67D06A7}"/>
    <cellStyle name="Normal 12 9 3 2 4" xfId="14297" xr:uid="{2E513849-58E6-4456-B852-52D573B9551E}"/>
    <cellStyle name="Normal 12 9 3 2 4 2" xfId="26530" xr:uid="{BD292BCE-5C81-4789-99DA-3E3238F5D58E}"/>
    <cellStyle name="Normal 12 9 3 2 5" xfId="19432" xr:uid="{147A61FE-0DFC-4F52-AFCA-C01E30BCABA0}"/>
    <cellStyle name="Normal 12 9 3 3" xfId="8068" xr:uid="{CC83BF9A-4E7D-4764-98A7-2245640C3E56}"/>
    <cellStyle name="Normal 12 9 3 3 2" xfId="11715" xr:uid="{7F1780CF-DA15-49B2-A0C6-D568EE93E9AD}"/>
    <cellStyle name="Normal 12 9 3 3 2 2" xfId="23970" xr:uid="{EDEA5AE8-89B6-47FF-8092-AD46F114080C}"/>
    <cellStyle name="Normal 12 9 3 3 3" xfId="15211" xr:uid="{46CEC08B-85F2-41C0-860E-8DC357AFD2F6}"/>
    <cellStyle name="Normal 12 9 3 3 3 2" xfId="27444" xr:uid="{CBBA8055-FDD9-4998-8158-0C80815058AD}"/>
    <cellStyle name="Normal 12 9 3 3 4" xfId="20346" xr:uid="{4C18B183-D849-4FF1-81E4-E367D792FD66}"/>
    <cellStyle name="Normal 12 9 3 4" xfId="9955" xr:uid="{169894EA-15AC-44EA-8E7F-7EF37E129AAF}"/>
    <cellStyle name="Normal 12 9 3 4 2" xfId="22210" xr:uid="{4143D92F-42D1-47A7-BF5A-2C65B1B3E696}"/>
    <cellStyle name="Normal 12 9 3 5" xfId="13451" xr:uid="{47D825FB-560E-4902-917C-FF8FFC6157BF}"/>
    <cellStyle name="Normal 12 9 3 5 2" xfId="25684" xr:uid="{A919CC6B-2530-4C9F-8BD2-D0013586113A}"/>
    <cellStyle name="Normal 12 9 3 6" xfId="18586" xr:uid="{B34ED51A-D3DC-4448-923F-2068752CA833}"/>
    <cellStyle name="Normal 12 9 4" xfId="6554" xr:uid="{DE8FE86E-87AE-46F0-8EA3-780D6FC56523}"/>
    <cellStyle name="Normal 12 9 4 2" xfId="8491" xr:uid="{3A777D9A-BF56-407F-86C7-0D31C1BE427B}"/>
    <cellStyle name="Normal 12 9 4 2 2" xfId="12138" xr:uid="{E9440BE5-9166-4DB3-86F6-8DA978790B04}"/>
    <cellStyle name="Normal 12 9 4 2 2 2" xfId="24393" xr:uid="{66AF05F9-EEEF-4505-8B28-EE536978D457}"/>
    <cellStyle name="Normal 12 9 4 2 3" xfId="15634" xr:uid="{6698182F-CAE1-424C-8890-598248F1E3B3}"/>
    <cellStyle name="Normal 12 9 4 2 3 2" xfId="27867" xr:uid="{EDF46364-C4B2-485C-85AD-079430E4D7AE}"/>
    <cellStyle name="Normal 12 9 4 2 4" xfId="20769" xr:uid="{D0FE3511-0DFA-406D-A7D0-B3B6190A8D8E}"/>
    <cellStyle name="Normal 12 9 4 3" xfId="10378" xr:uid="{B9F74B30-E12C-4B18-AC31-335BAD8D27B1}"/>
    <cellStyle name="Normal 12 9 4 3 2" xfId="22633" xr:uid="{204245A2-93F1-47CC-9739-1E789D4B4200}"/>
    <cellStyle name="Normal 12 9 4 4" xfId="13874" xr:uid="{D08A188C-97C0-458F-ADFA-E80291ED4C96}"/>
    <cellStyle name="Normal 12 9 4 4 2" xfId="26107" xr:uid="{D167CBF4-09F7-45E3-ADEE-9CD524EF6B93}"/>
    <cellStyle name="Normal 12 9 4 5" xfId="19009" xr:uid="{68A8EDFE-3D61-4BAB-8DFC-67E2016105EB}"/>
    <cellStyle name="Normal 12 9 5" xfId="7645" xr:uid="{10F41BAD-F8A3-4644-AE9A-CC7195D86364}"/>
    <cellStyle name="Normal 12 9 5 2" xfId="11292" xr:uid="{B8E5AD11-BB2F-4106-8E3B-E19A6869B920}"/>
    <cellStyle name="Normal 12 9 5 2 2" xfId="23547" xr:uid="{4B5C234B-8A11-4B6C-A8BD-965C4259BA88}"/>
    <cellStyle name="Normal 12 9 5 3" xfId="14788" xr:uid="{D534F292-4A38-4524-A72A-52ADBAA138FA}"/>
    <cellStyle name="Normal 12 9 5 3 2" xfId="27021" xr:uid="{D0D99103-8632-476F-8382-B3E789BF1F67}"/>
    <cellStyle name="Normal 12 9 5 4" xfId="19923" xr:uid="{79BA63EF-59E6-4B11-A341-2E8C6DB17A20}"/>
    <cellStyle name="Normal 12 9 6" xfId="9532" xr:uid="{013F743C-EE01-4EDA-8710-11D5505221BD}"/>
    <cellStyle name="Normal 12 9 6 2" xfId="21787" xr:uid="{70B3BEFF-3552-4364-8DAB-88696EC9430C}"/>
    <cellStyle name="Normal 12 9 7" xfId="13028" xr:uid="{FB595976-1F18-4BB0-8397-1E409F08F6F4}"/>
    <cellStyle name="Normal 12 9 7 2" xfId="25261" xr:uid="{4C7621C6-6BC8-4950-9ED9-B63073F7236D}"/>
    <cellStyle name="Normal 12 9 8" xfId="18163" xr:uid="{C818209F-97E4-4E2E-ADDF-59BA113198F3}"/>
    <cellStyle name="Normal 120" xfId="3761" xr:uid="{0CB53E0E-79BA-4A7E-9254-1995F0C61A6E}"/>
    <cellStyle name="Normal 121" xfId="3687" xr:uid="{63DB6241-8A36-4C53-BD1C-9CF3B92BAD7E}"/>
    <cellStyle name="Normal 121 2" xfId="29791" xr:uid="{4BF8162E-E826-49B1-8545-D88CA4B94EE7}"/>
    <cellStyle name="Normal 122" xfId="29788" xr:uid="{9FFA6175-B0CA-4B0E-9E68-FC8F09515F19}"/>
    <cellStyle name="Normal 123" xfId="3667" xr:uid="{CBC81C53-6E24-4C7F-95BF-D48732F5AA40}"/>
    <cellStyle name="Normal 13" xfId="1588" xr:uid="{00000000-0005-0000-0000-000035060000}"/>
    <cellStyle name="Normal 13 2" xfId="1589" xr:uid="{00000000-0005-0000-0000-000036060000}"/>
    <cellStyle name="Normal 13 2 2" xfId="5350" xr:uid="{DFD08D42-8B24-4155-B153-5EDC0C606CD0}"/>
    <cellStyle name="Normal 13 2 3" xfId="7444" xr:uid="{003C4D82-CF56-4767-9EC5-73DFF0D5EB32}"/>
    <cellStyle name="Normal 13 2 4" xfId="4343" xr:uid="{636FCBDF-8784-459C-86AA-D74FD1C5B9EA}"/>
    <cellStyle name="Normal 13 3" xfId="1590" xr:uid="{00000000-0005-0000-0000-000037060000}"/>
    <cellStyle name="Normal 13 3 2" xfId="7445" xr:uid="{2C2FB391-E410-4EA1-B751-430CFB678E9A}"/>
    <cellStyle name="Normal 13 3 2 2" xfId="17864" xr:uid="{2ECC58E2-7EC3-492C-BCF8-7B6D97DB6A3B}"/>
    <cellStyle name="Normal 13 3 3" xfId="5194" xr:uid="{07E903A4-B73E-49C4-A62E-BC6FBCA68966}"/>
    <cellStyle name="Normal 13 4" xfId="1591" xr:uid="{00000000-0005-0000-0000-000038060000}"/>
    <cellStyle name="Normal 13 4 2" xfId="17865" xr:uid="{5EDC1DE7-3318-4E2D-9A4D-E3D6244FD16A}"/>
    <cellStyle name="Normal 13 4 3" xfId="17566" xr:uid="{60A9718F-BC0B-4E17-91F6-08FEBD362ADB}"/>
    <cellStyle name="Normal 13 4 4" xfId="28985" xr:uid="{04DF1DA4-C0C9-4BD1-8731-DB81FC5CEA3E}"/>
    <cellStyle name="Normal 13 4 5" xfId="5395" xr:uid="{42A8B2A3-BDEE-4AD3-B224-FD20658E2C38}"/>
    <cellStyle name="Normal 13 5" xfId="1592" xr:uid="{00000000-0005-0000-0000-000039060000}"/>
    <cellStyle name="Normal 13 5 2" xfId="3386" xr:uid="{EBC456EE-0E78-47B7-AFBD-DD3F6A77B1FB}"/>
    <cellStyle name="Normal 13 5 2 2" xfId="17863" xr:uid="{6B54EF79-3CA9-464E-8B68-965B8DB2F15A}"/>
    <cellStyle name="Normal 13 5 3" xfId="5593" xr:uid="{CC7BE2C6-B0C7-4527-8562-2EEFB64141A7}"/>
    <cellStyle name="Normal 13 6" xfId="9378" xr:uid="{46AE7B9E-4E62-40E5-9E02-ADC3936AE6D4}"/>
    <cellStyle name="Normal 13 6 2" xfId="21648" xr:uid="{ABDB07C8-EC3F-4104-97F5-CA8A46317CF4}"/>
    <cellStyle name="Normal 13 7" xfId="29566" xr:uid="{D1B323B5-0E5E-4B22-9548-042B61FEF3B4}"/>
    <cellStyle name="Normal 14" xfId="1593" xr:uid="{00000000-0005-0000-0000-00003A060000}"/>
    <cellStyle name="Normal 14 2" xfId="1594" xr:uid="{00000000-0005-0000-0000-00003B060000}"/>
    <cellStyle name="Normal 14 2 2" xfId="5393" xr:uid="{5F0882BB-B7F5-47AA-BE30-51AC8D4B70CC}"/>
    <cellStyle name="Normal 14 2 3" xfId="7446" xr:uid="{AF9CCF1B-75F4-452D-B67B-84240B6869EC}"/>
    <cellStyle name="Normal 14 2 4" xfId="4345" xr:uid="{385E7F5E-DAD1-47F0-AAE8-AFE792E4CD8B}"/>
    <cellStyle name="Normal 14 3" xfId="1595" xr:uid="{00000000-0005-0000-0000-00003C060000}"/>
    <cellStyle name="Normal 14 3 2" xfId="7447" xr:uid="{99F56CEF-82E2-4E9A-945C-D9C21719CD65}"/>
    <cellStyle name="Normal 14 3 2 2" xfId="17866" xr:uid="{27807D6A-6A20-496C-886D-E2A67A70C505}"/>
    <cellStyle name="Normal 14 3 3" xfId="5195" xr:uid="{A3CD1B64-4069-43ED-8158-13C6269C217B}"/>
    <cellStyle name="Normal 14 4" xfId="1596" xr:uid="{00000000-0005-0000-0000-00003D060000}"/>
    <cellStyle name="Normal 14 4 2" xfId="3387" xr:uid="{B72864E6-940D-4714-8619-C9DB22E9D021}"/>
    <cellStyle name="Normal 14 4 2 2" xfId="17867" xr:uid="{5C65E529-0816-40AE-BDFC-B07760AD36E0}"/>
    <cellStyle name="Normal 14 4 2 3" xfId="7448" xr:uid="{11C116B7-93AC-4D4C-86B2-EFA1D27FF744}"/>
    <cellStyle name="Normal 14 4 3" xfId="5394" xr:uid="{9C03C843-03E8-436B-8272-AAB6BCF05E63}"/>
    <cellStyle name="Normal 14 5" xfId="9379" xr:uid="{135BBBC6-66B1-4745-95E5-2F3451D6E569}"/>
    <cellStyle name="Normal 14 5 2" xfId="17567" xr:uid="{1602BB7C-1867-4691-A757-9437663053C4}"/>
    <cellStyle name="Normal 14 5 3" xfId="21649" xr:uid="{46BB522D-7F36-4439-AC9C-8251465E5032}"/>
    <cellStyle name="Normal 14 5 4" xfId="28986" xr:uid="{C27B03F4-E2D7-4676-9D35-8933FF2C4F49}"/>
    <cellStyle name="Normal 14 6" xfId="29567" xr:uid="{A244F455-D5FF-47C9-AC10-7A1BCE620E81}"/>
    <cellStyle name="Normal 14 7" xfId="4344" xr:uid="{9B03D7A9-45A2-4A5C-AF15-6FB3BFAF2B91}"/>
    <cellStyle name="Normal 14 8" xfId="3674" xr:uid="{F5891CB3-335C-4501-8D4C-EECE15D3EC77}"/>
    <cellStyle name="Normal 15" xfId="1597" xr:uid="{00000000-0005-0000-0000-00003E060000}"/>
    <cellStyle name="Normal 15 2" xfId="1598" xr:uid="{00000000-0005-0000-0000-00003F060000}"/>
    <cellStyle name="Normal 15 2 2" xfId="1599" xr:uid="{00000000-0005-0000-0000-000040060000}"/>
    <cellStyle name="Normal 15 2 2 2" xfId="5676" xr:uid="{F50AB09B-92A3-42A6-9B24-3C931AF3CC78}"/>
    <cellStyle name="Normal 15 2 2 3" xfId="5197" xr:uid="{4ABE98C2-7736-4E41-9E95-2DA4B8CD45E0}"/>
    <cellStyle name="Normal 15 2 3" xfId="5027" xr:uid="{CDC93C55-D150-48E8-952F-21C736EF4AB6}"/>
    <cellStyle name="Normal 15 2 3 2" xfId="29593" xr:uid="{EA22A396-F250-4F4A-8569-AE15A7AA1191}"/>
    <cellStyle name="Normal 15 2 4" xfId="7449" xr:uid="{E8442A46-0488-41A1-8C67-8365F9BD5D77}"/>
    <cellStyle name="Normal 15 2 5" xfId="29590" xr:uid="{239CF3B2-9541-46BB-9CD8-C3C049649378}"/>
    <cellStyle name="Normal 15 2 6" xfId="4346" xr:uid="{430ABCA4-9890-4DBC-BE53-2E81F5ABC64E}"/>
    <cellStyle name="Normal 15 3" xfId="1600" xr:uid="{00000000-0005-0000-0000-000041060000}"/>
    <cellStyle name="Normal 15 3 2" xfId="5677" xr:uid="{B6B58BD3-35A8-4853-932D-B087BB656F5F}"/>
    <cellStyle name="Normal 15 3 2 2" xfId="17868" xr:uid="{14E7E3F0-3EF1-4499-8B95-A37B55336D30}"/>
    <cellStyle name="Normal 15 3 3" xfId="16845" xr:uid="{9BE73B45-CB28-4FE8-A920-FD0F69F86EA4}"/>
    <cellStyle name="Normal 15 3 4" xfId="28987" xr:uid="{1A4DB69A-0426-4863-8068-9E2F1B18F5F9}"/>
    <cellStyle name="Normal 15 3 5" xfId="5196" xr:uid="{AE329B67-5188-4A9A-B151-A037635BA0EE}"/>
    <cellStyle name="Normal 15 4" xfId="1601" xr:uid="{00000000-0005-0000-0000-000042060000}"/>
    <cellStyle name="Normal 15 4 2" xfId="28988" xr:uid="{EF8A6358-2D69-4C02-91FB-C831DCFEB756}"/>
    <cellStyle name="Normal 15 4 3" xfId="5723" xr:uid="{CC114C99-6539-4444-AE64-C43BB19A6FEA}"/>
    <cellStyle name="Normal 15 5" xfId="1602" xr:uid="{00000000-0005-0000-0000-000043060000}"/>
    <cellStyle name="Normal 15 5 2" xfId="3388" xr:uid="{33DBEDF9-6388-4108-9998-5BFFDDDA88D1}"/>
    <cellStyle name="Normal 15 5 3" xfId="9249" xr:uid="{BECB51F4-884F-4196-833B-8EB6D624527D}"/>
    <cellStyle name="Normal 15 6" xfId="16844" xr:uid="{D908B722-2CF0-46B5-8877-E4DBEBB2ED7B}"/>
    <cellStyle name="Normal 15 7" xfId="29435" xr:uid="{7084933E-A5FD-41B6-A905-53D727FA4FDE}"/>
    <cellStyle name="Normal 15 8" xfId="29783" xr:uid="{9449FE6D-E584-4167-A18F-933BE2F8C0ED}"/>
    <cellStyle name="Normal 16" xfId="1603" xr:uid="{00000000-0005-0000-0000-000044060000}"/>
    <cellStyle name="Normal 16 2" xfId="1604" xr:uid="{00000000-0005-0000-0000-000045060000}"/>
    <cellStyle name="Normal 16 2 2" xfId="4348" xr:uid="{71705B7A-CFE6-4183-9335-62D7463ADEF9}"/>
    <cellStyle name="Normal 16 3" xfId="1605" xr:uid="{00000000-0005-0000-0000-000046060000}"/>
    <cellStyle name="Normal 16 3 2" xfId="3389" xr:uid="{17E71961-5B73-444C-9A43-0C9AA43EE61F}"/>
    <cellStyle name="Normal 16 3 2 2" xfId="28990" xr:uid="{78D3485B-B2E6-4EE8-97BD-6C105854A031}"/>
    <cellStyle name="Normal 16 3 3" xfId="28989" xr:uid="{CBD36475-8AB2-42D5-A761-586CCAFA1522}"/>
    <cellStyle name="Normal 16 3 4" xfId="5198" xr:uid="{87D96AFE-D21C-44B9-95A5-D0EC413C80C3}"/>
    <cellStyle name="Normal 16 4" xfId="5392" xr:uid="{1E24BCCA-F1C1-4646-9E3B-5B9C0EDCCF64}"/>
    <cellStyle name="Normal 16 5" xfId="5594" xr:uid="{3227B811-E947-4A62-A351-B0614DA67E22}"/>
    <cellStyle name="Normal 16 5 2" xfId="17869" xr:uid="{08C04C0C-EF86-45D9-8F74-7122B01B4CEA}"/>
    <cellStyle name="Normal 16 6" xfId="29610" xr:uid="{13238C97-BE89-495F-B89E-FCBC5DC1CFCD}"/>
    <cellStyle name="Normal 16 7" xfId="4347" xr:uid="{13C70AE1-21BD-4A94-B99C-630398FACB93}"/>
    <cellStyle name="Normal 17" xfId="1606" xr:uid="{00000000-0005-0000-0000-000047060000}"/>
    <cellStyle name="Normal 17 2" xfId="1607" xr:uid="{00000000-0005-0000-0000-000048060000}"/>
    <cellStyle name="Normal 17 2 2" xfId="1608" xr:uid="{00000000-0005-0000-0000-000049060000}"/>
    <cellStyle name="Normal 17 2 2 2" xfId="3391" xr:uid="{A98C04B6-8777-46BE-A5EB-7926AB2AA0FC}"/>
    <cellStyle name="Normal 17 2 3" xfId="16847" xr:uid="{49FFE1DE-D086-4FC6-8478-D8DA46981ADA}"/>
    <cellStyle name="Normal 17 2 4" xfId="28991" xr:uid="{1E1DCDB3-3C8F-466A-A442-8B3CD28F0438}"/>
    <cellStyle name="Normal 17 3" xfId="1609" xr:uid="{00000000-0005-0000-0000-00004A060000}"/>
    <cellStyle name="Normal 17 3 2" xfId="17568" xr:uid="{F5144C7C-4F2D-422A-A6FE-3E19F14B1D11}"/>
    <cellStyle name="Normal 17 3 3" xfId="28992" xr:uid="{5B30C6C5-8E8B-49BC-8068-AD6876554174}"/>
    <cellStyle name="Normal 17 3 4" xfId="5595" xr:uid="{A41B7A9F-57B2-40F5-97D7-A63A3762D45A}"/>
    <cellStyle name="Normal 17 4" xfId="3390" xr:uid="{46CFFF88-5448-4519-94E2-A9DB24A64548}"/>
    <cellStyle name="Normal 17 4 2" xfId="17870" xr:uid="{DAE3662F-40B7-40C9-8AA5-9BB3F7D29D3E}"/>
    <cellStyle name="Normal 17 5" xfId="16846" xr:uid="{881DCF30-5254-4C52-BA5F-B008EEBDAA93}"/>
    <cellStyle name="Normal 17 6" xfId="29624" xr:uid="{DFDB6817-9B11-4D56-A00C-3E3390C292C9}"/>
    <cellStyle name="Normal 17 7" xfId="4349" xr:uid="{6578D37E-906F-426C-B1E9-DAE529808C9C}"/>
    <cellStyle name="Normal 18" xfId="1610" xr:uid="{00000000-0005-0000-0000-00004B060000}"/>
    <cellStyle name="Normal 18 2" xfId="1611" xr:uid="{00000000-0005-0000-0000-00004C060000}"/>
    <cellStyle name="Normal 18 2 2" xfId="1612" xr:uid="{00000000-0005-0000-0000-00004D060000}"/>
    <cellStyle name="Normal 18 2 2 2" xfId="3393" xr:uid="{F861D115-D177-49E3-851C-1E9FBFAC8337}"/>
    <cellStyle name="Normal 18 2 2 3" xfId="17872" xr:uid="{D04513C9-2351-4564-9E3D-882D1FA19F2F}"/>
    <cellStyle name="Normal 18 2 3" xfId="1613" xr:uid="{00000000-0005-0000-0000-00004E060000}"/>
    <cellStyle name="Normal 18 2 3 2" xfId="17569" xr:uid="{143BE150-B117-4B32-92BB-FEAE71B90473}"/>
    <cellStyle name="Normal 18 2 4" xfId="3392" xr:uid="{3EC4F395-7A50-49B9-946B-3CCD9D19C17D}"/>
    <cellStyle name="Normal 18 2 4 2" xfId="28993" xr:uid="{017DF119-A840-4182-A1FD-BEF6AB9720D6}"/>
    <cellStyle name="Normal 18 2 5" xfId="5199" xr:uid="{A3D91CDC-8836-4E99-B8F0-312572D93A56}"/>
    <cellStyle name="Normal 18 3" xfId="5391" xr:uid="{BBAD905F-05E1-43BE-81D4-1A04C41A1CAE}"/>
    <cellStyle name="Normal 18 4" xfId="5596" xr:uid="{32D6E62C-3BB4-4CEB-B7AC-1B560C15B251}"/>
    <cellStyle name="Normal 18 4 2" xfId="17871" xr:uid="{3D6F4B23-3F43-40FE-A024-4E8D264B0983}"/>
    <cellStyle name="Normal 18 5" xfId="16848" xr:uid="{E52E1469-ABB0-4F15-A34F-2C2B212361C2}"/>
    <cellStyle name="Normal 18 6" xfId="29638" xr:uid="{F5C2D877-325B-4156-AFF2-607248EEC92E}"/>
    <cellStyle name="Normal 18 7" xfId="4350" xr:uid="{529050D9-C16B-4D70-81E5-12466AD2D1DC}"/>
    <cellStyle name="Normal 19" xfId="1614" xr:uid="{00000000-0005-0000-0000-00004F060000}"/>
    <cellStyle name="Normal 19 10" xfId="6447" xr:uid="{5DD91A9A-156A-418D-8B8C-DBFC11713043}"/>
    <cellStyle name="Normal 19 10 2" xfId="8384" xr:uid="{86A8985B-3170-4610-82A2-88C6D88EDE21}"/>
    <cellStyle name="Normal 19 10 2 2" xfId="12031" xr:uid="{A6D1F157-C26D-458F-B98F-DA61F66AF379}"/>
    <cellStyle name="Normal 19 10 2 2 2" xfId="24286" xr:uid="{2D1E47D4-46D5-433F-AB6A-5C07B98C505A}"/>
    <cellStyle name="Normal 19 10 2 3" xfId="15527" xr:uid="{4A46CB00-2732-4822-B392-1FBBCD6E550B}"/>
    <cellStyle name="Normal 19 10 2 3 2" xfId="27760" xr:uid="{63B20C47-5098-41A5-8DD3-9BC269C5011A}"/>
    <cellStyle name="Normal 19 10 2 4" xfId="20662" xr:uid="{450526E7-94B5-4B1F-A7A1-1E2224A81DFA}"/>
    <cellStyle name="Normal 19 10 3" xfId="10271" xr:uid="{64C356E2-FE2E-4C8E-AB6C-D4BBBCD2968B}"/>
    <cellStyle name="Normal 19 10 3 2" xfId="22526" xr:uid="{FF6C7A06-F41D-4C3E-9FAA-6DA38857B2DB}"/>
    <cellStyle name="Normal 19 10 4" xfId="13767" xr:uid="{F0266998-82AE-446D-A913-A2A51DE5022E}"/>
    <cellStyle name="Normal 19 10 4 2" xfId="26000" xr:uid="{7B6F9FEB-E482-403A-80F1-0BC937179148}"/>
    <cellStyle name="Normal 19 10 5" xfId="18902" xr:uid="{452A294B-C159-4D09-9ACE-07C8E0105FED}"/>
    <cellStyle name="Normal 19 11" xfId="7538" xr:uid="{514DC2BA-8FF2-4BB3-94F2-47B677AD1E6C}"/>
    <cellStyle name="Normal 19 11 2" xfId="11185" xr:uid="{C8E543A8-C489-4F40-B68F-D123B716F2C9}"/>
    <cellStyle name="Normal 19 11 2 2" xfId="23440" xr:uid="{F4655DDF-437C-4086-83EE-18C437E9FD98}"/>
    <cellStyle name="Normal 19 11 3" xfId="14681" xr:uid="{3FFF9863-9C1C-4FB3-9596-A4AE1418675A}"/>
    <cellStyle name="Normal 19 11 3 2" xfId="26914" xr:uid="{6C83F8BA-24DF-4345-9E30-09D54291E7F7}"/>
    <cellStyle name="Normal 19 11 4" xfId="19816" xr:uid="{A4BE54EF-9433-4440-B71D-44D39CE1885C}"/>
    <cellStyle name="Normal 19 12" xfId="9421" xr:uid="{B0326574-32ED-4DF8-9891-E7EEEE4B65A0}"/>
    <cellStyle name="Normal 19 12 2" xfId="21680" xr:uid="{6CD013E3-6107-49E1-8B91-03F6384D31FA}"/>
    <cellStyle name="Normal 19 13" xfId="12919" xr:uid="{1465BF4C-D094-4B10-8730-A7CA2303C3D6}"/>
    <cellStyle name="Normal 19 13 2" xfId="25154" xr:uid="{38488001-A22B-4EA3-99F5-5ACEE3D54EF6}"/>
    <cellStyle name="Normal 19 14" xfId="16849" xr:uid="{AF483837-7998-42F7-92C5-8FA8FC4F714C}"/>
    <cellStyle name="Normal 19 15" xfId="18054" xr:uid="{4E1ABDFE-8F50-4160-87E0-2A30C93629EB}"/>
    <cellStyle name="Normal 19 16" xfId="29652" xr:uid="{627B4FC3-C1B3-4E09-976B-CF7192D4548B}"/>
    <cellStyle name="Normal 19 2" xfId="1615" xr:uid="{00000000-0005-0000-0000-000050060000}"/>
    <cellStyle name="Normal 19 2 2" xfId="1616" xr:uid="{00000000-0005-0000-0000-000051060000}"/>
    <cellStyle name="Normal 19 2 2 2" xfId="28995" xr:uid="{D22304BA-8C98-4868-8348-04BF1A92E19E}"/>
    <cellStyle name="Normal 19 2 3" xfId="1617" xr:uid="{00000000-0005-0000-0000-000052060000}"/>
    <cellStyle name="Normal 19 2 3 2" xfId="28994" xr:uid="{D857CDFF-4CFB-4589-BAEA-7553F8CCF8D2}"/>
    <cellStyle name="Normal 19 2 4" xfId="1618" xr:uid="{00000000-0005-0000-0000-000053060000}"/>
    <cellStyle name="Normal 19 2 5" xfId="5200" xr:uid="{75B7F64B-F47B-4ED8-AB0F-375855D052A3}"/>
    <cellStyle name="Normal 19 3" xfId="1619" xr:uid="{00000000-0005-0000-0000-000054060000}"/>
    <cellStyle name="Normal 19 3 2" xfId="5390" xr:uid="{73A9BA18-97B9-470F-BD98-EAC68A936EB0}"/>
    <cellStyle name="Normal 19 4" xfId="1620" xr:uid="{00000000-0005-0000-0000-000055060000}"/>
    <cellStyle name="Normal 19 4 10" xfId="18083" xr:uid="{5D9EF12B-0F09-4219-B5CD-0E87D28904C6}"/>
    <cellStyle name="Normal 19 4 11" xfId="28996" xr:uid="{216E5F3D-A3AB-44BA-AB6D-EF3944030710}"/>
    <cellStyle name="Normal 19 4 12" xfId="5462" xr:uid="{F7783C64-1D22-4097-9F65-7517433AF3E4}"/>
    <cellStyle name="Normal 19 4 2" xfId="3394" xr:uid="{A9553D19-A6EF-46DC-B98E-57F1D9EC03D4}"/>
    <cellStyle name="Normal 19 4 2 2" xfId="5966" xr:uid="{81BAF9A2-E987-435A-BC4B-468B0EC61763}"/>
    <cellStyle name="Normal 19 4 2 2 2" xfId="6388" xr:uid="{E72C52EC-B625-433E-97F0-E496953A57DE}"/>
    <cellStyle name="Normal 19 4 2 2 2 2" xfId="7234" xr:uid="{5CE5B218-B51C-4B3B-AAFC-303D8E0D07B6}"/>
    <cellStyle name="Normal 19 4 2 2 2 2 2" xfId="9171" xr:uid="{6D519AEC-E55B-4EEA-9C2C-51F1E0C6CC2F}"/>
    <cellStyle name="Normal 19 4 2 2 2 2 2 2" xfId="12818" xr:uid="{2CA06BE8-E1DC-4719-9E2A-2096CA29D484}"/>
    <cellStyle name="Normal 19 4 2 2 2 2 2 2 2" xfId="25073" xr:uid="{E73232B1-48B3-4C01-BCE5-787D2837CF14}"/>
    <cellStyle name="Normal 19 4 2 2 2 2 2 3" xfId="16314" xr:uid="{F75504E2-9D07-47B4-B8A6-D26FAB7F813A}"/>
    <cellStyle name="Normal 19 4 2 2 2 2 2 3 2" xfId="28547" xr:uid="{1549EF3A-FF35-49D1-80F4-915EC0C69ED8}"/>
    <cellStyle name="Normal 19 4 2 2 2 2 2 4" xfId="21449" xr:uid="{11AE1D09-163A-47AF-A177-95CCEF328039}"/>
    <cellStyle name="Normal 19 4 2 2 2 2 3" xfId="11058" xr:uid="{B70F1B25-5990-4419-9BA7-F80079817861}"/>
    <cellStyle name="Normal 19 4 2 2 2 2 3 2" xfId="23313" xr:uid="{41D90AE9-225A-4D48-A3E7-C348182F0AB6}"/>
    <cellStyle name="Normal 19 4 2 2 2 2 4" xfId="14554" xr:uid="{39331063-73C6-49FD-AB88-5E83C937EF61}"/>
    <cellStyle name="Normal 19 4 2 2 2 2 4 2" xfId="26787" xr:uid="{7E674CEB-F0F3-4738-AD4F-D52937AA94D3}"/>
    <cellStyle name="Normal 19 4 2 2 2 2 5" xfId="19689" xr:uid="{758FF60D-5A91-4370-BAE6-8876B96195E1}"/>
    <cellStyle name="Normal 19 4 2 2 2 3" xfId="8325" xr:uid="{039984FB-AC91-4FC3-9378-7387A80B098D}"/>
    <cellStyle name="Normal 19 4 2 2 2 3 2" xfId="11972" xr:uid="{6369A8AE-AEC3-48E9-A04A-9DEB6098E666}"/>
    <cellStyle name="Normal 19 4 2 2 2 3 2 2" xfId="24227" xr:uid="{DC545C41-F027-4B7D-B4BF-31878E0EB8F4}"/>
    <cellStyle name="Normal 19 4 2 2 2 3 3" xfId="15468" xr:uid="{EE4020D5-80C2-4368-817B-E539FA852468}"/>
    <cellStyle name="Normal 19 4 2 2 2 3 3 2" xfId="27701" xr:uid="{8C328559-80F0-42C1-A9F3-6651E3CCCDFB}"/>
    <cellStyle name="Normal 19 4 2 2 2 3 4" xfId="20603" xr:uid="{3DAFE8C5-7D30-48CA-873C-C0F14AB13970}"/>
    <cellStyle name="Normal 19 4 2 2 2 4" xfId="10212" xr:uid="{00F49D69-7800-41D6-A3B9-119B4CDF252F}"/>
    <cellStyle name="Normal 19 4 2 2 2 4 2" xfId="22467" xr:uid="{5436E7EB-328C-48A6-8E66-0521CEBEFA26}"/>
    <cellStyle name="Normal 19 4 2 2 2 5" xfId="13708" xr:uid="{C79415FE-E9AC-4821-B2CA-CDD74ACD46FC}"/>
    <cellStyle name="Normal 19 4 2 2 2 5 2" xfId="25941" xr:uid="{FD2D20EC-D734-44A4-B9D0-77ABED547B3D}"/>
    <cellStyle name="Normal 19 4 2 2 2 6" xfId="18843" xr:uid="{6D9B7F5A-C287-4A52-A371-7B32090D804C}"/>
    <cellStyle name="Normal 19 4 2 2 3" xfId="6811" xr:uid="{CF8F68CA-B1CE-4ABE-B6FE-991F259A4F1A}"/>
    <cellStyle name="Normal 19 4 2 2 3 2" xfId="8748" xr:uid="{FF684B56-90D5-41B5-9810-07B138F31306}"/>
    <cellStyle name="Normal 19 4 2 2 3 2 2" xfId="12395" xr:uid="{55B1F1A7-986D-4251-B9C8-7CAB280263A9}"/>
    <cellStyle name="Normal 19 4 2 2 3 2 2 2" xfId="24650" xr:uid="{B54664D7-0E2D-49CD-93CF-4638BF639023}"/>
    <cellStyle name="Normal 19 4 2 2 3 2 3" xfId="15891" xr:uid="{3678F5FC-59E5-4269-A015-B077DFBCF8BE}"/>
    <cellStyle name="Normal 19 4 2 2 3 2 3 2" xfId="28124" xr:uid="{222AC7C1-3048-4000-82D1-C02BE347AECA}"/>
    <cellStyle name="Normal 19 4 2 2 3 2 4" xfId="21026" xr:uid="{C18C9E74-D4AB-4398-9083-9B522BBB4B81}"/>
    <cellStyle name="Normal 19 4 2 2 3 3" xfId="10635" xr:uid="{313477C6-6DD2-4F80-9231-791AB67AC15D}"/>
    <cellStyle name="Normal 19 4 2 2 3 3 2" xfId="22890" xr:uid="{2ABDB490-EEA3-47E8-AC08-68FBBFF4EBA4}"/>
    <cellStyle name="Normal 19 4 2 2 3 4" xfId="14131" xr:uid="{16827144-91CC-4A6E-8E82-B819A4706ECE}"/>
    <cellStyle name="Normal 19 4 2 2 3 4 2" xfId="26364" xr:uid="{C45AFFFB-3855-4A46-BE44-6F7335579AEC}"/>
    <cellStyle name="Normal 19 4 2 2 3 5" xfId="19266" xr:uid="{C88AC95C-FBD1-499E-865F-257D8185282B}"/>
    <cellStyle name="Normal 19 4 2 2 4" xfId="7902" xr:uid="{4B2BBC3D-78BE-438F-A4EB-5E19A0F62F41}"/>
    <cellStyle name="Normal 19 4 2 2 4 2" xfId="11549" xr:uid="{DC915101-0448-44AD-B427-75B695D7691E}"/>
    <cellStyle name="Normal 19 4 2 2 4 2 2" xfId="23804" xr:uid="{1CD7A0D3-FBFA-4147-AE19-1804AFCEB723}"/>
    <cellStyle name="Normal 19 4 2 2 4 3" xfId="15045" xr:uid="{DCF337D2-F76C-4DF3-B5C1-E42A6BCA9DA5}"/>
    <cellStyle name="Normal 19 4 2 2 4 3 2" xfId="27278" xr:uid="{1633D743-D92E-4D44-89C8-6E3495FC1A5C}"/>
    <cellStyle name="Normal 19 4 2 2 4 4" xfId="20180" xr:uid="{D9839BE9-5AC0-4E39-A6BF-CF1AC13185F0}"/>
    <cellStyle name="Normal 19 4 2 2 5" xfId="9789" xr:uid="{7CFCC35F-3811-47E7-A644-3F14059DFF9B}"/>
    <cellStyle name="Normal 19 4 2 2 5 2" xfId="22044" xr:uid="{11C538BD-A2D4-442C-BC97-46F3B20FD67D}"/>
    <cellStyle name="Normal 19 4 2 2 6" xfId="13285" xr:uid="{6AD0E80B-7779-469D-94C5-EB6A60FB55C6}"/>
    <cellStyle name="Normal 19 4 2 2 6 2" xfId="25518" xr:uid="{8BA3F791-E35F-4A0B-BE40-CA69146773D0}"/>
    <cellStyle name="Normal 19 4 2 2 7" xfId="18420" xr:uid="{5C32D75D-3C81-41AE-9189-6F6180286CB2}"/>
    <cellStyle name="Normal 19 4 2 3" xfId="6179" xr:uid="{82BE306E-72B0-4413-90E7-A46953F0DBC0}"/>
    <cellStyle name="Normal 19 4 2 3 2" xfId="7025" xr:uid="{5BCACF1B-036E-4D24-829A-1909B1A2AA5D}"/>
    <cellStyle name="Normal 19 4 2 3 2 2" xfId="8962" xr:uid="{7FA10BC1-BC2B-41DD-8910-22DB97696EF7}"/>
    <cellStyle name="Normal 19 4 2 3 2 2 2" xfId="12609" xr:uid="{B6A087CC-5D5D-4550-BE8F-905B22FED774}"/>
    <cellStyle name="Normal 19 4 2 3 2 2 2 2" xfId="24864" xr:uid="{DAF591EC-31B7-4613-B692-8BB37B62B73D}"/>
    <cellStyle name="Normal 19 4 2 3 2 2 3" xfId="16105" xr:uid="{79321DC8-EF79-4DC1-A750-999F78C3323A}"/>
    <cellStyle name="Normal 19 4 2 3 2 2 3 2" xfId="28338" xr:uid="{98AEC1E8-AFAE-4907-85A8-EF10E59D9FAA}"/>
    <cellStyle name="Normal 19 4 2 3 2 2 4" xfId="21240" xr:uid="{C40B0C97-736A-4424-9FC3-F84A99E88BA8}"/>
    <cellStyle name="Normal 19 4 2 3 2 3" xfId="10849" xr:uid="{7998E15A-9D51-438F-BEE2-73586033F5CE}"/>
    <cellStyle name="Normal 19 4 2 3 2 3 2" xfId="23104" xr:uid="{46C04B41-1704-4A18-87BE-6C9D1DA3D217}"/>
    <cellStyle name="Normal 19 4 2 3 2 4" xfId="14345" xr:uid="{04270ACF-12C1-4A4F-867D-9FE0D79A5F16}"/>
    <cellStyle name="Normal 19 4 2 3 2 4 2" xfId="26578" xr:uid="{10AE9755-7559-44EF-905B-38BE6F2CCC29}"/>
    <cellStyle name="Normal 19 4 2 3 2 5" xfId="19480" xr:uid="{1E75232B-3743-4485-97CA-26518CD40927}"/>
    <cellStyle name="Normal 19 4 2 3 3" xfId="8116" xr:uid="{64C573E4-9CEB-4F2D-BF28-929130972F4E}"/>
    <cellStyle name="Normal 19 4 2 3 3 2" xfId="11763" xr:uid="{C9DE359D-C4F7-468B-B168-103EAA1461E9}"/>
    <cellStyle name="Normal 19 4 2 3 3 2 2" xfId="24018" xr:uid="{92890FAA-18A6-4F2C-96B0-5F936875F862}"/>
    <cellStyle name="Normal 19 4 2 3 3 3" xfId="15259" xr:uid="{FC3D2A92-31AD-4593-B0BB-10F156F2E2AC}"/>
    <cellStyle name="Normal 19 4 2 3 3 3 2" xfId="27492" xr:uid="{DD817918-6A45-451E-BA2D-510043538E54}"/>
    <cellStyle name="Normal 19 4 2 3 3 4" xfId="20394" xr:uid="{7DAFE4E8-4ABF-45D9-A63B-BBA1CFDE16E6}"/>
    <cellStyle name="Normal 19 4 2 3 4" xfId="10003" xr:uid="{35902798-2819-4FEB-8F1B-54AD5BD1CEAC}"/>
    <cellStyle name="Normal 19 4 2 3 4 2" xfId="22258" xr:uid="{607D3DBE-8EBB-4593-ACC3-E58FCE99C444}"/>
    <cellStyle name="Normal 19 4 2 3 5" xfId="13499" xr:uid="{9FEDC08B-9B79-4414-A463-667E9ACFF2B1}"/>
    <cellStyle name="Normal 19 4 2 3 5 2" xfId="25732" xr:uid="{09C750C9-C5ED-4117-AC99-70D03425BE21}"/>
    <cellStyle name="Normal 19 4 2 3 6" xfId="18634" xr:uid="{41C91004-378B-4EEA-B539-D8D713131C4B}"/>
    <cellStyle name="Normal 19 4 2 4" xfId="6602" xr:uid="{1E5B87E2-D9E0-4067-871C-1E12FA1128C7}"/>
    <cellStyle name="Normal 19 4 2 4 2" xfId="8539" xr:uid="{476B1C54-06AD-490B-B572-D10D53B048C9}"/>
    <cellStyle name="Normal 19 4 2 4 2 2" xfId="12186" xr:uid="{8B08D8BC-5C94-4EE4-B5CF-307689D418CD}"/>
    <cellStyle name="Normal 19 4 2 4 2 2 2" xfId="24441" xr:uid="{E144809D-4F28-4780-808D-C624A6349295}"/>
    <cellStyle name="Normal 19 4 2 4 2 3" xfId="15682" xr:uid="{D9A4CC16-6D9C-4A19-81F2-1FDCC2BE9F0C}"/>
    <cellStyle name="Normal 19 4 2 4 2 3 2" xfId="27915" xr:uid="{8041147E-9C32-40EE-A297-AEBC905F69E5}"/>
    <cellStyle name="Normal 19 4 2 4 2 4" xfId="20817" xr:uid="{CE483060-61E5-461C-BE96-9B47F354114F}"/>
    <cellStyle name="Normal 19 4 2 4 3" xfId="10426" xr:uid="{5A542086-91E5-457B-A60D-4FB26C20993E}"/>
    <cellStyle name="Normal 19 4 2 4 3 2" xfId="22681" xr:uid="{4DB8F0C2-8171-468B-9741-344E643633DD}"/>
    <cellStyle name="Normal 19 4 2 4 4" xfId="13922" xr:uid="{C1C983C4-9BB1-488C-89F5-AB3ECAD64DDD}"/>
    <cellStyle name="Normal 19 4 2 4 4 2" xfId="26155" xr:uid="{3EAF05A7-9DA9-4BD4-9C94-A967DD091F4F}"/>
    <cellStyle name="Normal 19 4 2 4 5" xfId="19057" xr:uid="{9F399869-2B50-4C52-A82B-98E5F7639AF0}"/>
    <cellStyle name="Normal 19 4 2 5" xfId="7693" xr:uid="{EF3C97F7-4308-4EE1-83B1-4150BA31965D}"/>
    <cellStyle name="Normal 19 4 2 5 2" xfId="11340" xr:uid="{66D01DA6-1ED0-478A-B857-C70EA5AD210F}"/>
    <cellStyle name="Normal 19 4 2 5 2 2" xfId="23595" xr:uid="{26B86F28-0AA1-4F2B-9CE2-B1E20EFBC271}"/>
    <cellStyle name="Normal 19 4 2 5 3" xfId="14836" xr:uid="{637C9DF6-FEB5-4C07-AB36-CE38E649A899}"/>
    <cellStyle name="Normal 19 4 2 5 3 2" xfId="27069" xr:uid="{AF1DFCFE-BA21-4DE7-9D8B-4E3A796F39BC}"/>
    <cellStyle name="Normal 19 4 2 5 4" xfId="19971" xr:uid="{BFC6E133-AFB7-4924-B6BB-FAED5BF31BA6}"/>
    <cellStyle name="Normal 19 4 2 6" xfId="9580" xr:uid="{78E5E473-19D8-4569-8AFF-C4368949DE59}"/>
    <cellStyle name="Normal 19 4 2 6 2" xfId="21835" xr:uid="{EFD3F2CE-958A-4F3B-B320-59AE4EC0A33C}"/>
    <cellStyle name="Normal 19 4 2 7" xfId="13076" xr:uid="{456152BF-75A4-4B76-AE3D-B250C532DE57}"/>
    <cellStyle name="Normal 19 4 2 7 2" xfId="25309" xr:uid="{008427E2-579B-4E9C-8696-1B9EA959EC64}"/>
    <cellStyle name="Normal 19 4 2 8" xfId="18211" xr:uid="{91B96961-3E48-4BF9-BE8B-F982CF618785}"/>
    <cellStyle name="Normal 19 4 2 9" xfId="5754" xr:uid="{D130FE0D-AFFA-4023-9EB1-39D379A521AD}"/>
    <cellStyle name="Normal 19 4 3" xfId="5838" xr:uid="{AF137B03-01D7-4659-90C5-E4BEE445F613}"/>
    <cellStyle name="Normal 19 4 3 2" xfId="6260" xr:uid="{45CC1382-40FC-46F1-A7FA-C070396BC992}"/>
    <cellStyle name="Normal 19 4 3 2 2" xfId="7106" xr:uid="{5127C472-1413-4A88-9F9E-6390A830AA12}"/>
    <cellStyle name="Normal 19 4 3 2 2 2" xfId="9043" xr:uid="{0725880B-9E45-46C8-80A5-585D1AD56592}"/>
    <cellStyle name="Normal 19 4 3 2 2 2 2" xfId="12690" xr:uid="{5DC48AC2-2A0C-40FA-93D2-9A933A1BADED}"/>
    <cellStyle name="Normal 19 4 3 2 2 2 2 2" xfId="24945" xr:uid="{6DFDE49E-3B00-44B6-A3E4-C034BB8322DB}"/>
    <cellStyle name="Normal 19 4 3 2 2 2 3" xfId="16186" xr:uid="{0A0AE001-B52B-46B1-AC80-9769F75271D5}"/>
    <cellStyle name="Normal 19 4 3 2 2 2 3 2" xfId="28419" xr:uid="{0F4006C7-A8EA-4024-8E33-27714538F241}"/>
    <cellStyle name="Normal 19 4 3 2 2 2 4" xfId="21321" xr:uid="{D1B986BB-A3F5-484C-8342-8A1664050796}"/>
    <cellStyle name="Normal 19 4 3 2 2 3" xfId="10930" xr:uid="{2C69EBF1-4174-4FF5-9CD9-CFB0CA35E3FE}"/>
    <cellStyle name="Normal 19 4 3 2 2 3 2" xfId="23185" xr:uid="{7B6CEC46-3CB3-4853-8A1B-C591A28C384D}"/>
    <cellStyle name="Normal 19 4 3 2 2 4" xfId="14426" xr:uid="{5D6EF383-608E-4F11-AD34-53365F996AC7}"/>
    <cellStyle name="Normal 19 4 3 2 2 4 2" xfId="26659" xr:uid="{6D3C8BBD-1222-4183-B877-0DD16F7DD070}"/>
    <cellStyle name="Normal 19 4 3 2 2 5" xfId="19561" xr:uid="{8424B2A7-2AE0-491B-9B16-61579FDEFE87}"/>
    <cellStyle name="Normal 19 4 3 2 3" xfId="8197" xr:uid="{1DD196E9-781E-403A-A142-D1D6DCF863BF}"/>
    <cellStyle name="Normal 19 4 3 2 3 2" xfId="11844" xr:uid="{013369F2-4161-44D7-BDE0-96F44CA952E3}"/>
    <cellStyle name="Normal 19 4 3 2 3 2 2" xfId="24099" xr:uid="{8E4EF1A7-1614-468A-A58A-91C91B26AA9F}"/>
    <cellStyle name="Normal 19 4 3 2 3 3" xfId="15340" xr:uid="{28D2CB17-D265-4E53-B373-509359B10460}"/>
    <cellStyle name="Normal 19 4 3 2 3 3 2" xfId="27573" xr:uid="{99AD1677-E1FE-4D48-B4D1-1997A8296316}"/>
    <cellStyle name="Normal 19 4 3 2 3 4" xfId="20475" xr:uid="{6328C8AD-A8CD-4C3B-BE4B-2D1069D3018E}"/>
    <cellStyle name="Normal 19 4 3 2 4" xfId="10084" xr:uid="{703386BD-1415-4001-AA50-6623EFA7434D}"/>
    <cellStyle name="Normal 19 4 3 2 4 2" xfId="22339" xr:uid="{8F5851E9-CCA0-4F0E-9AE3-B64DFBED8DDA}"/>
    <cellStyle name="Normal 19 4 3 2 5" xfId="13580" xr:uid="{8A4F95BA-5128-4149-8C58-FDCC823EEA0A}"/>
    <cellStyle name="Normal 19 4 3 2 5 2" xfId="25813" xr:uid="{20260ADF-8375-49B5-8AB2-09103FC758D4}"/>
    <cellStyle name="Normal 19 4 3 2 6" xfId="18715" xr:uid="{099ACC34-946C-4912-A875-128776EFE61E}"/>
    <cellStyle name="Normal 19 4 3 3" xfId="6683" xr:uid="{C07020E6-3D05-43B6-8D06-B30E23ED36B6}"/>
    <cellStyle name="Normal 19 4 3 3 2" xfId="8620" xr:uid="{86F1E359-6C5E-4CB4-830B-A6F20EFCA725}"/>
    <cellStyle name="Normal 19 4 3 3 2 2" xfId="12267" xr:uid="{545CA940-A559-4F5D-BCB4-10010B2DE023}"/>
    <cellStyle name="Normal 19 4 3 3 2 2 2" xfId="24522" xr:uid="{7CD21614-A888-4F31-8A74-DF7E1EFB43BB}"/>
    <cellStyle name="Normal 19 4 3 3 2 3" xfId="15763" xr:uid="{6982FD08-64D0-4C81-87D0-398CC4E95369}"/>
    <cellStyle name="Normal 19 4 3 3 2 3 2" xfId="27996" xr:uid="{C129A322-C847-469F-ADAE-F80638183260}"/>
    <cellStyle name="Normal 19 4 3 3 2 4" xfId="20898" xr:uid="{58B65187-D76B-4AAC-B651-133ACE32213B}"/>
    <cellStyle name="Normal 19 4 3 3 3" xfId="10507" xr:uid="{5C8EC7BD-A6D1-4DDD-A70A-57A116A9075E}"/>
    <cellStyle name="Normal 19 4 3 3 3 2" xfId="22762" xr:uid="{113E926E-B658-446B-896E-4731D4291276}"/>
    <cellStyle name="Normal 19 4 3 3 4" xfId="14003" xr:uid="{40FC1813-612B-40A2-9C8D-EFBFB982FF89}"/>
    <cellStyle name="Normal 19 4 3 3 4 2" xfId="26236" xr:uid="{034453DE-D9E9-4724-8B0C-A52D7C4C62E4}"/>
    <cellStyle name="Normal 19 4 3 3 5" xfId="19138" xr:uid="{43481AC3-3D45-491E-A948-94B39838C3AB}"/>
    <cellStyle name="Normal 19 4 3 4" xfId="7774" xr:uid="{1ED0415B-89D9-4B3F-A52D-1785CD445BDE}"/>
    <cellStyle name="Normal 19 4 3 4 2" xfId="11421" xr:uid="{B6A35DBB-7C87-4078-8CAB-79333DFD5259}"/>
    <cellStyle name="Normal 19 4 3 4 2 2" xfId="23676" xr:uid="{DA512906-956E-4F22-90C2-E64CE1859AC1}"/>
    <cellStyle name="Normal 19 4 3 4 3" xfId="14917" xr:uid="{2C391F73-7D0D-4598-BC05-71B70ADB0991}"/>
    <cellStyle name="Normal 19 4 3 4 3 2" xfId="27150" xr:uid="{963F5C5C-9793-4D0E-825F-1E321C0DFACB}"/>
    <cellStyle name="Normal 19 4 3 4 4" xfId="20052" xr:uid="{70E076E1-B78E-43E9-89D4-E88703D2FA88}"/>
    <cellStyle name="Normal 19 4 3 5" xfId="9661" xr:uid="{272F6B88-6902-4607-889A-D92B993BCB0B}"/>
    <cellStyle name="Normal 19 4 3 5 2" xfId="21916" xr:uid="{AC3F3F8D-7DF0-4B6B-8527-D46F8D3F56A3}"/>
    <cellStyle name="Normal 19 4 3 6" xfId="13157" xr:uid="{C731A9AA-2064-48C3-AE3D-0239D789A79E}"/>
    <cellStyle name="Normal 19 4 3 6 2" xfId="25390" xr:uid="{23EAEABF-83A8-4C6A-987A-DF14215C9240}"/>
    <cellStyle name="Normal 19 4 3 7" xfId="18292" xr:uid="{E989C1D1-3697-481E-B25F-8753BB24923C}"/>
    <cellStyle name="Normal 19 4 4" xfId="6051" xr:uid="{41034BAD-CF2A-466B-8A37-DD5E4D0B7D95}"/>
    <cellStyle name="Normal 19 4 4 2" xfId="6897" xr:uid="{C773C0DB-350A-4FE5-9E4C-83B03AE105E9}"/>
    <cellStyle name="Normal 19 4 4 2 2" xfId="8834" xr:uid="{FF4F98F8-44CC-48CE-9033-D7215271719F}"/>
    <cellStyle name="Normal 19 4 4 2 2 2" xfId="12481" xr:uid="{FE17979E-9BD2-4183-B69A-B6A96E332E7A}"/>
    <cellStyle name="Normal 19 4 4 2 2 2 2" xfId="24736" xr:uid="{1189ED1E-09C6-4A25-B76D-F98F8D740E43}"/>
    <cellStyle name="Normal 19 4 4 2 2 3" xfId="15977" xr:uid="{88BACAC8-B63E-468B-95C3-8BF104A58E56}"/>
    <cellStyle name="Normal 19 4 4 2 2 3 2" xfId="28210" xr:uid="{2D542503-D661-4AE9-9B35-54C96ED0AD22}"/>
    <cellStyle name="Normal 19 4 4 2 2 4" xfId="21112" xr:uid="{FBF49111-E7FA-457E-AAAF-7EB6999D50D9}"/>
    <cellStyle name="Normal 19 4 4 2 3" xfId="10721" xr:uid="{88888478-5EF1-4832-9914-0A891310582F}"/>
    <cellStyle name="Normal 19 4 4 2 3 2" xfId="22976" xr:uid="{3CE93D1B-34C6-452D-A3DC-3BDD3E2CD622}"/>
    <cellStyle name="Normal 19 4 4 2 4" xfId="14217" xr:uid="{CE1ACFD8-1E73-4C16-AD9D-B1ED85AA912C}"/>
    <cellStyle name="Normal 19 4 4 2 4 2" xfId="26450" xr:uid="{0EA75FB6-979E-4F3C-9CC1-005603959260}"/>
    <cellStyle name="Normal 19 4 4 2 5" xfId="19352" xr:uid="{00EC8C53-8D67-41F2-863D-C55E4FB01FC2}"/>
    <cellStyle name="Normal 19 4 4 3" xfId="7988" xr:uid="{E1BD5CA4-C4C9-41C0-856D-F2E3736BA092}"/>
    <cellStyle name="Normal 19 4 4 3 2" xfId="11635" xr:uid="{B2B81291-7E9A-49C4-8BAC-1B0D76EA49A0}"/>
    <cellStyle name="Normal 19 4 4 3 2 2" xfId="23890" xr:uid="{78192B71-160F-42D0-9908-85180D8B195D}"/>
    <cellStyle name="Normal 19 4 4 3 3" xfId="15131" xr:uid="{ADEE8F73-D770-41D8-AC71-E18B5F68A5C0}"/>
    <cellStyle name="Normal 19 4 4 3 3 2" xfId="27364" xr:uid="{EA97D90A-35C1-4855-AF63-07CEE5D2A6DA}"/>
    <cellStyle name="Normal 19 4 4 3 4" xfId="20266" xr:uid="{9F08F789-75E1-463C-AFFE-CF26874336F1}"/>
    <cellStyle name="Normal 19 4 4 4" xfId="9875" xr:uid="{CE7AEC32-1F1B-4E47-A18C-FA0336CDFE33}"/>
    <cellStyle name="Normal 19 4 4 4 2" xfId="22130" xr:uid="{43DB8E47-8D56-4244-A814-7F09EFC138E5}"/>
    <cellStyle name="Normal 19 4 4 5" xfId="13371" xr:uid="{89BCB13A-834A-4ACC-B097-8AB443485819}"/>
    <cellStyle name="Normal 19 4 4 5 2" xfId="25604" xr:uid="{7EAF5543-C1EE-451E-934F-33CBBC3665A9}"/>
    <cellStyle name="Normal 19 4 4 6" xfId="18506" xr:uid="{75C2174F-EAD3-4EF1-AC0C-3AD044CC75A6}"/>
    <cellStyle name="Normal 19 4 5" xfId="6474" xr:uid="{C86FC747-494F-4A68-86D1-84E11A229D8F}"/>
    <cellStyle name="Normal 19 4 5 2" xfId="8411" xr:uid="{B18094B9-EC41-4757-A055-62490767F732}"/>
    <cellStyle name="Normal 19 4 5 2 2" xfId="12058" xr:uid="{F6EABF7B-958F-4E31-8CAC-118AF84E05EA}"/>
    <cellStyle name="Normal 19 4 5 2 2 2" xfId="24313" xr:uid="{CF3E6991-D4E5-4F0F-B471-C0578E9C85EB}"/>
    <cellStyle name="Normal 19 4 5 2 3" xfId="15554" xr:uid="{5018FE31-84E8-489E-A470-BA1BF79B2747}"/>
    <cellStyle name="Normal 19 4 5 2 3 2" xfId="27787" xr:uid="{CA163104-FD74-4848-BE2F-BB4BA8D487B7}"/>
    <cellStyle name="Normal 19 4 5 2 4" xfId="20689" xr:uid="{A205423F-45A8-47C5-BD64-240FD33A60FA}"/>
    <cellStyle name="Normal 19 4 5 3" xfId="10298" xr:uid="{449E792A-CDA0-44C5-9ED3-4BB4005CEAD7}"/>
    <cellStyle name="Normal 19 4 5 3 2" xfId="22553" xr:uid="{A892673F-CCD8-493F-AF73-274A710EE465}"/>
    <cellStyle name="Normal 19 4 5 4" xfId="13794" xr:uid="{546B62C4-2267-42F9-B88F-66F036BAD272}"/>
    <cellStyle name="Normal 19 4 5 4 2" xfId="26027" xr:uid="{8519A8D8-9FEB-4AFD-8BEB-283692F79247}"/>
    <cellStyle name="Normal 19 4 5 5" xfId="18929" xr:uid="{72FC2AF7-AB91-4393-9FA6-6652CD7279CA}"/>
    <cellStyle name="Normal 19 4 6" xfId="7565" xr:uid="{C4C9AEAE-7362-4B3F-9E00-6ECFEE17C0B6}"/>
    <cellStyle name="Normal 19 4 6 2" xfId="11212" xr:uid="{8077FA6F-3B71-4234-B1CD-49799C0B9F42}"/>
    <cellStyle name="Normal 19 4 6 2 2" xfId="23467" xr:uid="{58439480-9A47-47E9-B90C-075738555C3A}"/>
    <cellStyle name="Normal 19 4 6 3" xfId="14708" xr:uid="{1DFB805E-4D2A-48CE-91B3-03A7684ED5FA}"/>
    <cellStyle name="Normal 19 4 6 3 2" xfId="26941" xr:uid="{09A3F7E4-4DAC-4D02-A6EB-917839A1F39B}"/>
    <cellStyle name="Normal 19 4 6 4" xfId="19843" xr:uid="{8F16BA3E-0F14-4C7D-A338-F32982DB36AE}"/>
    <cellStyle name="Normal 19 4 7" xfId="9451" xr:uid="{C98A5946-D9D8-4A79-B375-CABE042105AA}"/>
    <cellStyle name="Normal 19 4 7 2" xfId="21707" xr:uid="{523718F2-4027-49E7-AD6E-2E9001C63D3D}"/>
    <cellStyle name="Normal 19 4 8" xfId="12948" xr:uid="{412EC0F7-1FDB-406F-8CD6-06D04792BFFF}"/>
    <cellStyle name="Normal 19 4 8 2" xfId="25181" xr:uid="{08A4A803-5C2F-479A-960F-BA49A5E1AC12}"/>
    <cellStyle name="Normal 19 4 9" xfId="17873" xr:uid="{4AE54311-08AF-4871-BB76-BBF080476F8C}"/>
    <cellStyle name="Normal 19 4 9 2" xfId="28683" xr:uid="{E06CD1F6-E0C6-4639-8097-4C7CCF857113}"/>
    <cellStyle name="Normal 19 5" xfId="5497" xr:uid="{827B7BB4-3E62-4715-85CD-50522FAB9C44}"/>
    <cellStyle name="Normal 19 5 10" xfId="18110" xr:uid="{3EBB2F60-D329-4BD0-9EE7-A0E50C303C00}"/>
    <cellStyle name="Normal 19 5 11" xfId="28997" xr:uid="{5C526067-66F1-49D9-AF67-1979D1FF084D}"/>
    <cellStyle name="Normal 19 5 2" xfId="5781" xr:uid="{B7E5F57F-2CFD-4AC8-8199-AA67264DBB4E}"/>
    <cellStyle name="Normal 19 5 2 2" xfId="5993" xr:uid="{65D977DA-B19F-4791-A546-D4787999D724}"/>
    <cellStyle name="Normal 19 5 2 2 2" xfId="6415" xr:uid="{67F94344-0D40-4A5F-A002-89FE52F2C200}"/>
    <cellStyle name="Normal 19 5 2 2 2 2" xfId="7261" xr:uid="{32D74665-9298-4075-86A1-A8A688DFCF3F}"/>
    <cellStyle name="Normal 19 5 2 2 2 2 2" xfId="9198" xr:uid="{EB4B7399-5BE4-4877-B940-421241E0A733}"/>
    <cellStyle name="Normal 19 5 2 2 2 2 2 2" xfId="12845" xr:uid="{EA44C0CA-CE8E-4D37-B8DC-F104A26A8E41}"/>
    <cellStyle name="Normal 19 5 2 2 2 2 2 2 2" xfId="25100" xr:uid="{BD532DC6-1C0B-430B-BF6E-CB536A477F09}"/>
    <cellStyle name="Normal 19 5 2 2 2 2 2 3" xfId="16341" xr:uid="{7969DCA9-4CBE-41E6-99B4-DE09490EC037}"/>
    <cellStyle name="Normal 19 5 2 2 2 2 2 3 2" xfId="28574" xr:uid="{F067A980-8783-4948-B1BB-5022668531C2}"/>
    <cellStyle name="Normal 19 5 2 2 2 2 2 4" xfId="21476" xr:uid="{0EBB8CFC-EECC-4F1A-B7D2-9E19C34633DC}"/>
    <cellStyle name="Normal 19 5 2 2 2 2 3" xfId="11085" xr:uid="{CAF3EEEA-1426-4EB8-9995-223F07ADFDF7}"/>
    <cellStyle name="Normal 19 5 2 2 2 2 3 2" xfId="23340" xr:uid="{07B90475-2E64-4E70-A610-2C280462B3BA}"/>
    <cellStyle name="Normal 19 5 2 2 2 2 4" xfId="14581" xr:uid="{95FDC413-DFF8-4153-A7BD-619054865795}"/>
    <cellStyle name="Normal 19 5 2 2 2 2 4 2" xfId="26814" xr:uid="{09793378-C004-4360-8534-2F6A5EB37E95}"/>
    <cellStyle name="Normal 19 5 2 2 2 2 5" xfId="19716" xr:uid="{819A5762-713D-4DDC-ABB5-F9F4C65EB97D}"/>
    <cellStyle name="Normal 19 5 2 2 2 3" xfId="8352" xr:uid="{E59CA57E-4BD8-4C1D-B5DA-E087D07681D5}"/>
    <cellStyle name="Normal 19 5 2 2 2 3 2" xfId="11999" xr:uid="{3311F61C-D75E-4323-8C7E-5E0CC739BE4C}"/>
    <cellStyle name="Normal 19 5 2 2 2 3 2 2" xfId="24254" xr:uid="{01806B76-BAFD-4556-B1AB-10560FF148C9}"/>
    <cellStyle name="Normal 19 5 2 2 2 3 3" xfId="15495" xr:uid="{C3F87FF5-6411-4906-AFCA-3058058DC89D}"/>
    <cellStyle name="Normal 19 5 2 2 2 3 3 2" xfId="27728" xr:uid="{2AF15F58-3BF3-4ECB-881F-7BC7192B971F}"/>
    <cellStyle name="Normal 19 5 2 2 2 3 4" xfId="20630" xr:uid="{6A4AF2C1-685D-4483-A955-6950AF159B67}"/>
    <cellStyle name="Normal 19 5 2 2 2 4" xfId="10239" xr:uid="{47DA9D54-07A0-4C7B-BA69-78154E56559B}"/>
    <cellStyle name="Normal 19 5 2 2 2 4 2" xfId="22494" xr:uid="{0A924ED6-03B1-4577-984A-AA7F79F3160D}"/>
    <cellStyle name="Normal 19 5 2 2 2 5" xfId="13735" xr:uid="{4395BC44-6252-412E-8AB7-4114E63BB8BE}"/>
    <cellStyle name="Normal 19 5 2 2 2 5 2" xfId="25968" xr:uid="{046066E6-2330-41BE-8F38-7E617C4C8443}"/>
    <cellStyle name="Normal 19 5 2 2 2 6" xfId="18870" xr:uid="{2FE3CE93-BAF4-47F6-868A-B60AC7F7A6FC}"/>
    <cellStyle name="Normal 19 5 2 2 3" xfId="6838" xr:uid="{994FB82D-BF02-4C34-80B8-111E7301D591}"/>
    <cellStyle name="Normal 19 5 2 2 3 2" xfId="8775" xr:uid="{60C2F21C-CB1C-4D5D-924B-20A269773E7F}"/>
    <cellStyle name="Normal 19 5 2 2 3 2 2" xfId="12422" xr:uid="{64F09410-ECB9-4466-991D-46CE96B90661}"/>
    <cellStyle name="Normal 19 5 2 2 3 2 2 2" xfId="24677" xr:uid="{3D165FEE-6B56-411C-888E-F8A733D1254B}"/>
    <cellStyle name="Normal 19 5 2 2 3 2 3" xfId="15918" xr:uid="{DD734B02-BCA3-40B0-9A9C-EDBBF219DE7E}"/>
    <cellStyle name="Normal 19 5 2 2 3 2 3 2" xfId="28151" xr:uid="{F9D10FF6-49FC-48FE-A774-BC2C394846A6}"/>
    <cellStyle name="Normal 19 5 2 2 3 2 4" xfId="21053" xr:uid="{7698725C-B0AC-4425-B1A2-FF343F9146CA}"/>
    <cellStyle name="Normal 19 5 2 2 3 3" xfId="10662" xr:uid="{472608E4-12B5-400D-972F-6FEFD9F3435C}"/>
    <cellStyle name="Normal 19 5 2 2 3 3 2" xfId="22917" xr:uid="{328871B8-690B-47AD-8576-5CB6CA884F1D}"/>
    <cellStyle name="Normal 19 5 2 2 3 4" xfId="14158" xr:uid="{E4946D54-06B6-4D69-9D4F-CAF216390B21}"/>
    <cellStyle name="Normal 19 5 2 2 3 4 2" xfId="26391" xr:uid="{7CE9DB6D-BFB4-4689-8002-CFD75EA31577}"/>
    <cellStyle name="Normal 19 5 2 2 3 5" xfId="19293" xr:uid="{3B43CE3A-CE9D-4AB0-A3BE-A9D0462FE071}"/>
    <cellStyle name="Normal 19 5 2 2 4" xfId="7929" xr:uid="{AC5632AA-AE9D-4033-BA20-927B54B870A2}"/>
    <cellStyle name="Normal 19 5 2 2 4 2" xfId="11576" xr:uid="{9BCF43C5-0AE4-4799-BF7B-5B5AA01A3769}"/>
    <cellStyle name="Normal 19 5 2 2 4 2 2" xfId="23831" xr:uid="{BBD1C818-696C-49EB-89F5-F7840DE25816}"/>
    <cellStyle name="Normal 19 5 2 2 4 3" xfId="15072" xr:uid="{428A007D-46D8-4BF0-A143-3D4D904C8BA7}"/>
    <cellStyle name="Normal 19 5 2 2 4 3 2" xfId="27305" xr:uid="{5E65CF4C-6415-401E-A43A-9C2711325B17}"/>
    <cellStyle name="Normal 19 5 2 2 4 4" xfId="20207" xr:uid="{A7F55677-3D9B-48B5-829E-50B762D819EC}"/>
    <cellStyle name="Normal 19 5 2 2 5" xfId="9816" xr:uid="{90BF2A62-D45E-49E2-A802-4DB18719BC69}"/>
    <cellStyle name="Normal 19 5 2 2 5 2" xfId="22071" xr:uid="{4ABFCAEB-5D3C-47DB-90BC-3B382D583C1D}"/>
    <cellStyle name="Normal 19 5 2 2 6" xfId="13312" xr:uid="{F71805A2-CED1-4DBB-BB49-3E4E13A62A42}"/>
    <cellStyle name="Normal 19 5 2 2 6 2" xfId="25545" xr:uid="{8470ADFA-E156-4844-A480-349818EFC5CB}"/>
    <cellStyle name="Normal 19 5 2 2 7" xfId="18447" xr:uid="{449D356C-743C-42E0-A395-CE57B200EA82}"/>
    <cellStyle name="Normal 19 5 2 3" xfId="6206" xr:uid="{CA2CE8F5-5262-41BC-BC13-5B54CE5C7D7F}"/>
    <cellStyle name="Normal 19 5 2 3 2" xfId="7052" xr:uid="{002257D1-77F9-486F-A2C3-E3FE340857E7}"/>
    <cellStyle name="Normal 19 5 2 3 2 2" xfId="8989" xr:uid="{E3E1DE64-DA5A-4004-B0F3-D236B945ED6E}"/>
    <cellStyle name="Normal 19 5 2 3 2 2 2" xfId="12636" xr:uid="{D63B58DE-136C-4D6F-841B-C65ACA29C2CA}"/>
    <cellStyle name="Normal 19 5 2 3 2 2 2 2" xfId="24891" xr:uid="{0AF13541-C7F5-4204-A116-4015BF436718}"/>
    <cellStyle name="Normal 19 5 2 3 2 2 3" xfId="16132" xr:uid="{E6304D21-12E2-4562-83FD-18C56F27EC16}"/>
    <cellStyle name="Normal 19 5 2 3 2 2 3 2" xfId="28365" xr:uid="{0B5648FC-94EA-4066-890C-4A3D062070ED}"/>
    <cellStyle name="Normal 19 5 2 3 2 2 4" xfId="21267" xr:uid="{5910F71D-57C7-4B7B-BA17-4824F2CAA3DF}"/>
    <cellStyle name="Normal 19 5 2 3 2 3" xfId="10876" xr:uid="{97B60A64-E712-418D-8722-3767A75A15D2}"/>
    <cellStyle name="Normal 19 5 2 3 2 3 2" xfId="23131" xr:uid="{B10CF9CD-EF84-4D22-A3D9-68FE5C5922E7}"/>
    <cellStyle name="Normal 19 5 2 3 2 4" xfId="14372" xr:uid="{21834352-214C-40FB-A68A-829752F8C66B}"/>
    <cellStyle name="Normal 19 5 2 3 2 4 2" xfId="26605" xr:uid="{5942C2B8-1B13-4F02-94AE-BCF2A6F1112D}"/>
    <cellStyle name="Normal 19 5 2 3 2 5" xfId="19507" xr:uid="{904096BD-67D5-4DE6-B101-B46639AF1F06}"/>
    <cellStyle name="Normal 19 5 2 3 3" xfId="8143" xr:uid="{C4263F77-43A8-4386-BCC3-0DD3E1FAA38D}"/>
    <cellStyle name="Normal 19 5 2 3 3 2" xfId="11790" xr:uid="{E538552F-342F-498A-92D3-A2B5D123D88F}"/>
    <cellStyle name="Normal 19 5 2 3 3 2 2" xfId="24045" xr:uid="{2E186FF1-7817-4446-9C6F-2C4CC3A15975}"/>
    <cellStyle name="Normal 19 5 2 3 3 3" xfId="15286" xr:uid="{7FE2116A-B344-4F69-9F5D-A7B3E96BD6D0}"/>
    <cellStyle name="Normal 19 5 2 3 3 3 2" xfId="27519" xr:uid="{B672766E-99FA-413B-A2B3-97417EC71907}"/>
    <cellStyle name="Normal 19 5 2 3 3 4" xfId="20421" xr:uid="{024EE2B4-075F-43BF-8894-04F725700612}"/>
    <cellStyle name="Normal 19 5 2 3 4" xfId="10030" xr:uid="{D74B56E4-6091-4D5C-A87E-C5FC16B49B13}"/>
    <cellStyle name="Normal 19 5 2 3 4 2" xfId="22285" xr:uid="{125BBCC0-A365-402D-B466-A9CA3E094AD6}"/>
    <cellStyle name="Normal 19 5 2 3 5" xfId="13526" xr:uid="{8E3A1AE7-ED85-44D0-85FB-A59B4234FDAF}"/>
    <cellStyle name="Normal 19 5 2 3 5 2" xfId="25759" xr:uid="{8427E86B-9B64-4926-9AD8-C76343236B06}"/>
    <cellStyle name="Normal 19 5 2 3 6" xfId="18661" xr:uid="{9540A8A2-745E-4C16-9210-C0CD5B7DF212}"/>
    <cellStyle name="Normal 19 5 2 4" xfId="6629" xr:uid="{41F357DD-9D71-4582-83C8-B6948445FFFE}"/>
    <cellStyle name="Normal 19 5 2 4 2" xfId="8566" xr:uid="{C1256896-7FE0-456C-87EB-2241B817C20F}"/>
    <cellStyle name="Normal 19 5 2 4 2 2" xfId="12213" xr:uid="{1CA1FDA4-2355-48E7-9EFC-53B06C9CF7DC}"/>
    <cellStyle name="Normal 19 5 2 4 2 2 2" xfId="24468" xr:uid="{B2834F51-4977-4CB9-93B3-493FFC68ACC3}"/>
    <cellStyle name="Normal 19 5 2 4 2 3" xfId="15709" xr:uid="{4D0EB6FC-E2FB-4026-AA92-FF46D2C3E204}"/>
    <cellStyle name="Normal 19 5 2 4 2 3 2" xfId="27942" xr:uid="{F9459BD5-BD4B-4384-8B35-8978E96A6D18}"/>
    <cellStyle name="Normal 19 5 2 4 2 4" xfId="20844" xr:uid="{905993E5-9C6B-4CAB-B289-CD58F14CF624}"/>
    <cellStyle name="Normal 19 5 2 4 3" xfId="10453" xr:uid="{7E08F498-704D-4AE4-8854-375AA11F8BC2}"/>
    <cellStyle name="Normal 19 5 2 4 3 2" xfId="22708" xr:uid="{BD61DA10-C69B-48AF-9EAD-1CEF7BB2D736}"/>
    <cellStyle name="Normal 19 5 2 4 4" xfId="13949" xr:uid="{3980AA05-9818-4DBE-ADC7-82FC1FFD1DAB}"/>
    <cellStyle name="Normal 19 5 2 4 4 2" xfId="26182" xr:uid="{589001C4-C3A1-495B-8A14-A7FE23861199}"/>
    <cellStyle name="Normal 19 5 2 4 5" xfId="19084" xr:uid="{8EB3FD56-269F-433C-A292-4FB3748EC248}"/>
    <cellStyle name="Normal 19 5 2 5" xfId="7720" xr:uid="{1DC66E60-22D0-4761-9C34-8C2B7E878C2A}"/>
    <cellStyle name="Normal 19 5 2 5 2" xfId="11367" xr:uid="{37F36C41-A950-4EBE-8E72-6BEAA7D43B22}"/>
    <cellStyle name="Normal 19 5 2 5 2 2" xfId="23622" xr:uid="{450D7E7D-7A89-48F3-8177-50AAB2909AAB}"/>
    <cellStyle name="Normal 19 5 2 5 3" xfId="14863" xr:uid="{D210F773-646C-40C6-8CA7-1CA71E4EAB05}"/>
    <cellStyle name="Normal 19 5 2 5 3 2" xfId="27096" xr:uid="{038C2E52-ECDC-4829-8BDA-0D5A61BED332}"/>
    <cellStyle name="Normal 19 5 2 5 4" xfId="19998" xr:uid="{5FD593EB-5A3A-4568-8406-0710C3B36496}"/>
    <cellStyle name="Normal 19 5 2 6" xfId="9607" xr:uid="{A4794B1C-C433-4AB7-ACBB-D6FDE8389B15}"/>
    <cellStyle name="Normal 19 5 2 6 2" xfId="21862" xr:uid="{7477B32A-A5A6-48C9-A884-E1AC21FE376C}"/>
    <cellStyle name="Normal 19 5 2 7" xfId="13103" xr:uid="{2C3C6291-4935-4A5F-9386-2F1D5C1CCC27}"/>
    <cellStyle name="Normal 19 5 2 7 2" xfId="25336" xr:uid="{C8D59B8B-9C4C-426F-90CF-2866D1F6C26E}"/>
    <cellStyle name="Normal 19 5 2 8" xfId="18238" xr:uid="{1B66EF39-B5E7-4788-80E4-C0133CCB7521}"/>
    <cellStyle name="Normal 19 5 3" xfId="5865" xr:uid="{C3A1C1F0-8A73-4AF5-A6D2-65BD5EF701BB}"/>
    <cellStyle name="Normal 19 5 3 2" xfId="6287" xr:uid="{E124C1F6-CB0D-4A2D-9BD6-7C75099A8491}"/>
    <cellStyle name="Normal 19 5 3 2 2" xfId="7133" xr:uid="{3D449D2E-AD34-4EF8-BC20-56A4B4880C8C}"/>
    <cellStyle name="Normal 19 5 3 2 2 2" xfId="9070" xr:uid="{771E3DA1-7358-41A4-807C-903A3D73F40B}"/>
    <cellStyle name="Normal 19 5 3 2 2 2 2" xfId="12717" xr:uid="{6B8BE817-0650-4A97-8B66-CA81911C07FB}"/>
    <cellStyle name="Normal 19 5 3 2 2 2 2 2" xfId="24972" xr:uid="{B84C405F-A146-4CFC-8D72-AF6BE50E2E80}"/>
    <cellStyle name="Normal 19 5 3 2 2 2 3" xfId="16213" xr:uid="{CEC7DBE0-4162-4EFF-89D6-F25A605E6B8B}"/>
    <cellStyle name="Normal 19 5 3 2 2 2 3 2" xfId="28446" xr:uid="{7EC8D475-C35A-4D08-B9EB-32C299231B36}"/>
    <cellStyle name="Normal 19 5 3 2 2 2 4" xfId="21348" xr:uid="{F1B1AAD9-B143-4FC3-9382-6C773BFE439A}"/>
    <cellStyle name="Normal 19 5 3 2 2 3" xfId="10957" xr:uid="{5A788777-6DF0-44FA-A280-9410537843B9}"/>
    <cellStyle name="Normal 19 5 3 2 2 3 2" xfId="23212" xr:uid="{2A9A63B0-A7A5-477B-A0F8-39B0299B9022}"/>
    <cellStyle name="Normal 19 5 3 2 2 4" xfId="14453" xr:uid="{6B13DD6B-E2E9-4194-933B-42A39F2FD1C1}"/>
    <cellStyle name="Normal 19 5 3 2 2 4 2" xfId="26686" xr:uid="{E115E23D-347A-4D4D-8A07-8537E3F485FD}"/>
    <cellStyle name="Normal 19 5 3 2 2 5" xfId="19588" xr:uid="{BCB87FC4-66E8-46C1-92EA-C94D8C9A36C9}"/>
    <cellStyle name="Normal 19 5 3 2 3" xfId="8224" xr:uid="{6BC6B4FE-133E-4FE0-AFBE-1289C82AE2F7}"/>
    <cellStyle name="Normal 19 5 3 2 3 2" xfId="11871" xr:uid="{34C50E1D-A74A-49F3-9D26-B268721AAA74}"/>
    <cellStyle name="Normal 19 5 3 2 3 2 2" xfId="24126" xr:uid="{9FE7D253-B954-4931-9079-6688A2F9AD1B}"/>
    <cellStyle name="Normal 19 5 3 2 3 3" xfId="15367" xr:uid="{82278AD3-B04C-45E3-AA7B-938E3151DAC7}"/>
    <cellStyle name="Normal 19 5 3 2 3 3 2" xfId="27600" xr:uid="{2128961A-F27E-4B33-B79E-9FB0A78FE8BD}"/>
    <cellStyle name="Normal 19 5 3 2 3 4" xfId="20502" xr:uid="{5D8C9F14-9237-4CDD-9479-BAB473BC2FE1}"/>
    <cellStyle name="Normal 19 5 3 2 4" xfId="10111" xr:uid="{715DCEFA-C27A-4FB5-B062-1F2784A37D55}"/>
    <cellStyle name="Normal 19 5 3 2 4 2" xfId="22366" xr:uid="{35F0CC46-352F-4036-99C3-DBF3293A6207}"/>
    <cellStyle name="Normal 19 5 3 2 5" xfId="13607" xr:uid="{7ADAE28E-D494-4D81-8CE1-FD583E291A29}"/>
    <cellStyle name="Normal 19 5 3 2 5 2" xfId="25840" xr:uid="{737A73D1-B614-4A2B-9222-525DC8440ECA}"/>
    <cellStyle name="Normal 19 5 3 2 6" xfId="18742" xr:uid="{9B7E8DAF-90F8-48F3-B3AE-F647B710E3FF}"/>
    <cellStyle name="Normal 19 5 3 3" xfId="6710" xr:uid="{5B6CBAEB-2064-4601-AA46-9E1749ABBCB9}"/>
    <cellStyle name="Normal 19 5 3 3 2" xfId="8647" xr:uid="{103B8482-0D62-4A80-B55E-0F494BEEB497}"/>
    <cellStyle name="Normal 19 5 3 3 2 2" xfId="12294" xr:uid="{E3B7997D-E8C3-4867-9005-0FF89D16A9B2}"/>
    <cellStyle name="Normal 19 5 3 3 2 2 2" xfId="24549" xr:uid="{23AB4A67-038D-4D10-B2E2-3ACAB412FF1F}"/>
    <cellStyle name="Normal 19 5 3 3 2 3" xfId="15790" xr:uid="{1C67EEE0-25CB-4F9A-817D-DC8FDFC2FA9A}"/>
    <cellStyle name="Normal 19 5 3 3 2 3 2" xfId="28023" xr:uid="{43714EF1-0824-454C-8B18-7BEB0849B7C6}"/>
    <cellStyle name="Normal 19 5 3 3 2 4" xfId="20925" xr:uid="{450B7B68-2B0C-4CF7-A917-79C0D08E083C}"/>
    <cellStyle name="Normal 19 5 3 3 3" xfId="10534" xr:uid="{06B7937C-CAA7-4029-9644-982739DD5C19}"/>
    <cellStyle name="Normal 19 5 3 3 3 2" xfId="22789" xr:uid="{193B6AC1-EFB8-4406-B5FC-252EAA82444D}"/>
    <cellStyle name="Normal 19 5 3 3 4" xfId="14030" xr:uid="{94724007-3F1D-4F32-BB7E-DEB6A65625BA}"/>
    <cellStyle name="Normal 19 5 3 3 4 2" xfId="26263" xr:uid="{87DB5A81-547F-4E87-8E87-EC3C53353766}"/>
    <cellStyle name="Normal 19 5 3 3 5" xfId="19165" xr:uid="{47173DE3-3702-4C9B-82C3-0C40DB93AD15}"/>
    <cellStyle name="Normal 19 5 3 4" xfId="7801" xr:uid="{A28AE2D9-4426-44E6-B9B2-E3D498D25B49}"/>
    <cellStyle name="Normal 19 5 3 4 2" xfId="11448" xr:uid="{D4E7797E-A660-4E3C-91E5-5F5B05EBB93B}"/>
    <cellStyle name="Normal 19 5 3 4 2 2" xfId="23703" xr:uid="{5EB490CD-48A4-4661-A123-E4E2BFFBB179}"/>
    <cellStyle name="Normal 19 5 3 4 3" xfId="14944" xr:uid="{2DCA394E-5C5E-4F43-9483-19258982B74C}"/>
    <cellStyle name="Normal 19 5 3 4 3 2" xfId="27177" xr:uid="{33BD0169-B7C7-4E57-A296-12FD14DB5199}"/>
    <cellStyle name="Normal 19 5 3 4 4" xfId="20079" xr:uid="{4159C592-7375-43CE-A5D4-54EEF70B1157}"/>
    <cellStyle name="Normal 19 5 3 5" xfId="9688" xr:uid="{B0DA105B-9AD1-4377-B66D-F8E6B982A0B9}"/>
    <cellStyle name="Normal 19 5 3 5 2" xfId="21943" xr:uid="{D1408864-132D-48E3-B540-C56DA133EF40}"/>
    <cellStyle name="Normal 19 5 3 6" xfId="13184" xr:uid="{A0D4DBBD-BD79-4DD6-8DB5-7E041F784BA9}"/>
    <cellStyle name="Normal 19 5 3 6 2" xfId="25417" xr:uid="{9A432345-83BB-4EBC-B5A2-6ED18118C173}"/>
    <cellStyle name="Normal 19 5 3 7" xfId="18319" xr:uid="{A9B800C2-A370-40A4-AE7F-DADF9505D973}"/>
    <cellStyle name="Normal 19 5 4" xfId="6078" xr:uid="{3BF42058-C04F-4DEA-8EFD-D0D0263E8452}"/>
    <cellStyle name="Normal 19 5 4 2" xfId="6924" xr:uid="{C1DF1560-20B0-4673-AA82-53EE643494DA}"/>
    <cellStyle name="Normal 19 5 4 2 2" xfId="8861" xr:uid="{BA0CFD44-D68F-4749-A330-20B7B5FDA62E}"/>
    <cellStyle name="Normal 19 5 4 2 2 2" xfId="12508" xr:uid="{F752FDDE-8C7C-4A4E-90A4-3F82D556C462}"/>
    <cellStyle name="Normal 19 5 4 2 2 2 2" xfId="24763" xr:uid="{7D14F3B7-2173-473A-BFC8-FE7692972B7C}"/>
    <cellStyle name="Normal 19 5 4 2 2 3" xfId="16004" xr:uid="{295A9120-6092-4227-B9AA-E75E2E07C0E3}"/>
    <cellStyle name="Normal 19 5 4 2 2 3 2" xfId="28237" xr:uid="{51B62168-6A78-4AA0-92D3-799A22D420E5}"/>
    <cellStyle name="Normal 19 5 4 2 2 4" xfId="21139" xr:uid="{5FA98778-4C88-4FDF-A873-6DB621FC5B25}"/>
    <cellStyle name="Normal 19 5 4 2 3" xfId="10748" xr:uid="{B9B1A34A-2F55-4DE9-A0B2-EDE52E6A3E98}"/>
    <cellStyle name="Normal 19 5 4 2 3 2" xfId="23003" xr:uid="{0A31FEBF-A67B-4945-9E17-A0DB8A31F99D}"/>
    <cellStyle name="Normal 19 5 4 2 4" xfId="14244" xr:uid="{ED03D2A5-4533-4AF8-8DDC-5DA8DC7C9E1F}"/>
    <cellStyle name="Normal 19 5 4 2 4 2" xfId="26477" xr:uid="{CF0BDD98-39AC-4B76-AA09-A81B539A0535}"/>
    <cellStyle name="Normal 19 5 4 2 5" xfId="19379" xr:uid="{7EDF33B6-F3C1-4E07-A30E-E91EF04E65CD}"/>
    <cellStyle name="Normal 19 5 4 3" xfId="8015" xr:uid="{1174C57C-8814-4F55-98CC-F34ADBBF47F7}"/>
    <cellStyle name="Normal 19 5 4 3 2" xfId="11662" xr:uid="{4E5E897F-3C82-40B2-8FEE-4556A8A5E1AA}"/>
    <cellStyle name="Normal 19 5 4 3 2 2" xfId="23917" xr:uid="{45A29E1D-9B30-4CF4-9B2D-1CAD39E6C4A2}"/>
    <cellStyle name="Normal 19 5 4 3 3" xfId="15158" xr:uid="{366AE38C-4FF4-4E45-87E5-E055492828D6}"/>
    <cellStyle name="Normal 19 5 4 3 3 2" xfId="27391" xr:uid="{D1C0E413-6FE3-464F-8B6B-2E9E4D70D2B7}"/>
    <cellStyle name="Normal 19 5 4 3 4" xfId="20293" xr:uid="{F347A7DF-756E-479A-AF70-F3C93B1E3FE0}"/>
    <cellStyle name="Normal 19 5 4 4" xfId="9902" xr:uid="{C04DDAE1-82C9-47CA-890D-34CFDDE6E926}"/>
    <cellStyle name="Normal 19 5 4 4 2" xfId="22157" xr:uid="{33EE7224-AA00-47EA-8C37-1D4C7A654421}"/>
    <cellStyle name="Normal 19 5 4 5" xfId="13398" xr:uid="{45EA6FE1-4202-4F31-B3AB-92FA2B14AE01}"/>
    <cellStyle name="Normal 19 5 4 5 2" xfId="25631" xr:uid="{390BD0DC-79CE-47A0-B289-B20F30B64853}"/>
    <cellStyle name="Normal 19 5 4 6" xfId="18533" xr:uid="{2F44C1F6-7944-4885-A759-AF4C2FD0F926}"/>
    <cellStyle name="Normal 19 5 5" xfId="6501" xr:uid="{826282DE-DFDF-4485-A010-46B99A94FCC0}"/>
    <cellStyle name="Normal 19 5 5 2" xfId="8438" xr:uid="{26F56FBB-FB06-4BEC-B67A-82D9687E6B07}"/>
    <cellStyle name="Normal 19 5 5 2 2" xfId="12085" xr:uid="{C130CF71-1C58-4510-B061-337DDC8531E6}"/>
    <cellStyle name="Normal 19 5 5 2 2 2" xfId="24340" xr:uid="{42A7A075-5DF1-4165-AA59-4940C461F996}"/>
    <cellStyle name="Normal 19 5 5 2 3" xfId="15581" xr:uid="{090B50EF-C490-4576-B208-99CF6F9FA79B}"/>
    <cellStyle name="Normal 19 5 5 2 3 2" xfId="27814" xr:uid="{6BCEE8AE-B395-4AC7-9E3D-61BD77BEBE27}"/>
    <cellStyle name="Normal 19 5 5 2 4" xfId="20716" xr:uid="{4FE49415-BC00-42EF-88EB-92DB07BA300D}"/>
    <cellStyle name="Normal 19 5 5 3" xfId="10325" xr:uid="{6373339B-4CFB-471E-B9B3-078B500CC1EE}"/>
    <cellStyle name="Normal 19 5 5 3 2" xfId="22580" xr:uid="{97501560-E32C-431B-AC6B-4A1B980255C2}"/>
    <cellStyle name="Normal 19 5 5 4" xfId="13821" xr:uid="{F41901C8-E45A-4B7F-B1A7-6D44ADBBC6A0}"/>
    <cellStyle name="Normal 19 5 5 4 2" xfId="26054" xr:uid="{A4233E86-4FD1-4DF2-A808-E97D0E854583}"/>
    <cellStyle name="Normal 19 5 5 5" xfId="18956" xr:uid="{A3BE399F-0B8F-4BBF-99A2-0141D0EA69BC}"/>
    <cellStyle name="Normal 19 5 6" xfId="7592" xr:uid="{A9E52AC1-760F-43F5-8FA6-4819CE63A4A3}"/>
    <cellStyle name="Normal 19 5 6 2" xfId="11239" xr:uid="{A3314103-8ED1-4077-81C1-F4BA5575DE03}"/>
    <cellStyle name="Normal 19 5 6 2 2" xfId="23494" xr:uid="{F1EB933E-31C7-44A3-8236-87B29D2A3ED9}"/>
    <cellStyle name="Normal 19 5 6 3" xfId="14735" xr:uid="{B35AA494-B5E5-47DC-AC77-697857484964}"/>
    <cellStyle name="Normal 19 5 6 3 2" xfId="26968" xr:uid="{E414E898-E03B-4ABD-9181-D16FD35C4F04}"/>
    <cellStyle name="Normal 19 5 6 4" xfId="19870" xr:uid="{595FFC00-74C8-4697-84AD-E55E77239BEA}"/>
    <cellStyle name="Normal 19 5 7" xfId="9478" xr:uid="{5AD40EE8-183A-44F5-BC0C-80F35896DE45}"/>
    <cellStyle name="Normal 19 5 7 2" xfId="21734" xr:uid="{2BC770A9-BDCF-4931-8C1B-E1B6C0A9A301}"/>
    <cellStyle name="Normal 19 5 8" xfId="12975" xr:uid="{EDCC6B4F-5BC3-4BE1-9713-A2F9FBC8EEC9}"/>
    <cellStyle name="Normal 19 5 8 2" xfId="25208" xr:uid="{CD2E284C-626D-47EF-B41F-F1EAB38F9063}"/>
    <cellStyle name="Normal 19 5 9" xfId="17874" xr:uid="{A6FD81D4-48E9-4012-AB3B-A349FBF52060}"/>
    <cellStyle name="Normal 19 5 9 2" xfId="28684" xr:uid="{A7792613-6486-4EAA-8820-9FAED9CED4DE}"/>
    <cellStyle name="Normal 19 6" xfId="5597" xr:uid="{184830D1-42D4-4B72-92F7-D7EDCF00F109}"/>
    <cellStyle name="Normal 19 7" xfId="5659" xr:uid="{762D5D6B-5E75-46A1-9F58-710218B038C4}"/>
    <cellStyle name="Normal 19 7 2" xfId="5935" xr:uid="{8C57C1AF-D85A-432B-831B-787BA6AA9886}"/>
    <cellStyle name="Normal 19 7 2 2" xfId="6357" xr:uid="{267BD3C7-45FF-4E78-AE1B-9C000B72A60A}"/>
    <cellStyle name="Normal 19 7 2 2 2" xfId="7203" xr:uid="{D78F3F29-7FB0-4490-8605-FF1D085E543E}"/>
    <cellStyle name="Normal 19 7 2 2 2 2" xfId="9140" xr:uid="{B24D0C55-3458-45DA-BE70-A66E054BCAE9}"/>
    <cellStyle name="Normal 19 7 2 2 2 2 2" xfId="12787" xr:uid="{7F9E555E-EF18-46A6-A35F-4899312836FF}"/>
    <cellStyle name="Normal 19 7 2 2 2 2 2 2" xfId="25042" xr:uid="{1C3A39BD-6A04-49C5-85F8-2397A893D5D5}"/>
    <cellStyle name="Normal 19 7 2 2 2 2 3" xfId="16283" xr:uid="{0C8AF383-00BA-4CAC-9FAE-9643AF46639A}"/>
    <cellStyle name="Normal 19 7 2 2 2 2 3 2" xfId="28516" xr:uid="{29CA27DB-E820-4BE8-98D5-A104386F9247}"/>
    <cellStyle name="Normal 19 7 2 2 2 2 4" xfId="21418" xr:uid="{234EC1E1-862D-4438-A232-972C5B76C8AF}"/>
    <cellStyle name="Normal 19 7 2 2 2 3" xfId="11027" xr:uid="{2F2187A2-E13A-49E8-B79A-BDF6DEB86D63}"/>
    <cellStyle name="Normal 19 7 2 2 2 3 2" xfId="23282" xr:uid="{B4B448C6-A854-4E8D-A702-C3E47C907CDD}"/>
    <cellStyle name="Normal 19 7 2 2 2 4" xfId="14523" xr:uid="{57BB7F53-24A3-4CF8-AB09-97DD283E6822}"/>
    <cellStyle name="Normal 19 7 2 2 2 4 2" xfId="26756" xr:uid="{91F37E67-89E4-4B00-BFA7-E2DFBF167B3B}"/>
    <cellStyle name="Normal 19 7 2 2 2 5" xfId="19658" xr:uid="{AD251602-285A-41FD-9441-D6EEB00C9EC1}"/>
    <cellStyle name="Normal 19 7 2 2 3" xfId="8294" xr:uid="{A7586067-5BAD-4F37-845B-E10F1262E085}"/>
    <cellStyle name="Normal 19 7 2 2 3 2" xfId="11941" xr:uid="{FD4CA241-158D-40FE-9F14-578100CDFC25}"/>
    <cellStyle name="Normal 19 7 2 2 3 2 2" xfId="24196" xr:uid="{BAF13EAE-7A87-4F39-B147-2A51448D6B42}"/>
    <cellStyle name="Normal 19 7 2 2 3 3" xfId="15437" xr:uid="{B60C8103-5E0C-4489-BAFD-30F76FBA21B5}"/>
    <cellStyle name="Normal 19 7 2 2 3 3 2" xfId="27670" xr:uid="{1F8027D6-4AE1-4991-A2CD-7752C0304888}"/>
    <cellStyle name="Normal 19 7 2 2 3 4" xfId="20572" xr:uid="{41B0B95E-F797-4016-9148-6A1351C78F6A}"/>
    <cellStyle name="Normal 19 7 2 2 4" xfId="10181" xr:uid="{1C057B45-74B7-4127-875B-3E084B0CFA54}"/>
    <cellStyle name="Normal 19 7 2 2 4 2" xfId="22436" xr:uid="{7E6733C7-9771-4FB9-95CD-755A37CC1023}"/>
    <cellStyle name="Normal 19 7 2 2 5" xfId="13677" xr:uid="{9BC3AA4E-9531-4D73-93C8-8C8F251A2236}"/>
    <cellStyle name="Normal 19 7 2 2 5 2" xfId="25910" xr:uid="{93A23566-236F-40EA-A362-91D23E129EF7}"/>
    <cellStyle name="Normal 19 7 2 2 6" xfId="18812" xr:uid="{D97BF7CE-A923-469E-B7C6-D37CAF6C6B47}"/>
    <cellStyle name="Normal 19 7 2 3" xfId="6780" xr:uid="{D77CDD3F-0043-4F87-A055-D256A65EE2BC}"/>
    <cellStyle name="Normal 19 7 2 3 2" xfId="8717" xr:uid="{7D15EF53-7742-4DA4-B763-960AD3787C2F}"/>
    <cellStyle name="Normal 19 7 2 3 2 2" xfId="12364" xr:uid="{4DDEC956-0227-43D9-8F82-D943FE18AF88}"/>
    <cellStyle name="Normal 19 7 2 3 2 2 2" xfId="24619" xr:uid="{AA9C3D22-01FF-4242-8ADD-FE03C4785A48}"/>
    <cellStyle name="Normal 19 7 2 3 2 3" xfId="15860" xr:uid="{0292B262-F0D6-4C04-A7A5-9E164FAEAE83}"/>
    <cellStyle name="Normal 19 7 2 3 2 3 2" xfId="28093" xr:uid="{31DE66AC-5EC0-44B8-B02C-77CB40F01EA0}"/>
    <cellStyle name="Normal 19 7 2 3 2 4" xfId="20995" xr:uid="{9B40A97D-A9F5-4D58-9606-92B28351EA4E}"/>
    <cellStyle name="Normal 19 7 2 3 3" xfId="10604" xr:uid="{EB58C147-B65F-467C-982C-738C8395A54A}"/>
    <cellStyle name="Normal 19 7 2 3 3 2" xfId="22859" xr:uid="{A1F8847E-369F-423D-8C04-DE3C7933B567}"/>
    <cellStyle name="Normal 19 7 2 3 4" xfId="14100" xr:uid="{3A12437A-3035-4A01-A302-E854455D1909}"/>
    <cellStyle name="Normal 19 7 2 3 4 2" xfId="26333" xr:uid="{71F67234-2542-4478-A6A8-6A6B3146C191}"/>
    <cellStyle name="Normal 19 7 2 3 5" xfId="19235" xr:uid="{2DD88C61-06D9-4076-AE76-DBFBCED4B586}"/>
    <cellStyle name="Normal 19 7 2 4" xfId="7871" xr:uid="{0FB6AD97-20AF-4C11-8249-F725512222D9}"/>
    <cellStyle name="Normal 19 7 2 4 2" xfId="11518" xr:uid="{526926D4-519C-46D7-A041-20544D328957}"/>
    <cellStyle name="Normal 19 7 2 4 2 2" xfId="23773" xr:uid="{6DFCA9A9-6F34-48EC-BBE3-9ABFA8D2DB30}"/>
    <cellStyle name="Normal 19 7 2 4 3" xfId="15014" xr:uid="{3A5DACCD-CCA8-406F-9813-62401D1037AC}"/>
    <cellStyle name="Normal 19 7 2 4 3 2" xfId="27247" xr:uid="{FC0387E4-2C05-4EDF-B532-83C7996FE1DE}"/>
    <cellStyle name="Normal 19 7 2 4 4" xfId="20149" xr:uid="{1EF862E8-66FA-4036-B696-4793F82A60DE}"/>
    <cellStyle name="Normal 19 7 2 5" xfId="9758" xr:uid="{3FD5951F-DC13-4BD9-B0A1-B3EA9E25C6DC}"/>
    <cellStyle name="Normal 19 7 2 5 2" xfId="22013" xr:uid="{DC911D79-3EA0-407D-BDAF-DDB19E5D241D}"/>
    <cellStyle name="Normal 19 7 2 6" xfId="13254" xr:uid="{AA6ACBD5-8229-4DD0-BC5B-6EE1B36D2C42}"/>
    <cellStyle name="Normal 19 7 2 6 2" xfId="25487" xr:uid="{AF71FC83-FC62-4735-AF30-24E482B20C8B}"/>
    <cellStyle name="Normal 19 7 2 7" xfId="18389" xr:uid="{B01D0CB9-49D9-4664-9113-8737A7C96936}"/>
    <cellStyle name="Normal 19 7 3" xfId="6148" xr:uid="{20CC3BB0-FA19-48B6-9B77-C45EBDF95789}"/>
    <cellStyle name="Normal 19 7 3 2" xfId="6994" xr:uid="{895AD6FC-BCCA-4994-A134-C63B113B3A59}"/>
    <cellStyle name="Normal 19 7 3 2 2" xfId="8931" xr:uid="{B739402A-01FD-4781-B605-ACAEF85EE776}"/>
    <cellStyle name="Normal 19 7 3 2 2 2" xfId="12578" xr:uid="{C3280006-BE73-4628-9FA1-EDF2DADE36C6}"/>
    <cellStyle name="Normal 19 7 3 2 2 2 2" xfId="24833" xr:uid="{6930C168-7EBE-4BBF-A107-688E67E3BD4F}"/>
    <cellStyle name="Normal 19 7 3 2 2 3" xfId="16074" xr:uid="{A5FF6AA1-7BBC-4A92-8BCC-12C60757A036}"/>
    <cellStyle name="Normal 19 7 3 2 2 3 2" xfId="28307" xr:uid="{8CA8563D-D477-4C0E-BC8A-D10C124C91D1}"/>
    <cellStyle name="Normal 19 7 3 2 2 4" xfId="21209" xr:uid="{DF839D6E-9D8F-4464-9A15-EF6474110F9F}"/>
    <cellStyle name="Normal 19 7 3 2 3" xfId="10818" xr:uid="{6277D4CE-F30C-4E5F-9E20-97B837AA2A09}"/>
    <cellStyle name="Normal 19 7 3 2 3 2" xfId="23073" xr:uid="{B98ACE94-D8D9-4C10-9951-360478C1DA45}"/>
    <cellStyle name="Normal 19 7 3 2 4" xfId="14314" xr:uid="{27EDAC56-2D44-4C7C-8491-27FEAD6B0575}"/>
    <cellStyle name="Normal 19 7 3 2 4 2" xfId="26547" xr:uid="{15F838FE-B1BE-4CDF-8484-B6656236426B}"/>
    <cellStyle name="Normal 19 7 3 2 5" xfId="19449" xr:uid="{93FB9AFC-A686-4037-BD46-9E38B4359B44}"/>
    <cellStyle name="Normal 19 7 3 3" xfId="8085" xr:uid="{D4CCCB21-1115-418A-B87C-139C1F7E0DD7}"/>
    <cellStyle name="Normal 19 7 3 3 2" xfId="11732" xr:uid="{AC11ACF8-B19C-4038-A6DD-6AD0B32EF167}"/>
    <cellStyle name="Normal 19 7 3 3 2 2" xfId="23987" xr:uid="{A08DBC68-5354-43BE-914C-26B5FA8D73FF}"/>
    <cellStyle name="Normal 19 7 3 3 3" xfId="15228" xr:uid="{CD54EBA9-E78A-4569-96F2-20E2466DBDBD}"/>
    <cellStyle name="Normal 19 7 3 3 3 2" xfId="27461" xr:uid="{6D6A5426-D6BE-40BB-837B-207FB070729A}"/>
    <cellStyle name="Normal 19 7 3 3 4" xfId="20363" xr:uid="{1C959410-2E59-4783-BFA5-E410C35C8B37}"/>
    <cellStyle name="Normal 19 7 3 4" xfId="9972" xr:uid="{D8FA4C97-7687-4761-B48D-C152442E8FB2}"/>
    <cellStyle name="Normal 19 7 3 4 2" xfId="22227" xr:uid="{0BDE397A-6B4E-4717-BAB5-3587CE3AC3D9}"/>
    <cellStyle name="Normal 19 7 3 5" xfId="13468" xr:uid="{7E29DC4A-9DDB-444C-B01A-2653B491CF2A}"/>
    <cellStyle name="Normal 19 7 3 5 2" xfId="25701" xr:uid="{1AFA1B21-7591-420E-AE0C-7B8AE4D06C7F}"/>
    <cellStyle name="Normal 19 7 3 6" xfId="18603" xr:uid="{EB91C243-8B72-4C0D-BC18-C80C348C5EEF}"/>
    <cellStyle name="Normal 19 7 4" xfId="6571" xr:uid="{9E08A96F-6CF6-4DA7-8F12-ADF11A819A1F}"/>
    <cellStyle name="Normal 19 7 4 2" xfId="8508" xr:uid="{71216480-1AB7-4AE1-8103-CE0D8C69B2B9}"/>
    <cellStyle name="Normal 19 7 4 2 2" xfId="12155" xr:uid="{1338E762-6F9C-4FD7-98CF-F3BE92DC8FB9}"/>
    <cellStyle name="Normal 19 7 4 2 2 2" xfId="24410" xr:uid="{309C61EF-1047-4EF6-AE06-D12C06CCBDAD}"/>
    <cellStyle name="Normal 19 7 4 2 3" xfId="15651" xr:uid="{4C55C0A5-8CCB-40B8-A6AC-178D30E88033}"/>
    <cellStyle name="Normal 19 7 4 2 3 2" xfId="27884" xr:uid="{EB680EF2-5BAA-4AE6-A7DA-B8B67A7D8BB7}"/>
    <cellStyle name="Normal 19 7 4 2 4" xfId="20786" xr:uid="{DCFB6ADA-25B6-44E3-BC78-C0F31F7D749D}"/>
    <cellStyle name="Normal 19 7 4 3" xfId="10395" xr:uid="{3C0E2883-05AC-44D8-894C-32F7B1108B29}"/>
    <cellStyle name="Normal 19 7 4 3 2" xfId="22650" xr:uid="{67AA6D38-DCA3-4ADE-AE59-F4C9C8EAEC22}"/>
    <cellStyle name="Normal 19 7 4 4" xfId="13891" xr:uid="{74D7973E-27EA-4751-9E80-39FF8B1C96AB}"/>
    <cellStyle name="Normal 19 7 4 4 2" xfId="26124" xr:uid="{6484F766-D7B9-44A1-BFA3-42018304B569}"/>
    <cellStyle name="Normal 19 7 4 5" xfId="19026" xr:uid="{DF80FE96-4540-46A2-A9D9-C8570719F1E6}"/>
    <cellStyle name="Normal 19 7 5" xfId="7662" xr:uid="{A16CA942-BD4D-4D5F-8B79-9952E9F7F546}"/>
    <cellStyle name="Normal 19 7 5 2" xfId="11309" xr:uid="{E2E393E4-C062-4457-B96C-DCC35833AA9B}"/>
    <cellStyle name="Normal 19 7 5 2 2" xfId="23564" xr:uid="{605052C2-7C7D-408C-8AB0-6B7D4FDF48A0}"/>
    <cellStyle name="Normal 19 7 5 3" xfId="14805" xr:uid="{C9EE62CE-CC3F-4E19-900D-F15F1C23746D}"/>
    <cellStyle name="Normal 19 7 5 3 2" xfId="27038" xr:uid="{62E3D9D6-02A0-4462-9587-3999BE7D7479}"/>
    <cellStyle name="Normal 19 7 5 4" xfId="19940" xr:uid="{250975AD-D027-46FB-909D-43EE71C46AF0}"/>
    <cellStyle name="Normal 19 7 6" xfId="9549" xr:uid="{D8C8875B-9930-4C9B-800E-55C09701402A}"/>
    <cellStyle name="Normal 19 7 6 2" xfId="21804" xr:uid="{CB43A1F3-3182-4D42-9D7A-7AAEA03E20F0}"/>
    <cellStyle name="Normal 19 7 7" xfId="13045" xr:uid="{E6372495-CC6D-4F0B-9A29-43579907F88C}"/>
    <cellStyle name="Normal 19 7 7 2" xfId="25278" xr:uid="{704F556E-4745-4C2D-B902-95EAFF3E15FE}"/>
    <cellStyle name="Normal 19 7 8" xfId="18180" xr:uid="{2E574C97-2A14-4B41-8473-760A88D96F36}"/>
    <cellStyle name="Normal 19 8" xfId="5811" xr:uid="{B4ED55EA-AB49-4C06-8579-4FE6BD098843}"/>
    <cellStyle name="Normal 19 8 2" xfId="6233" xr:uid="{D53B2864-6D73-4AF2-B468-F2E5142ED4F6}"/>
    <cellStyle name="Normal 19 8 2 2" xfId="7079" xr:uid="{54000B00-6D82-4444-84D7-B2BD18D789C0}"/>
    <cellStyle name="Normal 19 8 2 2 2" xfId="9016" xr:uid="{27783E6F-9D97-4334-854C-C192252F6E9B}"/>
    <cellStyle name="Normal 19 8 2 2 2 2" xfId="12663" xr:uid="{3531BB77-2F26-4C43-B56B-459F90A01D8A}"/>
    <cellStyle name="Normal 19 8 2 2 2 2 2" xfId="24918" xr:uid="{44FA68D9-54E9-4578-AA94-B23D04188EA2}"/>
    <cellStyle name="Normal 19 8 2 2 2 3" xfId="16159" xr:uid="{977F6F2D-8190-482C-956F-1129B622C0CB}"/>
    <cellStyle name="Normal 19 8 2 2 2 3 2" xfId="28392" xr:uid="{C5137164-A5E7-42E0-8593-5D8D3BC3F56F}"/>
    <cellStyle name="Normal 19 8 2 2 2 4" xfId="21294" xr:uid="{D7A826CF-5C6A-4F7F-BCD7-3433727DE847}"/>
    <cellStyle name="Normal 19 8 2 2 3" xfId="10903" xr:uid="{86BACF9A-CF4E-4AF2-89B4-266F3DABC345}"/>
    <cellStyle name="Normal 19 8 2 2 3 2" xfId="23158" xr:uid="{2F225A80-F791-44B5-8120-BF0137DD3639}"/>
    <cellStyle name="Normal 19 8 2 2 4" xfId="14399" xr:uid="{9460D6DB-C91E-458F-8468-9218D68492FE}"/>
    <cellStyle name="Normal 19 8 2 2 4 2" xfId="26632" xr:uid="{258A3F87-AB85-4144-9342-39DC56D678DE}"/>
    <cellStyle name="Normal 19 8 2 2 5" xfId="19534" xr:uid="{52ED34F0-E4AD-4978-AA29-AFF2B9780FBF}"/>
    <cellStyle name="Normal 19 8 2 3" xfId="8170" xr:uid="{77837AF0-FCBE-4F74-BFE7-5BD10BFC2F02}"/>
    <cellStyle name="Normal 19 8 2 3 2" xfId="11817" xr:uid="{7BE98301-0FB6-46D6-A500-89A57AE8FD0B}"/>
    <cellStyle name="Normal 19 8 2 3 2 2" xfId="24072" xr:uid="{EA849705-1DC8-4574-BFCF-AC55640F93CF}"/>
    <cellStyle name="Normal 19 8 2 3 3" xfId="15313" xr:uid="{C263F948-109C-4B69-BEAF-3C0BD4CA58CE}"/>
    <cellStyle name="Normal 19 8 2 3 3 2" xfId="27546" xr:uid="{520DD3AA-6C32-4120-A8C4-BD7ECFFBDC17}"/>
    <cellStyle name="Normal 19 8 2 3 4" xfId="20448" xr:uid="{4403F749-A544-4D4E-A080-F81C2CB25E63}"/>
    <cellStyle name="Normal 19 8 2 4" xfId="10057" xr:uid="{824E5975-2DFE-41E2-AF9A-BB18C3AD70D5}"/>
    <cellStyle name="Normal 19 8 2 4 2" xfId="22312" xr:uid="{937BC09E-177E-4D8E-8E3C-F5ECA050D924}"/>
    <cellStyle name="Normal 19 8 2 5" xfId="13553" xr:uid="{C07518D1-AC70-4810-84B4-A7679546258A}"/>
    <cellStyle name="Normal 19 8 2 5 2" xfId="25786" xr:uid="{F18ECF77-0A15-4BEF-9FFA-E99DF6BE1F5A}"/>
    <cellStyle name="Normal 19 8 2 6" xfId="18688" xr:uid="{C36179AB-182B-4FE7-8F3C-4BCD6FFFFBE6}"/>
    <cellStyle name="Normal 19 8 3" xfId="6656" xr:uid="{AFD93677-95DF-4A5F-89A8-7D8180508E70}"/>
    <cellStyle name="Normal 19 8 3 2" xfId="8593" xr:uid="{B42AB4BA-CC6E-4CCF-BCFF-0E2F83DE73D0}"/>
    <cellStyle name="Normal 19 8 3 2 2" xfId="12240" xr:uid="{AFB35597-8D35-4FE7-B10C-3F6DBD64B20B}"/>
    <cellStyle name="Normal 19 8 3 2 2 2" xfId="24495" xr:uid="{CB1D5096-48C7-4DAB-B309-89DC45ECBD28}"/>
    <cellStyle name="Normal 19 8 3 2 3" xfId="15736" xr:uid="{47A7DBF4-2876-447F-B131-D2D7F3AFC236}"/>
    <cellStyle name="Normal 19 8 3 2 3 2" xfId="27969" xr:uid="{10C0F95A-44CE-4A93-8804-99C52685A3E7}"/>
    <cellStyle name="Normal 19 8 3 2 4" xfId="20871" xr:uid="{A3FDFF65-C4F3-4C20-B71E-A8EF9B8DADBA}"/>
    <cellStyle name="Normal 19 8 3 3" xfId="10480" xr:uid="{1C04A680-E7BE-4303-B101-1F0892F80583}"/>
    <cellStyle name="Normal 19 8 3 3 2" xfId="22735" xr:uid="{A667BFEB-328D-47A6-91D2-D841131E1A49}"/>
    <cellStyle name="Normal 19 8 3 4" xfId="13976" xr:uid="{24742716-BA28-4905-9A4E-DE6BF4C869C5}"/>
    <cellStyle name="Normal 19 8 3 4 2" xfId="26209" xr:uid="{EF1B005E-C004-4789-BD15-E2FDCD79EFDA}"/>
    <cellStyle name="Normal 19 8 3 5" xfId="19111" xr:uid="{0B8E0B52-1876-43E4-8265-997C0F29BEDF}"/>
    <cellStyle name="Normal 19 8 4" xfId="7747" xr:uid="{7901A365-2544-433D-9C5F-B0FF3334CCCD}"/>
    <cellStyle name="Normal 19 8 4 2" xfId="11394" xr:uid="{11EAC442-3173-4D65-ADF0-E9C872B0A377}"/>
    <cellStyle name="Normal 19 8 4 2 2" xfId="23649" xr:uid="{36BE3F89-180B-4631-B666-3DE99F9F9C7D}"/>
    <cellStyle name="Normal 19 8 4 3" xfId="14890" xr:uid="{2639E602-D731-4722-A03D-C14C15B8D812}"/>
    <cellStyle name="Normal 19 8 4 3 2" xfId="27123" xr:uid="{A4776761-FC6A-474F-8ED8-0475E1FE6D8A}"/>
    <cellStyle name="Normal 19 8 4 4" xfId="20025" xr:uid="{C72E1DDC-F567-4B94-A3C3-729499FBFF7D}"/>
    <cellStyle name="Normal 19 8 5" xfId="9634" xr:uid="{B81E3A8B-A2CF-466A-91CB-D3DF07CC1CAE}"/>
    <cellStyle name="Normal 19 8 5 2" xfId="21889" xr:uid="{7B148D17-F800-474D-BC27-FE5B3D022CB7}"/>
    <cellStyle name="Normal 19 8 6" xfId="13130" xr:uid="{E9DCE2B6-3627-46D1-80E9-FC4B37BB83D5}"/>
    <cellStyle name="Normal 19 8 6 2" xfId="25363" xr:uid="{B7208157-9110-4C42-953B-71ECC61A3ED0}"/>
    <cellStyle name="Normal 19 8 7" xfId="18265" xr:uid="{747E8802-D4F5-45EB-A95F-4B785E71250A}"/>
    <cellStyle name="Normal 19 9" xfId="6024" xr:uid="{1375765C-B937-42AB-B55C-E4E670462B92}"/>
    <cellStyle name="Normal 19 9 2" xfId="6870" xr:uid="{44C16BF1-170D-45F6-B387-899ED314FE73}"/>
    <cellStyle name="Normal 19 9 2 2" xfId="8807" xr:uid="{61FD7F20-93B6-41CB-BE0A-6BD144734475}"/>
    <cellStyle name="Normal 19 9 2 2 2" xfId="12454" xr:uid="{09F06D88-AF35-444B-97D0-4C4C43A6F187}"/>
    <cellStyle name="Normal 19 9 2 2 2 2" xfId="24709" xr:uid="{993BF2E4-A6A5-4F83-8EBD-3CD176CC813A}"/>
    <cellStyle name="Normal 19 9 2 2 3" xfId="15950" xr:uid="{E5DE471C-45CC-4EC4-A518-DD404D194F9A}"/>
    <cellStyle name="Normal 19 9 2 2 3 2" xfId="28183" xr:uid="{0020C4B8-1753-4C72-9642-A29D0DB10DE7}"/>
    <cellStyle name="Normal 19 9 2 2 4" xfId="21085" xr:uid="{8FD7AD86-65FE-4EF4-98D3-394BCA85ED43}"/>
    <cellStyle name="Normal 19 9 2 3" xfId="10694" xr:uid="{C744A3DB-5EA6-4887-92E6-452E324190F5}"/>
    <cellStyle name="Normal 19 9 2 3 2" xfId="22949" xr:uid="{8B7E9348-9729-429B-9394-9860FE33FDBE}"/>
    <cellStyle name="Normal 19 9 2 4" xfId="14190" xr:uid="{9E22427A-AA26-4F48-B32D-9D3CDA358C7C}"/>
    <cellStyle name="Normal 19 9 2 4 2" xfId="26423" xr:uid="{FF271BA3-512A-45B4-B427-C596EE71EE69}"/>
    <cellStyle name="Normal 19 9 2 5" xfId="19325" xr:uid="{0C860DAF-DEEC-4F5C-9879-EE335222CC1C}"/>
    <cellStyle name="Normal 19 9 3" xfId="7961" xr:uid="{492C735F-1D06-44B5-BBF2-B79E59B3B012}"/>
    <cellStyle name="Normal 19 9 3 2" xfId="11608" xr:uid="{24102803-6C35-4522-9B68-0992CA7202A3}"/>
    <cellStyle name="Normal 19 9 3 2 2" xfId="23863" xr:uid="{BBCA29BC-13B9-4688-B4E4-393E1BF2F4B9}"/>
    <cellStyle name="Normal 19 9 3 3" xfId="15104" xr:uid="{17C05009-2848-420C-96A3-EE9F4260EB80}"/>
    <cellStyle name="Normal 19 9 3 3 2" xfId="27337" xr:uid="{EC4ECC5B-2E47-4169-BE80-934A68DDB095}"/>
    <cellStyle name="Normal 19 9 3 4" xfId="20239" xr:uid="{A3D4AA78-942C-4FBC-B3D5-2E954AD190E4}"/>
    <cellStyle name="Normal 19 9 4" xfId="9848" xr:uid="{2539C89E-7179-46F2-AC3B-79EB690EC77C}"/>
    <cellStyle name="Normal 19 9 4 2" xfId="22103" xr:uid="{CEEF59CB-1D75-4480-8811-8ECFC2D4678E}"/>
    <cellStyle name="Normal 19 9 5" xfId="13344" xr:uid="{97BAE1B8-332F-46E0-9019-F774361DB9A2}"/>
    <cellStyle name="Normal 19 9 5 2" xfId="25577" xr:uid="{C448E861-8AB7-4480-B412-DF40950A6407}"/>
    <cellStyle name="Normal 19 9 6" xfId="18479" xr:uid="{58616DFC-E0F4-4DBD-BE04-4F328EDB424A}"/>
    <cellStyle name="Normal 2" xfId="1621" xr:uid="{00000000-0005-0000-0000-000056060000}"/>
    <cellStyle name="Normal 2 10" xfId="4351" xr:uid="{236A5322-26DD-404C-A04E-878F71750009}"/>
    <cellStyle name="Normal 2 10 2" xfId="4352" xr:uid="{5F64F74F-DE44-4A62-805D-57DF6D0F5F5C}"/>
    <cellStyle name="Normal 2 10 3" xfId="16850" xr:uid="{D56AA16E-D556-466C-B4FF-690E11C669B8}"/>
    <cellStyle name="Normal 2 11" xfId="4353" xr:uid="{66A77DDA-7923-4ECF-B4B9-E307B117DA47}"/>
    <cellStyle name="Normal 2 11 2" xfId="16851" xr:uid="{4AE3C19E-71CF-4F40-B3FE-A33D048387C2}"/>
    <cellStyle name="Normal 2 12" xfId="4354" xr:uid="{3BF897B2-12BF-4695-81E5-6270E605A7DB}"/>
    <cellStyle name="Normal 2 12 2" xfId="4355" xr:uid="{03FD4BF3-088A-4ECC-AD3E-515D2CF2798B}"/>
    <cellStyle name="Normal 2 12 3" xfId="16852" xr:uid="{8CD6A71E-2C24-42AF-9F7F-4C79B9D338D5}"/>
    <cellStyle name="Normal 2 13" xfId="4356" xr:uid="{7829AEED-2291-46A3-8FD8-6A068FD0E65A}"/>
    <cellStyle name="Normal 2 13 2" xfId="16853" xr:uid="{854DDB17-05A5-4C09-81EC-187AA29D14FE}"/>
    <cellStyle name="Normal 2 14" xfId="4357" xr:uid="{B1B67A53-DACE-4CD8-8727-3EE54BA49C58}"/>
    <cellStyle name="Normal 2 14 2" xfId="4358" xr:uid="{1C015A8D-45B3-43A9-94E9-7BEE6FB69950}"/>
    <cellStyle name="Normal 2 14 3" xfId="16854" xr:uid="{A11B0A9E-AC9F-4A59-B85E-89D510495732}"/>
    <cellStyle name="Normal 2 15" xfId="4359" xr:uid="{0F9E0177-5452-4E12-AF97-CA47BBD2F6B1}"/>
    <cellStyle name="Normal 2 15 2" xfId="16855" xr:uid="{407CBAC0-8A12-49C2-924C-0AF413C66BD3}"/>
    <cellStyle name="Normal 2 16" xfId="4360" xr:uid="{C9389BBA-A2CE-4588-BB36-A4453ED76C88}"/>
    <cellStyle name="Normal 2 16 2" xfId="4361" xr:uid="{0EE31361-316C-4978-8710-392AA8539B31}"/>
    <cellStyle name="Normal 2 16 3" xfId="16856" xr:uid="{FDD57AFA-FCF2-435A-B3A5-E26E73F3E015}"/>
    <cellStyle name="Normal 2 17" xfId="4362" xr:uid="{AA527F0A-F559-4C8C-BB2B-B1888943276B}"/>
    <cellStyle name="Normal 2 17 2" xfId="4363" xr:uid="{7CA8F0FC-255A-4522-884C-5DEDEED1D833}"/>
    <cellStyle name="Normal 2 17 3" xfId="16857" xr:uid="{57722BD3-78C2-4DE2-B043-61740A00C6EB}"/>
    <cellStyle name="Normal 2 18" xfId="4364" xr:uid="{F390FEB5-8ECE-4A99-8031-C72102D6B9D2}"/>
    <cellStyle name="Normal 2 18 2" xfId="4365" xr:uid="{2D792610-DA49-4656-9B53-ED9187215289}"/>
    <cellStyle name="Normal 2 18 3" xfId="16858" xr:uid="{339A3560-0CF9-4058-9C8A-E7D0C08B7B51}"/>
    <cellStyle name="Normal 2 19" xfId="4366" xr:uid="{68EBBE7C-BA15-4D4D-8A94-F1FE8AC69441}"/>
    <cellStyle name="Normal 2 19 2" xfId="4367" xr:uid="{1DB551EB-9666-4F85-990C-C74A1E4D2CCE}"/>
    <cellStyle name="Normal 2 19 3" xfId="16859" xr:uid="{751A9829-810F-48E9-9321-6E283E0708AB}"/>
    <cellStyle name="Normal 2 2" xfId="1622" xr:uid="{00000000-0005-0000-0000-000057060000}"/>
    <cellStyle name="Normal 2 2 10" xfId="1623" xr:uid="{00000000-0005-0000-0000-000058060000}"/>
    <cellStyle name="Normal 2 2 10 2" xfId="16860" xr:uid="{EC213E48-8BE0-4F90-B029-8DF884EB3569}"/>
    <cellStyle name="Normal 2 2 10 3" xfId="4368" xr:uid="{4B6A29A3-E034-48E1-86C9-DCA251AEE769}"/>
    <cellStyle name="Normal 2 2 11" xfId="1624" xr:uid="{00000000-0005-0000-0000-000059060000}"/>
    <cellStyle name="Normal 2 2 11 2" xfId="1625" xr:uid="{00000000-0005-0000-0000-00005A060000}"/>
    <cellStyle name="Normal 2 2 11 2 2" xfId="1626" xr:uid="{00000000-0005-0000-0000-00005B060000}"/>
    <cellStyle name="Normal 2 2 11 2 3" xfId="16861" xr:uid="{171B3784-E830-4FC2-BEBC-3895472757F8}"/>
    <cellStyle name="Normal 2 2 11 3" xfId="4369" xr:uid="{5FC79886-CCA7-4240-A063-7DB33B391D1F}"/>
    <cellStyle name="Normal 2 2 12" xfId="1627" xr:uid="{00000000-0005-0000-0000-00005C060000}"/>
    <cellStyle name="Normal 2 2 12 2" xfId="1628" xr:uid="{00000000-0005-0000-0000-00005D060000}"/>
    <cellStyle name="Normal 2 2 12 2 2" xfId="1629" xr:uid="{00000000-0005-0000-0000-00005E060000}"/>
    <cellStyle name="Normal 2 2 12 2 3" xfId="16862" xr:uid="{E468A5D2-48FB-40D2-995E-2828B3FB8C70}"/>
    <cellStyle name="Normal 2 2 12 3" xfId="4370" xr:uid="{CCD5F129-3FF0-4ECE-8043-ED05E027E3D9}"/>
    <cellStyle name="Normal 2 2 13" xfId="1630" xr:uid="{00000000-0005-0000-0000-00005F060000}"/>
    <cellStyle name="Normal 2 2 13 2" xfId="16863" xr:uid="{CF6D722C-CBAA-4E0F-8B06-DABB1EF397AD}"/>
    <cellStyle name="Normal 2 2 13 3" xfId="4371" xr:uid="{4797730B-9532-4AC4-9BF6-B81F811CD1F3}"/>
    <cellStyle name="Normal 2 2 14" xfId="1631" xr:uid="{00000000-0005-0000-0000-000060060000}"/>
    <cellStyle name="Normal 2 2 14 2" xfId="16864" xr:uid="{7921DC21-74C2-4CEF-8BE2-9407589C54B6}"/>
    <cellStyle name="Normal 2 2 14 3" xfId="4372" xr:uid="{1C1B3D60-7D7E-44E1-82D1-7F9D279F73C0}"/>
    <cellStyle name="Normal 2 2 15" xfId="1632" xr:uid="{00000000-0005-0000-0000-000061060000}"/>
    <cellStyle name="Normal 2 2 15 2" xfId="1633" xr:uid="{00000000-0005-0000-0000-000062060000}"/>
    <cellStyle name="Normal 2 2 15 2 2" xfId="16865" xr:uid="{552596D7-B256-4EC9-98E2-029833D008C4}"/>
    <cellStyle name="Normal 2 2 15 3" xfId="4373" xr:uid="{1C7419CD-EDFC-46DA-A190-A75C3B4D51B7}"/>
    <cellStyle name="Normal 2 2 16" xfId="1634" xr:uid="{00000000-0005-0000-0000-000063060000}"/>
    <cellStyle name="Normal 2 2 16 2" xfId="16866" xr:uid="{3B2A6CDA-5BB9-49F1-B050-3BC6A3546BD7}"/>
    <cellStyle name="Normal 2 2 16 3" xfId="4374" xr:uid="{133CE1A5-ABC0-4B4B-8056-1BA6DEB6B188}"/>
    <cellStyle name="Normal 2 2 17" xfId="1635" xr:uid="{00000000-0005-0000-0000-000064060000}"/>
    <cellStyle name="Normal 2 2 17 2" xfId="16867" xr:uid="{15C1A34C-1539-4BE0-9EB0-32DAA801344D}"/>
    <cellStyle name="Normal 2 2 17 3" xfId="4375" xr:uid="{AB243D48-7E33-4D1C-8748-7CE394A5382A}"/>
    <cellStyle name="Normal 2 2 18" xfId="1636" xr:uid="{00000000-0005-0000-0000-000065060000}"/>
    <cellStyle name="Normal 2 2 18 2" xfId="28998" xr:uid="{65806DB7-F6E3-482B-A610-BD5F44AACE72}"/>
    <cellStyle name="Normal 2 2 18 3" xfId="16868" xr:uid="{DA157310-5070-4F86-B777-2F3B5F2C9DED}"/>
    <cellStyle name="Normal 2 2 19" xfId="1637" xr:uid="{00000000-0005-0000-0000-000066060000}"/>
    <cellStyle name="Normal 2 2 19 2" xfId="17570" xr:uid="{94739450-47D0-45F9-A019-378C11E011E8}"/>
    <cellStyle name="Normal 2 2 2" xfId="1638" xr:uid="{00000000-0005-0000-0000-000067060000}"/>
    <cellStyle name="Normal 2 2 2 2" xfId="1639" xr:uid="{00000000-0005-0000-0000-000068060000}"/>
    <cellStyle name="Normal 2 2 2 2 2" xfId="29598" xr:uid="{226B6F14-69BA-4676-8CB2-B17FB3D7D6EE}"/>
    <cellStyle name="Normal 2 2 2 2 3" xfId="4377" xr:uid="{D3EAE8C8-0320-401E-A7FF-C34C6273E5EC}"/>
    <cellStyle name="Normal 2 2 2 3" xfId="1640" xr:uid="{00000000-0005-0000-0000-000069060000}"/>
    <cellStyle name="Normal 2 2 2 3 2" xfId="4378" xr:uid="{C92A126E-9E27-49F6-9DF6-EA614D6C64F6}"/>
    <cellStyle name="Normal 2 2 2 4" xfId="4379" xr:uid="{8D3B082C-D2C7-4ED2-856E-6F2F8CF2C3A7}"/>
    <cellStyle name="Normal 2 2 2 5" xfId="4380" xr:uid="{A91E075D-644E-4647-800A-FC8308D556EA}"/>
    <cellStyle name="Normal 2 2 2 5 2" xfId="17875" xr:uid="{5E254A6F-3927-4347-B275-BBD7C9680922}"/>
    <cellStyle name="Normal 2 2 2 5 3" xfId="16869" xr:uid="{0A900B11-A54B-4599-8072-E3A66AA7F2A1}"/>
    <cellStyle name="Normal 2 2 2 6" xfId="5732" xr:uid="{F6C065E5-4E4D-40BB-B34B-526638373043}"/>
    <cellStyle name="Normal 2 2 2 7" xfId="5702" xr:uid="{A028CCA9-7CB4-472B-9ACC-8AA62E83DE48}"/>
    <cellStyle name="Normal 2 2 2 8" xfId="5799" xr:uid="{0F8A6BDE-B646-4E87-B828-2A0777647293}"/>
    <cellStyle name="Normal 2 2 2 9" xfId="4376" xr:uid="{0ED26846-C5F0-4D21-B8CB-8F573F6BDF57}"/>
    <cellStyle name="Normal 2 2 20" xfId="1641" xr:uid="{00000000-0005-0000-0000-00006A060000}"/>
    <cellStyle name="Normal 2 2 21" xfId="1642" xr:uid="{00000000-0005-0000-0000-00006B060000}"/>
    <cellStyle name="Normal 2 2 22" xfId="1643" xr:uid="{00000000-0005-0000-0000-00006C060000}"/>
    <cellStyle name="Normal 2 2 23" xfId="1644" xr:uid="{00000000-0005-0000-0000-00006D060000}"/>
    <cellStyle name="Normal 2 2 24" xfId="1645" xr:uid="{00000000-0005-0000-0000-00006E060000}"/>
    <cellStyle name="Normal 2 2 25" xfId="1646" xr:uid="{00000000-0005-0000-0000-00006F060000}"/>
    <cellStyle name="Normal 2 2 25 2" xfId="29261" xr:uid="{CAB50060-035A-4196-BFAF-F343A69F474F}"/>
    <cellStyle name="Normal 2 2 25 3" xfId="29262" xr:uid="{55B939A5-CEED-4B36-B95A-4F2D11016505}"/>
    <cellStyle name="Normal 2 2 26" xfId="3796" xr:uid="{53089E62-4E39-4A70-9C57-CAF10EC185F6}"/>
    <cellStyle name="Normal 2 2 3" xfId="1647" xr:uid="{00000000-0005-0000-0000-000070060000}"/>
    <cellStyle name="Normal 2 2 3 2" xfId="4382" xr:uid="{AF82C1CD-B846-464A-97F8-F6C2511C35CD}"/>
    <cellStyle name="Normal 2 2 3 3" xfId="5271" xr:uid="{E40B641F-75ED-4323-BAE6-CDE4262934F1}"/>
    <cellStyle name="Normal 2 2 3 3 2" xfId="17876" xr:uid="{C45E9EC7-E868-4C6D-BC79-6179627C3DDB}"/>
    <cellStyle name="Normal 2 2 3 3 3" xfId="16870" xr:uid="{9CA07F59-74ED-4F67-B5DC-18E98590D04C}"/>
    <cellStyle name="Normal 2 2 3 4" xfId="28999" xr:uid="{2704E23B-C3FC-47D6-8D15-0B5E67266956}"/>
    <cellStyle name="Normal 2 2 3 5" xfId="4381" xr:uid="{16E1403B-2342-4000-AE61-25E92296C114}"/>
    <cellStyle name="Normal 2 2 4" xfId="1648" xr:uid="{00000000-0005-0000-0000-000071060000}"/>
    <cellStyle name="Normal 2 2 4 2" xfId="4384" xr:uid="{1083B70B-48A2-4024-B281-1B7D9102B941}"/>
    <cellStyle name="Normal 2 2 4 3" xfId="16871" xr:uid="{A24A6238-59BA-43B8-92E8-90138B5E6574}"/>
    <cellStyle name="Normal 2 2 4 4" xfId="4383" xr:uid="{EA99EDB1-84B9-4CC0-9DE9-B8DE607E311B}"/>
    <cellStyle name="Normal 2 2 5" xfId="1649" xr:uid="{00000000-0005-0000-0000-000072060000}"/>
    <cellStyle name="Normal 2 2 5 2" xfId="16872" xr:uid="{498B345E-F32C-4FA4-8DED-D491813EB77F}"/>
    <cellStyle name="Normal 2 2 5 3" xfId="4385" xr:uid="{037B974A-54CC-40A7-BB26-CB125972E788}"/>
    <cellStyle name="Normal 2 2 6" xfId="1650" xr:uid="{00000000-0005-0000-0000-000073060000}"/>
    <cellStyle name="Normal 2 2 6 2" xfId="16873" xr:uid="{127FC32B-C531-4A9B-8F58-200F93255838}"/>
    <cellStyle name="Normal 2 2 6 3" xfId="4386" xr:uid="{FD9E657D-16A8-442B-B7F5-ABC799862BB3}"/>
    <cellStyle name="Normal 2 2 7" xfId="1651" xr:uid="{00000000-0005-0000-0000-000074060000}"/>
    <cellStyle name="Normal 2 2 7 2" xfId="16874" xr:uid="{6C8E1A8F-DA74-44E5-AE54-C1AB50D84C8B}"/>
    <cellStyle name="Normal 2 2 7 3" xfId="4387" xr:uid="{1B92D4EA-6D96-40A1-A49A-DE06DD43CBEC}"/>
    <cellStyle name="Normal 2 2 8" xfId="1652" xr:uid="{00000000-0005-0000-0000-000075060000}"/>
    <cellStyle name="Normal 2 2 8 2" xfId="16875" xr:uid="{3701A9AF-8910-4371-A52C-4ECD2D8FDA9F}"/>
    <cellStyle name="Normal 2 2 8 3" xfId="4388" xr:uid="{AAA49DD1-5081-438D-AF3C-DA7803C7B36F}"/>
    <cellStyle name="Normal 2 2 9" xfId="1653" xr:uid="{00000000-0005-0000-0000-000076060000}"/>
    <cellStyle name="Normal 2 2 9 2" xfId="16876" xr:uid="{FCD21E78-172C-4688-9A95-86D6B070D2AD}"/>
    <cellStyle name="Normal 2 2 9 3" xfId="4389" xr:uid="{52F46215-2292-46C5-8FAB-5B6790E8A026}"/>
    <cellStyle name="Normal 2 20" xfId="4390" xr:uid="{58F4128F-1E05-40B4-ABBB-ECC291DA1435}"/>
    <cellStyle name="Normal 2 20 2" xfId="4391" xr:uid="{0E1E83AD-1C2A-4250-837E-3F954149DA64}"/>
    <cellStyle name="Normal 2 20 3" xfId="16877" xr:uid="{685FF8A7-E6D6-4568-90B0-C2A90F5334BE}"/>
    <cellStyle name="Normal 2 21" xfId="4392" xr:uid="{A017D47C-02FD-4587-B89A-9D852344E401}"/>
    <cellStyle name="Normal 2 21 2" xfId="4393" xr:uid="{EBA21E26-5CDD-4851-8A15-7A92C97FCCAC}"/>
    <cellStyle name="Normal 2 21 3" xfId="16878" xr:uid="{8F69DD94-8351-4EF3-87AC-F66B3DD4580F}"/>
    <cellStyle name="Normal 2 22" xfId="4394" xr:uid="{20A4769A-DC82-4201-8F61-E337906DCCE2}"/>
    <cellStyle name="Normal 2 22 2" xfId="4395" xr:uid="{A86927D8-42FD-4304-B267-7C8CF40FF55B}"/>
    <cellStyle name="Normal 2 22 3" xfId="16879" xr:uid="{B2D2ED94-0479-49A8-9EFE-EC03E80FAA18}"/>
    <cellStyle name="Normal 2 23" xfId="4396" xr:uid="{22723533-009E-49F7-9C7D-780D66F31E40}"/>
    <cellStyle name="Normal 2 23 2" xfId="4397" xr:uid="{F8A9C04E-778E-44B0-BABE-5B0DC544ADB8}"/>
    <cellStyle name="Normal 2 23 3" xfId="16880" xr:uid="{21FCE9E7-37AE-41B7-9CA7-45FAC3129ABC}"/>
    <cellStyle name="Normal 2 24" xfId="4398" xr:uid="{517523C1-0817-48E3-9FB1-923B4BE540A9}"/>
    <cellStyle name="Normal 2 24 2" xfId="4399" xr:uid="{27C150BF-15D8-48A3-A2EC-A9F3B4FF58E6}"/>
    <cellStyle name="Normal 2 24 3" xfId="16881" xr:uid="{9642E906-8E76-434D-B2B8-11859610B5FD}"/>
    <cellStyle name="Normal 2 25" xfId="4400" xr:uid="{1DE72129-C671-46E9-AD2D-29EE5AA4DD35}"/>
    <cellStyle name="Normal 2 25 2" xfId="4401" xr:uid="{870FAD29-BA6A-4BB1-B1BE-433FA709BF2C}"/>
    <cellStyle name="Normal 2 25 3" xfId="16882" xr:uid="{90A7BC71-D7BC-4F54-A903-0762ACEA7EC6}"/>
    <cellStyle name="Normal 2 26" xfId="4402" xr:uid="{0D3CC557-99B4-4F58-B6A4-E022F6772936}"/>
    <cellStyle name="Normal 2 26 2" xfId="4403" xr:uid="{5972D22E-0195-45DA-BC73-AA50924F2467}"/>
    <cellStyle name="Normal 2 26 3" xfId="16883" xr:uid="{A1F050CC-F92F-4EA7-B208-E0534838F80B}"/>
    <cellStyle name="Normal 2 27" xfId="4404" xr:uid="{874A142B-E38B-4163-A187-341AE037252E}"/>
    <cellStyle name="Normal 2 27 2" xfId="16884" xr:uid="{879214C1-BDC8-4C3D-A083-C6F9F33233CE}"/>
    <cellStyle name="Normal 2 28" xfId="4405" xr:uid="{F93C1B84-C28D-43A4-9339-467059E82977}"/>
    <cellStyle name="Normal 2 28 2" xfId="16886" xr:uid="{31C35CDA-F1E0-472E-BB8F-DEA414B2450B}"/>
    <cellStyle name="Normal 2 28 3" xfId="16885" xr:uid="{B6F12753-545B-48DD-A363-180D4B7B8429}"/>
    <cellStyle name="Normal 2 29" xfId="4406" xr:uid="{8D2C94C7-ED9E-4AB6-9A7C-A23A009B1614}"/>
    <cellStyle name="Normal 2 29 2" xfId="16888" xr:uid="{45365E91-04D4-46D3-B614-A7AB3F906339}"/>
    <cellStyle name="Normal 2 29 3" xfId="16887" xr:uid="{1F56CC1C-9A1C-4AFC-B9F3-472C6BE63902}"/>
    <cellStyle name="Normal 2 3" xfId="1654" xr:uid="{00000000-0005-0000-0000-000077060000}"/>
    <cellStyle name="Normal 2 3 10" xfId="3818" xr:uid="{68626E56-A7B1-4614-9800-EA96B8A52DC3}"/>
    <cellStyle name="Normal 2 3 2" xfId="1655" xr:uid="{00000000-0005-0000-0000-000078060000}"/>
    <cellStyle name="Normal 2 3 2 2" xfId="7450" xr:uid="{EF6FC9E1-01CA-42C7-AEC4-D3D21A8EE869}"/>
    <cellStyle name="Normal 2 3 2 2 2" xfId="11165" xr:uid="{3A441517-707B-42BF-9C60-7C3C8CF71569}"/>
    <cellStyle name="Normal 2 3 2 2 2 2" xfId="23420" xr:uid="{7E7313D1-85F0-47EA-8A63-22D9B54D90BA}"/>
    <cellStyle name="Normal 2 3 2 2 3" xfId="14661" xr:uid="{D469F570-0A1F-48AE-8A28-5FB98C779B65}"/>
    <cellStyle name="Normal 2 3 2 2 3 2" xfId="26894" xr:uid="{F14BA6D6-1A82-4D70-9250-B362432F5485}"/>
    <cellStyle name="Normal 2 3 2 2 4" xfId="17571" xr:uid="{2D4463DC-3943-4592-9CD4-A8DF3723433F}"/>
    <cellStyle name="Normal 2 3 2 2 4 2" xfId="28647" xr:uid="{D36F00A7-57F1-409E-BAFA-80968C794B04}"/>
    <cellStyle name="Normal 2 3 2 2 5" xfId="19796" xr:uid="{8650D16E-5114-4A6A-B1A5-6546C6688760}"/>
    <cellStyle name="Normal 2 3 2 2 6" xfId="29001" xr:uid="{656E7334-AA26-4533-B691-D0D81C8EF939}"/>
    <cellStyle name="Normal 2 3 2 3" xfId="29000" xr:uid="{E114979C-13C6-47FB-ABEB-D15229237636}"/>
    <cellStyle name="Normal 2 3 3" xfId="1656" xr:uid="{00000000-0005-0000-0000-000079060000}"/>
    <cellStyle name="Normal 2 3 3 2" xfId="3396" xr:uid="{AD564031-0CDE-4B5A-A152-2028ACCDFA89}"/>
    <cellStyle name="Normal 2 3 3 3" xfId="4407" xr:uid="{41AB762D-BA29-4712-98D5-E291A1F7426A}"/>
    <cellStyle name="Normal 2 3 4" xfId="4408" xr:uid="{9AF1A93C-4FAF-4614-888F-7FDD85041D7A}"/>
    <cellStyle name="Normal 2 3 5" xfId="5669" xr:uid="{F6666922-3FC6-4E6C-A315-07A89528A25B}"/>
    <cellStyle name="Normal 2 3 5 2" xfId="16890" xr:uid="{B291F639-4DBF-4063-A120-E560152BB710}"/>
    <cellStyle name="Normal 2 3 6" xfId="7328" xr:uid="{9679B17D-9A99-4A30-86D5-0DF5D009D09B}"/>
    <cellStyle name="Normal 2 3 7" xfId="9380" xr:uid="{5073A197-A342-47D7-B60E-AEBD2CB4C060}"/>
    <cellStyle name="Normal 2 3 7 2" xfId="21650" xr:uid="{609D9C1C-6A98-4C6B-8E12-8F3343D8142C}"/>
    <cellStyle name="Normal 2 3 8" xfId="16889" xr:uid="{279B23E9-31B0-4E38-B306-DAC92133D74A}"/>
    <cellStyle name="Normal 2 3 9" xfId="29568" xr:uid="{55EA3325-738E-4669-83BE-32C4675BB651}"/>
    <cellStyle name="Normal 2 30" xfId="5015" xr:uid="{2C3EF7DD-61C3-413B-8A9D-81D664AA7958}"/>
    <cellStyle name="Normal 2 30 10" xfId="7451" xr:uid="{C0A50E22-8D84-44C4-B418-1CDB0E9239A7}"/>
    <cellStyle name="Normal 2 30 11" xfId="7540" xr:uid="{D01F71C9-A978-45D9-8147-0301284CB7E8}"/>
    <cellStyle name="Normal 2 30 11 2" xfId="11187" xr:uid="{C1002915-BE23-48E0-BFC5-B110290B0E30}"/>
    <cellStyle name="Normal 2 30 11 2 2" xfId="23442" xr:uid="{CF388C28-6D2A-4182-9DCA-7F3F927CE34B}"/>
    <cellStyle name="Normal 2 30 11 3" xfId="14683" xr:uid="{4D0B5F0D-3D6B-4F0C-91C5-E0FBAB105667}"/>
    <cellStyle name="Normal 2 30 11 3 2" xfId="26916" xr:uid="{57822C91-176E-4834-8FDD-8597A084238F}"/>
    <cellStyle name="Normal 2 30 11 4" xfId="19818" xr:uid="{D4640BE3-25E2-42C1-9BA6-C6B73DC51F87}"/>
    <cellStyle name="Normal 2 30 12" xfId="9424" xr:uid="{09657DDC-1342-457A-B426-9B87B2BDA3D8}"/>
    <cellStyle name="Normal 2 30 12 2" xfId="21682" xr:uid="{D347A8D0-5EF5-46F1-926B-1EC490FE28AA}"/>
    <cellStyle name="Normal 2 30 13" xfId="12922" xr:uid="{E27F2321-C85C-42BC-AEB5-397F9F5010D5}"/>
    <cellStyle name="Normal 2 30 13 2" xfId="25156" xr:uid="{59AFFEFA-D21B-4CAB-A8BB-FD558F87FE79}"/>
    <cellStyle name="Normal 2 30 14" xfId="16891" xr:uid="{2876E57C-068D-4C67-B039-8052203A15F5}"/>
    <cellStyle name="Normal 2 30 15" xfId="18057" xr:uid="{8FBE2D7B-E0A9-4B1B-AAB2-13CDFBE90B41}"/>
    <cellStyle name="Normal 2 30 2" xfId="5351" xr:uid="{992F7586-C1ED-4D74-88D9-18865CA7FAE8}"/>
    <cellStyle name="Normal 2 30 2 10" xfId="12931" xr:uid="{F337AE72-B20C-4AE1-8EEE-A01AC0F72F63}"/>
    <cellStyle name="Normal 2 30 2 10 2" xfId="25164" xr:uid="{0705929C-A43F-4169-8A9C-811A8FACC713}"/>
    <cellStyle name="Normal 2 30 2 11" xfId="17572" xr:uid="{0FF83F26-CC6F-4CE4-AA4A-1A7BB0D04B6F}"/>
    <cellStyle name="Normal 2 30 2 12" xfId="18066" xr:uid="{D2BC34DA-9D6B-48CF-8883-9EFE8776C1D5}"/>
    <cellStyle name="Normal 2 30 2 13" xfId="29002" xr:uid="{B3A43881-61DB-4426-BAE9-3A243F5AEA27}"/>
    <cellStyle name="Normal 2 30 2 2" xfId="5474" xr:uid="{AFBA3952-9BF3-4069-A870-67A62A49BB00}"/>
    <cellStyle name="Normal 2 30 2 2 10" xfId="18093" xr:uid="{F5BE62FF-2975-4E01-9102-7097CD663BAA}"/>
    <cellStyle name="Normal 2 30 2 2 11" xfId="29003" xr:uid="{C2EB0DB2-E857-4535-B747-BB4E681E1E06}"/>
    <cellStyle name="Normal 2 30 2 2 2" xfId="5764" xr:uid="{59528A9A-CEBD-474F-AEE7-B72CD1271E12}"/>
    <cellStyle name="Normal 2 30 2 2 2 2" xfId="5976" xr:uid="{C3395A1B-B644-47EA-A638-591E680C8548}"/>
    <cellStyle name="Normal 2 30 2 2 2 2 2" xfId="6398" xr:uid="{6E71203A-E902-4D48-B54C-CD6C50368B91}"/>
    <cellStyle name="Normal 2 30 2 2 2 2 2 2" xfId="7244" xr:uid="{E75C6E1A-4D34-47C0-9CD1-C074F2601A47}"/>
    <cellStyle name="Normal 2 30 2 2 2 2 2 2 2" xfId="9181" xr:uid="{597DEE02-1B17-4E18-A631-5A54CFD3852B}"/>
    <cellStyle name="Normal 2 30 2 2 2 2 2 2 2 2" xfId="12828" xr:uid="{80D334A3-0CFB-442A-8BB2-948AC54D21F2}"/>
    <cellStyle name="Normal 2 30 2 2 2 2 2 2 2 2 2" xfId="25083" xr:uid="{69CDA7CC-1F42-4873-8279-A1930AAD8573}"/>
    <cellStyle name="Normal 2 30 2 2 2 2 2 2 2 3" xfId="16324" xr:uid="{43D03F4E-915B-402B-98C9-3D83291C7B0D}"/>
    <cellStyle name="Normal 2 30 2 2 2 2 2 2 2 3 2" xfId="28557" xr:uid="{6D36F74B-DE7A-4188-8CC1-4811226A1528}"/>
    <cellStyle name="Normal 2 30 2 2 2 2 2 2 2 4" xfId="21459" xr:uid="{19A2973D-5ED5-4FC7-85AB-5E4AD3D75225}"/>
    <cellStyle name="Normal 2 30 2 2 2 2 2 2 3" xfId="11068" xr:uid="{3397748A-38A2-468D-982E-A9DF6F6950E9}"/>
    <cellStyle name="Normal 2 30 2 2 2 2 2 2 3 2" xfId="23323" xr:uid="{7310B41E-5275-4C83-907E-BE5548BBDA1B}"/>
    <cellStyle name="Normal 2 30 2 2 2 2 2 2 4" xfId="14564" xr:uid="{D2DF0EE7-0C3F-42B1-A3ED-80391CFCE6D2}"/>
    <cellStyle name="Normal 2 30 2 2 2 2 2 2 4 2" xfId="26797" xr:uid="{14209470-F622-4F6B-8228-61A38C9B4F38}"/>
    <cellStyle name="Normal 2 30 2 2 2 2 2 2 5" xfId="19699" xr:uid="{77EAE7ED-1B9F-4838-9131-88AA56E11448}"/>
    <cellStyle name="Normal 2 30 2 2 2 2 2 3" xfId="8335" xr:uid="{60B1375E-B06B-4D49-94B1-61F3D1B0E088}"/>
    <cellStyle name="Normal 2 30 2 2 2 2 2 3 2" xfId="11982" xr:uid="{40F7D13C-A3E8-4C19-A2D7-C472E55B902B}"/>
    <cellStyle name="Normal 2 30 2 2 2 2 2 3 2 2" xfId="24237" xr:uid="{8797D32E-AF2B-4DDE-A77C-DAC1017B8B36}"/>
    <cellStyle name="Normal 2 30 2 2 2 2 2 3 3" xfId="15478" xr:uid="{40667A0A-722C-4379-A1BE-AD64A3C9AF03}"/>
    <cellStyle name="Normal 2 30 2 2 2 2 2 3 3 2" xfId="27711" xr:uid="{A7393A08-82E1-4FA6-833E-F958D246FD03}"/>
    <cellStyle name="Normal 2 30 2 2 2 2 2 3 4" xfId="20613" xr:uid="{51A1FEFB-6238-421C-AC71-62EAA429695E}"/>
    <cellStyle name="Normal 2 30 2 2 2 2 2 4" xfId="10222" xr:uid="{419D4A3C-CBE7-4E0C-86E7-4E8DA770FE02}"/>
    <cellStyle name="Normal 2 30 2 2 2 2 2 4 2" xfId="22477" xr:uid="{C45EE22E-469B-4ADD-A727-C8075DD4D3DF}"/>
    <cellStyle name="Normal 2 30 2 2 2 2 2 5" xfId="13718" xr:uid="{DC02203A-B23B-42C0-8493-F011895A10D5}"/>
    <cellStyle name="Normal 2 30 2 2 2 2 2 5 2" xfId="25951" xr:uid="{7E9C709C-5CE3-4485-B4BB-56B0B4F163F1}"/>
    <cellStyle name="Normal 2 30 2 2 2 2 2 6" xfId="18853" xr:uid="{32B3B53E-C605-4B97-B54D-17D02D7E853C}"/>
    <cellStyle name="Normal 2 30 2 2 2 2 3" xfId="6821" xr:uid="{836C8A5C-79FB-4D2E-B541-D84E515BE876}"/>
    <cellStyle name="Normal 2 30 2 2 2 2 3 2" xfId="8758" xr:uid="{F927FB1C-B9F9-4CE1-9050-43A7F18E7A30}"/>
    <cellStyle name="Normal 2 30 2 2 2 2 3 2 2" xfId="12405" xr:uid="{DEC05B80-2458-42CD-8457-30D7BDFE1909}"/>
    <cellStyle name="Normal 2 30 2 2 2 2 3 2 2 2" xfId="24660" xr:uid="{B4F44641-F6C2-418E-9791-7F5D4DA4D265}"/>
    <cellStyle name="Normal 2 30 2 2 2 2 3 2 3" xfId="15901" xr:uid="{308ED948-865E-4E2E-B220-8B5AF6C38DE2}"/>
    <cellStyle name="Normal 2 30 2 2 2 2 3 2 3 2" xfId="28134" xr:uid="{E9DCDEBE-6008-412D-BF3C-28B0C55537D1}"/>
    <cellStyle name="Normal 2 30 2 2 2 2 3 2 4" xfId="21036" xr:uid="{D667E7E1-C184-49B0-9198-0FB847A6DEF6}"/>
    <cellStyle name="Normal 2 30 2 2 2 2 3 3" xfId="10645" xr:uid="{137D6542-CBA7-4501-9126-2A4070F32822}"/>
    <cellStyle name="Normal 2 30 2 2 2 2 3 3 2" xfId="22900" xr:uid="{A6DB9579-25E5-46B1-ADE4-A86D85594569}"/>
    <cellStyle name="Normal 2 30 2 2 2 2 3 4" xfId="14141" xr:uid="{717C2B9A-F8CC-4B7D-8F95-B9B73C309351}"/>
    <cellStyle name="Normal 2 30 2 2 2 2 3 4 2" xfId="26374" xr:uid="{E1666BA9-DDD8-4647-AA0D-E7D97250E1C8}"/>
    <cellStyle name="Normal 2 30 2 2 2 2 3 5" xfId="19276" xr:uid="{4B54331D-3060-416E-ABAE-B4088FDC5214}"/>
    <cellStyle name="Normal 2 30 2 2 2 2 4" xfId="7912" xr:uid="{92C2E278-9BDC-404F-BE87-E816791C4F7E}"/>
    <cellStyle name="Normal 2 30 2 2 2 2 4 2" xfId="11559" xr:uid="{459C5F85-292B-4E89-AC3E-310A4054B245}"/>
    <cellStyle name="Normal 2 30 2 2 2 2 4 2 2" xfId="23814" xr:uid="{DC962336-2592-42D3-AC73-FEA30C8609F1}"/>
    <cellStyle name="Normal 2 30 2 2 2 2 4 3" xfId="15055" xr:uid="{70E120C9-9D39-488F-970A-06F54EC580B4}"/>
    <cellStyle name="Normal 2 30 2 2 2 2 4 3 2" xfId="27288" xr:uid="{030F1465-3478-4179-A9B5-CE57C43ED0AB}"/>
    <cellStyle name="Normal 2 30 2 2 2 2 4 4" xfId="20190" xr:uid="{2BE26371-D161-467D-80A7-AD9B75C48274}"/>
    <cellStyle name="Normal 2 30 2 2 2 2 5" xfId="9799" xr:uid="{1C478931-B341-4A5E-9779-0A3639A28DBB}"/>
    <cellStyle name="Normal 2 30 2 2 2 2 5 2" xfId="22054" xr:uid="{B8FA7693-DB4A-4475-8D3F-E3E69B4E0715}"/>
    <cellStyle name="Normal 2 30 2 2 2 2 6" xfId="13295" xr:uid="{7B6DA049-B72D-4805-BDAE-44724AD28043}"/>
    <cellStyle name="Normal 2 30 2 2 2 2 6 2" xfId="25528" xr:uid="{BF963F95-496A-4F3B-9C65-51401DD5C07B}"/>
    <cellStyle name="Normal 2 30 2 2 2 2 7" xfId="18430" xr:uid="{D101C87B-A192-49B6-9B52-8FD0145D0FDA}"/>
    <cellStyle name="Normal 2 30 2 2 2 3" xfId="6189" xr:uid="{35D7BE66-05E3-48FE-87F8-CAF58394F25F}"/>
    <cellStyle name="Normal 2 30 2 2 2 3 2" xfId="7035" xr:uid="{2BADB564-83EB-437A-AC6C-F5E4D0EDD429}"/>
    <cellStyle name="Normal 2 30 2 2 2 3 2 2" xfId="8972" xr:uid="{4E838227-2C39-4586-ABC2-65E1F68C1E88}"/>
    <cellStyle name="Normal 2 30 2 2 2 3 2 2 2" xfId="12619" xr:uid="{50ED0CCB-A28C-48EB-B369-92DE7E9551A1}"/>
    <cellStyle name="Normal 2 30 2 2 2 3 2 2 2 2" xfId="24874" xr:uid="{2CCF40BB-BC6E-4B95-87E6-AF9C3F040D77}"/>
    <cellStyle name="Normal 2 30 2 2 2 3 2 2 3" xfId="16115" xr:uid="{A39F85EB-44DC-4AEC-A675-F2083012399C}"/>
    <cellStyle name="Normal 2 30 2 2 2 3 2 2 3 2" xfId="28348" xr:uid="{E96CFF73-023B-44F3-B042-F9C8F23D58B6}"/>
    <cellStyle name="Normal 2 30 2 2 2 3 2 2 4" xfId="21250" xr:uid="{FE442B16-68B7-4BFC-AE68-99370400C0AE}"/>
    <cellStyle name="Normal 2 30 2 2 2 3 2 3" xfId="10859" xr:uid="{EE836D61-EFD7-46C2-BB07-4CD00A61E156}"/>
    <cellStyle name="Normal 2 30 2 2 2 3 2 3 2" xfId="23114" xr:uid="{DB124FD5-4317-4150-8CEB-83DC95C941DE}"/>
    <cellStyle name="Normal 2 30 2 2 2 3 2 4" xfId="14355" xr:uid="{352E1359-6597-43D1-8230-DA9242F787D0}"/>
    <cellStyle name="Normal 2 30 2 2 2 3 2 4 2" xfId="26588" xr:uid="{061A42D6-53CC-4C50-866A-E82272DBE9E5}"/>
    <cellStyle name="Normal 2 30 2 2 2 3 2 5" xfId="19490" xr:uid="{8B951C12-96A4-4946-9373-03A50E6E4DF9}"/>
    <cellStyle name="Normal 2 30 2 2 2 3 3" xfId="8126" xr:uid="{AB553EED-9B2A-44F7-9884-3F3E562FC4BD}"/>
    <cellStyle name="Normal 2 30 2 2 2 3 3 2" xfId="11773" xr:uid="{B6590E41-C32B-4489-AA7C-4B5C5F7B92C1}"/>
    <cellStyle name="Normal 2 30 2 2 2 3 3 2 2" xfId="24028" xr:uid="{D4FE9C34-D8F2-4E38-AE6D-F488FC8B5B94}"/>
    <cellStyle name="Normal 2 30 2 2 2 3 3 3" xfId="15269" xr:uid="{09AA77F2-55DA-493D-AD46-A71D7E9BCC38}"/>
    <cellStyle name="Normal 2 30 2 2 2 3 3 3 2" xfId="27502" xr:uid="{8D2BFF9A-B8DF-425F-B018-8A1FC8103FFC}"/>
    <cellStyle name="Normal 2 30 2 2 2 3 3 4" xfId="20404" xr:uid="{66C9BDD9-A03D-41DB-A79F-7B11E1B8BCE2}"/>
    <cellStyle name="Normal 2 30 2 2 2 3 4" xfId="10013" xr:uid="{098E6845-F156-45E2-8A56-66B635CEC092}"/>
    <cellStyle name="Normal 2 30 2 2 2 3 4 2" xfId="22268" xr:uid="{C7816392-9D5C-4E15-8228-ED2A4F329A22}"/>
    <cellStyle name="Normal 2 30 2 2 2 3 5" xfId="13509" xr:uid="{AAE2B936-43C6-4E0D-91A0-33B9399C0BC9}"/>
    <cellStyle name="Normal 2 30 2 2 2 3 5 2" xfId="25742" xr:uid="{92708FD5-7ECF-4655-908B-AF65B8AA863A}"/>
    <cellStyle name="Normal 2 30 2 2 2 3 6" xfId="18644" xr:uid="{962D51E3-D674-4B00-9C19-63FA3AC6027F}"/>
    <cellStyle name="Normal 2 30 2 2 2 4" xfId="6612" xr:uid="{55DA1DD2-3C5F-47AC-9688-328BF83EFFEC}"/>
    <cellStyle name="Normal 2 30 2 2 2 4 2" xfId="8549" xr:uid="{C35FDCA5-B6BC-4E3A-9CC1-753D89816E48}"/>
    <cellStyle name="Normal 2 30 2 2 2 4 2 2" xfId="12196" xr:uid="{6CDB80DC-F8FD-4181-A018-4A1497563359}"/>
    <cellStyle name="Normal 2 30 2 2 2 4 2 2 2" xfId="24451" xr:uid="{B661E7EB-2BBA-4E97-A402-CB38E08FADEE}"/>
    <cellStyle name="Normal 2 30 2 2 2 4 2 3" xfId="15692" xr:uid="{4930AE67-8C61-402B-907E-5CA8D55A8F72}"/>
    <cellStyle name="Normal 2 30 2 2 2 4 2 3 2" xfId="27925" xr:uid="{13BFB619-5BD1-4EFD-9C08-BFD2ACF45C19}"/>
    <cellStyle name="Normal 2 30 2 2 2 4 2 4" xfId="20827" xr:uid="{DB339A61-55F4-407C-8EDF-7068633005F9}"/>
    <cellStyle name="Normal 2 30 2 2 2 4 3" xfId="10436" xr:uid="{328C658C-E5C3-499F-AD9D-B11972D74006}"/>
    <cellStyle name="Normal 2 30 2 2 2 4 3 2" xfId="22691" xr:uid="{72873914-9A24-4FF8-B129-43E31F9C5A49}"/>
    <cellStyle name="Normal 2 30 2 2 2 4 4" xfId="13932" xr:uid="{AA7F01AA-8BC0-44B0-90E1-BCFF60AE0401}"/>
    <cellStyle name="Normal 2 30 2 2 2 4 4 2" xfId="26165" xr:uid="{26A4601E-C3D0-46D8-8258-EB75DD877944}"/>
    <cellStyle name="Normal 2 30 2 2 2 4 5" xfId="19067" xr:uid="{40C06686-D2C7-44B7-9CAD-1C8B3E67ADA1}"/>
    <cellStyle name="Normal 2 30 2 2 2 5" xfId="7703" xr:uid="{46E39ED6-5D1D-4E2B-BE67-9A6D510D5769}"/>
    <cellStyle name="Normal 2 30 2 2 2 5 2" xfId="11350" xr:uid="{C6CBC2B3-89BE-408F-B4C2-1EA672460C66}"/>
    <cellStyle name="Normal 2 30 2 2 2 5 2 2" xfId="23605" xr:uid="{C88C759C-F6D3-453C-9CD9-1DA11E100BA4}"/>
    <cellStyle name="Normal 2 30 2 2 2 5 3" xfId="14846" xr:uid="{9342FDEF-1EAD-4919-B69B-0A1C6108A6E7}"/>
    <cellStyle name="Normal 2 30 2 2 2 5 3 2" xfId="27079" xr:uid="{35BDFF2B-BFEC-4218-A2B9-C3636B2CD67F}"/>
    <cellStyle name="Normal 2 30 2 2 2 5 4" xfId="19981" xr:uid="{9375A86B-2465-47C8-A573-B5D7048CEE69}"/>
    <cellStyle name="Normal 2 30 2 2 2 6" xfId="9590" xr:uid="{B4E3A348-58B0-4D28-BB32-1D52E7F6F639}"/>
    <cellStyle name="Normal 2 30 2 2 2 6 2" xfId="21845" xr:uid="{C074D5F3-6F69-4F20-9E40-0DD48BC69D7A}"/>
    <cellStyle name="Normal 2 30 2 2 2 7" xfId="13086" xr:uid="{40DD72AA-24D1-4726-9C3B-BD2BCB04BC5E}"/>
    <cellStyle name="Normal 2 30 2 2 2 7 2" xfId="25319" xr:uid="{E1EE4AEC-A348-4576-84FC-E477B685EB75}"/>
    <cellStyle name="Normal 2 30 2 2 2 8" xfId="18221" xr:uid="{4046C2CD-7827-4BA7-A283-92FC3D50F948}"/>
    <cellStyle name="Normal 2 30 2 2 3" xfId="5848" xr:uid="{9FE3FDFF-580C-4650-B9DB-C52D8170272C}"/>
    <cellStyle name="Normal 2 30 2 2 3 2" xfId="6270" xr:uid="{40BE27A6-DF3D-4E86-A16B-B8264C911D34}"/>
    <cellStyle name="Normal 2 30 2 2 3 2 2" xfId="7116" xr:uid="{256457A0-F206-4B41-9AA6-725B0F23AC09}"/>
    <cellStyle name="Normal 2 30 2 2 3 2 2 2" xfId="9053" xr:uid="{35179051-B89B-4622-9C91-2F922192F34E}"/>
    <cellStyle name="Normal 2 30 2 2 3 2 2 2 2" xfId="12700" xr:uid="{796FD8DA-9B20-4FDD-BEFB-285E68C4E890}"/>
    <cellStyle name="Normal 2 30 2 2 3 2 2 2 2 2" xfId="24955" xr:uid="{EF4CFBC9-7966-4B01-AC06-DB35152ED6E2}"/>
    <cellStyle name="Normal 2 30 2 2 3 2 2 2 3" xfId="16196" xr:uid="{7BD3D347-AA88-4BD6-A02D-DAE2B958A09C}"/>
    <cellStyle name="Normal 2 30 2 2 3 2 2 2 3 2" xfId="28429" xr:uid="{34C3C222-E618-4940-B4BB-85AED1577DC9}"/>
    <cellStyle name="Normal 2 30 2 2 3 2 2 2 4" xfId="21331" xr:uid="{8C865DFC-A316-4B0F-92ED-240D95B91F8B}"/>
    <cellStyle name="Normal 2 30 2 2 3 2 2 3" xfId="10940" xr:uid="{7433E500-6589-4419-A9F8-B001FEC50ACF}"/>
    <cellStyle name="Normal 2 30 2 2 3 2 2 3 2" xfId="23195" xr:uid="{B8832008-2D3E-4934-8D5F-17BEACE679BE}"/>
    <cellStyle name="Normal 2 30 2 2 3 2 2 4" xfId="14436" xr:uid="{65563DF3-F9F3-472F-8D76-9CB6EB814FED}"/>
    <cellStyle name="Normal 2 30 2 2 3 2 2 4 2" xfId="26669" xr:uid="{0AA2010D-B472-412C-91F4-6B41D2642500}"/>
    <cellStyle name="Normal 2 30 2 2 3 2 2 5" xfId="19571" xr:uid="{5A22FA26-EE10-4BF4-9BE9-86061E1CBCB2}"/>
    <cellStyle name="Normal 2 30 2 2 3 2 3" xfId="8207" xr:uid="{ADED35EE-A81D-405D-87C6-7FF08926A043}"/>
    <cellStyle name="Normal 2 30 2 2 3 2 3 2" xfId="11854" xr:uid="{F1768F01-DE1D-43E9-9ECD-6AFAFF81C358}"/>
    <cellStyle name="Normal 2 30 2 2 3 2 3 2 2" xfId="24109" xr:uid="{959268BB-683B-4FB6-9A00-B1ED98D4D970}"/>
    <cellStyle name="Normal 2 30 2 2 3 2 3 3" xfId="15350" xr:uid="{F8E6BC6F-4C02-4DDA-848E-B11C05F282E5}"/>
    <cellStyle name="Normal 2 30 2 2 3 2 3 3 2" xfId="27583" xr:uid="{42D2EE99-5922-450D-ACA9-06B7AC920C64}"/>
    <cellStyle name="Normal 2 30 2 2 3 2 3 4" xfId="20485" xr:uid="{86787606-8480-4F38-A367-BC6EA6ADD11A}"/>
    <cellStyle name="Normal 2 30 2 2 3 2 4" xfId="10094" xr:uid="{A567AFC3-3616-4A85-B4F1-77D694F1F42A}"/>
    <cellStyle name="Normal 2 30 2 2 3 2 4 2" xfId="22349" xr:uid="{BA3FC985-B69B-4D80-B852-02DD339A0922}"/>
    <cellStyle name="Normal 2 30 2 2 3 2 5" xfId="13590" xr:uid="{1709C69E-7ADB-4F37-9F58-E2761745DB67}"/>
    <cellStyle name="Normal 2 30 2 2 3 2 5 2" xfId="25823" xr:uid="{24C7AB0A-88D6-4625-9C0E-324DADA509AE}"/>
    <cellStyle name="Normal 2 30 2 2 3 2 6" xfId="18725" xr:uid="{9921FDDB-7B09-4CC5-9747-7191BDE4CCB5}"/>
    <cellStyle name="Normal 2 30 2 2 3 3" xfId="6693" xr:uid="{0CEB15F8-6D5E-47FA-8D7B-9C078FCC464C}"/>
    <cellStyle name="Normal 2 30 2 2 3 3 2" xfId="8630" xr:uid="{7D8797B9-383E-4DE3-A3EB-E5F9090666D9}"/>
    <cellStyle name="Normal 2 30 2 2 3 3 2 2" xfId="12277" xr:uid="{1BE768F2-1401-4D4E-A1C2-D286513EC1F2}"/>
    <cellStyle name="Normal 2 30 2 2 3 3 2 2 2" xfId="24532" xr:uid="{18B3D8D4-E6F6-4487-A302-1EB32F797504}"/>
    <cellStyle name="Normal 2 30 2 2 3 3 2 3" xfId="15773" xr:uid="{D54D036F-302B-4FD8-85D3-96BB6718702B}"/>
    <cellStyle name="Normal 2 30 2 2 3 3 2 3 2" xfId="28006" xr:uid="{22929F11-EA76-4F28-8128-C8D14528D265}"/>
    <cellStyle name="Normal 2 30 2 2 3 3 2 4" xfId="20908" xr:uid="{81B19A54-39FD-49C7-A60E-544F65D7AADB}"/>
    <cellStyle name="Normal 2 30 2 2 3 3 3" xfId="10517" xr:uid="{DAF10AA1-51C0-4CC3-BBFD-593FEA05993E}"/>
    <cellStyle name="Normal 2 30 2 2 3 3 3 2" xfId="22772" xr:uid="{07F475F9-904E-4EF8-90A8-82E38C874ACC}"/>
    <cellStyle name="Normal 2 30 2 2 3 3 4" xfId="14013" xr:uid="{3B6CA108-B617-4B38-828E-6359F271ECDA}"/>
    <cellStyle name="Normal 2 30 2 2 3 3 4 2" xfId="26246" xr:uid="{8238652D-D13B-42A0-A1B0-FEB5A998FC37}"/>
    <cellStyle name="Normal 2 30 2 2 3 3 5" xfId="19148" xr:uid="{3DD2F4E7-929C-4338-B2B8-B15F3ECDA090}"/>
    <cellStyle name="Normal 2 30 2 2 3 4" xfId="7784" xr:uid="{D74D444C-85D3-4DC3-871B-BD4486445057}"/>
    <cellStyle name="Normal 2 30 2 2 3 4 2" xfId="11431" xr:uid="{BD2DC8DF-DB0C-47DB-B6F3-4976287D18CF}"/>
    <cellStyle name="Normal 2 30 2 2 3 4 2 2" xfId="23686" xr:uid="{02CB46CC-5D7F-47EC-ADBD-8FFA9BAF7490}"/>
    <cellStyle name="Normal 2 30 2 2 3 4 3" xfId="14927" xr:uid="{1FE8CD19-D9C7-438C-B5EA-C782AB3BE7BB}"/>
    <cellStyle name="Normal 2 30 2 2 3 4 3 2" xfId="27160" xr:uid="{202A01E1-70CD-4B71-841D-3BE95CF902B3}"/>
    <cellStyle name="Normal 2 30 2 2 3 4 4" xfId="20062" xr:uid="{7248F3B0-1FF5-4C18-8D91-0B36DD958615}"/>
    <cellStyle name="Normal 2 30 2 2 3 5" xfId="9671" xr:uid="{8CAB5D75-1045-4B8F-9A5F-8461A3F9CAB6}"/>
    <cellStyle name="Normal 2 30 2 2 3 5 2" xfId="21926" xr:uid="{556C8AC0-B076-4167-9256-C8D618EB9192}"/>
    <cellStyle name="Normal 2 30 2 2 3 6" xfId="13167" xr:uid="{21E36078-5FE7-48CB-A445-2F08A2FABC85}"/>
    <cellStyle name="Normal 2 30 2 2 3 6 2" xfId="25400" xr:uid="{4278A5EA-FAB1-462C-9C12-C308071CCD06}"/>
    <cellStyle name="Normal 2 30 2 2 3 7" xfId="18302" xr:uid="{DC1CAE5B-1C82-4B28-AB7B-A263DBF1D251}"/>
    <cellStyle name="Normal 2 30 2 2 4" xfId="6061" xr:uid="{7EB97994-36D4-40A3-875C-4BC5766846BB}"/>
    <cellStyle name="Normal 2 30 2 2 4 2" xfId="6907" xr:uid="{E4AC54BC-E75B-495B-9072-8F073FE49258}"/>
    <cellStyle name="Normal 2 30 2 2 4 2 2" xfId="8844" xr:uid="{8B1DD601-2311-4456-80F1-72A8A3375D27}"/>
    <cellStyle name="Normal 2 30 2 2 4 2 2 2" xfId="12491" xr:uid="{26BE582E-2434-43DF-B074-ADB7485E6161}"/>
    <cellStyle name="Normal 2 30 2 2 4 2 2 2 2" xfId="24746" xr:uid="{553D398E-D439-49B1-9D3D-11172C66D333}"/>
    <cellStyle name="Normal 2 30 2 2 4 2 2 3" xfId="15987" xr:uid="{AFC611DF-3FEC-41C4-99FC-052727B6A407}"/>
    <cellStyle name="Normal 2 30 2 2 4 2 2 3 2" xfId="28220" xr:uid="{E8771A76-239C-4487-BBEA-7B60B6E52B59}"/>
    <cellStyle name="Normal 2 30 2 2 4 2 2 4" xfId="21122" xr:uid="{6580754B-E7DF-407D-AFC7-A8BF92971F5A}"/>
    <cellStyle name="Normal 2 30 2 2 4 2 3" xfId="10731" xr:uid="{251F14DB-BC14-48AA-A098-3FA91AD527C5}"/>
    <cellStyle name="Normal 2 30 2 2 4 2 3 2" xfId="22986" xr:uid="{21B9000F-8A32-4191-BF84-32D71C099310}"/>
    <cellStyle name="Normal 2 30 2 2 4 2 4" xfId="14227" xr:uid="{6F5F9677-3C08-4B25-89D1-C3C09FD24869}"/>
    <cellStyle name="Normal 2 30 2 2 4 2 4 2" xfId="26460" xr:uid="{843FDAA5-BF8A-40B2-A83B-68B8E528C012}"/>
    <cellStyle name="Normal 2 30 2 2 4 2 5" xfId="19362" xr:uid="{8138AF38-518E-47E6-9715-778F7D5C4139}"/>
    <cellStyle name="Normal 2 30 2 2 4 3" xfId="7998" xr:uid="{3A63CD15-0310-41A0-8A18-218B03692B72}"/>
    <cellStyle name="Normal 2 30 2 2 4 3 2" xfId="11645" xr:uid="{77B6FB54-6362-47D3-961C-64E0FDC58BA7}"/>
    <cellStyle name="Normal 2 30 2 2 4 3 2 2" xfId="23900" xr:uid="{A1010ABE-6DF2-4C4D-B1E6-94BE70B1D5E3}"/>
    <cellStyle name="Normal 2 30 2 2 4 3 3" xfId="15141" xr:uid="{C04B0859-FC1B-4A67-9E71-A6763530506C}"/>
    <cellStyle name="Normal 2 30 2 2 4 3 3 2" xfId="27374" xr:uid="{16A156F6-7548-4530-834F-59D5806B5144}"/>
    <cellStyle name="Normal 2 30 2 2 4 3 4" xfId="20276" xr:uid="{EE39252D-AD12-48C8-AAE7-7E4CC546077F}"/>
    <cellStyle name="Normal 2 30 2 2 4 4" xfId="9885" xr:uid="{4DAC467E-84EA-4764-ADE8-98CB7E9097A5}"/>
    <cellStyle name="Normal 2 30 2 2 4 4 2" xfId="22140" xr:uid="{2A124E65-60E9-4F66-B3A6-609CE26E0745}"/>
    <cellStyle name="Normal 2 30 2 2 4 5" xfId="13381" xr:uid="{13B57785-3FA6-4FD3-B9B8-119B311E0C7F}"/>
    <cellStyle name="Normal 2 30 2 2 4 5 2" xfId="25614" xr:uid="{F90248BF-29EA-4DB2-A350-42821650F626}"/>
    <cellStyle name="Normal 2 30 2 2 4 6" xfId="18516" xr:uid="{506E6881-934A-4E74-A565-AD8D31E044F0}"/>
    <cellStyle name="Normal 2 30 2 2 5" xfId="6484" xr:uid="{D557D05F-BF45-4F05-B307-BC3814CE5D6C}"/>
    <cellStyle name="Normal 2 30 2 2 5 2" xfId="8421" xr:uid="{1EBDA26E-3337-401A-B0C6-B981D39795BF}"/>
    <cellStyle name="Normal 2 30 2 2 5 2 2" xfId="12068" xr:uid="{DB2971C9-C5BF-462C-80F8-B3AC37E903C7}"/>
    <cellStyle name="Normal 2 30 2 2 5 2 2 2" xfId="24323" xr:uid="{3F277E0B-18CA-40BE-A220-42537E525708}"/>
    <cellStyle name="Normal 2 30 2 2 5 2 3" xfId="15564" xr:uid="{58F1E1D9-1D5B-4204-84F7-9A892EE57DD8}"/>
    <cellStyle name="Normal 2 30 2 2 5 2 3 2" xfId="27797" xr:uid="{C3F5952C-A676-486E-9E84-5BFBDB02400A}"/>
    <cellStyle name="Normal 2 30 2 2 5 2 4" xfId="20699" xr:uid="{4B90E210-6DE4-4223-9697-A12671F0DFC9}"/>
    <cellStyle name="Normal 2 30 2 2 5 3" xfId="10308" xr:uid="{0782BDB2-36C6-4A69-92FF-94F1F49AB8E8}"/>
    <cellStyle name="Normal 2 30 2 2 5 3 2" xfId="22563" xr:uid="{4469899B-C473-4F55-B9B5-E24E2C4E1194}"/>
    <cellStyle name="Normal 2 30 2 2 5 4" xfId="13804" xr:uid="{533ED433-C391-4AF3-BA76-134C45CCD2F3}"/>
    <cellStyle name="Normal 2 30 2 2 5 4 2" xfId="26037" xr:uid="{B7DE8BE9-FF38-4858-B269-D12BE8E2D677}"/>
    <cellStyle name="Normal 2 30 2 2 5 5" xfId="18939" xr:uid="{E221547B-2438-408C-BA12-24BF7052C4A0}"/>
    <cellStyle name="Normal 2 30 2 2 6" xfId="7575" xr:uid="{96F4A416-3B0F-4BE5-9C98-49A598E90E25}"/>
    <cellStyle name="Normal 2 30 2 2 6 2" xfId="11222" xr:uid="{3962CBE6-0E13-4537-A7A0-5F3A362894CC}"/>
    <cellStyle name="Normal 2 30 2 2 6 2 2" xfId="23477" xr:uid="{0E23EF1E-21ED-471B-91CD-A3DC00DE1DCD}"/>
    <cellStyle name="Normal 2 30 2 2 6 3" xfId="14718" xr:uid="{55BD6B57-5F4B-44C5-94DB-2FF43B3146C4}"/>
    <cellStyle name="Normal 2 30 2 2 6 3 2" xfId="26951" xr:uid="{8A4DB437-5853-4199-8CE0-5C417F4DA751}"/>
    <cellStyle name="Normal 2 30 2 2 6 4" xfId="19853" xr:uid="{FFF9118B-7DD7-4991-A35E-69D624B0F0A9}"/>
    <cellStyle name="Normal 2 30 2 2 7" xfId="9461" xr:uid="{4B8653F6-B4BA-47B3-A590-61AD2B5513A2}"/>
    <cellStyle name="Normal 2 30 2 2 7 2" xfId="21717" xr:uid="{ACA71ADC-5E4A-4DDF-A274-A3719AA68BC4}"/>
    <cellStyle name="Normal 2 30 2 2 8" xfId="12958" xr:uid="{010E791C-59FD-4CFE-94CA-1E9EEA04CF44}"/>
    <cellStyle name="Normal 2 30 2 2 8 2" xfId="25191" xr:uid="{6F2A6BF0-3C50-4C75-9447-E1D166CABBE2}"/>
    <cellStyle name="Normal 2 30 2 2 9" xfId="17879" xr:uid="{2C4CF62E-EE1F-41C6-8619-66EEA9EF2947}"/>
    <cellStyle name="Normal 2 30 2 2 9 2" xfId="28686" xr:uid="{23B17E73-422E-4BEF-B1C2-5B8CB6BB12BD}"/>
    <cellStyle name="Normal 2 30 2 3" xfId="5511" xr:uid="{16BCA794-5345-414A-8FED-4E5C661F7453}"/>
    <cellStyle name="Normal 2 30 2 3 10" xfId="18120" xr:uid="{83AF62F1-2BBE-4EFD-9A9C-7029CC68D001}"/>
    <cellStyle name="Normal 2 30 2 3 11" xfId="29004" xr:uid="{F70BF348-F5E2-42B9-BF46-F487798F7CF7}"/>
    <cellStyle name="Normal 2 30 2 3 2" xfId="5791" xr:uid="{E90EA0CA-143B-444E-B15C-868528DD1519}"/>
    <cellStyle name="Normal 2 30 2 3 2 2" xfId="6003" xr:uid="{2149485F-F9E3-4142-A598-F750EC408885}"/>
    <cellStyle name="Normal 2 30 2 3 2 2 2" xfId="6425" xr:uid="{A975D285-E944-4FCB-A7CB-1CA084C8EFA6}"/>
    <cellStyle name="Normal 2 30 2 3 2 2 2 2" xfId="7271" xr:uid="{57FA6D7D-8B3B-4BE0-BB91-DDC2CCB8CE37}"/>
    <cellStyle name="Normal 2 30 2 3 2 2 2 2 2" xfId="9208" xr:uid="{0615773F-4495-4952-B7C5-57DDBC20AD85}"/>
    <cellStyle name="Normal 2 30 2 3 2 2 2 2 2 2" xfId="12855" xr:uid="{CAFE2208-1913-420B-9ACB-3ED06C415A2E}"/>
    <cellStyle name="Normal 2 30 2 3 2 2 2 2 2 2 2" xfId="25110" xr:uid="{DBD9B4F6-5DC6-4BB5-9FEF-18B849B72FF8}"/>
    <cellStyle name="Normal 2 30 2 3 2 2 2 2 2 3" xfId="16351" xr:uid="{22F8264F-B24D-4384-BEB2-9E466EC07BD1}"/>
    <cellStyle name="Normal 2 30 2 3 2 2 2 2 2 3 2" xfId="28584" xr:uid="{6FF0203A-D575-4FCF-AD3F-A56F7037DAF6}"/>
    <cellStyle name="Normal 2 30 2 3 2 2 2 2 2 4" xfId="21486" xr:uid="{E93BE674-D2E3-42E3-BA82-E812095286D2}"/>
    <cellStyle name="Normal 2 30 2 3 2 2 2 2 3" xfId="11095" xr:uid="{35724F33-6FBA-4105-9FC6-A62A5FA3B2FF}"/>
    <cellStyle name="Normal 2 30 2 3 2 2 2 2 3 2" xfId="23350" xr:uid="{3D27107B-B6D4-40CC-9EAC-AD7FDA99140F}"/>
    <cellStyle name="Normal 2 30 2 3 2 2 2 2 4" xfId="14591" xr:uid="{6B0C4FD2-BD1F-4909-9A82-91F02CD3440B}"/>
    <cellStyle name="Normal 2 30 2 3 2 2 2 2 4 2" xfId="26824" xr:uid="{A2661C4F-56DC-4B19-8B07-3552A25812A9}"/>
    <cellStyle name="Normal 2 30 2 3 2 2 2 2 5" xfId="19726" xr:uid="{AC4BE92B-D8B5-4DF1-99AA-E935A50D3BBA}"/>
    <cellStyle name="Normal 2 30 2 3 2 2 2 3" xfId="8362" xr:uid="{1C880391-A64A-4598-B427-F401D4CAD7E2}"/>
    <cellStyle name="Normal 2 30 2 3 2 2 2 3 2" xfId="12009" xr:uid="{AAA77141-03EA-4089-B8D8-D03B7C55501F}"/>
    <cellStyle name="Normal 2 30 2 3 2 2 2 3 2 2" xfId="24264" xr:uid="{A4731B53-A59C-448A-85C2-40E64996D265}"/>
    <cellStyle name="Normal 2 30 2 3 2 2 2 3 3" xfId="15505" xr:uid="{9AF7C118-FC61-4E02-8F42-0C7465A8EF3B}"/>
    <cellStyle name="Normal 2 30 2 3 2 2 2 3 3 2" xfId="27738" xr:uid="{F859A031-2711-4B4E-BA9F-D1B13F3FF8B3}"/>
    <cellStyle name="Normal 2 30 2 3 2 2 2 3 4" xfId="20640" xr:uid="{53166E97-785F-4F26-B65B-6A100E6A2A7F}"/>
    <cellStyle name="Normal 2 30 2 3 2 2 2 4" xfId="10249" xr:uid="{DF45E9EA-4C89-491B-B0CC-830343FFA0E6}"/>
    <cellStyle name="Normal 2 30 2 3 2 2 2 4 2" xfId="22504" xr:uid="{DD01EE56-52F6-472D-87C9-42B615BF321B}"/>
    <cellStyle name="Normal 2 30 2 3 2 2 2 5" xfId="13745" xr:uid="{E502556C-F4B2-42B2-9EB1-B20B2070ACF8}"/>
    <cellStyle name="Normal 2 30 2 3 2 2 2 5 2" xfId="25978" xr:uid="{5FCB3663-0538-4370-958E-89F4599A8EFE}"/>
    <cellStyle name="Normal 2 30 2 3 2 2 2 6" xfId="18880" xr:uid="{194500FF-2E58-40D5-B19A-3DD2D9691A41}"/>
    <cellStyle name="Normal 2 30 2 3 2 2 3" xfId="6848" xr:uid="{9BB068BD-768F-4287-9284-5B2798E5B058}"/>
    <cellStyle name="Normal 2 30 2 3 2 2 3 2" xfId="8785" xr:uid="{9868D38F-6416-4C64-BC86-038B8538B45A}"/>
    <cellStyle name="Normal 2 30 2 3 2 2 3 2 2" xfId="12432" xr:uid="{264C5311-D6BB-4902-AB8C-277F1C2E7995}"/>
    <cellStyle name="Normal 2 30 2 3 2 2 3 2 2 2" xfId="24687" xr:uid="{C3FD66DD-373B-47CB-AFA0-7B60846C464A}"/>
    <cellStyle name="Normal 2 30 2 3 2 2 3 2 3" xfId="15928" xr:uid="{1BFD736E-89F7-449D-B294-65FEC0102E41}"/>
    <cellStyle name="Normal 2 30 2 3 2 2 3 2 3 2" xfId="28161" xr:uid="{7EF0D3D8-BC31-4ED4-84EB-14CE8A9322F7}"/>
    <cellStyle name="Normal 2 30 2 3 2 2 3 2 4" xfId="21063" xr:uid="{CA75A155-4BE3-4A02-A97C-483ABE4887D6}"/>
    <cellStyle name="Normal 2 30 2 3 2 2 3 3" xfId="10672" xr:uid="{E073E2A3-2199-4F02-8843-77F773837434}"/>
    <cellStyle name="Normal 2 30 2 3 2 2 3 3 2" xfId="22927" xr:uid="{09FACFFD-30B8-4B10-87E0-0568D8B2BA70}"/>
    <cellStyle name="Normal 2 30 2 3 2 2 3 4" xfId="14168" xr:uid="{C50868F5-CEF5-4DD6-877F-4DE59D6C36BC}"/>
    <cellStyle name="Normal 2 30 2 3 2 2 3 4 2" xfId="26401" xr:uid="{2D75EB71-34C0-4EA8-A049-E470BC8E43BE}"/>
    <cellStyle name="Normal 2 30 2 3 2 2 3 5" xfId="19303" xr:uid="{EDABAEDC-A5F0-4B79-A124-6401C42F9544}"/>
    <cellStyle name="Normal 2 30 2 3 2 2 4" xfId="7939" xr:uid="{39B24C02-803E-43E2-ABE8-B44FA1816AA4}"/>
    <cellStyle name="Normal 2 30 2 3 2 2 4 2" xfId="11586" xr:uid="{213A29AF-A0FF-4C8F-BA66-FD391C009871}"/>
    <cellStyle name="Normal 2 30 2 3 2 2 4 2 2" xfId="23841" xr:uid="{394BF23D-1344-4295-B0B9-82850F823EDA}"/>
    <cellStyle name="Normal 2 30 2 3 2 2 4 3" xfId="15082" xr:uid="{858D6610-5CDD-4E02-B8D5-215BC8330587}"/>
    <cellStyle name="Normal 2 30 2 3 2 2 4 3 2" xfId="27315" xr:uid="{8A700042-08A5-49B6-B4AD-DA7A060B4502}"/>
    <cellStyle name="Normal 2 30 2 3 2 2 4 4" xfId="20217" xr:uid="{601F9CEB-3634-437E-9C6C-5A29356EE2E8}"/>
    <cellStyle name="Normal 2 30 2 3 2 2 5" xfId="9826" xr:uid="{280C83F0-AC13-4C10-8F37-D8AEDFD9C8AE}"/>
    <cellStyle name="Normal 2 30 2 3 2 2 5 2" xfId="22081" xr:uid="{E92E2311-7969-4428-934A-A034F0FEAB0B}"/>
    <cellStyle name="Normal 2 30 2 3 2 2 6" xfId="13322" xr:uid="{425D57AD-6CBA-4537-BB3E-224A1A65708D}"/>
    <cellStyle name="Normal 2 30 2 3 2 2 6 2" xfId="25555" xr:uid="{E707B39E-2D3D-496A-9624-A4D8480D758F}"/>
    <cellStyle name="Normal 2 30 2 3 2 2 7" xfId="18457" xr:uid="{B8A384FF-B544-4B18-97DD-A8324B39D71D}"/>
    <cellStyle name="Normal 2 30 2 3 2 3" xfId="6216" xr:uid="{888EC57E-BBC2-4341-A19F-CB32D4D34816}"/>
    <cellStyle name="Normal 2 30 2 3 2 3 2" xfId="7062" xr:uid="{ED9E88F5-21FD-4826-B39C-EBEE5747C8DC}"/>
    <cellStyle name="Normal 2 30 2 3 2 3 2 2" xfId="8999" xr:uid="{2E1459C5-490C-4C63-B791-881FF15770D0}"/>
    <cellStyle name="Normal 2 30 2 3 2 3 2 2 2" xfId="12646" xr:uid="{11EC8C0F-7E16-4D1A-9B23-99B39EBEF0E5}"/>
    <cellStyle name="Normal 2 30 2 3 2 3 2 2 2 2" xfId="24901" xr:uid="{1F95F7B2-A5FC-4541-AA1B-99B5D4B3661C}"/>
    <cellStyle name="Normal 2 30 2 3 2 3 2 2 3" xfId="16142" xr:uid="{4DEA0089-1368-41B4-BD26-622F779C3F02}"/>
    <cellStyle name="Normal 2 30 2 3 2 3 2 2 3 2" xfId="28375" xr:uid="{D0FCDFF8-8DDC-4E95-9CB5-01D9E239AC95}"/>
    <cellStyle name="Normal 2 30 2 3 2 3 2 2 4" xfId="21277" xr:uid="{C7BDACF3-7843-4DAD-A84B-0E07358932ED}"/>
    <cellStyle name="Normal 2 30 2 3 2 3 2 3" xfId="10886" xr:uid="{6CFB12E4-043C-4512-BB37-5FA6F6FE73F9}"/>
    <cellStyle name="Normal 2 30 2 3 2 3 2 3 2" xfId="23141" xr:uid="{D623035F-6DB8-4F02-8A33-21B1699A8B65}"/>
    <cellStyle name="Normal 2 30 2 3 2 3 2 4" xfId="14382" xr:uid="{9857A3A6-D88A-44AD-889C-0CA2876655DB}"/>
    <cellStyle name="Normal 2 30 2 3 2 3 2 4 2" xfId="26615" xr:uid="{54711066-A674-4C54-BBB2-3B32BBE580BE}"/>
    <cellStyle name="Normal 2 30 2 3 2 3 2 5" xfId="19517" xr:uid="{DCC2B7F3-C0E5-405E-BE5F-961254565310}"/>
    <cellStyle name="Normal 2 30 2 3 2 3 3" xfId="8153" xr:uid="{471639A6-FFE6-461B-8416-6AE285216597}"/>
    <cellStyle name="Normal 2 30 2 3 2 3 3 2" xfId="11800" xr:uid="{D1A34D82-62C2-4564-AC47-B84D23A24494}"/>
    <cellStyle name="Normal 2 30 2 3 2 3 3 2 2" xfId="24055" xr:uid="{947567AB-0E2C-41EF-9D5F-EA3CEEB2DD29}"/>
    <cellStyle name="Normal 2 30 2 3 2 3 3 3" xfId="15296" xr:uid="{64007010-81A3-43BD-89EA-D511C601BC4D}"/>
    <cellStyle name="Normal 2 30 2 3 2 3 3 3 2" xfId="27529" xr:uid="{562D8D23-99C0-4F76-BCFE-BD82A882A890}"/>
    <cellStyle name="Normal 2 30 2 3 2 3 3 4" xfId="20431" xr:uid="{7C015192-1550-47E5-847C-79CA39FDEE6C}"/>
    <cellStyle name="Normal 2 30 2 3 2 3 4" xfId="10040" xr:uid="{39E2D64F-5CE6-4F58-8BF9-4CB1C8FA1DEB}"/>
    <cellStyle name="Normal 2 30 2 3 2 3 4 2" xfId="22295" xr:uid="{A9FB35FF-9DC2-4646-A61A-611BBF95A76F}"/>
    <cellStyle name="Normal 2 30 2 3 2 3 5" xfId="13536" xr:uid="{524C4C31-FF7D-41D5-A2C5-B9332965D321}"/>
    <cellStyle name="Normal 2 30 2 3 2 3 5 2" xfId="25769" xr:uid="{5CB311AA-3078-4F95-A67C-5215ADA2B298}"/>
    <cellStyle name="Normal 2 30 2 3 2 3 6" xfId="18671" xr:uid="{77564165-2BBD-458F-9621-D8940FA9862F}"/>
    <cellStyle name="Normal 2 30 2 3 2 4" xfId="6639" xr:uid="{CAB20A02-E710-4BF6-8D10-480AA607BAAC}"/>
    <cellStyle name="Normal 2 30 2 3 2 4 2" xfId="8576" xr:uid="{8FAAADA3-EDE7-48A4-9739-14EF77841808}"/>
    <cellStyle name="Normal 2 30 2 3 2 4 2 2" xfId="12223" xr:uid="{7468EA33-4F95-44CB-9AA5-FFF655207F73}"/>
    <cellStyle name="Normal 2 30 2 3 2 4 2 2 2" xfId="24478" xr:uid="{D08F91DB-3258-473C-954F-87AAD7B545C6}"/>
    <cellStyle name="Normal 2 30 2 3 2 4 2 3" xfId="15719" xr:uid="{5A75026A-C9D9-46C6-B9AF-D67EDA777A35}"/>
    <cellStyle name="Normal 2 30 2 3 2 4 2 3 2" xfId="27952" xr:uid="{3810CB00-9879-4FCF-B033-B763D9351452}"/>
    <cellStyle name="Normal 2 30 2 3 2 4 2 4" xfId="20854" xr:uid="{BC1C0755-ACCF-46EA-B265-550FAD9A8A8F}"/>
    <cellStyle name="Normal 2 30 2 3 2 4 3" xfId="10463" xr:uid="{51F1940E-06BA-40EE-86F3-D2283CA08326}"/>
    <cellStyle name="Normal 2 30 2 3 2 4 3 2" xfId="22718" xr:uid="{8F8D5B1A-7AF4-49C2-9166-A6B9663A34BB}"/>
    <cellStyle name="Normal 2 30 2 3 2 4 4" xfId="13959" xr:uid="{59BDF9B7-D9D2-4756-AF65-9AF04A73ACAC}"/>
    <cellStyle name="Normal 2 30 2 3 2 4 4 2" xfId="26192" xr:uid="{F225AAFB-5DAD-4FC6-A0F7-11D7654FE133}"/>
    <cellStyle name="Normal 2 30 2 3 2 4 5" xfId="19094" xr:uid="{6786BB33-C43E-4AFE-BB4F-740847E43E61}"/>
    <cellStyle name="Normal 2 30 2 3 2 5" xfId="7730" xr:uid="{1650FEE4-A547-4339-9A53-03AB4A659607}"/>
    <cellStyle name="Normal 2 30 2 3 2 5 2" xfId="11377" xr:uid="{119F7CA4-E398-407B-A5DC-4ABAE6D48D57}"/>
    <cellStyle name="Normal 2 30 2 3 2 5 2 2" xfId="23632" xr:uid="{421D3F64-5FC0-49FF-9195-95A5AB611670}"/>
    <cellStyle name="Normal 2 30 2 3 2 5 3" xfId="14873" xr:uid="{F896FE71-B889-4B43-9FA0-7EC3BAF88EDE}"/>
    <cellStyle name="Normal 2 30 2 3 2 5 3 2" xfId="27106" xr:uid="{892AC9D8-71D4-4C39-B083-9FE24FA7D348}"/>
    <cellStyle name="Normal 2 30 2 3 2 5 4" xfId="20008" xr:uid="{B785B6A1-2A20-486D-8B2E-8A4662567BDA}"/>
    <cellStyle name="Normal 2 30 2 3 2 6" xfId="9617" xr:uid="{3A397DCD-4104-4F63-91A2-33D3891D0108}"/>
    <cellStyle name="Normal 2 30 2 3 2 6 2" xfId="21872" xr:uid="{C4B65321-CAF5-49DD-8D4E-C0B4E6A1DC77}"/>
    <cellStyle name="Normal 2 30 2 3 2 7" xfId="13113" xr:uid="{B6F0520C-3B69-4167-A037-CD246A3CFC13}"/>
    <cellStyle name="Normal 2 30 2 3 2 7 2" xfId="25346" xr:uid="{5D94AF3C-3E26-43F0-8EDF-4F3ADB0D1802}"/>
    <cellStyle name="Normal 2 30 2 3 2 8" xfId="18248" xr:uid="{47E6BB9E-4FE1-4CF5-8971-B5274AE3F47D}"/>
    <cellStyle name="Normal 2 30 2 3 3" xfId="5875" xr:uid="{9E81E09D-45B5-439E-A682-04DEF77D2414}"/>
    <cellStyle name="Normal 2 30 2 3 3 2" xfId="6297" xr:uid="{9200EBC9-D6E6-4426-B3C6-863A51826753}"/>
    <cellStyle name="Normal 2 30 2 3 3 2 2" xfId="7143" xr:uid="{FBB32100-D468-4996-B453-899BC12D6A7D}"/>
    <cellStyle name="Normal 2 30 2 3 3 2 2 2" xfId="9080" xr:uid="{28AA2341-C4E3-4481-A5B6-A4ABA2839E3E}"/>
    <cellStyle name="Normal 2 30 2 3 3 2 2 2 2" xfId="12727" xr:uid="{B5FA838F-0DD5-4438-A373-51DBC9D3C546}"/>
    <cellStyle name="Normal 2 30 2 3 3 2 2 2 2 2" xfId="24982" xr:uid="{86C413A0-E4FC-4CDB-AAF0-9C7BB094A785}"/>
    <cellStyle name="Normal 2 30 2 3 3 2 2 2 3" xfId="16223" xr:uid="{8284DD26-EC6C-43EB-9998-7EDC8CBA48B9}"/>
    <cellStyle name="Normal 2 30 2 3 3 2 2 2 3 2" xfId="28456" xr:uid="{60912C08-D533-4C6A-991A-D3CD9824C25A}"/>
    <cellStyle name="Normal 2 30 2 3 3 2 2 2 4" xfId="21358" xr:uid="{78C1091F-606F-4AB8-848D-E665C1852FB6}"/>
    <cellStyle name="Normal 2 30 2 3 3 2 2 3" xfId="10967" xr:uid="{8A92D419-A8C6-433F-84EB-3FC9A86C3CD6}"/>
    <cellStyle name="Normal 2 30 2 3 3 2 2 3 2" xfId="23222" xr:uid="{FB0D23A7-2B2E-4794-8AA0-F8B4C124BA40}"/>
    <cellStyle name="Normal 2 30 2 3 3 2 2 4" xfId="14463" xr:uid="{7282D390-BE38-4B0A-9815-82F86F210F2D}"/>
    <cellStyle name="Normal 2 30 2 3 3 2 2 4 2" xfId="26696" xr:uid="{432D68A6-D69A-4E76-BA82-8C8A62CB1003}"/>
    <cellStyle name="Normal 2 30 2 3 3 2 2 5" xfId="19598" xr:uid="{6FFB3B7F-5F3E-492E-BAE9-2DE72C093495}"/>
    <cellStyle name="Normal 2 30 2 3 3 2 3" xfId="8234" xr:uid="{44C0A3E0-B019-464C-B60D-038EA7A0ACD8}"/>
    <cellStyle name="Normal 2 30 2 3 3 2 3 2" xfId="11881" xr:uid="{D552B0E7-DA1C-4A45-B81B-5DC48B1FAD6F}"/>
    <cellStyle name="Normal 2 30 2 3 3 2 3 2 2" xfId="24136" xr:uid="{0B170ACB-D594-4479-80B9-DAE02E73D32B}"/>
    <cellStyle name="Normal 2 30 2 3 3 2 3 3" xfId="15377" xr:uid="{4009AEF9-9063-4B66-932E-42594DE8CAD8}"/>
    <cellStyle name="Normal 2 30 2 3 3 2 3 3 2" xfId="27610" xr:uid="{00E45B38-66CC-43A4-A9D1-AFC843C79BD5}"/>
    <cellStyle name="Normal 2 30 2 3 3 2 3 4" xfId="20512" xr:uid="{D82E4596-300A-46EF-A815-4C5701546277}"/>
    <cellStyle name="Normal 2 30 2 3 3 2 4" xfId="10121" xr:uid="{8656E4BB-BA53-4DF4-8BEF-1955D07D7480}"/>
    <cellStyle name="Normal 2 30 2 3 3 2 4 2" xfId="22376" xr:uid="{B232EAD7-2A12-4B03-87D8-0EA013087C5B}"/>
    <cellStyle name="Normal 2 30 2 3 3 2 5" xfId="13617" xr:uid="{54A4A996-C05B-4EFB-94CC-ECE4D1DBDB5F}"/>
    <cellStyle name="Normal 2 30 2 3 3 2 5 2" xfId="25850" xr:uid="{BE50B4B2-277C-41ED-A0A9-F7B46DD5236E}"/>
    <cellStyle name="Normal 2 30 2 3 3 2 6" xfId="18752" xr:uid="{53FE9946-D934-4AD1-91C4-097E1EF39A03}"/>
    <cellStyle name="Normal 2 30 2 3 3 3" xfId="6720" xr:uid="{DE6C7EA1-3BA6-4DAF-8443-39C7E7011A39}"/>
    <cellStyle name="Normal 2 30 2 3 3 3 2" xfId="8657" xr:uid="{7C6C90A6-25BE-4ABB-947E-3BADA86970F9}"/>
    <cellStyle name="Normal 2 30 2 3 3 3 2 2" xfId="12304" xr:uid="{AC50C61B-D160-464F-A1BB-FA7080C3DA2E}"/>
    <cellStyle name="Normal 2 30 2 3 3 3 2 2 2" xfId="24559" xr:uid="{F98A3613-D5D9-4E7C-86EA-540C8FDCCE17}"/>
    <cellStyle name="Normal 2 30 2 3 3 3 2 3" xfId="15800" xr:uid="{50561614-16D8-4F66-AD85-828901FBA953}"/>
    <cellStyle name="Normal 2 30 2 3 3 3 2 3 2" xfId="28033" xr:uid="{AFED3A95-727E-40C4-ADE5-4E745F9857EE}"/>
    <cellStyle name="Normal 2 30 2 3 3 3 2 4" xfId="20935" xr:uid="{B4B5FB56-3303-4DC9-ABF5-926EA7C48264}"/>
    <cellStyle name="Normal 2 30 2 3 3 3 3" xfId="10544" xr:uid="{A26F8C12-4257-46DD-A875-EE7B191C3EA2}"/>
    <cellStyle name="Normal 2 30 2 3 3 3 3 2" xfId="22799" xr:uid="{A36327B0-E237-4BDC-BE03-F8FFB1ED17B2}"/>
    <cellStyle name="Normal 2 30 2 3 3 3 4" xfId="14040" xr:uid="{F0EDC826-3572-4A58-AE2E-8C7E38D2A0E8}"/>
    <cellStyle name="Normal 2 30 2 3 3 3 4 2" xfId="26273" xr:uid="{32F95427-5F58-4C06-AB21-3E086B28C303}"/>
    <cellStyle name="Normal 2 30 2 3 3 3 5" xfId="19175" xr:uid="{38062F14-060B-4B9E-9F96-A246602B6A2B}"/>
    <cellStyle name="Normal 2 30 2 3 3 4" xfId="7811" xr:uid="{A48653D6-AAE5-4B41-A3C0-0533273B286A}"/>
    <cellStyle name="Normal 2 30 2 3 3 4 2" xfId="11458" xr:uid="{F519487A-25BE-4923-B6AA-6C4B4906C733}"/>
    <cellStyle name="Normal 2 30 2 3 3 4 2 2" xfId="23713" xr:uid="{722DB382-9192-42F9-A63F-6E190A53B7C9}"/>
    <cellStyle name="Normal 2 30 2 3 3 4 3" xfId="14954" xr:uid="{E6F471A1-95A3-432B-A6DB-B10E841F6591}"/>
    <cellStyle name="Normal 2 30 2 3 3 4 3 2" xfId="27187" xr:uid="{22407165-17A1-4B59-A26F-552662C0356E}"/>
    <cellStyle name="Normal 2 30 2 3 3 4 4" xfId="20089" xr:uid="{CA5F54D7-E813-432D-AD47-BCBA41F007C3}"/>
    <cellStyle name="Normal 2 30 2 3 3 5" xfId="9698" xr:uid="{560EE8A1-CD3F-49E8-911B-B56A177996FF}"/>
    <cellStyle name="Normal 2 30 2 3 3 5 2" xfId="21953" xr:uid="{502A3AC3-83EE-48B4-8689-EEB0277C1CAB}"/>
    <cellStyle name="Normal 2 30 2 3 3 6" xfId="13194" xr:uid="{D3B84955-E117-43A7-A55D-006F8C922B08}"/>
    <cellStyle name="Normal 2 30 2 3 3 6 2" xfId="25427" xr:uid="{296114DB-356A-4957-A352-791CDAB07407}"/>
    <cellStyle name="Normal 2 30 2 3 3 7" xfId="18329" xr:uid="{529B0BC5-96FD-47A7-A334-5388D31809AB}"/>
    <cellStyle name="Normal 2 30 2 3 4" xfId="6088" xr:uid="{89AC6DA4-0FBB-4879-8AD9-8E129998743E}"/>
    <cellStyle name="Normal 2 30 2 3 4 2" xfId="6934" xr:uid="{94EDA77E-A677-4CFC-AE70-1C2F09ACE142}"/>
    <cellStyle name="Normal 2 30 2 3 4 2 2" xfId="8871" xr:uid="{16FF11EC-505B-42DC-AEA4-6B2C44CA75CF}"/>
    <cellStyle name="Normal 2 30 2 3 4 2 2 2" xfId="12518" xr:uid="{0C8C368D-B020-4CD4-8BE5-D0249BD9276E}"/>
    <cellStyle name="Normal 2 30 2 3 4 2 2 2 2" xfId="24773" xr:uid="{42FC3EE7-F20D-468A-8C41-101E325B3494}"/>
    <cellStyle name="Normal 2 30 2 3 4 2 2 3" xfId="16014" xr:uid="{7DEFCF7C-8D9C-4E22-948B-26B5FB956160}"/>
    <cellStyle name="Normal 2 30 2 3 4 2 2 3 2" xfId="28247" xr:uid="{36DA0584-A08A-44F9-B7B5-D6BA080AD2FF}"/>
    <cellStyle name="Normal 2 30 2 3 4 2 2 4" xfId="21149" xr:uid="{9738E3D4-5F8A-494B-BE29-7DA248BB6237}"/>
    <cellStyle name="Normal 2 30 2 3 4 2 3" xfId="10758" xr:uid="{B95C1D06-29A2-4161-9985-E1CCF2383F64}"/>
    <cellStyle name="Normal 2 30 2 3 4 2 3 2" xfId="23013" xr:uid="{22984809-9A32-480E-9564-B862886F18B1}"/>
    <cellStyle name="Normal 2 30 2 3 4 2 4" xfId="14254" xr:uid="{D36BA3B7-C97F-4A2D-9641-AC1CED69581A}"/>
    <cellStyle name="Normal 2 30 2 3 4 2 4 2" xfId="26487" xr:uid="{89CF5724-4CD4-468D-97DF-3955C5592F3A}"/>
    <cellStyle name="Normal 2 30 2 3 4 2 5" xfId="19389" xr:uid="{68730A0D-AEAF-4C2F-9A70-C32C9B9CAE7D}"/>
    <cellStyle name="Normal 2 30 2 3 4 3" xfId="8025" xr:uid="{4AB5BC97-5B25-4C0D-9B5E-0B9F1DDBF065}"/>
    <cellStyle name="Normal 2 30 2 3 4 3 2" xfId="11672" xr:uid="{640D2FB1-55D9-4152-8ECE-16D78872B4BC}"/>
    <cellStyle name="Normal 2 30 2 3 4 3 2 2" xfId="23927" xr:uid="{FF702FB3-ECED-4017-BE0A-FEA4007F9DE1}"/>
    <cellStyle name="Normal 2 30 2 3 4 3 3" xfId="15168" xr:uid="{31E02446-7FCA-413D-BB48-4A247FB231A6}"/>
    <cellStyle name="Normal 2 30 2 3 4 3 3 2" xfId="27401" xr:uid="{8220F71C-4FCB-4BB0-9254-24B6245EACAC}"/>
    <cellStyle name="Normal 2 30 2 3 4 3 4" xfId="20303" xr:uid="{A8A167C9-6B9F-4976-A73C-DF2AC68CB6DE}"/>
    <cellStyle name="Normal 2 30 2 3 4 4" xfId="9912" xr:uid="{541D9BE4-5DB3-47F0-9106-AEEABB9E1D47}"/>
    <cellStyle name="Normal 2 30 2 3 4 4 2" xfId="22167" xr:uid="{55D0CA33-3641-4567-88D4-DFFA6C853B22}"/>
    <cellStyle name="Normal 2 30 2 3 4 5" xfId="13408" xr:uid="{F916E4DF-AA80-46F3-BCDC-82FD99ACF01F}"/>
    <cellStyle name="Normal 2 30 2 3 4 5 2" xfId="25641" xr:uid="{B83DBFB0-4EDD-42BB-9128-DD28B4402E34}"/>
    <cellStyle name="Normal 2 30 2 3 4 6" xfId="18543" xr:uid="{76021BC3-056B-496E-948D-49610745F9EB}"/>
    <cellStyle name="Normal 2 30 2 3 5" xfId="6511" xr:uid="{EAE4B538-A875-41F7-9DF2-C27E89365D22}"/>
    <cellStyle name="Normal 2 30 2 3 5 2" xfId="8448" xr:uid="{106C6289-664B-463E-8088-C3D27EB44228}"/>
    <cellStyle name="Normal 2 30 2 3 5 2 2" xfId="12095" xr:uid="{58422245-67E8-4950-98A0-61ED841D35FC}"/>
    <cellStyle name="Normal 2 30 2 3 5 2 2 2" xfId="24350" xr:uid="{B6D12191-19C7-4A4B-B8E1-2D2EF29D6D10}"/>
    <cellStyle name="Normal 2 30 2 3 5 2 3" xfId="15591" xr:uid="{0EB1245E-91F6-4BC9-AFC2-C15C83F15117}"/>
    <cellStyle name="Normal 2 30 2 3 5 2 3 2" xfId="27824" xr:uid="{E6DD8F9D-4DAB-457A-AD0C-A1CBA37875EA}"/>
    <cellStyle name="Normal 2 30 2 3 5 2 4" xfId="20726" xr:uid="{18C07896-C355-48D3-8BCE-AFF8ED445DA2}"/>
    <cellStyle name="Normal 2 30 2 3 5 3" xfId="10335" xr:uid="{BC30EA60-AEC0-4215-806D-4096B4A20374}"/>
    <cellStyle name="Normal 2 30 2 3 5 3 2" xfId="22590" xr:uid="{8823B3CB-340F-44FD-946E-FC05ED3B177B}"/>
    <cellStyle name="Normal 2 30 2 3 5 4" xfId="13831" xr:uid="{373E5444-3A60-4A07-AD37-6D1974629F26}"/>
    <cellStyle name="Normal 2 30 2 3 5 4 2" xfId="26064" xr:uid="{239FFBFF-A97E-465D-B134-90E861AF7BE7}"/>
    <cellStyle name="Normal 2 30 2 3 5 5" xfId="18966" xr:uid="{75EF5661-37BD-4596-AC64-79DD201186E5}"/>
    <cellStyle name="Normal 2 30 2 3 6" xfId="7602" xr:uid="{56000288-6C7B-49EA-9967-F123B3F7C5FE}"/>
    <cellStyle name="Normal 2 30 2 3 6 2" xfId="11249" xr:uid="{0CDC34FF-21E2-4171-A9D0-4595679B2AE1}"/>
    <cellStyle name="Normal 2 30 2 3 6 2 2" xfId="23504" xr:uid="{B9EDE47E-4CEB-41DF-86B8-847018DA8EF1}"/>
    <cellStyle name="Normal 2 30 2 3 6 3" xfId="14745" xr:uid="{666005E0-5B42-4534-AE46-6DC8F00646FE}"/>
    <cellStyle name="Normal 2 30 2 3 6 3 2" xfId="26978" xr:uid="{DBD19236-0EF7-4CC4-97BB-BA3DC2367732}"/>
    <cellStyle name="Normal 2 30 2 3 6 4" xfId="19880" xr:uid="{EEBF3886-BA5D-4F47-8705-AB380B1A0041}"/>
    <cellStyle name="Normal 2 30 2 3 7" xfId="9488" xr:uid="{2DFECACE-4444-4B43-9F66-A910BD190B40}"/>
    <cellStyle name="Normal 2 30 2 3 7 2" xfId="21744" xr:uid="{69BA8D22-DF98-463E-A4C3-8A7BDD9366C8}"/>
    <cellStyle name="Normal 2 30 2 3 8" xfId="12985" xr:uid="{573945C4-F435-454A-8F16-2226DC485648}"/>
    <cellStyle name="Normal 2 30 2 3 8 2" xfId="25218" xr:uid="{A12A0929-BCD8-4EFD-B109-2DE7D50BECAA}"/>
    <cellStyle name="Normal 2 30 2 3 9" xfId="17880" xr:uid="{B0EA5DAB-49D7-479E-8305-6B5D59E5A13F}"/>
    <cellStyle name="Normal 2 30 2 3 9 2" xfId="28687" xr:uid="{EB628725-ACE1-461F-90C9-93E849A4A9CA}"/>
    <cellStyle name="Normal 2 30 2 4" xfId="5735" xr:uid="{FA5F8E2B-E8E8-4205-802F-880392B9CFD9}"/>
    <cellStyle name="Normal 2 30 2 4 2" xfId="5949" xr:uid="{CB4DDBE5-C4BB-4527-94B3-D2DFF93132B8}"/>
    <cellStyle name="Normal 2 30 2 4 2 2" xfId="6371" xr:uid="{24BCE3CF-40CE-4C80-A07C-1F6E45EE5E74}"/>
    <cellStyle name="Normal 2 30 2 4 2 2 2" xfId="7217" xr:uid="{159723D9-1803-4144-B593-3CFF9330CB8B}"/>
    <cellStyle name="Normal 2 30 2 4 2 2 2 2" xfId="9154" xr:uid="{A359DFDA-6B8C-4E61-B43B-3372A1841674}"/>
    <cellStyle name="Normal 2 30 2 4 2 2 2 2 2" xfId="12801" xr:uid="{35D75234-C034-4E23-AD59-457541063CB7}"/>
    <cellStyle name="Normal 2 30 2 4 2 2 2 2 2 2" xfId="25056" xr:uid="{CE2C8895-33D4-45B1-B804-28882C52F4F2}"/>
    <cellStyle name="Normal 2 30 2 4 2 2 2 2 3" xfId="16297" xr:uid="{8A698021-72C6-41DD-B90C-89B28A824607}"/>
    <cellStyle name="Normal 2 30 2 4 2 2 2 2 3 2" xfId="28530" xr:uid="{F71CD0D7-6D3C-4FBC-AD58-58D7A412B571}"/>
    <cellStyle name="Normal 2 30 2 4 2 2 2 2 4" xfId="21432" xr:uid="{C8AABC44-AE1F-4175-A8CC-600B42248F18}"/>
    <cellStyle name="Normal 2 30 2 4 2 2 2 3" xfId="11041" xr:uid="{A983E99E-88D1-4926-B655-F13BC169DDFD}"/>
    <cellStyle name="Normal 2 30 2 4 2 2 2 3 2" xfId="23296" xr:uid="{12E83AE2-ECFF-4904-BC16-E10CE968F676}"/>
    <cellStyle name="Normal 2 30 2 4 2 2 2 4" xfId="14537" xr:uid="{A74FD82E-6D76-46FF-9E0B-072B0A817717}"/>
    <cellStyle name="Normal 2 30 2 4 2 2 2 4 2" xfId="26770" xr:uid="{D46509AF-73B0-4DF6-927A-81498B1D139E}"/>
    <cellStyle name="Normal 2 30 2 4 2 2 2 5" xfId="19672" xr:uid="{A9C3B246-D62D-4D79-85FC-1B62B574EFA5}"/>
    <cellStyle name="Normal 2 30 2 4 2 2 3" xfId="8308" xr:uid="{24B2095B-FED6-4225-83CC-49E5849F693B}"/>
    <cellStyle name="Normal 2 30 2 4 2 2 3 2" xfId="11955" xr:uid="{2496816C-8F1F-4E76-8822-70931A16B1F9}"/>
    <cellStyle name="Normal 2 30 2 4 2 2 3 2 2" xfId="24210" xr:uid="{0625819F-76D7-4A8C-B570-CB84467A46F1}"/>
    <cellStyle name="Normal 2 30 2 4 2 2 3 3" xfId="15451" xr:uid="{85EFCED2-0045-42F6-AEE3-0D43E09BEA46}"/>
    <cellStyle name="Normal 2 30 2 4 2 2 3 3 2" xfId="27684" xr:uid="{FC84BD8E-CD06-41DB-8BDC-00788743F308}"/>
    <cellStyle name="Normal 2 30 2 4 2 2 3 4" xfId="20586" xr:uid="{4D05E0C1-CD5A-4247-8AA7-D8C2AD818D18}"/>
    <cellStyle name="Normal 2 30 2 4 2 2 4" xfId="10195" xr:uid="{2F9DEE2E-0542-4477-BE79-20CA26EB52DC}"/>
    <cellStyle name="Normal 2 30 2 4 2 2 4 2" xfId="22450" xr:uid="{2EE86068-7AC9-4A7B-9621-39B078418758}"/>
    <cellStyle name="Normal 2 30 2 4 2 2 5" xfId="13691" xr:uid="{EE72F9CF-D0E2-46F2-B2CA-95EB3B287E66}"/>
    <cellStyle name="Normal 2 30 2 4 2 2 5 2" xfId="25924" xr:uid="{11336293-D1F7-44E6-A0FD-4F7A4F4788A0}"/>
    <cellStyle name="Normal 2 30 2 4 2 2 6" xfId="18826" xr:uid="{994F2052-90DA-45B3-A704-13EF6838BF1D}"/>
    <cellStyle name="Normal 2 30 2 4 2 3" xfId="6794" xr:uid="{86C1BF41-3009-4BC2-B8D4-CD0C52CCFB2C}"/>
    <cellStyle name="Normal 2 30 2 4 2 3 2" xfId="8731" xr:uid="{17E0D52B-AC9C-47D4-8833-03CFAEE18321}"/>
    <cellStyle name="Normal 2 30 2 4 2 3 2 2" xfId="12378" xr:uid="{383BA9E9-7671-468E-BD46-51603F6E247C}"/>
    <cellStyle name="Normal 2 30 2 4 2 3 2 2 2" xfId="24633" xr:uid="{A45B350E-442C-4AB4-BEBB-5C83E89EED43}"/>
    <cellStyle name="Normal 2 30 2 4 2 3 2 3" xfId="15874" xr:uid="{8A778E36-F20B-4182-B38B-F134C8774EB2}"/>
    <cellStyle name="Normal 2 30 2 4 2 3 2 3 2" xfId="28107" xr:uid="{A9776ECA-49AF-457E-B1E4-4DE80FF05741}"/>
    <cellStyle name="Normal 2 30 2 4 2 3 2 4" xfId="21009" xr:uid="{7EFD4FB6-8E55-4F7B-8923-B91489906329}"/>
    <cellStyle name="Normal 2 30 2 4 2 3 3" xfId="10618" xr:uid="{1A205DF3-A308-4D3C-8FD9-7E428B08BC0F}"/>
    <cellStyle name="Normal 2 30 2 4 2 3 3 2" xfId="22873" xr:uid="{A152ABE1-6CD3-4863-A429-E16134A18832}"/>
    <cellStyle name="Normal 2 30 2 4 2 3 4" xfId="14114" xr:uid="{AB169808-4D10-4161-827C-540AAFE5BBA4}"/>
    <cellStyle name="Normal 2 30 2 4 2 3 4 2" xfId="26347" xr:uid="{510F94AE-AA12-42A5-88FD-629B6A4C28D4}"/>
    <cellStyle name="Normal 2 30 2 4 2 3 5" xfId="19249" xr:uid="{808DADF0-A2C5-4833-B972-7B2775B86658}"/>
    <cellStyle name="Normal 2 30 2 4 2 4" xfId="7885" xr:uid="{D4124103-0DBD-4FF8-A1B4-8D5C551985A7}"/>
    <cellStyle name="Normal 2 30 2 4 2 4 2" xfId="11532" xr:uid="{54496927-1494-494C-B8D2-724BA3EEB46B}"/>
    <cellStyle name="Normal 2 30 2 4 2 4 2 2" xfId="23787" xr:uid="{DAB78F60-1B27-4D5A-8F21-CC3489C7FEC1}"/>
    <cellStyle name="Normal 2 30 2 4 2 4 3" xfId="15028" xr:uid="{829EDC4E-F53A-416B-A7D4-CA3D145C864E}"/>
    <cellStyle name="Normal 2 30 2 4 2 4 3 2" xfId="27261" xr:uid="{3424AD09-2FE8-4FEE-8EA3-23AABA3E9A59}"/>
    <cellStyle name="Normal 2 30 2 4 2 4 4" xfId="20163" xr:uid="{F16D18D3-835A-41FE-A013-AFD5F9C37F8B}"/>
    <cellStyle name="Normal 2 30 2 4 2 5" xfId="9772" xr:uid="{2134421F-7A8B-4DD9-A63F-1B71E04734C4}"/>
    <cellStyle name="Normal 2 30 2 4 2 5 2" xfId="22027" xr:uid="{8D5354A2-1B32-4675-BA0F-96E2063242BB}"/>
    <cellStyle name="Normal 2 30 2 4 2 6" xfId="13268" xr:uid="{EB413A6F-1328-4BE0-82E9-AD94D23CD02C}"/>
    <cellStyle name="Normal 2 30 2 4 2 6 2" xfId="25501" xr:uid="{2D7661FF-EC33-448B-B89B-DFB7EE846440}"/>
    <cellStyle name="Normal 2 30 2 4 2 7" xfId="18403" xr:uid="{43E91E89-0B7E-4F2C-8E70-558E18F42CE7}"/>
    <cellStyle name="Normal 2 30 2 4 3" xfId="6162" xr:uid="{8BED8B4D-08F0-411C-8FAC-F8DB3F040DCB}"/>
    <cellStyle name="Normal 2 30 2 4 3 2" xfId="7008" xr:uid="{9CB04E8E-2136-41DD-A1A6-95D0D52776DC}"/>
    <cellStyle name="Normal 2 30 2 4 3 2 2" xfId="8945" xr:uid="{E7A54EFD-598C-4249-836F-E26699B5CFB0}"/>
    <cellStyle name="Normal 2 30 2 4 3 2 2 2" xfId="12592" xr:uid="{BCB70F44-107A-4E2A-B963-E66EC1222DAA}"/>
    <cellStyle name="Normal 2 30 2 4 3 2 2 2 2" xfId="24847" xr:uid="{D2C613E6-7EF2-407D-AA7B-2A1E0EB569AB}"/>
    <cellStyle name="Normal 2 30 2 4 3 2 2 3" xfId="16088" xr:uid="{67F6A62F-CF4E-4A8A-A950-68EB43B1F7E8}"/>
    <cellStyle name="Normal 2 30 2 4 3 2 2 3 2" xfId="28321" xr:uid="{199D1003-4402-4B06-8FE0-530531511CCD}"/>
    <cellStyle name="Normal 2 30 2 4 3 2 2 4" xfId="21223" xr:uid="{364377CE-CF46-4FC5-BD9A-09C9CDD2AE09}"/>
    <cellStyle name="Normal 2 30 2 4 3 2 3" xfId="10832" xr:uid="{292BB6BE-4A64-4B9F-AD90-0770980B617E}"/>
    <cellStyle name="Normal 2 30 2 4 3 2 3 2" xfId="23087" xr:uid="{AE83B552-424C-4C76-9807-585B20CEEF53}"/>
    <cellStyle name="Normal 2 30 2 4 3 2 4" xfId="14328" xr:uid="{7371D56D-9D9E-4DC1-AF2C-297B65F073EC}"/>
    <cellStyle name="Normal 2 30 2 4 3 2 4 2" xfId="26561" xr:uid="{592E9F9C-4D99-466C-99DB-95F45143001D}"/>
    <cellStyle name="Normal 2 30 2 4 3 2 5" xfId="19463" xr:uid="{9B0A3B94-ECF3-44B5-AC21-7E8C7689F293}"/>
    <cellStyle name="Normal 2 30 2 4 3 3" xfId="8099" xr:uid="{171A2038-EBCC-41E0-83D4-772A39A43D9D}"/>
    <cellStyle name="Normal 2 30 2 4 3 3 2" xfId="11746" xr:uid="{4153D58D-7BD2-4ECC-B8F8-D17E217DB4CA}"/>
    <cellStyle name="Normal 2 30 2 4 3 3 2 2" xfId="24001" xr:uid="{8423DEAF-2D86-4D42-9677-1BDF411F18F6}"/>
    <cellStyle name="Normal 2 30 2 4 3 3 3" xfId="15242" xr:uid="{DDE2D577-7AED-4FDB-B254-D6C7BAEC36F3}"/>
    <cellStyle name="Normal 2 30 2 4 3 3 3 2" xfId="27475" xr:uid="{75C64699-1598-486B-A114-30609D332329}"/>
    <cellStyle name="Normal 2 30 2 4 3 3 4" xfId="20377" xr:uid="{189DD115-B517-4649-82B6-A2CBEBDB8A3B}"/>
    <cellStyle name="Normal 2 30 2 4 3 4" xfId="9986" xr:uid="{63A8BBD3-CA04-4BC8-A36E-A91D77B4D42C}"/>
    <cellStyle name="Normal 2 30 2 4 3 4 2" xfId="22241" xr:uid="{2EE19A54-B8BA-4728-A05D-98D9CA146B55}"/>
    <cellStyle name="Normal 2 30 2 4 3 5" xfId="13482" xr:uid="{3BBA4918-197F-47DB-878D-23377FF55B4F}"/>
    <cellStyle name="Normal 2 30 2 4 3 5 2" xfId="25715" xr:uid="{F0A61330-810B-45E7-B808-C8BB6C2939B2}"/>
    <cellStyle name="Normal 2 30 2 4 3 6" xfId="18617" xr:uid="{655EBB46-C01C-4216-AF2E-217B8AE88E7A}"/>
    <cellStyle name="Normal 2 30 2 4 4" xfId="6585" xr:uid="{A03B3969-A6DF-4580-AA00-6BF11D6F8BFF}"/>
    <cellStyle name="Normal 2 30 2 4 4 2" xfId="8522" xr:uid="{91BE04E2-AA33-4D8B-9494-30B1C6F02C55}"/>
    <cellStyle name="Normal 2 30 2 4 4 2 2" xfId="12169" xr:uid="{1AC2DC44-A95C-40C8-9868-F75CEF92819C}"/>
    <cellStyle name="Normal 2 30 2 4 4 2 2 2" xfId="24424" xr:uid="{51B4BD37-CFBC-49CE-8158-558D01CA3012}"/>
    <cellStyle name="Normal 2 30 2 4 4 2 3" xfId="15665" xr:uid="{EDA43F5A-C1A3-4EFD-B146-1F8D02BF1881}"/>
    <cellStyle name="Normal 2 30 2 4 4 2 3 2" xfId="27898" xr:uid="{3231CFBD-03DB-4F01-8C7E-E4A6677E2BE0}"/>
    <cellStyle name="Normal 2 30 2 4 4 2 4" xfId="20800" xr:uid="{9CF18EF6-13D1-4B7E-A4E6-63AF9D5BF64D}"/>
    <cellStyle name="Normal 2 30 2 4 4 3" xfId="10409" xr:uid="{3F634A73-42C9-47B7-8778-9446A81988F9}"/>
    <cellStyle name="Normal 2 30 2 4 4 3 2" xfId="22664" xr:uid="{C1738190-2481-40B6-8422-B74BD8FF4440}"/>
    <cellStyle name="Normal 2 30 2 4 4 4" xfId="13905" xr:uid="{4528980B-8983-453E-82F6-98A31C3213E3}"/>
    <cellStyle name="Normal 2 30 2 4 4 4 2" xfId="26138" xr:uid="{62E64785-BAD2-4EB1-8CF5-A11BC90EB4A3}"/>
    <cellStyle name="Normal 2 30 2 4 4 5" xfId="19040" xr:uid="{160728C0-1DC5-47F4-BE9A-7D0800300C46}"/>
    <cellStyle name="Normal 2 30 2 4 5" xfId="7676" xr:uid="{FFAD8F90-200B-4DDD-932E-62831B6379C2}"/>
    <cellStyle name="Normal 2 30 2 4 5 2" xfId="11323" xr:uid="{43CC64C6-E95B-4954-AD22-6D5DE87DD61A}"/>
    <cellStyle name="Normal 2 30 2 4 5 2 2" xfId="23578" xr:uid="{26CE7209-C62C-4E6C-B9CD-D2B2B5E67432}"/>
    <cellStyle name="Normal 2 30 2 4 5 3" xfId="14819" xr:uid="{175881F4-7111-4986-B161-B20BBD4B5C4A}"/>
    <cellStyle name="Normal 2 30 2 4 5 3 2" xfId="27052" xr:uid="{BDBB4B2E-4F3F-4091-9BF8-693AE97CC2EC}"/>
    <cellStyle name="Normal 2 30 2 4 5 4" xfId="19954" xr:uid="{DEBBCA0B-F267-41DE-B2F8-0B75288CF56A}"/>
    <cellStyle name="Normal 2 30 2 4 6" xfId="9563" xr:uid="{06F5B1B6-907F-4635-BD72-810CDA55CE86}"/>
    <cellStyle name="Normal 2 30 2 4 6 2" xfId="21818" xr:uid="{D0BC2364-AAA8-42A8-9BFA-BBFD51F89BD2}"/>
    <cellStyle name="Normal 2 30 2 4 7" xfId="13059" xr:uid="{1EA44E79-DB7A-4BAA-B10D-A4D880635B35}"/>
    <cellStyle name="Normal 2 30 2 4 7 2" xfId="25292" xr:uid="{F5CB8088-E761-4AF3-8A82-3F78017E102C}"/>
    <cellStyle name="Normal 2 30 2 4 8" xfId="17878" xr:uid="{4B5D0D72-CCAA-49B4-9474-D7DD94292652}"/>
    <cellStyle name="Normal 2 30 2 4 8 2" xfId="28685" xr:uid="{E4F0362B-667D-48A9-BB80-B9B08104F49B}"/>
    <cellStyle name="Normal 2 30 2 4 9" xfId="18194" xr:uid="{D4B43926-1259-4046-9179-C90268DA380E}"/>
    <cellStyle name="Normal 2 30 2 5" xfId="5821" xr:uid="{AEB864EB-C45E-4D31-9C57-C8721706AD75}"/>
    <cellStyle name="Normal 2 30 2 5 2" xfId="6243" xr:uid="{741C4B65-A571-4E01-908C-A1F07195E976}"/>
    <cellStyle name="Normal 2 30 2 5 2 2" xfId="7089" xr:uid="{5A842338-7675-4733-8905-4CA676CD7B41}"/>
    <cellStyle name="Normal 2 30 2 5 2 2 2" xfId="9026" xr:uid="{64964D78-D049-41B4-B29E-B5810AC9EF22}"/>
    <cellStyle name="Normal 2 30 2 5 2 2 2 2" xfId="12673" xr:uid="{DEF1233A-2094-4210-BBDC-22F3D8713505}"/>
    <cellStyle name="Normal 2 30 2 5 2 2 2 2 2" xfId="24928" xr:uid="{B4B2ADD5-B134-4930-B366-F29D376B7E0A}"/>
    <cellStyle name="Normal 2 30 2 5 2 2 2 3" xfId="16169" xr:uid="{2913D275-C10D-415E-8DFA-47A3279BE49B}"/>
    <cellStyle name="Normal 2 30 2 5 2 2 2 3 2" xfId="28402" xr:uid="{7D29216B-3F9A-420B-8B1B-B70BED63C4D6}"/>
    <cellStyle name="Normal 2 30 2 5 2 2 2 4" xfId="21304" xr:uid="{A81CE744-B693-416F-81AA-BE5BC29CF479}"/>
    <cellStyle name="Normal 2 30 2 5 2 2 3" xfId="10913" xr:uid="{50388FC4-16A5-4C9D-BFDC-AAF07D1E7ADB}"/>
    <cellStyle name="Normal 2 30 2 5 2 2 3 2" xfId="23168" xr:uid="{DB14F0CB-A711-40FC-8529-D00150857F24}"/>
    <cellStyle name="Normal 2 30 2 5 2 2 4" xfId="14409" xr:uid="{EF5B64DD-0102-4AB0-A7FB-F800C7B90CBC}"/>
    <cellStyle name="Normal 2 30 2 5 2 2 4 2" xfId="26642" xr:uid="{DEE40FD3-B4AD-445B-90BB-9305D4B99307}"/>
    <cellStyle name="Normal 2 30 2 5 2 2 5" xfId="19544" xr:uid="{3C66D9A7-47AF-4DB5-B54D-1C802BC96C77}"/>
    <cellStyle name="Normal 2 30 2 5 2 3" xfId="8180" xr:uid="{45DA06A8-7960-49B9-AE46-8A4DA64F0017}"/>
    <cellStyle name="Normal 2 30 2 5 2 3 2" xfId="11827" xr:uid="{988544DC-1794-4F05-A915-529C5B841585}"/>
    <cellStyle name="Normal 2 30 2 5 2 3 2 2" xfId="24082" xr:uid="{61EED889-F675-43D3-81A3-733013D6BF6D}"/>
    <cellStyle name="Normal 2 30 2 5 2 3 3" xfId="15323" xr:uid="{C930CB0A-8ADF-45EB-B81B-4FEC5E1B099F}"/>
    <cellStyle name="Normal 2 30 2 5 2 3 3 2" xfId="27556" xr:uid="{E1E360E1-C3A1-419F-A2DF-1FAE693A6F49}"/>
    <cellStyle name="Normal 2 30 2 5 2 3 4" xfId="20458" xr:uid="{B2C2E813-489E-443A-9D1C-C1F09A4AC8BA}"/>
    <cellStyle name="Normal 2 30 2 5 2 4" xfId="10067" xr:uid="{6FA104EB-539B-4553-9E44-0568DCA89D25}"/>
    <cellStyle name="Normal 2 30 2 5 2 4 2" xfId="22322" xr:uid="{543E538A-13DD-4C4F-BF89-9E1D4E22D96A}"/>
    <cellStyle name="Normal 2 30 2 5 2 5" xfId="13563" xr:uid="{D2A0A64A-7829-4F90-B45E-350B3DF13E4D}"/>
    <cellStyle name="Normal 2 30 2 5 2 5 2" xfId="25796" xr:uid="{9520D328-D093-4D05-9335-2B9E211AE94C}"/>
    <cellStyle name="Normal 2 30 2 5 2 6" xfId="18698" xr:uid="{29419159-37EE-4491-85C2-883C5289DD30}"/>
    <cellStyle name="Normal 2 30 2 5 3" xfId="6666" xr:uid="{D68C3B1E-2974-4706-9F55-3567D00BC9AA}"/>
    <cellStyle name="Normal 2 30 2 5 3 2" xfId="8603" xr:uid="{54D4331C-72E4-4A4B-AA22-0748FB30DB88}"/>
    <cellStyle name="Normal 2 30 2 5 3 2 2" xfId="12250" xr:uid="{64FF31A7-4C61-441E-9C00-BF5FECB62A28}"/>
    <cellStyle name="Normal 2 30 2 5 3 2 2 2" xfId="24505" xr:uid="{D97DCD85-4F03-4B56-B574-6877F5D00F01}"/>
    <cellStyle name="Normal 2 30 2 5 3 2 3" xfId="15746" xr:uid="{A4EA0ED1-4DA0-4809-8A7E-E4DEA0E46F34}"/>
    <cellStyle name="Normal 2 30 2 5 3 2 3 2" xfId="27979" xr:uid="{F0795BDE-3244-4F7D-BD56-BCC1B1074988}"/>
    <cellStyle name="Normal 2 30 2 5 3 2 4" xfId="20881" xr:uid="{3B3CB50C-0260-4C0E-AFBA-22F609BDB5DC}"/>
    <cellStyle name="Normal 2 30 2 5 3 3" xfId="10490" xr:uid="{C51975A1-3062-49AB-ADED-12FE14352614}"/>
    <cellStyle name="Normal 2 30 2 5 3 3 2" xfId="22745" xr:uid="{0A96AB58-43C0-4B16-A6DF-C84B24AE9F54}"/>
    <cellStyle name="Normal 2 30 2 5 3 4" xfId="13986" xr:uid="{C6ABA59E-2502-4B40-A780-F16EFC1066A5}"/>
    <cellStyle name="Normal 2 30 2 5 3 4 2" xfId="26219" xr:uid="{354C5DEB-BBC1-425C-BADE-604C9238C802}"/>
    <cellStyle name="Normal 2 30 2 5 3 5" xfId="19121" xr:uid="{6BF72F26-8923-476A-8AC2-1E39B2035D8C}"/>
    <cellStyle name="Normal 2 30 2 5 4" xfId="7757" xr:uid="{C4D4050B-FA9B-4861-9490-BDC0C15CCFB5}"/>
    <cellStyle name="Normal 2 30 2 5 4 2" xfId="11404" xr:uid="{A5C573DB-7821-41AB-8C77-6D09C6DD09E1}"/>
    <cellStyle name="Normal 2 30 2 5 4 2 2" xfId="23659" xr:uid="{C9EDCF3D-271D-47CD-A0EC-6E56AC4873D8}"/>
    <cellStyle name="Normal 2 30 2 5 4 3" xfId="14900" xr:uid="{C055D42A-CF87-48CB-814B-918D5E9180F8}"/>
    <cellStyle name="Normal 2 30 2 5 4 3 2" xfId="27133" xr:uid="{5BA7CE5C-3271-4010-BC0E-5A0A160108B4}"/>
    <cellStyle name="Normal 2 30 2 5 4 4" xfId="20035" xr:uid="{F0197312-DE4E-4D13-A7FE-408414F70EE7}"/>
    <cellStyle name="Normal 2 30 2 5 5" xfId="9644" xr:uid="{2F2221A5-7E3C-4B3B-B07D-2EC91178102D}"/>
    <cellStyle name="Normal 2 30 2 5 5 2" xfId="21899" xr:uid="{ED9392BA-3576-4A6B-BA24-CB56AC69741A}"/>
    <cellStyle name="Normal 2 30 2 5 6" xfId="13140" xr:uid="{D3CFD1FA-E461-4571-8B1B-5F5F17DD75E0}"/>
    <cellStyle name="Normal 2 30 2 5 6 2" xfId="25373" xr:uid="{22DBDE46-976A-45AF-9848-CBE3F693E48C}"/>
    <cellStyle name="Normal 2 30 2 5 7" xfId="18275" xr:uid="{357CA2E4-325A-4D70-BC9F-C13031180733}"/>
    <cellStyle name="Normal 2 30 2 6" xfId="6034" xr:uid="{80070F9C-8F12-4BC4-B406-EAE24CDDF101}"/>
    <cellStyle name="Normal 2 30 2 6 2" xfId="6880" xr:uid="{52E01C78-3102-499E-BD02-7B071BB44684}"/>
    <cellStyle name="Normal 2 30 2 6 2 2" xfId="8817" xr:uid="{690E2AF0-D8E9-4550-8871-BF8D18884DDC}"/>
    <cellStyle name="Normal 2 30 2 6 2 2 2" xfId="12464" xr:uid="{16CAF293-B918-4452-A0B1-23534AE748B7}"/>
    <cellStyle name="Normal 2 30 2 6 2 2 2 2" xfId="24719" xr:uid="{3864B5A5-37E3-4EE1-96A8-9C0191FF7392}"/>
    <cellStyle name="Normal 2 30 2 6 2 2 3" xfId="15960" xr:uid="{AEF97993-E125-401A-94F1-59610C45CA6D}"/>
    <cellStyle name="Normal 2 30 2 6 2 2 3 2" xfId="28193" xr:uid="{9C9C469A-BE76-49FA-8DED-4C93E8E9C46E}"/>
    <cellStyle name="Normal 2 30 2 6 2 2 4" xfId="21095" xr:uid="{55197060-7B19-4717-90B7-0E567CA0DCB9}"/>
    <cellStyle name="Normal 2 30 2 6 2 3" xfId="10704" xr:uid="{68322A33-6564-49C2-957E-3DC9B6ADF6F4}"/>
    <cellStyle name="Normal 2 30 2 6 2 3 2" xfId="22959" xr:uid="{8DCFEBF2-C041-412D-BBB0-359E542EE090}"/>
    <cellStyle name="Normal 2 30 2 6 2 4" xfId="14200" xr:uid="{912BB19E-1668-45C6-84EC-DBF5C28CA023}"/>
    <cellStyle name="Normal 2 30 2 6 2 4 2" xfId="26433" xr:uid="{FF70F4CE-C468-498C-A558-D8115026C597}"/>
    <cellStyle name="Normal 2 30 2 6 2 5" xfId="19335" xr:uid="{D3D285E8-133C-440B-9949-BAD422FF2C76}"/>
    <cellStyle name="Normal 2 30 2 6 3" xfId="7971" xr:uid="{E12069AE-77C9-4FD5-A31E-C8B1453986B5}"/>
    <cellStyle name="Normal 2 30 2 6 3 2" xfId="11618" xr:uid="{7D66C105-B0DC-431A-ACA7-F34CD042F3C5}"/>
    <cellStyle name="Normal 2 30 2 6 3 2 2" xfId="23873" xr:uid="{EF1E8A3B-5E6C-4EE0-8676-3D60FCA839D0}"/>
    <cellStyle name="Normal 2 30 2 6 3 3" xfId="15114" xr:uid="{BFCA0753-99B6-4A75-8704-35ABE375EC0E}"/>
    <cellStyle name="Normal 2 30 2 6 3 3 2" xfId="27347" xr:uid="{A1CA006F-91FB-48A6-9120-E6BB4EE5A3C7}"/>
    <cellStyle name="Normal 2 30 2 6 3 4" xfId="20249" xr:uid="{706D4DA1-25F3-4C88-B2AD-E1C50D4B8791}"/>
    <cellStyle name="Normal 2 30 2 6 4" xfId="9858" xr:uid="{28C04361-2080-470C-8A0D-D5178BCB24D5}"/>
    <cellStyle name="Normal 2 30 2 6 4 2" xfId="22113" xr:uid="{E0A500A2-A804-4009-B8BB-F7E6D565DE5F}"/>
    <cellStyle name="Normal 2 30 2 6 5" xfId="13354" xr:uid="{07860512-7E23-4149-BD50-203066B687A6}"/>
    <cellStyle name="Normal 2 30 2 6 5 2" xfId="25587" xr:uid="{8B2B41E3-CEA8-40CA-B1B4-0CE82BF31F1D}"/>
    <cellStyle name="Normal 2 30 2 6 6" xfId="18489" xr:uid="{2CB89B61-4CDB-458B-96F1-22E2864F0F07}"/>
    <cellStyle name="Normal 2 30 2 7" xfId="6457" xr:uid="{052090B3-AB18-495B-B659-C3A856B9845C}"/>
    <cellStyle name="Normal 2 30 2 7 2" xfId="8394" xr:uid="{6EACD471-B888-4113-818E-E86979ADEB5F}"/>
    <cellStyle name="Normal 2 30 2 7 2 2" xfId="12041" xr:uid="{15FA71F2-DA33-48DB-9BDB-DD56D81ACB6C}"/>
    <cellStyle name="Normal 2 30 2 7 2 2 2" xfId="24296" xr:uid="{1BAB27B9-BA0D-4699-BE20-244EA1113AB1}"/>
    <cellStyle name="Normal 2 30 2 7 2 3" xfId="15537" xr:uid="{420D0250-747E-42E2-8C59-A41A113C5CEB}"/>
    <cellStyle name="Normal 2 30 2 7 2 3 2" xfId="27770" xr:uid="{FDBB8C17-3D98-4B8A-9FE7-087042F0B977}"/>
    <cellStyle name="Normal 2 30 2 7 2 4" xfId="20672" xr:uid="{9C86C3DE-A8DE-4176-9DE2-625E4A0FD029}"/>
    <cellStyle name="Normal 2 30 2 7 3" xfId="10281" xr:uid="{7E39076A-78BC-4AA0-ABBA-90D7DFD771AE}"/>
    <cellStyle name="Normal 2 30 2 7 3 2" xfId="22536" xr:uid="{BB586FB7-BE31-4772-AB18-AC137D592EEC}"/>
    <cellStyle name="Normal 2 30 2 7 4" xfId="13777" xr:uid="{9A1463E2-F665-4E36-8A64-CB8305F16683}"/>
    <cellStyle name="Normal 2 30 2 7 4 2" xfId="26010" xr:uid="{48B8490A-5FA1-4932-9DD0-B8B9D3CFDEBE}"/>
    <cellStyle name="Normal 2 30 2 7 5" xfId="18912" xr:uid="{E4E724B6-84C7-48F4-9FF6-CEE68732BA24}"/>
    <cellStyle name="Normal 2 30 2 8" xfId="7548" xr:uid="{C1A5C178-F030-4ADC-8D50-15210E2C8B18}"/>
    <cellStyle name="Normal 2 30 2 8 2" xfId="11195" xr:uid="{52B3F78E-796C-43F7-8E0B-5A88DA2941BB}"/>
    <cellStyle name="Normal 2 30 2 8 2 2" xfId="23450" xr:uid="{DB65F65C-ECA5-49EA-A5FD-BE353AEC7028}"/>
    <cellStyle name="Normal 2 30 2 8 3" xfId="14691" xr:uid="{1C2BFC46-F696-458B-B26E-D55F1E4ED8B8}"/>
    <cellStyle name="Normal 2 30 2 8 3 2" xfId="26924" xr:uid="{042128B2-8934-4BBB-9C13-26762971FB54}"/>
    <cellStyle name="Normal 2 30 2 8 4" xfId="19826" xr:uid="{4B46C24A-1622-45E2-8183-465AE2918E33}"/>
    <cellStyle name="Normal 2 30 2 9" xfId="9434" xr:uid="{0439559B-C682-457B-B9C2-294C2C300A8C}"/>
    <cellStyle name="Normal 2 30 2 9 2" xfId="21690" xr:uid="{6D5D06DE-B7FB-4C6A-92D6-EF005270DDC7}"/>
    <cellStyle name="Normal 2 30 3" xfId="5464" xr:uid="{BF4FAC74-1A54-4CDC-81FD-65C6A0EFAAC6}"/>
    <cellStyle name="Normal 2 30 3 10" xfId="18085" xr:uid="{1C459B33-B5FF-414A-88D5-6CF0B959B656}"/>
    <cellStyle name="Normal 2 30 3 11" xfId="29005" xr:uid="{2C19C520-9459-4605-9AB2-801261F40D94}"/>
    <cellStyle name="Normal 2 30 3 2" xfId="5756" xr:uid="{085443F4-8159-4E21-ACED-67042C58F0B6}"/>
    <cellStyle name="Normal 2 30 3 2 2" xfId="5968" xr:uid="{DA7F901D-30CE-4A26-BF5F-5246D38AC8BC}"/>
    <cellStyle name="Normal 2 30 3 2 2 2" xfId="6390" xr:uid="{51B4D281-A62C-40A1-A2C3-E037F020A0D0}"/>
    <cellStyle name="Normal 2 30 3 2 2 2 2" xfId="7236" xr:uid="{E5DDE6FC-39D9-43DF-BE73-9D325C8E4D2A}"/>
    <cellStyle name="Normal 2 30 3 2 2 2 2 2" xfId="9173" xr:uid="{10A485A1-C820-4874-8721-E15DD41C3F37}"/>
    <cellStyle name="Normal 2 30 3 2 2 2 2 2 2" xfId="12820" xr:uid="{04A8656A-D11F-4603-8039-D0956A8D41E4}"/>
    <cellStyle name="Normal 2 30 3 2 2 2 2 2 2 2" xfId="25075" xr:uid="{6CC63836-2691-40C6-A2A0-CDDA5995CB3A}"/>
    <cellStyle name="Normal 2 30 3 2 2 2 2 2 3" xfId="16316" xr:uid="{67466C51-8DC0-44D6-B8C1-192901F94534}"/>
    <cellStyle name="Normal 2 30 3 2 2 2 2 2 3 2" xfId="28549" xr:uid="{B796FA93-0032-40FA-A2AE-82016345BDA1}"/>
    <cellStyle name="Normal 2 30 3 2 2 2 2 2 4" xfId="21451" xr:uid="{6D13A1B1-749A-4F56-BD93-88710977B82A}"/>
    <cellStyle name="Normal 2 30 3 2 2 2 2 3" xfId="11060" xr:uid="{81BAA371-21F5-4BE4-A4C1-CF4EA9372DFD}"/>
    <cellStyle name="Normal 2 30 3 2 2 2 2 3 2" xfId="23315" xr:uid="{966262BC-7314-402F-8466-4BBC2C12A75D}"/>
    <cellStyle name="Normal 2 30 3 2 2 2 2 4" xfId="14556" xr:uid="{808E1256-7311-4DB5-9C7C-74160B7C9965}"/>
    <cellStyle name="Normal 2 30 3 2 2 2 2 4 2" xfId="26789" xr:uid="{DC803079-7890-48CF-8E68-91B8307878BA}"/>
    <cellStyle name="Normal 2 30 3 2 2 2 2 5" xfId="19691" xr:uid="{CC974337-1C6E-41A2-AED5-D4E934C87AC3}"/>
    <cellStyle name="Normal 2 30 3 2 2 2 3" xfId="8327" xr:uid="{042A143E-DECB-4ABC-909C-DEBCB180389E}"/>
    <cellStyle name="Normal 2 30 3 2 2 2 3 2" xfId="11974" xr:uid="{02BC9327-8507-4982-87C7-F1E4CF8B9DCD}"/>
    <cellStyle name="Normal 2 30 3 2 2 2 3 2 2" xfId="24229" xr:uid="{CA6E68FC-C4F2-4186-8BAC-9733F825012E}"/>
    <cellStyle name="Normal 2 30 3 2 2 2 3 3" xfId="15470" xr:uid="{0ACA6C84-520F-4EB1-B359-4707D3C8ABD0}"/>
    <cellStyle name="Normal 2 30 3 2 2 2 3 3 2" xfId="27703" xr:uid="{8171F0CC-4F79-4017-B172-1A82538BDEB1}"/>
    <cellStyle name="Normal 2 30 3 2 2 2 3 4" xfId="20605" xr:uid="{5736B375-7CCC-40CD-906A-97A41A5314E3}"/>
    <cellStyle name="Normal 2 30 3 2 2 2 4" xfId="10214" xr:uid="{BE5818E4-D4E3-44B6-8E4B-7EE543A97284}"/>
    <cellStyle name="Normal 2 30 3 2 2 2 4 2" xfId="22469" xr:uid="{81183D0A-59C6-406E-A214-B50C7DAC38DA}"/>
    <cellStyle name="Normal 2 30 3 2 2 2 5" xfId="13710" xr:uid="{11EBB330-691F-42EB-A2AD-B960C3FC46B6}"/>
    <cellStyle name="Normal 2 30 3 2 2 2 5 2" xfId="25943" xr:uid="{C626440B-CDA0-443F-BA11-589605567665}"/>
    <cellStyle name="Normal 2 30 3 2 2 2 6" xfId="18845" xr:uid="{801F2494-971A-4599-92E5-F2D6807CDE28}"/>
    <cellStyle name="Normal 2 30 3 2 2 3" xfId="6813" xr:uid="{F86A77C6-AD63-4C97-8B51-0D22ABA9AEF1}"/>
    <cellStyle name="Normal 2 30 3 2 2 3 2" xfId="8750" xr:uid="{48616113-959B-40AE-A45A-E205CB6D2E1A}"/>
    <cellStyle name="Normal 2 30 3 2 2 3 2 2" xfId="12397" xr:uid="{097E6FFB-9810-4BDB-A03D-2BD3934B72D6}"/>
    <cellStyle name="Normal 2 30 3 2 2 3 2 2 2" xfId="24652" xr:uid="{8117B9E7-A788-491D-AB22-7998AB64456E}"/>
    <cellStyle name="Normal 2 30 3 2 2 3 2 3" xfId="15893" xr:uid="{EA14C129-990D-4C3C-A45A-DCAB12C3568E}"/>
    <cellStyle name="Normal 2 30 3 2 2 3 2 3 2" xfId="28126" xr:uid="{95CFB2D9-CC0F-4C8F-95F5-59F3BAAAC5D5}"/>
    <cellStyle name="Normal 2 30 3 2 2 3 2 4" xfId="21028" xr:uid="{9E83FA14-762D-43BF-BA53-BE0A90764639}"/>
    <cellStyle name="Normal 2 30 3 2 2 3 3" xfId="10637" xr:uid="{59B8A5ED-FFBF-4FE9-B4D9-1D574824C138}"/>
    <cellStyle name="Normal 2 30 3 2 2 3 3 2" xfId="22892" xr:uid="{0267B46D-617E-49DB-804C-52F4B44817D7}"/>
    <cellStyle name="Normal 2 30 3 2 2 3 4" xfId="14133" xr:uid="{F78C96CC-DCFB-40A9-AC8E-2F725AF4A596}"/>
    <cellStyle name="Normal 2 30 3 2 2 3 4 2" xfId="26366" xr:uid="{1196A99A-A79D-4750-8436-3A85D23CEFA8}"/>
    <cellStyle name="Normal 2 30 3 2 2 3 5" xfId="19268" xr:uid="{9236A021-A813-4562-B843-E9F052108007}"/>
    <cellStyle name="Normal 2 30 3 2 2 4" xfId="7904" xr:uid="{50F0B977-C878-4C33-851C-26A3BD0E6D1C}"/>
    <cellStyle name="Normal 2 30 3 2 2 4 2" xfId="11551" xr:uid="{33F0FB4D-1787-40A6-9720-620A9D5540A9}"/>
    <cellStyle name="Normal 2 30 3 2 2 4 2 2" xfId="23806" xr:uid="{AA861FA9-23BD-4C1C-96CF-611C101361A8}"/>
    <cellStyle name="Normal 2 30 3 2 2 4 3" xfId="15047" xr:uid="{FA1B8090-0722-4039-B1FF-BDB020121ACD}"/>
    <cellStyle name="Normal 2 30 3 2 2 4 3 2" xfId="27280" xr:uid="{B181BB05-EF83-4A2C-8AC8-C1AC48727473}"/>
    <cellStyle name="Normal 2 30 3 2 2 4 4" xfId="20182" xr:uid="{45A0C79D-F845-4507-AF04-D5514B9CE2DB}"/>
    <cellStyle name="Normal 2 30 3 2 2 5" xfId="9791" xr:uid="{58ED2FBD-A0DD-4FFC-9584-DA4B4E29FCF4}"/>
    <cellStyle name="Normal 2 30 3 2 2 5 2" xfId="22046" xr:uid="{A824713B-5E24-463A-A99E-8DAAFB711A72}"/>
    <cellStyle name="Normal 2 30 3 2 2 6" xfId="13287" xr:uid="{A110BEE4-7D66-4581-BEB0-CEBE6D5290DF}"/>
    <cellStyle name="Normal 2 30 3 2 2 6 2" xfId="25520" xr:uid="{5480ADE8-73E7-4F50-92B7-C586B6A849E7}"/>
    <cellStyle name="Normal 2 30 3 2 2 7" xfId="18422" xr:uid="{7CDA89B0-D818-426C-AF02-E1C021FDBFFA}"/>
    <cellStyle name="Normal 2 30 3 2 3" xfId="6181" xr:uid="{55CC2294-F411-495A-B12D-52C78346F663}"/>
    <cellStyle name="Normal 2 30 3 2 3 2" xfId="7027" xr:uid="{C8DCC548-70C0-4935-AD55-32FAE4C904E9}"/>
    <cellStyle name="Normal 2 30 3 2 3 2 2" xfId="8964" xr:uid="{268BE52A-5668-489C-9687-9FD53C9D7F45}"/>
    <cellStyle name="Normal 2 30 3 2 3 2 2 2" xfId="12611" xr:uid="{EF9BD34E-E5C4-4861-826D-D78DB1DE5B99}"/>
    <cellStyle name="Normal 2 30 3 2 3 2 2 2 2" xfId="24866" xr:uid="{53A850E9-5F6A-4BCF-ADA7-BD197D484B6D}"/>
    <cellStyle name="Normal 2 30 3 2 3 2 2 3" xfId="16107" xr:uid="{FB506839-8853-443D-B04F-1879F29411B7}"/>
    <cellStyle name="Normal 2 30 3 2 3 2 2 3 2" xfId="28340" xr:uid="{21D288F3-5C61-40C5-8388-DF261B4DCC8A}"/>
    <cellStyle name="Normal 2 30 3 2 3 2 2 4" xfId="21242" xr:uid="{F7D88FB9-395E-4134-8183-8983BA68B6F4}"/>
    <cellStyle name="Normal 2 30 3 2 3 2 3" xfId="10851" xr:uid="{A9A855A1-E8CB-4DA9-9C5F-D68012C685C0}"/>
    <cellStyle name="Normal 2 30 3 2 3 2 3 2" xfId="23106" xr:uid="{0FF6AF34-EC4D-4D98-AA0B-161C6EF5336E}"/>
    <cellStyle name="Normal 2 30 3 2 3 2 4" xfId="14347" xr:uid="{A34AC1C1-0DDE-41F5-9CE0-659F23E72DF7}"/>
    <cellStyle name="Normal 2 30 3 2 3 2 4 2" xfId="26580" xr:uid="{392CDB82-B4A1-4121-8C28-6790BA57EB94}"/>
    <cellStyle name="Normal 2 30 3 2 3 2 5" xfId="19482" xr:uid="{28E09925-306F-4B51-8ED3-48E160015587}"/>
    <cellStyle name="Normal 2 30 3 2 3 3" xfId="8118" xr:uid="{3ED41F46-455B-45F8-BBB8-DB88AABC3DEF}"/>
    <cellStyle name="Normal 2 30 3 2 3 3 2" xfId="11765" xr:uid="{ABF0728B-60B1-4433-B728-439B859A3C16}"/>
    <cellStyle name="Normal 2 30 3 2 3 3 2 2" xfId="24020" xr:uid="{0CD9C429-8734-462B-812C-FF9B366FA5C2}"/>
    <cellStyle name="Normal 2 30 3 2 3 3 3" xfId="15261" xr:uid="{EE561E27-5B7D-4800-A2DB-1BCADE541521}"/>
    <cellStyle name="Normal 2 30 3 2 3 3 3 2" xfId="27494" xr:uid="{1D0AF130-15DF-4612-A567-7A6C8797F8F9}"/>
    <cellStyle name="Normal 2 30 3 2 3 3 4" xfId="20396" xr:uid="{21FC8A28-A867-4A7E-AC02-BA843F4B1737}"/>
    <cellStyle name="Normal 2 30 3 2 3 4" xfId="10005" xr:uid="{9C14D648-6045-49A3-95A7-D952F12CA231}"/>
    <cellStyle name="Normal 2 30 3 2 3 4 2" xfId="22260" xr:uid="{E9D16D70-2AE2-4936-B251-2E065714432F}"/>
    <cellStyle name="Normal 2 30 3 2 3 5" xfId="13501" xr:uid="{6C244C6C-CC02-4AC8-81C7-A856AD349CA8}"/>
    <cellStyle name="Normal 2 30 3 2 3 5 2" xfId="25734" xr:uid="{6175B8D6-916C-4CDD-846A-59165EB7B300}"/>
    <cellStyle name="Normal 2 30 3 2 3 6" xfId="18636" xr:uid="{D32CEDFA-7C72-480E-A19E-36CAD130714B}"/>
    <cellStyle name="Normal 2 30 3 2 4" xfId="6604" xr:uid="{7FE3F55E-40AF-4B9D-B210-F37CADF90A8F}"/>
    <cellStyle name="Normal 2 30 3 2 4 2" xfId="8541" xr:uid="{FDC8CDBF-13F0-4396-B353-11EDFD106231}"/>
    <cellStyle name="Normal 2 30 3 2 4 2 2" xfId="12188" xr:uid="{A6969AEC-4EC2-4C7C-819D-570795132DB2}"/>
    <cellStyle name="Normal 2 30 3 2 4 2 2 2" xfId="24443" xr:uid="{242BD1E7-E7F0-4B7A-A326-98563C41EAE9}"/>
    <cellStyle name="Normal 2 30 3 2 4 2 3" xfId="15684" xr:uid="{153C752A-8A82-410C-B22F-A5AD56E8B922}"/>
    <cellStyle name="Normal 2 30 3 2 4 2 3 2" xfId="27917" xr:uid="{E57D1EDF-EB4E-4553-BCBA-7371BE1E86E6}"/>
    <cellStyle name="Normal 2 30 3 2 4 2 4" xfId="20819" xr:uid="{3CFC4A55-CC75-4381-8EB3-793963350710}"/>
    <cellStyle name="Normal 2 30 3 2 4 3" xfId="10428" xr:uid="{F4148F1D-4102-4AE6-A30A-1289FE02AEBF}"/>
    <cellStyle name="Normal 2 30 3 2 4 3 2" xfId="22683" xr:uid="{003B4497-5CC6-492B-AB69-C3E7BC457E5F}"/>
    <cellStyle name="Normal 2 30 3 2 4 4" xfId="13924" xr:uid="{A2C420F7-F40F-4EBB-9BF2-EFB307180C2A}"/>
    <cellStyle name="Normal 2 30 3 2 4 4 2" xfId="26157" xr:uid="{B1F04914-C578-4F8A-830F-3EA0B553DD4C}"/>
    <cellStyle name="Normal 2 30 3 2 4 5" xfId="19059" xr:uid="{8D776EBD-E15D-4B2A-9FFA-1912E2452D05}"/>
    <cellStyle name="Normal 2 30 3 2 5" xfId="7695" xr:uid="{EB7CECE6-F27C-4B57-80A8-D2E3BF050FCB}"/>
    <cellStyle name="Normal 2 30 3 2 5 2" xfId="11342" xr:uid="{9D201881-7417-49CE-BB9D-67310A54770A}"/>
    <cellStyle name="Normal 2 30 3 2 5 2 2" xfId="23597" xr:uid="{96852BB8-2679-4301-A694-DDC2FE30F86F}"/>
    <cellStyle name="Normal 2 30 3 2 5 3" xfId="14838" xr:uid="{80243E36-04B2-4965-97BF-56E2D3A407D1}"/>
    <cellStyle name="Normal 2 30 3 2 5 3 2" xfId="27071" xr:uid="{2FCC2BC3-663E-4F22-96AB-C9C5A268F246}"/>
    <cellStyle name="Normal 2 30 3 2 5 4" xfId="19973" xr:uid="{BA9B732B-42D5-4D8B-BA38-E18DC78102B2}"/>
    <cellStyle name="Normal 2 30 3 2 6" xfId="9582" xr:uid="{2E42661B-02A1-4940-8225-1F4AAC8DBC1B}"/>
    <cellStyle name="Normal 2 30 3 2 6 2" xfId="21837" xr:uid="{7537EBA6-6E14-488D-92F0-9524C82AFF00}"/>
    <cellStyle name="Normal 2 30 3 2 7" xfId="13078" xr:uid="{5ED63F29-EE10-4924-BD8B-C16FFA31B3AA}"/>
    <cellStyle name="Normal 2 30 3 2 7 2" xfId="25311" xr:uid="{8D842599-20F4-497E-A599-F2AC2282E8BD}"/>
    <cellStyle name="Normal 2 30 3 2 8" xfId="18213" xr:uid="{92C9E674-B28C-4CBD-985C-8086929E8790}"/>
    <cellStyle name="Normal 2 30 3 3" xfId="5840" xr:uid="{EAC3693B-34AB-4037-9C42-E8B53CA7E4FA}"/>
    <cellStyle name="Normal 2 30 3 3 2" xfId="6262" xr:uid="{BCDB44B0-BD7A-4B4C-A6FF-92B076582CD7}"/>
    <cellStyle name="Normal 2 30 3 3 2 2" xfId="7108" xr:uid="{609EB9F8-993C-4D95-9793-D93C1EB655D0}"/>
    <cellStyle name="Normal 2 30 3 3 2 2 2" xfId="9045" xr:uid="{3CDE963B-62A0-4B77-85B9-C188BAD059A1}"/>
    <cellStyle name="Normal 2 30 3 3 2 2 2 2" xfId="12692" xr:uid="{2A889DF1-1E16-43BB-89B8-7777950C97DA}"/>
    <cellStyle name="Normal 2 30 3 3 2 2 2 2 2" xfId="24947" xr:uid="{B02A225E-6020-4850-81E5-04AF2134A241}"/>
    <cellStyle name="Normal 2 30 3 3 2 2 2 3" xfId="16188" xr:uid="{7E5C9D72-4D95-41BB-AAF8-E74C323AC1B7}"/>
    <cellStyle name="Normal 2 30 3 3 2 2 2 3 2" xfId="28421" xr:uid="{7E5BEE13-F66F-4FF7-9D29-4172B241AEDD}"/>
    <cellStyle name="Normal 2 30 3 3 2 2 2 4" xfId="21323" xr:uid="{23309410-75CF-46F2-B87D-CA7DEB8C8C13}"/>
    <cellStyle name="Normal 2 30 3 3 2 2 3" xfId="10932" xr:uid="{D7EDD349-6BED-4991-A8EB-9C21755DF2DD}"/>
    <cellStyle name="Normal 2 30 3 3 2 2 3 2" xfId="23187" xr:uid="{A13B5912-4D97-4FA3-82AF-711A3FAF0B01}"/>
    <cellStyle name="Normal 2 30 3 3 2 2 4" xfId="14428" xr:uid="{B975D311-B79B-4B3C-8857-D7110A5EE647}"/>
    <cellStyle name="Normal 2 30 3 3 2 2 4 2" xfId="26661" xr:uid="{7EF16462-7CE4-4408-A773-3413D9404BE8}"/>
    <cellStyle name="Normal 2 30 3 3 2 2 5" xfId="19563" xr:uid="{5E186BF3-E23C-4B1B-9842-0B6F3DE99A78}"/>
    <cellStyle name="Normal 2 30 3 3 2 3" xfId="8199" xr:uid="{CCC2D363-0D7B-4901-AC31-182F68282A19}"/>
    <cellStyle name="Normal 2 30 3 3 2 3 2" xfId="11846" xr:uid="{18A56CAA-826F-4599-88A9-351F4363033D}"/>
    <cellStyle name="Normal 2 30 3 3 2 3 2 2" xfId="24101" xr:uid="{E49DA4A8-2C91-4C85-9363-C448EABD6CDA}"/>
    <cellStyle name="Normal 2 30 3 3 2 3 3" xfId="15342" xr:uid="{EB6221BC-5FC2-4625-91BE-5B423F8499B7}"/>
    <cellStyle name="Normal 2 30 3 3 2 3 3 2" xfId="27575" xr:uid="{3808AEC6-0CCA-4D53-A4D0-6670736AC675}"/>
    <cellStyle name="Normal 2 30 3 3 2 3 4" xfId="20477" xr:uid="{66B5F34B-4CB3-4749-BCBD-B4BB8CC22501}"/>
    <cellStyle name="Normal 2 30 3 3 2 4" xfId="10086" xr:uid="{D94AEED3-BB7B-48A8-80EA-C3FD7D82B5A3}"/>
    <cellStyle name="Normal 2 30 3 3 2 4 2" xfId="22341" xr:uid="{64863812-F9C2-4D5C-9511-F8791DEC2DE5}"/>
    <cellStyle name="Normal 2 30 3 3 2 5" xfId="13582" xr:uid="{36F12562-32FC-4F3E-ABC0-1BEF2D49C27D}"/>
    <cellStyle name="Normal 2 30 3 3 2 5 2" xfId="25815" xr:uid="{61D3993C-1265-4AF2-811A-22A8A1541ECE}"/>
    <cellStyle name="Normal 2 30 3 3 2 6" xfId="18717" xr:uid="{52A8761C-80AA-4860-B8AF-FC7D9C835504}"/>
    <cellStyle name="Normal 2 30 3 3 3" xfId="6685" xr:uid="{42BDA960-1EB3-46B5-9944-E98B78C0169E}"/>
    <cellStyle name="Normal 2 30 3 3 3 2" xfId="8622" xr:uid="{27843972-BEDC-4CF4-8FC3-AA1B55948624}"/>
    <cellStyle name="Normal 2 30 3 3 3 2 2" xfId="12269" xr:uid="{EE635695-803C-416F-AECE-06A7AF18F977}"/>
    <cellStyle name="Normal 2 30 3 3 3 2 2 2" xfId="24524" xr:uid="{11D2147A-1735-4B78-B022-45246CA60988}"/>
    <cellStyle name="Normal 2 30 3 3 3 2 3" xfId="15765" xr:uid="{C13A6892-FF80-4E13-9127-19EE180D33A9}"/>
    <cellStyle name="Normal 2 30 3 3 3 2 3 2" xfId="27998" xr:uid="{F8A66687-D1B7-4088-9BE0-39B43F83D4D1}"/>
    <cellStyle name="Normal 2 30 3 3 3 2 4" xfId="20900" xr:uid="{1B27D931-D500-4378-ACE5-6A510FC86C83}"/>
    <cellStyle name="Normal 2 30 3 3 3 3" xfId="10509" xr:uid="{876FA400-A0AB-4ADF-AF2A-60F529D642ED}"/>
    <cellStyle name="Normal 2 30 3 3 3 3 2" xfId="22764" xr:uid="{F2F23ED9-EB54-4CC7-89CA-19E0CE554C2F}"/>
    <cellStyle name="Normal 2 30 3 3 3 4" xfId="14005" xr:uid="{4639FCEA-8211-492E-9F0C-20F7355F54A3}"/>
    <cellStyle name="Normal 2 30 3 3 3 4 2" xfId="26238" xr:uid="{59DF10DD-EC8A-411D-A5EC-CA2B8A0C7E24}"/>
    <cellStyle name="Normal 2 30 3 3 3 5" xfId="19140" xr:uid="{43583046-8D46-421F-9B58-39AA57AB2FA7}"/>
    <cellStyle name="Normal 2 30 3 3 4" xfId="7776" xr:uid="{D833C619-16DA-4B8E-B94B-3607A97CC117}"/>
    <cellStyle name="Normal 2 30 3 3 4 2" xfId="11423" xr:uid="{9FEC28AD-AAF5-42D5-AD9D-FD9269FBCC8F}"/>
    <cellStyle name="Normal 2 30 3 3 4 2 2" xfId="23678" xr:uid="{5C292998-BFF0-4964-BB48-ACD54A887DB8}"/>
    <cellStyle name="Normal 2 30 3 3 4 3" xfId="14919" xr:uid="{E6678082-BEE4-4666-A434-49764F322CE4}"/>
    <cellStyle name="Normal 2 30 3 3 4 3 2" xfId="27152" xr:uid="{BB6E8DDA-0C30-4321-8A75-F7E529696497}"/>
    <cellStyle name="Normal 2 30 3 3 4 4" xfId="20054" xr:uid="{CA2F6682-1071-4303-B096-D514A33585F6}"/>
    <cellStyle name="Normal 2 30 3 3 5" xfId="9663" xr:uid="{65927699-B21D-43B7-84D9-F259350B2F95}"/>
    <cellStyle name="Normal 2 30 3 3 5 2" xfId="21918" xr:uid="{DE6154DE-E438-4E35-9540-7BECFC4B62C6}"/>
    <cellStyle name="Normal 2 30 3 3 6" xfId="13159" xr:uid="{C12CAF03-243E-49B4-BB7B-69E8CF926C91}"/>
    <cellStyle name="Normal 2 30 3 3 6 2" xfId="25392" xr:uid="{1A998E4C-59A3-44C4-A7E3-9D89C0EE6F61}"/>
    <cellStyle name="Normal 2 30 3 3 7" xfId="18294" xr:uid="{9311F206-7C85-420F-924F-7A35847C09D1}"/>
    <cellStyle name="Normal 2 30 3 4" xfId="6053" xr:uid="{913E6BE5-39B3-47FA-AA90-5F84A1A20C0A}"/>
    <cellStyle name="Normal 2 30 3 4 2" xfId="6899" xr:uid="{F90F48BC-863D-4A47-9ADB-0340747D606F}"/>
    <cellStyle name="Normal 2 30 3 4 2 2" xfId="8836" xr:uid="{A15250FE-40C0-409D-97FC-1BCCA3D5FCBF}"/>
    <cellStyle name="Normal 2 30 3 4 2 2 2" xfId="12483" xr:uid="{0167DA6E-AAD6-4A8F-BB42-F895AC706930}"/>
    <cellStyle name="Normal 2 30 3 4 2 2 2 2" xfId="24738" xr:uid="{BE7AF6E7-D8E1-4C14-94C6-D94D368863E6}"/>
    <cellStyle name="Normal 2 30 3 4 2 2 3" xfId="15979" xr:uid="{D15B03FA-DB5F-4AD7-A624-82A966E47C87}"/>
    <cellStyle name="Normal 2 30 3 4 2 2 3 2" xfId="28212" xr:uid="{73DA082A-C68F-4D16-8285-DD7454B16A20}"/>
    <cellStyle name="Normal 2 30 3 4 2 2 4" xfId="21114" xr:uid="{F05827E0-4E73-460B-A1F3-062F77E6A897}"/>
    <cellStyle name="Normal 2 30 3 4 2 3" xfId="10723" xr:uid="{231551B1-C60B-43CB-8D71-ED6CF97D5069}"/>
    <cellStyle name="Normal 2 30 3 4 2 3 2" xfId="22978" xr:uid="{79DBEEEB-C5F1-4E48-A270-34352356C8EC}"/>
    <cellStyle name="Normal 2 30 3 4 2 4" xfId="14219" xr:uid="{CC66F9EE-A1F3-4FC9-836F-9E205C35839E}"/>
    <cellStyle name="Normal 2 30 3 4 2 4 2" xfId="26452" xr:uid="{9F7AEE87-F1FA-435D-9D53-51BB1B1A971F}"/>
    <cellStyle name="Normal 2 30 3 4 2 5" xfId="19354" xr:uid="{ED3CAD86-D37F-4824-A4A6-B711B0765F67}"/>
    <cellStyle name="Normal 2 30 3 4 3" xfId="7990" xr:uid="{A8680251-02F9-4768-8754-B7C1A1FD5A85}"/>
    <cellStyle name="Normal 2 30 3 4 3 2" xfId="11637" xr:uid="{736BBF36-F090-452A-9750-8947626FB2DA}"/>
    <cellStyle name="Normal 2 30 3 4 3 2 2" xfId="23892" xr:uid="{A3BDDA45-6B3A-40D4-955C-E83241EFABA1}"/>
    <cellStyle name="Normal 2 30 3 4 3 3" xfId="15133" xr:uid="{9C2FE8DF-2034-49A4-871D-BDFA67FB8B82}"/>
    <cellStyle name="Normal 2 30 3 4 3 3 2" xfId="27366" xr:uid="{9CA91198-5C5A-48B4-BB51-B1081ECD0FA4}"/>
    <cellStyle name="Normal 2 30 3 4 3 4" xfId="20268" xr:uid="{BBEDC4B6-6D3E-44B2-A9E8-E64651170363}"/>
    <cellStyle name="Normal 2 30 3 4 4" xfId="9877" xr:uid="{0CFBAAF2-9CDE-4B21-A23E-2EAE72802671}"/>
    <cellStyle name="Normal 2 30 3 4 4 2" xfId="22132" xr:uid="{83AF6C89-E1E3-4A7E-879E-6BE502F50E88}"/>
    <cellStyle name="Normal 2 30 3 4 5" xfId="13373" xr:uid="{5B2D2172-E614-4D16-BC5A-D468FE3E542A}"/>
    <cellStyle name="Normal 2 30 3 4 5 2" xfId="25606" xr:uid="{6AC85EFC-F9AE-4AD4-A034-998AF0757D79}"/>
    <cellStyle name="Normal 2 30 3 4 6" xfId="18508" xr:uid="{9E958380-1874-4D3F-AE2B-720E1C9A3E1B}"/>
    <cellStyle name="Normal 2 30 3 5" xfId="6476" xr:uid="{9ACF7F4B-ACE1-4502-BC08-29D7538F800D}"/>
    <cellStyle name="Normal 2 30 3 5 2" xfId="8413" xr:uid="{F9B917A8-88C6-496A-A427-DAB8CFC50A08}"/>
    <cellStyle name="Normal 2 30 3 5 2 2" xfId="12060" xr:uid="{60187A89-851D-4412-93FF-EC7645E2B397}"/>
    <cellStyle name="Normal 2 30 3 5 2 2 2" xfId="24315" xr:uid="{86BF9437-F439-4CF4-82ED-63FF096176CA}"/>
    <cellStyle name="Normal 2 30 3 5 2 3" xfId="15556" xr:uid="{8D46454E-CF58-4511-A092-90F0B635EE21}"/>
    <cellStyle name="Normal 2 30 3 5 2 3 2" xfId="27789" xr:uid="{7CAE8988-040B-4CDE-9FBE-72438CC634D6}"/>
    <cellStyle name="Normal 2 30 3 5 2 4" xfId="20691" xr:uid="{89AE952B-8C29-4BC8-8C72-0AA79AA922C5}"/>
    <cellStyle name="Normal 2 30 3 5 3" xfId="10300" xr:uid="{DD0CD638-E0E1-4E3C-A3AD-D6109692A2AB}"/>
    <cellStyle name="Normal 2 30 3 5 3 2" xfId="22555" xr:uid="{CA35F6BF-A574-47D6-A465-8A0CFEC57D09}"/>
    <cellStyle name="Normal 2 30 3 5 4" xfId="13796" xr:uid="{91EFB2CB-195E-439D-9FAB-BF8AC0915916}"/>
    <cellStyle name="Normal 2 30 3 5 4 2" xfId="26029" xr:uid="{18F70303-37EA-4BF8-BEDE-C9D045AF243B}"/>
    <cellStyle name="Normal 2 30 3 5 5" xfId="18931" xr:uid="{7899B8ED-AB4E-4FAA-A8C8-D4525F0B9067}"/>
    <cellStyle name="Normal 2 30 3 6" xfId="7567" xr:uid="{2E2D9B96-5748-4915-911D-0C7260C3A68B}"/>
    <cellStyle name="Normal 2 30 3 6 2" xfId="11214" xr:uid="{E88E3B37-F3AA-4E55-BB35-A84B18DD64C7}"/>
    <cellStyle name="Normal 2 30 3 6 2 2" xfId="23469" xr:uid="{810BD3E5-4EA8-4959-8D21-8538A6EB2507}"/>
    <cellStyle name="Normal 2 30 3 6 3" xfId="14710" xr:uid="{7128B0C4-47F7-438F-8471-4A7595F1D389}"/>
    <cellStyle name="Normal 2 30 3 6 3 2" xfId="26943" xr:uid="{E7EC0129-15B4-4B6D-A591-048756CD5D57}"/>
    <cellStyle name="Normal 2 30 3 6 4" xfId="19845" xr:uid="{24C63E4B-018C-443A-990B-FC7510C5460D}"/>
    <cellStyle name="Normal 2 30 3 7" xfId="9453" xr:uid="{B8643C18-65C8-4CE3-AA75-9E281393EDEB}"/>
    <cellStyle name="Normal 2 30 3 7 2" xfId="21709" xr:uid="{BCC4608E-82A6-4D08-A1B2-8629EB21C185}"/>
    <cellStyle name="Normal 2 30 3 8" xfId="12950" xr:uid="{F6A60E21-61C0-4480-8FD9-402E7C0A54C4}"/>
    <cellStyle name="Normal 2 30 3 8 2" xfId="25183" xr:uid="{62E3B2AA-3822-440E-A061-3B4A303B432C}"/>
    <cellStyle name="Normal 2 30 3 9" xfId="17881" xr:uid="{CACC81F4-AE60-4344-BBFC-3B9C03AACE05}"/>
    <cellStyle name="Normal 2 30 3 9 2" xfId="28688" xr:uid="{A943367F-7FEC-4BC5-84A5-F2D6612BACE1}"/>
    <cellStyle name="Normal 2 30 4" xfId="5499" xr:uid="{E71D20FE-D89D-4A21-A58D-14069E2FF4FC}"/>
    <cellStyle name="Normal 2 30 4 10" xfId="18112" xr:uid="{79EB9C7A-C963-40FB-8075-FDBAA0505DD2}"/>
    <cellStyle name="Normal 2 30 4 11" xfId="29006" xr:uid="{C2E01AC4-E4F2-4F60-8192-71A3BFE7CB2E}"/>
    <cellStyle name="Normal 2 30 4 2" xfId="5783" xr:uid="{D702CD8E-2DFE-4A78-823D-B104BE551AC3}"/>
    <cellStyle name="Normal 2 30 4 2 2" xfId="5995" xr:uid="{1AF104A8-CF20-46CF-AFE8-52985DF514DA}"/>
    <cellStyle name="Normal 2 30 4 2 2 2" xfId="6417" xr:uid="{3F68FBD0-EAA7-4AF3-9DB1-1B5C49CC5D33}"/>
    <cellStyle name="Normal 2 30 4 2 2 2 2" xfId="7263" xr:uid="{D73CE36D-8900-4E09-8555-B541B0CA27D3}"/>
    <cellStyle name="Normal 2 30 4 2 2 2 2 2" xfId="9200" xr:uid="{50D5E647-2932-4904-84A0-C059B78ABA45}"/>
    <cellStyle name="Normal 2 30 4 2 2 2 2 2 2" xfId="12847" xr:uid="{B482DF5D-BD3D-4C81-831D-A8843769A159}"/>
    <cellStyle name="Normal 2 30 4 2 2 2 2 2 2 2" xfId="25102" xr:uid="{FF26F948-602D-4FB9-B247-8E03B8754BC7}"/>
    <cellStyle name="Normal 2 30 4 2 2 2 2 2 3" xfId="16343" xr:uid="{C03F5DDE-A501-4F9D-9A99-394D6CB1A4EB}"/>
    <cellStyle name="Normal 2 30 4 2 2 2 2 2 3 2" xfId="28576" xr:uid="{AA104584-F58C-4996-804F-0B61FD73AD01}"/>
    <cellStyle name="Normal 2 30 4 2 2 2 2 2 4" xfId="21478" xr:uid="{B7CB109B-AF6D-4303-95DA-9DF07617015F}"/>
    <cellStyle name="Normal 2 30 4 2 2 2 2 3" xfId="11087" xr:uid="{FA93FDCE-9D72-483B-A383-714DBBC61724}"/>
    <cellStyle name="Normal 2 30 4 2 2 2 2 3 2" xfId="23342" xr:uid="{53F21326-C78C-4A4A-A539-070D26A4251F}"/>
    <cellStyle name="Normal 2 30 4 2 2 2 2 4" xfId="14583" xr:uid="{524BBBF5-09FD-4EC8-8E9A-73C4079A810E}"/>
    <cellStyle name="Normal 2 30 4 2 2 2 2 4 2" xfId="26816" xr:uid="{CBEA4120-E98F-4E65-88C3-C69A0D4955CB}"/>
    <cellStyle name="Normal 2 30 4 2 2 2 2 5" xfId="19718" xr:uid="{6D03F5BC-3336-41B3-B535-D70573368E5C}"/>
    <cellStyle name="Normal 2 30 4 2 2 2 3" xfId="8354" xr:uid="{42EE275B-1FC0-4F9C-91FD-ABDCF55A1B18}"/>
    <cellStyle name="Normal 2 30 4 2 2 2 3 2" xfId="12001" xr:uid="{6D62554E-4CA5-49B2-8C26-C5485D4B6851}"/>
    <cellStyle name="Normal 2 30 4 2 2 2 3 2 2" xfId="24256" xr:uid="{CE7D1F1B-2F1F-4E6E-9205-01462B378593}"/>
    <cellStyle name="Normal 2 30 4 2 2 2 3 3" xfId="15497" xr:uid="{CFFC6F57-B885-4D55-8BBB-8DA75FD3E22E}"/>
    <cellStyle name="Normal 2 30 4 2 2 2 3 3 2" xfId="27730" xr:uid="{8D76F31E-CB0E-4256-B2AD-CAC9E340FD33}"/>
    <cellStyle name="Normal 2 30 4 2 2 2 3 4" xfId="20632" xr:uid="{FD9C92B8-8703-4DC0-8022-AEF82C71D617}"/>
    <cellStyle name="Normal 2 30 4 2 2 2 4" xfId="10241" xr:uid="{DF6ED1FF-52CD-4E98-A0DC-1223849D1245}"/>
    <cellStyle name="Normal 2 30 4 2 2 2 4 2" xfId="22496" xr:uid="{78AEFCC6-23AE-4201-B552-4FDA24A83A5E}"/>
    <cellStyle name="Normal 2 30 4 2 2 2 5" xfId="13737" xr:uid="{8EEF8474-D338-424E-A2BF-3C1CD1C2E925}"/>
    <cellStyle name="Normal 2 30 4 2 2 2 5 2" xfId="25970" xr:uid="{3577C710-B504-4899-9D1C-3AD6B6C0BCA9}"/>
    <cellStyle name="Normal 2 30 4 2 2 2 6" xfId="18872" xr:uid="{F9D32BF5-FB64-48A7-A32C-FA1E7983C69D}"/>
    <cellStyle name="Normal 2 30 4 2 2 3" xfId="6840" xr:uid="{045CB8BF-BB68-4587-8676-AB8C918A9855}"/>
    <cellStyle name="Normal 2 30 4 2 2 3 2" xfId="8777" xr:uid="{656B5034-A69F-4685-9F88-D6A9498BB6C3}"/>
    <cellStyle name="Normal 2 30 4 2 2 3 2 2" xfId="12424" xr:uid="{0B00AC05-912D-471A-914D-C3D12357FADD}"/>
    <cellStyle name="Normal 2 30 4 2 2 3 2 2 2" xfId="24679" xr:uid="{2554FCA4-BBF7-4557-8BBE-74E7A7099FF2}"/>
    <cellStyle name="Normal 2 30 4 2 2 3 2 3" xfId="15920" xr:uid="{6EDF6EFC-0B90-4A3B-9C84-568716A5AA37}"/>
    <cellStyle name="Normal 2 30 4 2 2 3 2 3 2" xfId="28153" xr:uid="{D6F29ABF-FA44-4C6B-828E-EB3ABD2CEA29}"/>
    <cellStyle name="Normal 2 30 4 2 2 3 2 4" xfId="21055" xr:uid="{D904C024-8BD9-49AF-87C1-464D7284A1A0}"/>
    <cellStyle name="Normal 2 30 4 2 2 3 3" xfId="10664" xr:uid="{8178DE9F-C7F3-4CEB-AF5C-254C88FD0092}"/>
    <cellStyle name="Normal 2 30 4 2 2 3 3 2" xfId="22919" xr:uid="{148C2EBB-C1D2-40A4-9575-D70618D4A909}"/>
    <cellStyle name="Normal 2 30 4 2 2 3 4" xfId="14160" xr:uid="{DB3F92C9-B217-4F42-95AA-25E2EF1C0386}"/>
    <cellStyle name="Normal 2 30 4 2 2 3 4 2" xfId="26393" xr:uid="{28CFB3F8-13EB-4876-AD21-43F2F27A38A6}"/>
    <cellStyle name="Normal 2 30 4 2 2 3 5" xfId="19295" xr:uid="{39A06647-EF62-4C58-BDE5-54A4F33D7ABE}"/>
    <cellStyle name="Normal 2 30 4 2 2 4" xfId="7931" xr:uid="{A11840B4-056B-48BE-937A-CFE3D3D6FFC3}"/>
    <cellStyle name="Normal 2 30 4 2 2 4 2" xfId="11578" xr:uid="{778448C3-9C8B-4BED-B9CE-ED2C8A17CC56}"/>
    <cellStyle name="Normal 2 30 4 2 2 4 2 2" xfId="23833" xr:uid="{F9766B02-625A-469D-A37F-60D8BEC84B74}"/>
    <cellStyle name="Normal 2 30 4 2 2 4 3" xfId="15074" xr:uid="{66D0CBC3-A267-45D8-A30E-68622B67B357}"/>
    <cellStyle name="Normal 2 30 4 2 2 4 3 2" xfId="27307" xr:uid="{A2A7AF0B-3A3A-4FCC-A551-64FF48E86248}"/>
    <cellStyle name="Normal 2 30 4 2 2 4 4" xfId="20209" xr:uid="{44165FCE-BDF0-468B-BEB8-6CD301A984C2}"/>
    <cellStyle name="Normal 2 30 4 2 2 5" xfId="9818" xr:uid="{30996C95-B801-4463-A54A-FA748E9BB85F}"/>
    <cellStyle name="Normal 2 30 4 2 2 5 2" xfId="22073" xr:uid="{C95678CC-7CA5-445C-8F82-237C5F42203D}"/>
    <cellStyle name="Normal 2 30 4 2 2 6" xfId="13314" xr:uid="{C848F990-2864-4893-954A-B93E3126AED2}"/>
    <cellStyle name="Normal 2 30 4 2 2 6 2" xfId="25547" xr:uid="{90160C7F-162D-46BD-8605-BF1DF6E18972}"/>
    <cellStyle name="Normal 2 30 4 2 2 7" xfId="18449" xr:uid="{4CC64A80-DC03-43CF-842B-5E46782838BB}"/>
    <cellStyle name="Normal 2 30 4 2 3" xfId="6208" xr:uid="{21F80441-2D0E-47BC-BE27-0CD6105A12C0}"/>
    <cellStyle name="Normal 2 30 4 2 3 2" xfId="7054" xr:uid="{4094AA28-AC58-4155-A220-8D03052A27E6}"/>
    <cellStyle name="Normal 2 30 4 2 3 2 2" xfId="8991" xr:uid="{DC43072E-7031-46D1-ADA5-8FDE6974068E}"/>
    <cellStyle name="Normal 2 30 4 2 3 2 2 2" xfId="12638" xr:uid="{01CE6251-FA8F-474B-AF81-2D3B4E3A561A}"/>
    <cellStyle name="Normal 2 30 4 2 3 2 2 2 2" xfId="24893" xr:uid="{141AF7CA-C8D8-4A7C-BB15-2702EAC37BB9}"/>
    <cellStyle name="Normal 2 30 4 2 3 2 2 3" xfId="16134" xr:uid="{CBB1558A-8842-4A7E-A495-8C63F652F0CA}"/>
    <cellStyle name="Normal 2 30 4 2 3 2 2 3 2" xfId="28367" xr:uid="{D3F01152-12C2-48B8-967C-498A9D7B0DFE}"/>
    <cellStyle name="Normal 2 30 4 2 3 2 2 4" xfId="21269" xr:uid="{4821924B-FD96-4ED4-AF53-7BD508F217FA}"/>
    <cellStyle name="Normal 2 30 4 2 3 2 3" xfId="10878" xr:uid="{2B963288-0D46-4F89-A5E2-9E4E9E9A516D}"/>
    <cellStyle name="Normal 2 30 4 2 3 2 3 2" xfId="23133" xr:uid="{08767388-D16E-42CA-A3C4-A4CE663CD3AA}"/>
    <cellStyle name="Normal 2 30 4 2 3 2 4" xfId="14374" xr:uid="{7F0F184B-6629-4F2A-807B-8297E862BD33}"/>
    <cellStyle name="Normal 2 30 4 2 3 2 4 2" xfId="26607" xr:uid="{88A28AF1-A7C5-4BB1-B759-64E3FCE0975D}"/>
    <cellStyle name="Normal 2 30 4 2 3 2 5" xfId="19509" xr:uid="{93DF5EB1-8E1B-43D4-99E2-E95081207946}"/>
    <cellStyle name="Normal 2 30 4 2 3 3" xfId="8145" xr:uid="{F65E671D-22CD-4B7D-9AAB-373830B9FC08}"/>
    <cellStyle name="Normal 2 30 4 2 3 3 2" xfId="11792" xr:uid="{5B8C8B42-8478-4F03-A28D-7480B79D937C}"/>
    <cellStyle name="Normal 2 30 4 2 3 3 2 2" xfId="24047" xr:uid="{544383A5-B4F3-4C50-AFFA-ED592FDC73CB}"/>
    <cellStyle name="Normal 2 30 4 2 3 3 3" xfId="15288" xr:uid="{583CA18D-5E1F-460F-9128-132AA1F150F3}"/>
    <cellStyle name="Normal 2 30 4 2 3 3 3 2" xfId="27521" xr:uid="{75D03611-A858-4B68-9709-6B04372D382C}"/>
    <cellStyle name="Normal 2 30 4 2 3 3 4" xfId="20423" xr:uid="{CE85C847-9DFB-4947-B426-782A0A455F63}"/>
    <cellStyle name="Normal 2 30 4 2 3 4" xfId="10032" xr:uid="{5B429D7C-EDAE-496F-B5C3-B9ACE25CCEA7}"/>
    <cellStyle name="Normal 2 30 4 2 3 4 2" xfId="22287" xr:uid="{546093C8-A0AA-46A1-A569-E55162B76284}"/>
    <cellStyle name="Normal 2 30 4 2 3 5" xfId="13528" xr:uid="{30A16EFD-2584-4BED-8AB5-7B77FBA07EC1}"/>
    <cellStyle name="Normal 2 30 4 2 3 5 2" xfId="25761" xr:uid="{3ECED592-73DC-4AA2-A7D5-77DBC229AF78}"/>
    <cellStyle name="Normal 2 30 4 2 3 6" xfId="18663" xr:uid="{2817689B-D091-4370-861F-B76AA01E378D}"/>
    <cellStyle name="Normal 2 30 4 2 4" xfId="6631" xr:uid="{E776FC2E-6FD2-486F-BFE4-A4F39EA11E12}"/>
    <cellStyle name="Normal 2 30 4 2 4 2" xfId="8568" xr:uid="{44F8CEFA-40DA-450A-83A0-C7E55DBAB0BD}"/>
    <cellStyle name="Normal 2 30 4 2 4 2 2" xfId="12215" xr:uid="{CE766573-233E-42FD-8D15-1363A75C5C61}"/>
    <cellStyle name="Normal 2 30 4 2 4 2 2 2" xfId="24470" xr:uid="{A85E1FAF-CFE4-4EB9-B6C2-8BE71E853DCC}"/>
    <cellStyle name="Normal 2 30 4 2 4 2 3" xfId="15711" xr:uid="{194B6D90-1B64-4A47-B34C-E578E8ABE35C}"/>
    <cellStyle name="Normal 2 30 4 2 4 2 3 2" xfId="27944" xr:uid="{9198B252-5504-4A8A-B6D7-5474C4C62E82}"/>
    <cellStyle name="Normal 2 30 4 2 4 2 4" xfId="20846" xr:uid="{BC185C9B-7EB2-4FAC-9B36-051B8A3FCE96}"/>
    <cellStyle name="Normal 2 30 4 2 4 3" xfId="10455" xr:uid="{FBB11F26-F255-43A4-BE90-98BDA4237515}"/>
    <cellStyle name="Normal 2 30 4 2 4 3 2" xfId="22710" xr:uid="{573645AD-E9EC-4459-AF05-5B9719741271}"/>
    <cellStyle name="Normal 2 30 4 2 4 4" xfId="13951" xr:uid="{47C7EC6A-2F08-4DC4-9F50-31A303179D75}"/>
    <cellStyle name="Normal 2 30 4 2 4 4 2" xfId="26184" xr:uid="{48A08A35-1467-4721-B152-BC9086D69529}"/>
    <cellStyle name="Normal 2 30 4 2 4 5" xfId="19086" xr:uid="{F98570EA-7A4E-474E-B6D9-D3554E6FAA18}"/>
    <cellStyle name="Normal 2 30 4 2 5" xfId="7722" xr:uid="{9381DFBF-EF40-4986-A92A-F0EDBCCA5A43}"/>
    <cellStyle name="Normal 2 30 4 2 5 2" xfId="11369" xr:uid="{01E9D9AC-83F6-4D30-9F07-1BEE3AE1C343}"/>
    <cellStyle name="Normal 2 30 4 2 5 2 2" xfId="23624" xr:uid="{EEC46828-F56B-4305-B444-918A5EB99406}"/>
    <cellStyle name="Normal 2 30 4 2 5 3" xfId="14865" xr:uid="{E24DD9BF-90B7-412C-8B62-145A43AA3AAE}"/>
    <cellStyle name="Normal 2 30 4 2 5 3 2" xfId="27098" xr:uid="{DC5A65D7-4069-4E0A-8D9E-37812E9231E5}"/>
    <cellStyle name="Normal 2 30 4 2 5 4" xfId="20000" xr:uid="{DCED9E3B-320F-4B10-BEDA-AA9EA661B52F}"/>
    <cellStyle name="Normal 2 30 4 2 6" xfId="9609" xr:uid="{312C7721-28F0-4B35-BA73-E19CD6B8A299}"/>
    <cellStyle name="Normal 2 30 4 2 6 2" xfId="21864" xr:uid="{72447170-6A8D-493E-BF04-10E0A6EBE875}"/>
    <cellStyle name="Normal 2 30 4 2 7" xfId="13105" xr:uid="{F67E2361-D5AF-4BF5-8C74-944338E8DE96}"/>
    <cellStyle name="Normal 2 30 4 2 7 2" xfId="25338" xr:uid="{6EC74661-9C75-440F-B1A6-C8F950D0EB57}"/>
    <cellStyle name="Normal 2 30 4 2 8" xfId="18240" xr:uid="{AB9343FD-0168-40B9-BFB2-27B9629027EC}"/>
    <cellStyle name="Normal 2 30 4 3" xfId="5867" xr:uid="{6327B102-2F57-42FE-A6E1-90C09461CAEF}"/>
    <cellStyle name="Normal 2 30 4 3 2" xfId="6289" xr:uid="{C72B44A7-EB22-4400-98DF-55432DABE7BD}"/>
    <cellStyle name="Normal 2 30 4 3 2 2" xfId="7135" xr:uid="{2366AC24-CCD2-4540-8598-D91990C105F7}"/>
    <cellStyle name="Normal 2 30 4 3 2 2 2" xfId="9072" xr:uid="{F148DB03-F867-4E0B-81EB-72DAEC1DE67B}"/>
    <cellStyle name="Normal 2 30 4 3 2 2 2 2" xfId="12719" xr:uid="{060D4128-A421-4FBA-8EF9-030E0CA0DBA8}"/>
    <cellStyle name="Normal 2 30 4 3 2 2 2 2 2" xfId="24974" xr:uid="{5FC64BCD-99BD-4DE2-AD9B-59290874144D}"/>
    <cellStyle name="Normal 2 30 4 3 2 2 2 3" xfId="16215" xr:uid="{74CDB7E0-C43A-4DFF-AFA0-4325B1CF93EE}"/>
    <cellStyle name="Normal 2 30 4 3 2 2 2 3 2" xfId="28448" xr:uid="{218F891F-47F4-4CE4-8E6F-BA5B539640F7}"/>
    <cellStyle name="Normal 2 30 4 3 2 2 2 4" xfId="21350" xr:uid="{B4D9E0C1-38EF-4B6C-8829-F1F06FD3C69D}"/>
    <cellStyle name="Normal 2 30 4 3 2 2 3" xfId="10959" xr:uid="{DB57CF24-04F5-4B4C-91F9-46882E50C9CD}"/>
    <cellStyle name="Normal 2 30 4 3 2 2 3 2" xfId="23214" xr:uid="{A0E522FB-A80C-4EA9-A769-089CBD190FBA}"/>
    <cellStyle name="Normal 2 30 4 3 2 2 4" xfId="14455" xr:uid="{C3711CF8-3B73-4DA4-8385-076FBF1A9C4B}"/>
    <cellStyle name="Normal 2 30 4 3 2 2 4 2" xfId="26688" xr:uid="{91788002-BCDC-45EB-8C55-04709FF2984A}"/>
    <cellStyle name="Normal 2 30 4 3 2 2 5" xfId="19590" xr:uid="{7AE48D87-81F0-4065-B994-4C74E9F0C7FF}"/>
    <cellStyle name="Normal 2 30 4 3 2 3" xfId="8226" xr:uid="{AE2A7269-7A3D-4DE4-A551-C6EE5435870B}"/>
    <cellStyle name="Normal 2 30 4 3 2 3 2" xfId="11873" xr:uid="{BFB68522-FAE4-41EF-AEFC-2CA2FBF759DF}"/>
    <cellStyle name="Normal 2 30 4 3 2 3 2 2" xfId="24128" xr:uid="{3CBC7146-7335-4611-877C-36B7F443BC9B}"/>
    <cellStyle name="Normal 2 30 4 3 2 3 3" xfId="15369" xr:uid="{57B883EA-807D-48B0-8F0C-A390051505A6}"/>
    <cellStyle name="Normal 2 30 4 3 2 3 3 2" xfId="27602" xr:uid="{C6A3F393-E084-4662-87FC-E6BC31F9A08C}"/>
    <cellStyle name="Normal 2 30 4 3 2 3 4" xfId="20504" xr:uid="{4D2BBEFD-F221-4358-AEFA-3460A48C29F7}"/>
    <cellStyle name="Normal 2 30 4 3 2 4" xfId="10113" xr:uid="{564009FB-8A24-414D-9394-1DF4C937B0B3}"/>
    <cellStyle name="Normal 2 30 4 3 2 4 2" xfId="22368" xr:uid="{D55A0464-5B95-4C89-B75E-FFDB79805FA5}"/>
    <cellStyle name="Normal 2 30 4 3 2 5" xfId="13609" xr:uid="{17D65510-F5DD-4A15-A875-78F2F352A324}"/>
    <cellStyle name="Normal 2 30 4 3 2 5 2" xfId="25842" xr:uid="{7C303818-5978-4220-87C5-AF6515E40DAB}"/>
    <cellStyle name="Normal 2 30 4 3 2 6" xfId="18744" xr:uid="{AB7FF594-80B8-4F5A-A8D0-3AD356909451}"/>
    <cellStyle name="Normal 2 30 4 3 3" xfId="6712" xr:uid="{AF1C69F9-8797-422B-B6AB-B4CD380B81C5}"/>
    <cellStyle name="Normal 2 30 4 3 3 2" xfId="8649" xr:uid="{CFE51C1A-A87C-4551-BA0B-EA5CCD42DC06}"/>
    <cellStyle name="Normal 2 30 4 3 3 2 2" xfId="12296" xr:uid="{F9413CFC-A34E-429B-BA55-2A1E6222CF0D}"/>
    <cellStyle name="Normal 2 30 4 3 3 2 2 2" xfId="24551" xr:uid="{372AFAAD-3311-4007-9318-68399A1FEC6C}"/>
    <cellStyle name="Normal 2 30 4 3 3 2 3" xfId="15792" xr:uid="{ED9CBA64-B34E-4D16-913E-0E1E644B8E69}"/>
    <cellStyle name="Normal 2 30 4 3 3 2 3 2" xfId="28025" xr:uid="{1DFAC755-3180-4677-8C91-B48A74DB9A08}"/>
    <cellStyle name="Normal 2 30 4 3 3 2 4" xfId="20927" xr:uid="{583CA981-A430-410F-AD54-955057BC8571}"/>
    <cellStyle name="Normal 2 30 4 3 3 3" xfId="10536" xr:uid="{4DCBFD73-A2F5-459B-9251-CBF3155A5C12}"/>
    <cellStyle name="Normal 2 30 4 3 3 3 2" xfId="22791" xr:uid="{CB5CD85D-AF6F-4C34-8066-A8844753E7DA}"/>
    <cellStyle name="Normal 2 30 4 3 3 4" xfId="14032" xr:uid="{C16C8822-CB06-4768-9B7D-4AB2179C4C17}"/>
    <cellStyle name="Normal 2 30 4 3 3 4 2" xfId="26265" xr:uid="{048F3610-05E1-4834-AF8E-4D45E2876B7F}"/>
    <cellStyle name="Normal 2 30 4 3 3 5" xfId="19167" xr:uid="{AC75AA6E-6615-42AB-9839-A9837D9376FE}"/>
    <cellStyle name="Normal 2 30 4 3 4" xfId="7803" xr:uid="{D662E4CF-64F2-4593-907E-213190E951DC}"/>
    <cellStyle name="Normal 2 30 4 3 4 2" xfId="11450" xr:uid="{EC987BF1-1DD7-404F-A12D-58E90DCAF50C}"/>
    <cellStyle name="Normal 2 30 4 3 4 2 2" xfId="23705" xr:uid="{353052BA-D6E5-4AC5-8B0B-4F5BF2B14228}"/>
    <cellStyle name="Normal 2 30 4 3 4 3" xfId="14946" xr:uid="{63EEBCA1-E5D4-490C-B794-6863A48FA11E}"/>
    <cellStyle name="Normal 2 30 4 3 4 3 2" xfId="27179" xr:uid="{9CE6DAA3-0EB4-4C78-A0D7-D4CEC7CD41F4}"/>
    <cellStyle name="Normal 2 30 4 3 4 4" xfId="20081" xr:uid="{9633915A-3663-4F0B-8E76-0E7418C3B1B3}"/>
    <cellStyle name="Normal 2 30 4 3 5" xfId="9690" xr:uid="{D62DB4FC-1CFE-4F44-A6A5-A24C8E009AA7}"/>
    <cellStyle name="Normal 2 30 4 3 5 2" xfId="21945" xr:uid="{D89F7F1F-08C7-4E54-B939-9746FA62FCD5}"/>
    <cellStyle name="Normal 2 30 4 3 6" xfId="13186" xr:uid="{207C7645-0D59-416C-AB04-1E2329ACD9B1}"/>
    <cellStyle name="Normal 2 30 4 3 6 2" xfId="25419" xr:uid="{CB557F4D-66D0-4A39-B7DA-EF4683CBCE42}"/>
    <cellStyle name="Normal 2 30 4 3 7" xfId="18321" xr:uid="{4EEF6211-0ACC-4286-8F6C-284021AC2868}"/>
    <cellStyle name="Normal 2 30 4 4" xfId="6080" xr:uid="{31D3A7FB-02B8-4AB1-8C90-F1C31B28F08A}"/>
    <cellStyle name="Normal 2 30 4 4 2" xfId="6926" xr:uid="{53DFF4C5-B925-4118-845E-B042622B3BE3}"/>
    <cellStyle name="Normal 2 30 4 4 2 2" xfId="8863" xr:uid="{C878D69C-0D7E-4157-ADEB-E67001813497}"/>
    <cellStyle name="Normal 2 30 4 4 2 2 2" xfId="12510" xr:uid="{4139A2A1-8210-4434-B3CD-4AD40C03BC95}"/>
    <cellStyle name="Normal 2 30 4 4 2 2 2 2" xfId="24765" xr:uid="{7F376787-FDE2-429A-B398-6AE95E62903A}"/>
    <cellStyle name="Normal 2 30 4 4 2 2 3" xfId="16006" xr:uid="{76C875A8-E087-407A-80F4-95A6D64EF985}"/>
    <cellStyle name="Normal 2 30 4 4 2 2 3 2" xfId="28239" xr:uid="{1435548D-B386-4E2E-AAF2-546E3B159CCA}"/>
    <cellStyle name="Normal 2 30 4 4 2 2 4" xfId="21141" xr:uid="{F657EC9F-3C39-4BA7-B8A0-39C993BCDB74}"/>
    <cellStyle name="Normal 2 30 4 4 2 3" xfId="10750" xr:uid="{4F75970C-44B5-4395-BD69-C9396114D2FB}"/>
    <cellStyle name="Normal 2 30 4 4 2 3 2" xfId="23005" xr:uid="{86C7D7A4-9E9E-47C9-AAF8-BC3C7E23AAB0}"/>
    <cellStyle name="Normal 2 30 4 4 2 4" xfId="14246" xr:uid="{2D46991E-4050-4784-B9CC-752A54D75971}"/>
    <cellStyle name="Normal 2 30 4 4 2 4 2" xfId="26479" xr:uid="{5A5364C9-8F18-4D8A-BA99-3475A3D7A855}"/>
    <cellStyle name="Normal 2 30 4 4 2 5" xfId="19381" xr:uid="{494D6136-391F-4E68-9D13-55066FB5D432}"/>
    <cellStyle name="Normal 2 30 4 4 3" xfId="8017" xr:uid="{5DE18E5D-8D44-42D9-A003-2A165ACD4B2C}"/>
    <cellStyle name="Normal 2 30 4 4 3 2" xfId="11664" xr:uid="{50A5223E-1F7F-482E-85D2-C6CF2771E8DA}"/>
    <cellStyle name="Normal 2 30 4 4 3 2 2" xfId="23919" xr:uid="{46C09F5F-B53C-4C28-B05D-E20220DA9CF8}"/>
    <cellStyle name="Normal 2 30 4 4 3 3" xfId="15160" xr:uid="{2A5382BB-B788-4423-8F59-D7FA78F3FF55}"/>
    <cellStyle name="Normal 2 30 4 4 3 3 2" xfId="27393" xr:uid="{216511C6-9893-4A34-A7F8-0542AA538E01}"/>
    <cellStyle name="Normal 2 30 4 4 3 4" xfId="20295" xr:uid="{87B2EB3D-5A6C-4F90-9E0A-437D21D5F5D3}"/>
    <cellStyle name="Normal 2 30 4 4 4" xfId="9904" xr:uid="{14653F69-490D-4270-BC26-A8C486E9DA7D}"/>
    <cellStyle name="Normal 2 30 4 4 4 2" xfId="22159" xr:uid="{13671A20-BBF6-44BF-AD33-8F0B60FC1467}"/>
    <cellStyle name="Normal 2 30 4 4 5" xfId="13400" xr:uid="{EEF4E8E1-6135-42BA-877A-0157FE8A3221}"/>
    <cellStyle name="Normal 2 30 4 4 5 2" xfId="25633" xr:uid="{AF755823-220F-445A-8544-7850223E3990}"/>
    <cellStyle name="Normal 2 30 4 4 6" xfId="18535" xr:uid="{99EF707E-A3B2-43A1-906A-B64E9AE59126}"/>
    <cellStyle name="Normal 2 30 4 5" xfId="6503" xr:uid="{93365E05-CA44-49AE-B736-0A732FD16A20}"/>
    <cellStyle name="Normal 2 30 4 5 2" xfId="8440" xr:uid="{F5C8C99B-AD29-4DD0-A01E-E461D59567CB}"/>
    <cellStyle name="Normal 2 30 4 5 2 2" xfId="12087" xr:uid="{4FEAB034-7479-444B-A5E6-2AA7C1C296DF}"/>
    <cellStyle name="Normal 2 30 4 5 2 2 2" xfId="24342" xr:uid="{7B3B657B-B209-40F6-8827-B086515BC149}"/>
    <cellStyle name="Normal 2 30 4 5 2 3" xfId="15583" xr:uid="{190E3599-13B9-4F15-9CC4-E25E97D29D65}"/>
    <cellStyle name="Normal 2 30 4 5 2 3 2" xfId="27816" xr:uid="{5967F03F-38F2-47B9-97CD-3F0DB32713D0}"/>
    <cellStyle name="Normal 2 30 4 5 2 4" xfId="20718" xr:uid="{13D4E80E-A40C-47D6-9282-533E0B2D3805}"/>
    <cellStyle name="Normal 2 30 4 5 3" xfId="10327" xr:uid="{82BB121D-3617-46B0-BBA0-FD5F603D925D}"/>
    <cellStyle name="Normal 2 30 4 5 3 2" xfId="22582" xr:uid="{F83BACC8-FD06-497E-B9ED-0A5007E385EA}"/>
    <cellStyle name="Normal 2 30 4 5 4" xfId="13823" xr:uid="{406F29A8-E16D-4E71-9EFD-7538980AA15C}"/>
    <cellStyle name="Normal 2 30 4 5 4 2" xfId="26056" xr:uid="{D8F55EB8-1A29-413A-8A7E-6EC033946AAC}"/>
    <cellStyle name="Normal 2 30 4 5 5" xfId="18958" xr:uid="{0FAC76C0-3BE5-40C7-9D51-3CF48D20D33A}"/>
    <cellStyle name="Normal 2 30 4 6" xfId="7594" xr:uid="{FF0AD654-EDF7-4F79-A82C-D51B714B7328}"/>
    <cellStyle name="Normal 2 30 4 6 2" xfId="11241" xr:uid="{F0E959E8-D11B-4E01-888E-74225B83A3C4}"/>
    <cellStyle name="Normal 2 30 4 6 2 2" xfId="23496" xr:uid="{6796BEC1-A3BF-4C20-85C9-0E3C8343F67D}"/>
    <cellStyle name="Normal 2 30 4 6 3" xfId="14737" xr:uid="{53A48A0B-D58C-4B3E-981F-0832ECD2E5D3}"/>
    <cellStyle name="Normal 2 30 4 6 3 2" xfId="26970" xr:uid="{9AFA847A-F928-483A-BEB8-3F7F5EC9118E}"/>
    <cellStyle name="Normal 2 30 4 6 4" xfId="19872" xr:uid="{E3EA5FD0-BD6C-4463-8235-08F5511381F3}"/>
    <cellStyle name="Normal 2 30 4 7" xfId="9480" xr:uid="{289E2296-24A9-4449-AE57-D0F64CDE0096}"/>
    <cellStyle name="Normal 2 30 4 7 2" xfId="21736" xr:uid="{232EE289-B034-4249-AFA6-76C2C4C4EB93}"/>
    <cellStyle name="Normal 2 30 4 8" xfId="12977" xr:uid="{D054270C-CE95-4661-91BA-16DEE452D571}"/>
    <cellStyle name="Normal 2 30 4 8 2" xfId="25210" xr:uid="{C192AC20-F140-486A-84D0-60C80E5578C8}"/>
    <cellStyle name="Normal 2 30 4 9" xfId="17882" xr:uid="{458122C0-12F2-4750-AF84-8B479EEB5934}"/>
    <cellStyle name="Normal 2 30 4 9 2" xfId="28689" xr:uid="{1B654885-24A2-4093-A084-86285C4E6392}"/>
    <cellStyle name="Normal 2 30 5" xfId="5701" xr:uid="{2E59D212-B3F1-492A-BC04-9F73522C45AF}"/>
    <cellStyle name="Normal 2 30 5 2" xfId="5939" xr:uid="{33F81BB7-39FF-4BB3-9248-9F6067EC7AD3}"/>
    <cellStyle name="Normal 2 30 5 2 2" xfId="6361" xr:uid="{F60624DB-5B01-47A9-A36D-510D1A33CCC0}"/>
    <cellStyle name="Normal 2 30 5 2 2 2" xfId="7207" xr:uid="{85E02ABF-9F41-44D6-A3E7-CCD1D5F33EBD}"/>
    <cellStyle name="Normal 2 30 5 2 2 2 2" xfId="9144" xr:uid="{53DC4AA4-31A4-4C6D-BC3F-1F3D237F041A}"/>
    <cellStyle name="Normal 2 30 5 2 2 2 2 2" xfId="12791" xr:uid="{061B5F16-60DC-49EA-ABE2-A27AADF96066}"/>
    <cellStyle name="Normal 2 30 5 2 2 2 2 2 2" xfId="25046" xr:uid="{247B33D5-7611-491F-8417-F02AB095F301}"/>
    <cellStyle name="Normal 2 30 5 2 2 2 2 3" xfId="16287" xr:uid="{1D1F5D9E-9ACC-4841-9BEE-71E40E133E54}"/>
    <cellStyle name="Normal 2 30 5 2 2 2 2 3 2" xfId="28520" xr:uid="{D9D45F46-413A-48C2-979D-E99FB61E9D36}"/>
    <cellStyle name="Normal 2 30 5 2 2 2 2 4" xfId="21422" xr:uid="{9DC16D8E-EA69-429F-8E3A-1C24E7AB0461}"/>
    <cellStyle name="Normal 2 30 5 2 2 2 3" xfId="11031" xr:uid="{129308D7-861A-408C-9B45-F90580CA254A}"/>
    <cellStyle name="Normal 2 30 5 2 2 2 3 2" xfId="23286" xr:uid="{F2287357-24D0-48FC-BB89-A26067F4D19C}"/>
    <cellStyle name="Normal 2 30 5 2 2 2 4" xfId="14527" xr:uid="{E4BF46E9-667C-40B4-B05A-8F1364FD38AB}"/>
    <cellStyle name="Normal 2 30 5 2 2 2 4 2" xfId="26760" xr:uid="{A08498E9-2E36-44AB-A40C-67B43F6E4142}"/>
    <cellStyle name="Normal 2 30 5 2 2 2 5" xfId="19662" xr:uid="{E14E8A84-B1A7-4E68-AC17-D93EFE1C7BA1}"/>
    <cellStyle name="Normal 2 30 5 2 2 3" xfId="8298" xr:uid="{16A8F86F-DC37-4C07-94C6-9624C5C2EE37}"/>
    <cellStyle name="Normal 2 30 5 2 2 3 2" xfId="11945" xr:uid="{CFCC6BCC-367E-4ABF-9477-10D168971D4E}"/>
    <cellStyle name="Normal 2 30 5 2 2 3 2 2" xfId="24200" xr:uid="{299CB08A-2921-4894-BA5E-F169BA11A4EB}"/>
    <cellStyle name="Normal 2 30 5 2 2 3 3" xfId="15441" xr:uid="{7215C71C-B9CA-4175-BC9D-6328407E9212}"/>
    <cellStyle name="Normal 2 30 5 2 2 3 3 2" xfId="27674" xr:uid="{A1727609-CA38-4BF6-B2E3-9CA7F6487ED3}"/>
    <cellStyle name="Normal 2 30 5 2 2 3 4" xfId="20576" xr:uid="{E0E1D9F5-20FD-4C47-B66D-B6A74CFBA87A}"/>
    <cellStyle name="Normal 2 30 5 2 2 4" xfId="10185" xr:uid="{6728D515-4C33-445F-B6C5-02CD8889BE60}"/>
    <cellStyle name="Normal 2 30 5 2 2 4 2" xfId="22440" xr:uid="{F4B60880-7063-4023-9F09-3EF9B38CE764}"/>
    <cellStyle name="Normal 2 30 5 2 2 5" xfId="13681" xr:uid="{2A47CB9E-3D14-4086-8D30-2E99EDD756E6}"/>
    <cellStyle name="Normal 2 30 5 2 2 5 2" xfId="25914" xr:uid="{433E68E7-EED9-4D4A-88AF-724FB151F1FA}"/>
    <cellStyle name="Normal 2 30 5 2 2 6" xfId="18816" xr:uid="{B5929E4D-AB63-4647-8C54-6B34DD91A07B}"/>
    <cellStyle name="Normal 2 30 5 2 3" xfId="6784" xr:uid="{AF6B128E-B8B7-4340-9F74-0B987FEEDCD6}"/>
    <cellStyle name="Normal 2 30 5 2 3 2" xfId="8721" xr:uid="{3AE52A57-DF87-42EE-A88F-0EFE9D0CB8A5}"/>
    <cellStyle name="Normal 2 30 5 2 3 2 2" xfId="12368" xr:uid="{560C04F5-6DEA-43FC-BEE7-84185AE7CCF0}"/>
    <cellStyle name="Normal 2 30 5 2 3 2 2 2" xfId="24623" xr:uid="{457B2D72-662E-4637-B017-F1CD7FDC982A}"/>
    <cellStyle name="Normal 2 30 5 2 3 2 3" xfId="15864" xr:uid="{B726FB33-05BF-40E0-84C3-333C25CCB4A5}"/>
    <cellStyle name="Normal 2 30 5 2 3 2 3 2" xfId="28097" xr:uid="{C07EEA5A-0113-4CA6-A044-8A687C012769}"/>
    <cellStyle name="Normal 2 30 5 2 3 2 4" xfId="20999" xr:uid="{770C1137-818A-4B61-B7F4-4FAFC6296BF8}"/>
    <cellStyle name="Normal 2 30 5 2 3 3" xfId="10608" xr:uid="{48A6F955-359E-4ADD-A290-D2AF13C02173}"/>
    <cellStyle name="Normal 2 30 5 2 3 3 2" xfId="22863" xr:uid="{DF090174-89A7-45E4-BF40-3E3D65AE77FE}"/>
    <cellStyle name="Normal 2 30 5 2 3 4" xfId="14104" xr:uid="{6FA42461-CB33-4262-A2AD-AE38D3066C3E}"/>
    <cellStyle name="Normal 2 30 5 2 3 4 2" xfId="26337" xr:uid="{689E54B4-D234-4191-B06B-BAB53FA35741}"/>
    <cellStyle name="Normal 2 30 5 2 3 5" xfId="19239" xr:uid="{88466733-E32E-4B1F-9E53-8E9AF5FFCC7C}"/>
    <cellStyle name="Normal 2 30 5 2 4" xfId="7875" xr:uid="{818B3525-C2EF-4AC1-8806-1DF2D695C27D}"/>
    <cellStyle name="Normal 2 30 5 2 4 2" xfId="11522" xr:uid="{5A2E1A13-27D7-41FD-B7A8-381EDC5E4AD0}"/>
    <cellStyle name="Normal 2 30 5 2 4 2 2" xfId="23777" xr:uid="{F8D5735D-8E9F-4E93-9866-5E684609C3DD}"/>
    <cellStyle name="Normal 2 30 5 2 4 3" xfId="15018" xr:uid="{863B3D61-389C-418A-A9AB-B241B4795135}"/>
    <cellStyle name="Normal 2 30 5 2 4 3 2" xfId="27251" xr:uid="{B654F1F9-19BB-4F90-8C16-A8432AAA164D}"/>
    <cellStyle name="Normal 2 30 5 2 4 4" xfId="20153" xr:uid="{75ECBEA0-E25D-4872-AC06-CAF3BF5E64B6}"/>
    <cellStyle name="Normal 2 30 5 2 5" xfId="9762" xr:uid="{10051D69-D8B5-4331-9B29-270EA8676106}"/>
    <cellStyle name="Normal 2 30 5 2 5 2" xfId="22017" xr:uid="{2578D3B0-C041-45BA-A56D-75C2B636A046}"/>
    <cellStyle name="Normal 2 30 5 2 6" xfId="13258" xr:uid="{2A7CACE3-1B7F-47BA-A630-BC36682101C3}"/>
    <cellStyle name="Normal 2 30 5 2 6 2" xfId="25491" xr:uid="{15A1C98B-DC52-49F7-BCF0-FA4CC8CBA087}"/>
    <cellStyle name="Normal 2 30 5 2 7" xfId="18393" xr:uid="{F4914DF1-C18F-4B31-AC1F-A2C597ECF5C3}"/>
    <cellStyle name="Normal 2 30 5 3" xfId="6152" xr:uid="{5A309AAE-9009-46CC-8EF6-DDB1FC42F300}"/>
    <cellStyle name="Normal 2 30 5 3 2" xfId="6998" xr:uid="{16C5EBBA-0CE4-4693-9D38-95A392FED4DD}"/>
    <cellStyle name="Normal 2 30 5 3 2 2" xfId="8935" xr:uid="{84AB810B-1396-46EE-8EB8-DB481A117BC1}"/>
    <cellStyle name="Normal 2 30 5 3 2 2 2" xfId="12582" xr:uid="{375862D7-CB10-44D1-809F-5185FD4C7007}"/>
    <cellStyle name="Normal 2 30 5 3 2 2 2 2" xfId="24837" xr:uid="{664042A6-C277-46F8-9C41-2BD2DB5E2580}"/>
    <cellStyle name="Normal 2 30 5 3 2 2 3" xfId="16078" xr:uid="{BBECB83D-5EEA-4F94-B8FB-83CA903DD111}"/>
    <cellStyle name="Normal 2 30 5 3 2 2 3 2" xfId="28311" xr:uid="{EC8B1103-01EE-498A-9943-F114C9FE5E0F}"/>
    <cellStyle name="Normal 2 30 5 3 2 2 4" xfId="21213" xr:uid="{86065450-4E4E-488E-AE88-4E108299F3C0}"/>
    <cellStyle name="Normal 2 30 5 3 2 3" xfId="10822" xr:uid="{F94F745B-4B86-4119-9A0B-DF25E7BEFBD8}"/>
    <cellStyle name="Normal 2 30 5 3 2 3 2" xfId="23077" xr:uid="{60DCB679-3437-45D5-920F-E7AE37156620}"/>
    <cellStyle name="Normal 2 30 5 3 2 4" xfId="14318" xr:uid="{AA06EDAF-412D-4EFA-A131-3847CB44F459}"/>
    <cellStyle name="Normal 2 30 5 3 2 4 2" xfId="26551" xr:uid="{3C16B136-2B11-43C2-9074-51C07CF4609C}"/>
    <cellStyle name="Normal 2 30 5 3 2 5" xfId="19453" xr:uid="{9EB96F1B-5231-4880-8D19-34817EEBCD6A}"/>
    <cellStyle name="Normal 2 30 5 3 3" xfId="8089" xr:uid="{71DF92BA-CB78-44B7-BF1C-3770F874C5AA}"/>
    <cellStyle name="Normal 2 30 5 3 3 2" xfId="11736" xr:uid="{52569A69-627E-4306-B475-E3639A5D1F20}"/>
    <cellStyle name="Normal 2 30 5 3 3 2 2" xfId="23991" xr:uid="{43BF8619-706B-4511-97F3-6CFE02EF9697}"/>
    <cellStyle name="Normal 2 30 5 3 3 3" xfId="15232" xr:uid="{54E01D3F-0C8B-44E8-8A1A-C4778D9DAD45}"/>
    <cellStyle name="Normal 2 30 5 3 3 3 2" xfId="27465" xr:uid="{85712284-5335-4BA6-809B-066BBFC17D3C}"/>
    <cellStyle name="Normal 2 30 5 3 3 4" xfId="20367" xr:uid="{5A8D31DE-D203-41B3-94EF-8AD73B6DD8C1}"/>
    <cellStyle name="Normal 2 30 5 3 4" xfId="9976" xr:uid="{1E6F1D83-94D8-4DB5-BA18-0AD2E061C7FC}"/>
    <cellStyle name="Normal 2 30 5 3 4 2" xfId="22231" xr:uid="{30664FB8-31EA-4511-8EF3-43A7E4F3079D}"/>
    <cellStyle name="Normal 2 30 5 3 5" xfId="13472" xr:uid="{431D8524-D14C-4970-8458-C5A9533E959B}"/>
    <cellStyle name="Normal 2 30 5 3 5 2" xfId="25705" xr:uid="{3CED04F2-2194-4B6A-9586-7A1B03CFE9BC}"/>
    <cellStyle name="Normal 2 30 5 3 6" xfId="18607" xr:uid="{22124AFF-6DB4-4D72-9BD8-0146CE071A03}"/>
    <cellStyle name="Normal 2 30 5 4" xfId="6575" xr:uid="{A5C1F8F2-F258-43C4-9BEE-36A125717E16}"/>
    <cellStyle name="Normal 2 30 5 4 2" xfId="8512" xr:uid="{38E77E23-6EFF-4062-9A02-8EDD01B21960}"/>
    <cellStyle name="Normal 2 30 5 4 2 2" xfId="12159" xr:uid="{E2B5F56D-C366-45CC-8C6C-B552CFAC8FA4}"/>
    <cellStyle name="Normal 2 30 5 4 2 2 2" xfId="24414" xr:uid="{75EC3B5D-20DC-4323-818C-F27DA12CEAE4}"/>
    <cellStyle name="Normal 2 30 5 4 2 3" xfId="15655" xr:uid="{6EC68556-EF44-4D42-8077-19C957A3DE11}"/>
    <cellStyle name="Normal 2 30 5 4 2 3 2" xfId="27888" xr:uid="{7E5186D6-C899-4CA7-878A-2BE91DB7A4B3}"/>
    <cellStyle name="Normal 2 30 5 4 2 4" xfId="20790" xr:uid="{A4B903BD-CE2E-422A-86EC-8C91A53A5859}"/>
    <cellStyle name="Normal 2 30 5 4 3" xfId="10399" xr:uid="{04844D28-A18A-4531-9158-2490D2948689}"/>
    <cellStyle name="Normal 2 30 5 4 3 2" xfId="22654" xr:uid="{329225B6-180F-41C1-A6A5-E5B2A5303BCB}"/>
    <cellStyle name="Normal 2 30 5 4 4" xfId="13895" xr:uid="{2E2AD15A-71BD-4FC4-83CE-AB60CF313410}"/>
    <cellStyle name="Normal 2 30 5 4 4 2" xfId="26128" xr:uid="{1EC82713-892C-4610-A2B4-DB74F9026DD9}"/>
    <cellStyle name="Normal 2 30 5 4 5" xfId="19030" xr:uid="{B77B70F9-8285-4958-9A26-F056E86C2B50}"/>
    <cellStyle name="Normal 2 30 5 5" xfId="7666" xr:uid="{AEBC17EC-965B-443E-A7C4-948F9D449E91}"/>
    <cellStyle name="Normal 2 30 5 5 2" xfId="11313" xr:uid="{16C3DC13-FD48-4B41-ABC6-6886218D806E}"/>
    <cellStyle name="Normal 2 30 5 5 2 2" xfId="23568" xr:uid="{F9106D2F-40E0-481E-9314-65DA692F99F8}"/>
    <cellStyle name="Normal 2 30 5 5 3" xfId="14809" xr:uid="{2FCCD6FD-BE0B-4EC1-9B94-64B31EEDE9C0}"/>
    <cellStyle name="Normal 2 30 5 5 3 2" xfId="27042" xr:uid="{A6342895-73B4-4A81-A9BF-4381D47F4820}"/>
    <cellStyle name="Normal 2 30 5 5 4" xfId="19944" xr:uid="{6785C9E5-CFAE-4B29-930F-7D2FE892261D}"/>
    <cellStyle name="Normal 2 30 5 6" xfId="9553" xr:uid="{107FDF97-5F0A-4D84-8171-306AE7E2849C}"/>
    <cellStyle name="Normal 2 30 5 6 2" xfId="21808" xr:uid="{6600E307-0753-44B4-8EBF-00DB3A36A780}"/>
    <cellStyle name="Normal 2 30 5 7" xfId="13049" xr:uid="{2D42DC16-5715-4F62-844F-CADE4EDE18AC}"/>
    <cellStyle name="Normal 2 30 5 7 2" xfId="25282" xr:uid="{E79FD77D-7D8C-4A65-93F8-8F41FF717F04}"/>
    <cellStyle name="Normal 2 30 5 8" xfId="17877" xr:uid="{2DBC4BCE-4436-4B3E-9146-B86C82821C2F}"/>
    <cellStyle name="Normal 2 30 5 9" xfId="18184" xr:uid="{F811A020-3668-4D9F-9655-8E6D0ED6FA91}"/>
    <cellStyle name="Normal 2 30 6" xfId="5813" xr:uid="{93A97DBD-E54E-4ED8-A43B-44177BCC5DDB}"/>
    <cellStyle name="Normal 2 30 6 2" xfId="6235" xr:uid="{659BD5C1-8DD6-4EB5-956B-545EF6454484}"/>
    <cellStyle name="Normal 2 30 6 2 2" xfId="7081" xr:uid="{4AE40B40-EC53-47DE-9609-DDBE1550C9E9}"/>
    <cellStyle name="Normal 2 30 6 2 2 2" xfId="9018" xr:uid="{40FA77E6-C9F1-4D90-908E-2EF2E1564D45}"/>
    <cellStyle name="Normal 2 30 6 2 2 2 2" xfId="12665" xr:uid="{E5287D54-7D55-4E77-96E2-B0BEAA31A692}"/>
    <cellStyle name="Normal 2 30 6 2 2 2 2 2" xfId="24920" xr:uid="{F25F4039-17B3-4B67-82C2-3106546E63B0}"/>
    <cellStyle name="Normal 2 30 6 2 2 2 3" xfId="16161" xr:uid="{E371FA87-B59E-4E5D-8501-7D7A3FACDCC6}"/>
    <cellStyle name="Normal 2 30 6 2 2 2 3 2" xfId="28394" xr:uid="{BBBA43CF-D0C8-45EE-A772-0C2A901826ED}"/>
    <cellStyle name="Normal 2 30 6 2 2 2 4" xfId="21296" xr:uid="{30B01809-ABA7-42A8-BBDC-5961C66A4EC2}"/>
    <cellStyle name="Normal 2 30 6 2 2 3" xfId="10905" xr:uid="{BF94E255-8099-46E4-AE56-B3709A59A7A8}"/>
    <cellStyle name="Normal 2 30 6 2 2 3 2" xfId="23160" xr:uid="{C5689D04-C096-4CD2-B15F-6BB059FE006C}"/>
    <cellStyle name="Normal 2 30 6 2 2 4" xfId="14401" xr:uid="{09023A59-9DA6-4DB8-B33E-ED82D6ECCFA7}"/>
    <cellStyle name="Normal 2 30 6 2 2 4 2" xfId="26634" xr:uid="{28F76718-D6F1-4AA8-A576-7F370C5D5CEB}"/>
    <cellStyle name="Normal 2 30 6 2 2 5" xfId="19536" xr:uid="{5EB84D4C-13A2-4824-BDD9-0E93DB39E360}"/>
    <cellStyle name="Normal 2 30 6 2 3" xfId="8172" xr:uid="{3176847B-D8C9-41B6-A273-004F6A7B1E21}"/>
    <cellStyle name="Normal 2 30 6 2 3 2" xfId="11819" xr:uid="{8671521B-CB8C-4278-95D7-1B27039E60DD}"/>
    <cellStyle name="Normal 2 30 6 2 3 2 2" xfId="24074" xr:uid="{CEF82DB4-9E0A-4AEA-96D0-D609F993169E}"/>
    <cellStyle name="Normal 2 30 6 2 3 3" xfId="15315" xr:uid="{2B82268F-64B6-4049-8AA6-D8F450D94D6D}"/>
    <cellStyle name="Normal 2 30 6 2 3 3 2" xfId="27548" xr:uid="{BF7204F2-AA4D-4752-A5E3-BD174B58A9D1}"/>
    <cellStyle name="Normal 2 30 6 2 3 4" xfId="20450" xr:uid="{AD096811-3C98-4BED-B66B-CD445D52E6BA}"/>
    <cellStyle name="Normal 2 30 6 2 4" xfId="10059" xr:uid="{035326D5-2563-4D28-A30A-269E154BF2E5}"/>
    <cellStyle name="Normal 2 30 6 2 4 2" xfId="22314" xr:uid="{1BFD40C9-465C-4276-9F1A-D5DB1E6C3429}"/>
    <cellStyle name="Normal 2 30 6 2 5" xfId="13555" xr:uid="{4331803D-C0B7-4904-8757-C95C55B01690}"/>
    <cellStyle name="Normal 2 30 6 2 5 2" xfId="25788" xr:uid="{83D40776-8F6B-48AB-BFEE-3DF3BBD90BD8}"/>
    <cellStyle name="Normal 2 30 6 2 6" xfId="18690" xr:uid="{AC3DF878-BCCF-48FE-A1EE-64BACD65E332}"/>
    <cellStyle name="Normal 2 30 6 3" xfId="6658" xr:uid="{7779EEE8-E4E9-4C9B-8C06-AF4217FE2CD8}"/>
    <cellStyle name="Normal 2 30 6 3 2" xfId="8595" xr:uid="{4BE179D1-9F07-4C4A-987A-A9E0D4CEC950}"/>
    <cellStyle name="Normal 2 30 6 3 2 2" xfId="12242" xr:uid="{9F821ABD-6B5C-4545-ABC4-CAF82102D149}"/>
    <cellStyle name="Normal 2 30 6 3 2 2 2" xfId="24497" xr:uid="{D9738D47-DB0D-400A-BF3E-4FE9F6766364}"/>
    <cellStyle name="Normal 2 30 6 3 2 3" xfId="15738" xr:uid="{4048118C-BB9B-4D5D-84C6-2B91FC719262}"/>
    <cellStyle name="Normal 2 30 6 3 2 3 2" xfId="27971" xr:uid="{0142A072-A520-4BDC-869F-E72FDC435786}"/>
    <cellStyle name="Normal 2 30 6 3 2 4" xfId="20873" xr:uid="{14F10F61-8665-41D6-BDB5-F70F1A54A043}"/>
    <cellStyle name="Normal 2 30 6 3 3" xfId="10482" xr:uid="{74C15895-408D-474B-A9E1-5CD080A20DC6}"/>
    <cellStyle name="Normal 2 30 6 3 3 2" xfId="22737" xr:uid="{D86AEBB7-E66E-42D4-AC92-4FD4323125A6}"/>
    <cellStyle name="Normal 2 30 6 3 4" xfId="13978" xr:uid="{8803E46A-7282-4E6E-87A4-5D2583D47020}"/>
    <cellStyle name="Normal 2 30 6 3 4 2" xfId="26211" xr:uid="{64D2574A-174D-4A74-B9E7-CE26FD9CFEF1}"/>
    <cellStyle name="Normal 2 30 6 3 5" xfId="19113" xr:uid="{0E05D771-9FD5-4C74-ADA6-18A32B03070D}"/>
    <cellStyle name="Normal 2 30 6 4" xfId="7749" xr:uid="{9966AA9D-1123-4DCC-9EA1-93013A394AE8}"/>
    <cellStyle name="Normal 2 30 6 4 2" xfId="11396" xr:uid="{06DAD623-C1C9-48E6-9125-F731BFDEDBC8}"/>
    <cellStyle name="Normal 2 30 6 4 2 2" xfId="23651" xr:uid="{D02FED29-1429-4BD2-91A0-4220D10D0574}"/>
    <cellStyle name="Normal 2 30 6 4 3" xfId="14892" xr:uid="{076BBEF4-77D6-4941-B9D0-2BA444410BDA}"/>
    <cellStyle name="Normal 2 30 6 4 3 2" xfId="27125" xr:uid="{453F730E-4B07-4542-AE47-F6304E8B2E8B}"/>
    <cellStyle name="Normal 2 30 6 4 4" xfId="20027" xr:uid="{484E7FED-6C12-4589-9E5E-545B13DEA162}"/>
    <cellStyle name="Normal 2 30 6 5" xfId="9636" xr:uid="{A0A76C0A-2792-4C07-A3C4-8D557DAFBB47}"/>
    <cellStyle name="Normal 2 30 6 5 2" xfId="21891" xr:uid="{9E91830F-0B0A-4049-B47B-3D066B1EA529}"/>
    <cellStyle name="Normal 2 30 6 6" xfId="13132" xr:uid="{7EF5F288-E8D6-4E0C-8145-8B640FB9959C}"/>
    <cellStyle name="Normal 2 30 6 6 2" xfId="25365" xr:uid="{E8FC5BBE-CF82-42B6-8B79-D910217FF12F}"/>
    <cellStyle name="Normal 2 30 6 7" xfId="18267" xr:uid="{03BFCF18-7F5D-44F0-990C-B519170267A5}"/>
    <cellStyle name="Normal 2 30 7" xfId="6026" xr:uid="{73985444-FA39-4088-8AA8-BE5EDFEE02F5}"/>
    <cellStyle name="Normal 2 30 7 2" xfId="6872" xr:uid="{53A3FC53-5E2E-40D0-B79A-2C9281BA0948}"/>
    <cellStyle name="Normal 2 30 7 2 2" xfId="8809" xr:uid="{3056F2D1-12DA-4C47-804D-72DB73E0B823}"/>
    <cellStyle name="Normal 2 30 7 2 2 2" xfId="12456" xr:uid="{1703E6A0-C92A-4F0D-8B21-084A4F1E148D}"/>
    <cellStyle name="Normal 2 30 7 2 2 2 2" xfId="24711" xr:uid="{9D2BA437-9BD8-46F2-8F76-A88F28CB903E}"/>
    <cellStyle name="Normal 2 30 7 2 2 3" xfId="15952" xr:uid="{43B67747-61DA-4407-921D-E7853ADFCAEF}"/>
    <cellStyle name="Normal 2 30 7 2 2 3 2" xfId="28185" xr:uid="{BCC51CFF-BCF9-4107-8CA5-6B1A49B30785}"/>
    <cellStyle name="Normal 2 30 7 2 2 4" xfId="21087" xr:uid="{3592595A-D22B-4D9A-9A9C-F081A53D5CC9}"/>
    <cellStyle name="Normal 2 30 7 2 3" xfId="10696" xr:uid="{1B506D71-E735-48AF-84B7-6F9EE79BA0F0}"/>
    <cellStyle name="Normal 2 30 7 2 3 2" xfId="22951" xr:uid="{988E1AE1-C18F-4870-9A20-590193ECD184}"/>
    <cellStyle name="Normal 2 30 7 2 4" xfId="14192" xr:uid="{67527A22-2777-43AD-8A03-D769D6D481CD}"/>
    <cellStyle name="Normal 2 30 7 2 4 2" xfId="26425" xr:uid="{2E4E3209-7B38-4FC4-B2A7-BDC2E1A6CA83}"/>
    <cellStyle name="Normal 2 30 7 2 5" xfId="19327" xr:uid="{4379FCAB-2A18-440B-87F5-EBFB4E2A3CDD}"/>
    <cellStyle name="Normal 2 30 7 3" xfId="7963" xr:uid="{932A06AB-72A4-4903-ACDA-26A820AAE644}"/>
    <cellStyle name="Normal 2 30 7 3 2" xfId="11610" xr:uid="{BE43C612-FF5E-46AC-90CA-0C21C7EB7331}"/>
    <cellStyle name="Normal 2 30 7 3 2 2" xfId="23865" xr:uid="{D188FF75-5112-4643-9E08-A472C013D9BB}"/>
    <cellStyle name="Normal 2 30 7 3 3" xfId="15106" xr:uid="{1050CB98-BB99-4FBA-BEA5-ED0D35F4726D}"/>
    <cellStyle name="Normal 2 30 7 3 3 2" xfId="27339" xr:uid="{828A6E39-1D1F-44D4-8242-B369BC6BD8BE}"/>
    <cellStyle name="Normal 2 30 7 3 4" xfId="20241" xr:uid="{DCD142E2-A53B-4877-AA8A-4994AEE8676A}"/>
    <cellStyle name="Normal 2 30 7 4" xfId="9850" xr:uid="{EA9803F4-2B0C-47DF-BF01-A1A6DA36540A}"/>
    <cellStyle name="Normal 2 30 7 4 2" xfId="22105" xr:uid="{ECFEBE68-3091-4025-8BB1-9714641915CF}"/>
    <cellStyle name="Normal 2 30 7 5" xfId="13346" xr:uid="{606E3124-73D2-4238-BB50-B3F3F52AD0E8}"/>
    <cellStyle name="Normal 2 30 7 5 2" xfId="25579" xr:uid="{00AD93AA-EE85-418A-A683-EF5B4E5C90DF}"/>
    <cellStyle name="Normal 2 30 7 6" xfId="18481" xr:uid="{7577B556-27BE-409E-A3F4-01455F2E1FD5}"/>
    <cellStyle name="Normal 2 30 8" xfId="6449" xr:uid="{7344EBCF-33FF-4263-9050-270D40F40932}"/>
    <cellStyle name="Normal 2 30 8 2" xfId="8386" xr:uid="{C2B10F3D-7858-4747-81EA-D94AEBD06D95}"/>
    <cellStyle name="Normal 2 30 8 2 2" xfId="12033" xr:uid="{C69B1435-0AA0-45BD-AC58-F1A8C76BF027}"/>
    <cellStyle name="Normal 2 30 8 2 2 2" xfId="24288" xr:uid="{E7499B88-8870-4136-8CFD-F422699C288C}"/>
    <cellStyle name="Normal 2 30 8 2 3" xfId="15529" xr:uid="{07A26A28-65A6-4739-B8C4-5E42D539A10F}"/>
    <cellStyle name="Normal 2 30 8 2 3 2" xfId="27762" xr:uid="{C2EB2067-421F-435B-9D8A-60E3C7040D6D}"/>
    <cellStyle name="Normal 2 30 8 2 4" xfId="20664" xr:uid="{D5F032C6-B906-4309-B659-690980C011C8}"/>
    <cellStyle name="Normal 2 30 8 3" xfId="10273" xr:uid="{5EAACDBE-D41B-43F9-BCFB-52D2289FB026}"/>
    <cellStyle name="Normal 2 30 8 3 2" xfId="22528" xr:uid="{C797483F-B0B3-412B-A4FA-CD2718C434FA}"/>
    <cellStyle name="Normal 2 30 8 4" xfId="13769" xr:uid="{C36E02CE-B80D-4ECE-BE34-072EAE027E24}"/>
    <cellStyle name="Normal 2 30 8 4 2" xfId="26002" xr:uid="{C118C7CA-3AF8-4788-A7D2-BCEFC11867EB}"/>
    <cellStyle name="Normal 2 30 8 5" xfId="18904" xr:uid="{624722CE-6A15-4084-B852-31F848A7EA56}"/>
    <cellStyle name="Normal 2 30 9" xfId="7329" xr:uid="{B7969565-9FB3-416D-BB07-324C741A1785}"/>
    <cellStyle name="Normal 2 30 9 2" xfId="9237" xr:uid="{E0AF0185-DF20-4CFD-B11E-C4A137757E5B}"/>
    <cellStyle name="Normal 2 30 9 2 2" xfId="12884" xr:uid="{4EF3EAC5-A8B8-42D5-9D38-F237EAAF1B9B}"/>
    <cellStyle name="Normal 2 30 9 2 2 2" xfId="25139" xr:uid="{EDCD82AB-7B13-44CD-82B8-2D148A57F2E1}"/>
    <cellStyle name="Normal 2 30 9 2 3" xfId="16380" xr:uid="{C7F147C9-C4D4-41F1-B22C-2EDA9722A826}"/>
    <cellStyle name="Normal 2 30 9 2 3 2" xfId="28613" xr:uid="{306D843E-D930-4FE9-B93F-870E76632E57}"/>
    <cellStyle name="Normal 2 30 9 2 4" xfId="21515" xr:uid="{BBCCA38B-B4B0-459C-B28D-A1F4A787B3D5}"/>
    <cellStyle name="Normal 2 30 9 3" xfId="11124" xr:uid="{7F761DDF-2A20-4A54-BB34-3D900D1321D9}"/>
    <cellStyle name="Normal 2 30 9 3 2" xfId="23379" xr:uid="{566DEE91-BC30-47A1-8B1F-7AB8B52398EF}"/>
    <cellStyle name="Normal 2 30 9 4" xfId="14620" xr:uid="{5FF5E5D3-652F-4FA7-9342-808F46E8D627}"/>
    <cellStyle name="Normal 2 30 9 4 2" xfId="26853" xr:uid="{8368311C-CAEA-4835-9879-6788ED76A716}"/>
    <cellStyle name="Normal 2 30 9 5" xfId="19755" xr:uid="{1A1540F8-E001-4C78-8D1B-19B5DB67C1A8}"/>
    <cellStyle name="Normal 2 31" xfId="6011" xr:uid="{DE60A9CD-9682-4EF6-8688-33BD6632AB8A}"/>
    <cellStyle name="Normal 2 31 2" xfId="7452" xr:uid="{6CD83B16-CB88-4F29-B8B2-A30ABEA96058}"/>
    <cellStyle name="Normal 2 31 2 2" xfId="11166" xr:uid="{963EA124-B333-4E62-BEC8-BE4BB92F2D8A}"/>
    <cellStyle name="Normal 2 31 2 2 2" xfId="23421" xr:uid="{31B39497-A579-470C-A774-559BB0CCB645}"/>
    <cellStyle name="Normal 2 31 2 3" xfId="14662" xr:uid="{3B53F228-1B4A-4057-8853-3246698C1155}"/>
    <cellStyle name="Normal 2 31 2 3 2" xfId="26895" xr:uid="{72B561AB-FF0E-4A68-810C-21969AA2E92F}"/>
    <cellStyle name="Normal 2 31 2 4" xfId="19797" xr:uid="{9120ECCB-E9B8-49A6-BC7D-1A89F2CC0984}"/>
    <cellStyle name="Normal 2 31 3" xfId="16892" xr:uid="{F5BD580F-21C7-4CF3-B69D-07795153FE02}"/>
    <cellStyle name="Normal 2 31 3 2" xfId="28624" xr:uid="{E2D90DC9-E693-4897-9A52-EC66F20ECAD9}"/>
    <cellStyle name="Normal 2 31 4" xfId="29007" xr:uid="{6EC27D83-C357-4DFC-BB44-3EFD8DA58916}"/>
    <cellStyle name="Normal 2 32" xfId="7327" xr:uid="{D0B6713B-809B-4E35-8803-8DA67A6DC986}"/>
    <cellStyle name="Normal 2 32 2" xfId="7453" xr:uid="{121E0F1D-BB58-4E68-9040-A3A3EB82500F}"/>
    <cellStyle name="Normal 2 32 2 2" xfId="11167" xr:uid="{47A0537B-97C8-4A58-A739-AA6350950F4E}"/>
    <cellStyle name="Normal 2 32 2 2 2" xfId="23422" xr:uid="{86A58F24-D43B-4BDD-9167-96B3A67369A3}"/>
    <cellStyle name="Normal 2 32 2 3" xfId="14663" xr:uid="{5D5CC6AF-2EF0-45F4-8B43-11FE4F9993EA}"/>
    <cellStyle name="Normal 2 32 2 3 2" xfId="26896" xr:uid="{238EFCE2-674A-49C3-B3D2-07B0BF0B42A3}"/>
    <cellStyle name="Normal 2 32 2 4" xfId="19798" xr:uid="{21F9697C-C430-4892-938E-B33BBCBF34CE}"/>
    <cellStyle name="Normal 2 32 3" xfId="9236" xr:uid="{02EC95B9-3335-4CEF-B5C3-6E9E1FA90E89}"/>
    <cellStyle name="Normal 2 32 3 2" xfId="12883" xr:uid="{1E03889B-8906-4BE0-9A98-3F7384A30FD5}"/>
    <cellStyle name="Normal 2 32 3 2 2" xfId="25138" xr:uid="{0DE8BC90-7E94-402F-842B-4A6F127AD6B1}"/>
    <cellStyle name="Normal 2 32 3 3" xfId="16379" xr:uid="{9E467855-8FA7-4A89-A85F-5A51361B42D5}"/>
    <cellStyle name="Normal 2 32 3 3 2" xfId="28612" xr:uid="{E6685657-9EB8-4151-B7D9-6FAA8D0B821C}"/>
    <cellStyle name="Normal 2 32 3 4" xfId="21514" xr:uid="{B25BE8E3-A0F2-4282-8AE0-74C5DA420139}"/>
    <cellStyle name="Normal 2 32 4" xfId="11123" xr:uid="{57C24B8F-11C3-40F3-B6DA-E465A4600AA1}"/>
    <cellStyle name="Normal 2 32 4 2" xfId="23378" xr:uid="{3782ADE4-B5E7-414F-A283-07D4926E2308}"/>
    <cellStyle name="Normal 2 32 5" xfId="14619" xr:uid="{BD310DF7-77F7-4F3D-83C2-5CD293D2B50A}"/>
    <cellStyle name="Normal 2 32 5 2" xfId="26852" xr:uid="{A6AED70A-0E1E-45D5-B3A0-B1748DFC4993}"/>
    <cellStyle name="Normal 2 32 6" xfId="17573" xr:uid="{25ECAF8D-997A-4D53-A62D-6AC22ED88F67}"/>
    <cellStyle name="Normal 2 32 6 2" xfId="28648" xr:uid="{11050ACB-3B93-439D-A954-4FB1A63566DC}"/>
    <cellStyle name="Normal 2 32 7" xfId="19754" xr:uid="{2859F8C9-FB40-4949-8B72-F5560A3B5D2D}"/>
    <cellStyle name="Normal 2 32 8" xfId="29008" xr:uid="{EF075315-2BCC-4B72-890F-03C2694FD050}"/>
    <cellStyle name="Normal 2 33" xfId="9246" xr:uid="{B1E8C6FA-BC02-42AE-8CA6-9C679CE8BE11}"/>
    <cellStyle name="Normal 2 33 2" xfId="29009" xr:uid="{ECDDCB42-4F7A-4D87-BD1E-CD03AE20FCED}"/>
    <cellStyle name="Normal 2 34" xfId="29010" xr:uid="{63F87F2F-01AA-43AA-98DC-2901E5A2DF08}"/>
    <cellStyle name="Normal 2 35" xfId="29415" xr:uid="{2B32350D-BC62-4678-ABED-CA3AA9C9D278}"/>
    <cellStyle name="Normal 2 36" xfId="3764" xr:uid="{D578B162-5EBF-4B31-8668-A1DA751994AE}"/>
    <cellStyle name="Normal 2 37" xfId="3747" xr:uid="{18ADC362-05D1-4F04-A552-E48867749A71}"/>
    <cellStyle name="Normal 2 4" xfId="1657" xr:uid="{00000000-0005-0000-0000-00007A060000}"/>
    <cellStyle name="Normal 2 4 2" xfId="1658" xr:uid="{00000000-0005-0000-0000-00007B060000}"/>
    <cellStyle name="Normal 2 4 2 2" xfId="17883" xr:uid="{2BC775B9-C681-458E-9A8A-75017E5C97D0}"/>
    <cellStyle name="Normal 2 4 2 3" xfId="16893" xr:uid="{C91499C8-700A-4F86-B0E4-08AAFB8436EB}"/>
    <cellStyle name="Normal 2 4 2 4" xfId="4409" xr:uid="{4D13B17F-E1C1-4AB8-A836-70247F19F5BA}"/>
    <cellStyle name="Normal 2 4 3" xfId="1659" xr:uid="{00000000-0005-0000-0000-00007C060000}"/>
    <cellStyle name="Normal 2 4 3 2" xfId="16393" xr:uid="{89B2782A-5DB7-4790-A130-44D618E4015A}"/>
    <cellStyle name="Normal 2 4 4" xfId="1660" xr:uid="{00000000-0005-0000-0000-00007D060000}"/>
    <cellStyle name="Normal 2 4 5" xfId="1661" xr:uid="{00000000-0005-0000-0000-00007E060000}"/>
    <cellStyle name="Normal 2 4 5 2" xfId="3397" xr:uid="{585A5D96-0182-471C-9729-9DC5BA15A27B}"/>
    <cellStyle name="Normal 2 4 5 3" xfId="29432" xr:uid="{230107E7-EF17-4073-B0C4-1FF3B5AF8E60}"/>
    <cellStyle name="Normal 2 5" xfId="1662" xr:uid="{00000000-0005-0000-0000-00007F060000}"/>
    <cellStyle name="Normal 2 5 2" xfId="1663" xr:uid="{00000000-0005-0000-0000-000080060000}"/>
    <cellStyle name="Normal 2 5 2 2" xfId="3398" xr:uid="{1BB46483-101C-4F42-BE62-00FC9383325E}"/>
    <cellStyle name="Normal 2 5 2 2 2" xfId="17884" xr:uid="{7FA6A82C-1802-4AB0-A97F-441E2B58F8F2}"/>
    <cellStyle name="Normal 2 5 2 3" xfId="16894" xr:uid="{EF8D1C42-94D7-4405-B1CA-E384083799BB}"/>
    <cellStyle name="Normal 2 5 2 4" xfId="4411" xr:uid="{DC2EDAA4-0865-46F9-A778-90C07EA10B37}"/>
    <cellStyle name="Normal 2 5 3" xfId="5352" xr:uid="{B9C98984-F220-4D58-BBDE-5BF36744D1E4}"/>
    <cellStyle name="Normal 2 5 4" xfId="5389" xr:uid="{B55B270E-E7A5-47E4-BDDE-55FB380651A5}"/>
    <cellStyle name="Normal 2 5 5" xfId="9381" xr:uid="{4960C36F-B45F-45F7-A2FF-2DDDC858B0AF}"/>
    <cellStyle name="Normal 2 5 5 2" xfId="21651" xr:uid="{058511F1-70BB-4294-90F2-10860E706598}"/>
    <cellStyle name="Normal 2 5 6" xfId="29569" xr:uid="{0766F8CA-E07B-46F6-B8E0-CFEB3308DD83}"/>
    <cellStyle name="Normal 2 5 7" xfId="4410" xr:uid="{DAC73CAA-E3A5-409F-8996-07AD68B9A276}"/>
    <cellStyle name="Normal 2 6" xfId="1664" xr:uid="{00000000-0005-0000-0000-000081060000}"/>
    <cellStyle name="Normal 2 6 2" xfId="16895" xr:uid="{B1D6059F-49DD-4450-8366-D1817B358AFC}"/>
    <cellStyle name="Normal 2 7" xfId="1665" xr:uid="{00000000-0005-0000-0000-000082060000}"/>
    <cellStyle name="Normal 2 7 2" xfId="5388" xr:uid="{26DC4972-2E75-4AEF-BBFB-F3D52893153F}"/>
    <cellStyle name="Normal 2 7 2 2" xfId="17885" xr:uid="{213C6635-1730-4F1C-B8A6-8A3CB14202F8}"/>
    <cellStyle name="Normal 2 7 2 3" xfId="16896" xr:uid="{90D22AB9-8AA3-4CE8-9454-077BC1E71A79}"/>
    <cellStyle name="Normal 2 7 3" xfId="4412" xr:uid="{2DF27CB1-7424-4067-9C1D-67DBC54ED88C}"/>
    <cellStyle name="Normal 2 8" xfId="3395" xr:uid="{C5FC6197-B96B-488E-A563-1A03EA4C2599}"/>
    <cellStyle name="Normal 2 8 2" xfId="4414" xr:uid="{E27FDBFA-3EEB-46CE-8828-4C9D66FEC538}"/>
    <cellStyle name="Normal 2 8 3" xfId="16897" xr:uid="{9D9BDCF8-B2FE-4B5F-8328-EABEE33C5ED6}"/>
    <cellStyle name="Normal 2 8 4" xfId="4413" xr:uid="{0887B6BD-A391-474C-8047-D8FFBBD9FC27}"/>
    <cellStyle name="Normal 2 9" xfId="4415" xr:uid="{7AE9F1FE-1CDC-4C29-A533-814B844DD0A8}"/>
    <cellStyle name="Normal 2 9 2" xfId="4416" xr:uid="{A214FBF4-9666-4C26-998E-8DECFE15EC59}"/>
    <cellStyle name="Normal 2 9 3" xfId="16898" xr:uid="{5E9B97B1-D4FD-46C5-B637-6D1DDDDF1AF6}"/>
    <cellStyle name="Normal 2_6fd_1_10_51" xfId="1666" xr:uid="{00000000-0005-0000-0000-000083060000}"/>
    <cellStyle name="Normal 20" xfId="1667" xr:uid="{00000000-0005-0000-0000-000084060000}"/>
    <cellStyle name="Normal 20 2" xfId="1668" xr:uid="{00000000-0005-0000-0000-000085060000}"/>
    <cellStyle name="Normal 20 2 2" xfId="3400" xr:uid="{BB571FD3-CDD5-499C-9B1B-60D655DFD86D}"/>
    <cellStyle name="Normal 20 2 2 2" xfId="29012" xr:uid="{8F3CCC53-5E1D-477A-A237-52D7748D7F5B}"/>
    <cellStyle name="Normal 20 2 3" xfId="29011" xr:uid="{86BA6831-1FC9-4490-BEC9-1DA0F5C35A24}"/>
    <cellStyle name="Normal 20 2 4" xfId="5201" xr:uid="{2FB2CD83-5327-4DB2-A329-A0BEFC3FB31E}"/>
    <cellStyle name="Normal 20 3" xfId="1669" xr:uid="{00000000-0005-0000-0000-000086060000}"/>
    <cellStyle name="Normal 20 3 2" xfId="5387" xr:uid="{B946102D-702C-461F-8EA1-761C8A95D20A}"/>
    <cellStyle name="Normal 20 4" xfId="1670" xr:uid="{00000000-0005-0000-0000-000087060000}"/>
    <cellStyle name="Normal 20 4 2" xfId="16392" xr:uid="{DF2D35EA-DAB8-46A7-9BD5-22D7E73CF21B}"/>
    <cellStyle name="Normal 20 5" xfId="3399" xr:uid="{02ADC365-86D1-4CDB-B29B-1172368233CE}"/>
    <cellStyle name="Normal 20 5 2" xfId="29666" xr:uid="{A656C923-D1EC-44A4-99BB-7C98B5549217}"/>
    <cellStyle name="Normal 20 6" xfId="4417" xr:uid="{C0AE87AD-94FF-4324-8935-33F5707F3F83}"/>
    <cellStyle name="Normal 21" xfId="1671" xr:uid="{00000000-0005-0000-0000-000088060000}"/>
    <cellStyle name="Normal 21 10" xfId="6448" xr:uid="{995E312D-3BA0-4B3C-8419-11838A456369}"/>
    <cellStyle name="Normal 21 10 2" xfId="8385" xr:uid="{6870A6D5-4484-4DD4-890A-8F594799B776}"/>
    <cellStyle name="Normal 21 10 2 2" xfId="12032" xr:uid="{BFE3B2C5-E354-41C2-A594-0E2BADA53467}"/>
    <cellStyle name="Normal 21 10 2 2 2" xfId="24287" xr:uid="{724BAB98-3430-4F86-9F53-53C3AFF6A50C}"/>
    <cellStyle name="Normal 21 10 2 3" xfId="15528" xr:uid="{BB1E8D8F-8DB2-4765-8519-E49ECC8723DA}"/>
    <cellStyle name="Normal 21 10 2 3 2" xfId="27761" xr:uid="{F10996FD-639E-489F-86D7-5813D7625CD5}"/>
    <cellStyle name="Normal 21 10 2 4" xfId="20663" xr:uid="{D9DB60EE-9AC2-46B3-A747-7976DED65AA2}"/>
    <cellStyle name="Normal 21 10 3" xfId="10272" xr:uid="{75382E01-DF15-4249-9340-2E9C278A968B}"/>
    <cellStyle name="Normal 21 10 3 2" xfId="22527" xr:uid="{CF812E92-EA0D-4A3D-B94A-F84F29F1610A}"/>
    <cellStyle name="Normal 21 10 4" xfId="13768" xr:uid="{A7C2E740-66EA-4A2F-9BAF-E1A84F99DF01}"/>
    <cellStyle name="Normal 21 10 4 2" xfId="26001" xr:uid="{ED91CB9C-BA7C-46C2-B911-E27D760E4178}"/>
    <cellStyle name="Normal 21 10 5" xfId="18903" xr:uid="{3F6D2F0A-BB7F-45F5-B043-74C0A3ABFAD9}"/>
    <cellStyle name="Normal 21 11" xfId="7539" xr:uid="{13C7FDD4-EEA9-4D0A-97DF-840D9914815C}"/>
    <cellStyle name="Normal 21 11 2" xfId="11186" xr:uid="{1F942FB4-DCD5-47AB-BAD0-6DC55FFEF38A}"/>
    <cellStyle name="Normal 21 11 2 2" xfId="23441" xr:uid="{F5C45A3F-198A-43B3-ACEF-CB36C45448C6}"/>
    <cellStyle name="Normal 21 11 3" xfId="14682" xr:uid="{D670E8CD-09AB-495D-B75E-76C8B2AF140F}"/>
    <cellStyle name="Normal 21 11 3 2" xfId="26915" xr:uid="{F8F4A7BF-7FEB-4936-AE38-89A2AD7A92F3}"/>
    <cellStyle name="Normal 21 11 4" xfId="19817" xr:uid="{615123B6-D2D1-43F5-B1A6-2D89F604B2A5}"/>
    <cellStyle name="Normal 21 12" xfId="9422" xr:uid="{F4E2F5A6-BEFD-4A8F-B3A6-042024E9D20A}"/>
    <cellStyle name="Normal 21 12 2" xfId="21681" xr:uid="{E4305F99-C64D-4ECE-B5DB-6B4967EE2D0F}"/>
    <cellStyle name="Normal 21 13" xfId="12920" xr:uid="{0E552B5D-2A85-4D56-971C-0066DBF12D5E}"/>
    <cellStyle name="Normal 21 13 2" xfId="25155" xr:uid="{6741F543-7F58-4868-B52B-50FE245E51DD}"/>
    <cellStyle name="Normal 21 14" xfId="18055" xr:uid="{5255CBDF-E19D-491A-BC74-3134B9CF6EBA}"/>
    <cellStyle name="Normal 21 15" xfId="29680" xr:uid="{BF7FFC8C-9F9B-4F66-8175-B452ED105BF2}"/>
    <cellStyle name="Normal 21 2" xfId="1672" xr:uid="{00000000-0005-0000-0000-000089060000}"/>
    <cellStyle name="Normal 21 2 2" xfId="29014" xr:uid="{92EBD7B8-1F00-40CA-843F-C8A0A5597B46}"/>
    <cellStyle name="Normal 21 2 3" xfId="29013" xr:uid="{84C12669-B4D1-4E33-B6A8-4DF6282377BC}"/>
    <cellStyle name="Normal 21 2 4" xfId="29599" xr:uid="{B30F546D-6477-4B89-B65B-3D9263A71D03}"/>
    <cellStyle name="Normal 21 2 5" xfId="5202" xr:uid="{4C4974B6-DE2F-48BF-9314-88449370D8E0}"/>
    <cellStyle name="Normal 21 3" xfId="1673" xr:uid="{00000000-0005-0000-0000-00008A060000}"/>
    <cellStyle name="Normal 21 3 2" xfId="3401" xr:uid="{34F29340-1ACF-4AAF-B1CA-7474D3F7B627}"/>
    <cellStyle name="Normal 21 3 3" xfId="5386" xr:uid="{D8DF5FA8-593B-4E31-BE86-E7BE54DAD590}"/>
    <cellStyle name="Normal 21 4" xfId="5463" xr:uid="{A33C6529-5187-482B-B6F1-6070E8E21C82}"/>
    <cellStyle name="Normal 21 4 10" xfId="18084" xr:uid="{1D654553-F010-428C-B6EB-1C65BC8427AB}"/>
    <cellStyle name="Normal 21 4 11" xfId="29015" xr:uid="{E1B7CF8B-B690-41FB-92FD-E1E4BD934761}"/>
    <cellStyle name="Normal 21 4 2" xfId="5755" xr:uid="{5C9E0ED1-84B3-4347-BE20-6FC091F83B4F}"/>
    <cellStyle name="Normal 21 4 2 2" xfId="5967" xr:uid="{447E03A8-60A3-46BF-AC5B-8FF04E243A12}"/>
    <cellStyle name="Normal 21 4 2 2 2" xfId="6389" xr:uid="{D95F70DB-90B5-4CC5-B9DB-A842E674B4E2}"/>
    <cellStyle name="Normal 21 4 2 2 2 2" xfId="7235" xr:uid="{881B2610-C4E4-42BB-9681-B4F833FE3BC5}"/>
    <cellStyle name="Normal 21 4 2 2 2 2 2" xfId="9172" xr:uid="{661B2D6E-E8CA-4718-BE33-A2CFE70C7DD9}"/>
    <cellStyle name="Normal 21 4 2 2 2 2 2 2" xfId="12819" xr:uid="{9D561E0E-A721-445D-AA4A-B3B64583FA8D}"/>
    <cellStyle name="Normal 21 4 2 2 2 2 2 2 2" xfId="25074" xr:uid="{899CBE04-B713-4284-912D-05E66051E34A}"/>
    <cellStyle name="Normal 21 4 2 2 2 2 2 3" xfId="16315" xr:uid="{A91A32B4-79DA-45E4-8497-B19F0F566CAF}"/>
    <cellStyle name="Normal 21 4 2 2 2 2 2 3 2" xfId="28548" xr:uid="{17D6B348-EBC5-44EC-B178-55DB89F5AEF3}"/>
    <cellStyle name="Normal 21 4 2 2 2 2 2 4" xfId="21450" xr:uid="{C41AA4D1-9C3F-4A70-BCEE-F05138AAEC65}"/>
    <cellStyle name="Normal 21 4 2 2 2 2 3" xfId="11059" xr:uid="{CBCD4F82-093F-46FE-BC81-5A059B4F355B}"/>
    <cellStyle name="Normal 21 4 2 2 2 2 3 2" xfId="23314" xr:uid="{A4F4B9FC-5A23-4B56-B447-CF7B316326C0}"/>
    <cellStyle name="Normal 21 4 2 2 2 2 4" xfId="14555" xr:uid="{D24009C9-6DBA-45C9-A773-1073F68C274E}"/>
    <cellStyle name="Normal 21 4 2 2 2 2 4 2" xfId="26788" xr:uid="{04171A69-BAEB-4528-AB4E-5A7A5A0BB1E9}"/>
    <cellStyle name="Normal 21 4 2 2 2 2 5" xfId="19690" xr:uid="{DF3B6D5E-F157-4240-AB14-D4B799E6C7DF}"/>
    <cellStyle name="Normal 21 4 2 2 2 3" xfId="8326" xr:uid="{DF9C3B13-0AB5-4337-828A-36305B9BBACE}"/>
    <cellStyle name="Normal 21 4 2 2 2 3 2" xfId="11973" xr:uid="{FDAC2DE2-F4BF-436A-81BB-89C358A9A821}"/>
    <cellStyle name="Normal 21 4 2 2 2 3 2 2" xfId="24228" xr:uid="{031CAF5B-4292-4CA3-9F63-9B2E4F59E21D}"/>
    <cellStyle name="Normal 21 4 2 2 2 3 3" xfId="15469" xr:uid="{FC9F1916-BD45-466B-BDAF-ACD68BDACB5B}"/>
    <cellStyle name="Normal 21 4 2 2 2 3 3 2" xfId="27702" xr:uid="{9E79B374-5CF3-458B-B6C4-C0D73B4A0E9A}"/>
    <cellStyle name="Normal 21 4 2 2 2 3 4" xfId="20604" xr:uid="{CBF3DD66-D774-4288-A35B-E617C3B3AEE1}"/>
    <cellStyle name="Normal 21 4 2 2 2 4" xfId="10213" xr:uid="{2C8F9846-AF2C-4FCC-86FF-15D78209FDC0}"/>
    <cellStyle name="Normal 21 4 2 2 2 4 2" xfId="22468" xr:uid="{9420C78A-2BBA-4C6B-B930-5D07C599E0A5}"/>
    <cellStyle name="Normal 21 4 2 2 2 5" xfId="13709" xr:uid="{F03A11B5-98EF-4FE4-B1EB-862066F0EC76}"/>
    <cellStyle name="Normal 21 4 2 2 2 5 2" xfId="25942" xr:uid="{B2038FA1-FA0E-427E-A054-52A7F312A4FC}"/>
    <cellStyle name="Normal 21 4 2 2 2 6" xfId="18844" xr:uid="{9056D52D-3F8D-4438-9D07-08B685B08B22}"/>
    <cellStyle name="Normal 21 4 2 2 3" xfId="6812" xr:uid="{09AC16B0-0F37-4CA6-B701-92DE80F100C6}"/>
    <cellStyle name="Normal 21 4 2 2 3 2" xfId="8749" xr:uid="{5757EE0A-79CD-4C2B-A6B1-3580DDD30DB2}"/>
    <cellStyle name="Normal 21 4 2 2 3 2 2" xfId="12396" xr:uid="{035C840D-E8AE-41B0-9CA2-899A0B44BA7A}"/>
    <cellStyle name="Normal 21 4 2 2 3 2 2 2" xfId="24651" xr:uid="{CD2B8DCE-32DA-4B89-A0F3-DF1BE10DF854}"/>
    <cellStyle name="Normal 21 4 2 2 3 2 3" xfId="15892" xr:uid="{91C67C3F-1968-4DE8-923E-5CBE601EFC5E}"/>
    <cellStyle name="Normal 21 4 2 2 3 2 3 2" xfId="28125" xr:uid="{94C810E6-29A0-4778-8EFE-11431FA647EE}"/>
    <cellStyle name="Normal 21 4 2 2 3 2 4" xfId="21027" xr:uid="{41D7D066-A86F-4A80-9B88-D3CE77B351E1}"/>
    <cellStyle name="Normal 21 4 2 2 3 3" xfId="10636" xr:uid="{B7392D31-8510-4749-BFA9-78CCED46E550}"/>
    <cellStyle name="Normal 21 4 2 2 3 3 2" xfId="22891" xr:uid="{E3C75978-8FA3-4E1F-8643-584420768C10}"/>
    <cellStyle name="Normal 21 4 2 2 3 4" xfId="14132" xr:uid="{8E07E88B-1289-4301-94B0-9F0868C8D712}"/>
    <cellStyle name="Normal 21 4 2 2 3 4 2" xfId="26365" xr:uid="{8822DE82-4031-47C8-B2C5-A0E9B989B170}"/>
    <cellStyle name="Normal 21 4 2 2 3 5" xfId="19267" xr:uid="{82828087-D2E2-40B8-98AB-523CEA0CFB73}"/>
    <cellStyle name="Normal 21 4 2 2 4" xfId="7903" xr:uid="{C9596C90-735C-4692-987B-CDDFFC841BB8}"/>
    <cellStyle name="Normal 21 4 2 2 4 2" xfId="11550" xr:uid="{6F435D38-A4B3-4038-849E-22B23B453E10}"/>
    <cellStyle name="Normal 21 4 2 2 4 2 2" xfId="23805" xr:uid="{E410A919-472C-47EE-BB3B-66AFC8D42128}"/>
    <cellStyle name="Normal 21 4 2 2 4 3" xfId="15046" xr:uid="{B5ACDD8A-6137-4127-9521-F83E32BD69EC}"/>
    <cellStyle name="Normal 21 4 2 2 4 3 2" xfId="27279" xr:uid="{A8BDBB7C-AB4E-4795-A7AA-5F77101C34EE}"/>
    <cellStyle name="Normal 21 4 2 2 4 4" xfId="20181" xr:uid="{447C4DBB-EA61-474C-B5D0-DAC451947992}"/>
    <cellStyle name="Normal 21 4 2 2 5" xfId="9790" xr:uid="{AD2CBB73-BD2C-4278-B678-81702FE9EE7D}"/>
    <cellStyle name="Normal 21 4 2 2 5 2" xfId="22045" xr:uid="{873D6AE6-9B2F-4BFB-A743-DAB644B05254}"/>
    <cellStyle name="Normal 21 4 2 2 6" xfId="13286" xr:uid="{0D79A9A5-3174-4FAB-AC39-56A3018F0DC2}"/>
    <cellStyle name="Normal 21 4 2 2 6 2" xfId="25519" xr:uid="{A3F5C1BF-5325-4115-9CFD-95F503BDA5FA}"/>
    <cellStyle name="Normal 21 4 2 2 7" xfId="18421" xr:uid="{3F5EC145-6BEE-4653-9F30-7FF977EC8C08}"/>
    <cellStyle name="Normal 21 4 2 3" xfId="6180" xr:uid="{9E1FD373-265A-4B4F-BBFA-D57685D2E70E}"/>
    <cellStyle name="Normal 21 4 2 3 2" xfId="7026" xr:uid="{59539020-F761-4535-BC70-8251D2E54610}"/>
    <cellStyle name="Normal 21 4 2 3 2 2" xfId="8963" xr:uid="{9CD6137B-63E6-49B3-B7A3-27A2BD53B2BE}"/>
    <cellStyle name="Normal 21 4 2 3 2 2 2" xfId="12610" xr:uid="{16463B32-14BA-4576-A550-9D25628D77D7}"/>
    <cellStyle name="Normal 21 4 2 3 2 2 2 2" xfId="24865" xr:uid="{6368151C-D1EB-4E27-AB46-3FB5306A1556}"/>
    <cellStyle name="Normal 21 4 2 3 2 2 3" xfId="16106" xr:uid="{E3681CBC-DAE6-46CD-A88F-752F4091EC73}"/>
    <cellStyle name="Normal 21 4 2 3 2 2 3 2" xfId="28339" xr:uid="{7DE88BBB-9E6F-4C12-8F4E-42C987878997}"/>
    <cellStyle name="Normal 21 4 2 3 2 2 4" xfId="21241" xr:uid="{4B83D19C-0E51-4341-962C-2687FC93DE07}"/>
    <cellStyle name="Normal 21 4 2 3 2 3" xfId="10850" xr:uid="{80B134D2-71E8-47E7-8FEB-CCF912BFE779}"/>
    <cellStyle name="Normal 21 4 2 3 2 3 2" xfId="23105" xr:uid="{6665BA80-15A4-438D-AFEC-BF81AF985C2F}"/>
    <cellStyle name="Normal 21 4 2 3 2 4" xfId="14346" xr:uid="{29584BAF-7917-4145-B432-B12BFD270300}"/>
    <cellStyle name="Normal 21 4 2 3 2 4 2" xfId="26579" xr:uid="{365F6D6C-6B86-43B9-AE58-489E171D29F0}"/>
    <cellStyle name="Normal 21 4 2 3 2 5" xfId="19481" xr:uid="{EB39AF57-F610-4B29-BA89-273C3A80AD18}"/>
    <cellStyle name="Normal 21 4 2 3 3" xfId="8117" xr:uid="{C8B81188-4DE9-475B-A67F-94C40337DC6A}"/>
    <cellStyle name="Normal 21 4 2 3 3 2" xfId="11764" xr:uid="{4E759265-0F1D-4B08-BB31-268E41A008E4}"/>
    <cellStyle name="Normal 21 4 2 3 3 2 2" xfId="24019" xr:uid="{98DEA2DD-74BB-4362-A1AF-66A2708F5657}"/>
    <cellStyle name="Normal 21 4 2 3 3 3" xfId="15260" xr:uid="{C745B496-F489-4ADE-B2F6-CC0DCDA17570}"/>
    <cellStyle name="Normal 21 4 2 3 3 3 2" xfId="27493" xr:uid="{107D97A3-A41A-4BB5-90E0-C35B8F797759}"/>
    <cellStyle name="Normal 21 4 2 3 3 4" xfId="20395" xr:uid="{362B7758-6568-4293-9B35-A91E1B876F3D}"/>
    <cellStyle name="Normal 21 4 2 3 4" xfId="10004" xr:uid="{7D47BECE-6364-4832-BE34-413EF9DF8775}"/>
    <cellStyle name="Normal 21 4 2 3 4 2" xfId="22259" xr:uid="{8FB21B24-48B0-4303-8265-B55E8379A0B8}"/>
    <cellStyle name="Normal 21 4 2 3 5" xfId="13500" xr:uid="{6257218C-546C-44BF-A4D6-2D8D5A36AEBA}"/>
    <cellStyle name="Normal 21 4 2 3 5 2" xfId="25733" xr:uid="{6E2D1D79-3378-4419-A839-53C0384F430F}"/>
    <cellStyle name="Normal 21 4 2 3 6" xfId="18635" xr:uid="{D53D6B74-B76C-40E4-B708-CF1ACF9EE3FA}"/>
    <cellStyle name="Normal 21 4 2 4" xfId="6603" xr:uid="{BC0AB304-D4E2-422C-A760-4D2D4B5E14FF}"/>
    <cellStyle name="Normal 21 4 2 4 2" xfId="8540" xr:uid="{4B707F09-9104-4BF3-939F-25EA06EBCB53}"/>
    <cellStyle name="Normal 21 4 2 4 2 2" xfId="12187" xr:uid="{6BCCA9D7-706E-400F-9FE2-CB5B0C47FFB3}"/>
    <cellStyle name="Normal 21 4 2 4 2 2 2" xfId="24442" xr:uid="{50DAD6E3-1918-49BF-A88E-2DC799B5C729}"/>
    <cellStyle name="Normal 21 4 2 4 2 3" xfId="15683" xr:uid="{1EC3517E-B81C-4D03-B7A1-3583A381CB08}"/>
    <cellStyle name="Normal 21 4 2 4 2 3 2" xfId="27916" xr:uid="{8305077B-EBA8-4E85-A136-A08A70FEAB5B}"/>
    <cellStyle name="Normal 21 4 2 4 2 4" xfId="20818" xr:uid="{23DDC193-6E36-48A3-A8E7-30011C905466}"/>
    <cellStyle name="Normal 21 4 2 4 3" xfId="10427" xr:uid="{2A5056BE-F92C-4BE7-AB6D-5CB36B6E4CCA}"/>
    <cellStyle name="Normal 21 4 2 4 3 2" xfId="22682" xr:uid="{D482BC57-FFF1-4633-B222-72E219332D48}"/>
    <cellStyle name="Normal 21 4 2 4 4" xfId="13923" xr:uid="{36BE9DDF-B385-4907-985A-C2188D4B7A08}"/>
    <cellStyle name="Normal 21 4 2 4 4 2" xfId="26156" xr:uid="{977F7609-1487-43D9-BA4B-850F5A842210}"/>
    <cellStyle name="Normal 21 4 2 4 5" xfId="19058" xr:uid="{7B539F97-3B17-43E8-AB3C-827CEB73184C}"/>
    <cellStyle name="Normal 21 4 2 5" xfId="7694" xr:uid="{355D9087-FFE4-479E-A73A-4049F170E572}"/>
    <cellStyle name="Normal 21 4 2 5 2" xfId="11341" xr:uid="{60E87FA2-7B06-4F96-A6B4-91A5AA899675}"/>
    <cellStyle name="Normal 21 4 2 5 2 2" xfId="23596" xr:uid="{610231C3-E2CF-418B-BF45-79DF8A0077E1}"/>
    <cellStyle name="Normal 21 4 2 5 3" xfId="14837" xr:uid="{F7971794-B690-480F-B219-48884C24FB93}"/>
    <cellStyle name="Normal 21 4 2 5 3 2" xfId="27070" xr:uid="{00483620-CC61-4043-AA4A-535CEE3B92A8}"/>
    <cellStyle name="Normal 21 4 2 5 4" xfId="19972" xr:uid="{3B639E77-ABF5-4585-AE15-2B6383886A34}"/>
    <cellStyle name="Normal 21 4 2 6" xfId="9581" xr:uid="{5C1C6F64-D71C-487A-9C2B-305D8780F294}"/>
    <cellStyle name="Normal 21 4 2 6 2" xfId="21836" xr:uid="{F1C1B8BC-3F61-4268-A451-64B4F0C2A4D2}"/>
    <cellStyle name="Normal 21 4 2 7" xfId="13077" xr:uid="{7420214A-8B41-41AC-B24C-D774D4C72C8A}"/>
    <cellStyle name="Normal 21 4 2 7 2" xfId="25310" xr:uid="{D3A90C5E-D927-4E32-8C50-980918B96489}"/>
    <cellStyle name="Normal 21 4 2 8" xfId="18212" xr:uid="{A2A0985B-A650-4024-8BAE-D2550CED8AB8}"/>
    <cellStyle name="Normal 21 4 3" xfId="5839" xr:uid="{3DD892E1-470B-4116-A8DF-EEA543BC8F69}"/>
    <cellStyle name="Normal 21 4 3 2" xfId="6261" xr:uid="{1FDBC1EB-9970-4D68-A556-14A809C3F92E}"/>
    <cellStyle name="Normal 21 4 3 2 2" xfId="7107" xr:uid="{9BFA933E-B480-481B-BF58-C36C2A421C5B}"/>
    <cellStyle name="Normal 21 4 3 2 2 2" xfId="9044" xr:uid="{8CB4C072-2359-4A28-9771-4819E52C53FD}"/>
    <cellStyle name="Normal 21 4 3 2 2 2 2" xfId="12691" xr:uid="{292ACC00-257A-488B-BC8C-D0DDCDC94C67}"/>
    <cellStyle name="Normal 21 4 3 2 2 2 2 2" xfId="24946" xr:uid="{ABD2B812-F8FF-4CAC-A7A3-FBBB22C18986}"/>
    <cellStyle name="Normal 21 4 3 2 2 2 3" xfId="16187" xr:uid="{480BFB03-5572-4DEC-BF3B-A74741EAC1E6}"/>
    <cellStyle name="Normal 21 4 3 2 2 2 3 2" xfId="28420" xr:uid="{CE24C3CD-053B-4B10-A10E-FFA3F89861E1}"/>
    <cellStyle name="Normal 21 4 3 2 2 2 4" xfId="21322" xr:uid="{54B88F22-8857-4B25-BE7A-5533A9763D57}"/>
    <cellStyle name="Normal 21 4 3 2 2 3" xfId="10931" xr:uid="{E62902FB-3A51-4110-9846-15310501C8C4}"/>
    <cellStyle name="Normal 21 4 3 2 2 3 2" xfId="23186" xr:uid="{71E9FA3B-12B9-4D67-BA13-1713BF367FEE}"/>
    <cellStyle name="Normal 21 4 3 2 2 4" xfId="14427" xr:uid="{EEB40731-8B80-4DC8-82D8-7E1B38CD2A39}"/>
    <cellStyle name="Normal 21 4 3 2 2 4 2" xfId="26660" xr:uid="{D0BD5E6D-4969-4F2E-9A88-73DCB75E8832}"/>
    <cellStyle name="Normal 21 4 3 2 2 5" xfId="19562" xr:uid="{E9219DC2-2652-4412-BA48-C8F5E63C05E4}"/>
    <cellStyle name="Normal 21 4 3 2 3" xfId="8198" xr:uid="{00F9B816-E44D-4C4E-9C1F-F247383B73AC}"/>
    <cellStyle name="Normal 21 4 3 2 3 2" xfId="11845" xr:uid="{74E976FC-52AE-4DF2-8B97-F32F8C50E3C0}"/>
    <cellStyle name="Normal 21 4 3 2 3 2 2" xfId="24100" xr:uid="{60C95DF0-F91E-4FA6-8BF4-336D606FC5E2}"/>
    <cellStyle name="Normal 21 4 3 2 3 3" xfId="15341" xr:uid="{ACB3A1B1-F1EF-4346-B001-7C027C81E36A}"/>
    <cellStyle name="Normal 21 4 3 2 3 3 2" xfId="27574" xr:uid="{F38BFF7B-514E-4EC4-9321-FFDB9B312ACA}"/>
    <cellStyle name="Normal 21 4 3 2 3 4" xfId="20476" xr:uid="{E7E5B7F4-5475-457B-840E-86603F452A1B}"/>
    <cellStyle name="Normal 21 4 3 2 4" xfId="10085" xr:uid="{2814DDC3-69DA-4D70-93A8-269B5445B3E4}"/>
    <cellStyle name="Normal 21 4 3 2 4 2" xfId="22340" xr:uid="{E4FA1567-01BA-42AC-85A9-CF3B7C141ADB}"/>
    <cellStyle name="Normal 21 4 3 2 5" xfId="13581" xr:uid="{276D8B44-3270-4F42-BF80-BB45D5FDF758}"/>
    <cellStyle name="Normal 21 4 3 2 5 2" xfId="25814" xr:uid="{D684D8D6-09FC-46AF-8168-4A1AE490BC63}"/>
    <cellStyle name="Normal 21 4 3 2 6" xfId="18716" xr:uid="{36A38908-99A6-42AA-B7F2-8B8B33A32DBC}"/>
    <cellStyle name="Normal 21 4 3 3" xfId="6684" xr:uid="{3B6F2CF1-7FD4-4E4B-A975-C0A85F56E415}"/>
    <cellStyle name="Normal 21 4 3 3 2" xfId="8621" xr:uid="{E0190D03-E0E0-4D1A-91E0-F807A23F9C63}"/>
    <cellStyle name="Normal 21 4 3 3 2 2" xfId="12268" xr:uid="{8542A50A-0578-4AEF-8DF3-75C7589005F1}"/>
    <cellStyle name="Normal 21 4 3 3 2 2 2" xfId="24523" xr:uid="{1D2A3B9E-3E48-4D57-BC11-2054E51A1DAD}"/>
    <cellStyle name="Normal 21 4 3 3 2 3" xfId="15764" xr:uid="{D61130E2-AFD8-40EA-BCA3-F6CE95D658A7}"/>
    <cellStyle name="Normal 21 4 3 3 2 3 2" xfId="27997" xr:uid="{5E5658CF-6E80-4126-AB5D-91F704DA0362}"/>
    <cellStyle name="Normal 21 4 3 3 2 4" xfId="20899" xr:uid="{5338E249-EFCB-4080-AFB9-E3166D7BABFD}"/>
    <cellStyle name="Normal 21 4 3 3 3" xfId="10508" xr:uid="{B066DE63-2C16-4D75-8170-5138A205CF44}"/>
    <cellStyle name="Normal 21 4 3 3 3 2" xfId="22763" xr:uid="{E60F71A8-76C5-4117-9F08-56957F73DB8A}"/>
    <cellStyle name="Normal 21 4 3 3 4" xfId="14004" xr:uid="{BA45E7F2-FBA2-4CB5-965C-4F89AD3A18AB}"/>
    <cellStyle name="Normal 21 4 3 3 4 2" xfId="26237" xr:uid="{C50A83BD-7D74-410D-9598-5F8A071206EB}"/>
    <cellStyle name="Normal 21 4 3 3 5" xfId="19139" xr:uid="{E13D974A-69AB-4EBC-BB81-F81D09FC5000}"/>
    <cellStyle name="Normal 21 4 3 4" xfId="7775" xr:uid="{84A72E50-2644-4FB8-AE88-D5554DEE80A0}"/>
    <cellStyle name="Normal 21 4 3 4 2" xfId="11422" xr:uid="{940ABA42-000D-41B5-86E4-05F359D60759}"/>
    <cellStyle name="Normal 21 4 3 4 2 2" xfId="23677" xr:uid="{68AF7A9A-E8E8-4C6C-9BA7-6F7A6D623837}"/>
    <cellStyle name="Normal 21 4 3 4 3" xfId="14918" xr:uid="{449870B7-55DE-47EB-8FB4-8C48BA1044F8}"/>
    <cellStyle name="Normal 21 4 3 4 3 2" xfId="27151" xr:uid="{712C76E4-EC63-40A2-BFC3-E459C699366B}"/>
    <cellStyle name="Normal 21 4 3 4 4" xfId="20053" xr:uid="{EE1D6158-0F69-4650-AF21-FCD14ECFAF0F}"/>
    <cellStyle name="Normal 21 4 3 5" xfId="9662" xr:uid="{723AA925-9F0B-4325-9402-3AC70A26049A}"/>
    <cellStyle name="Normal 21 4 3 5 2" xfId="21917" xr:uid="{8D007513-18DB-4DB0-B22E-FD19CFF7B0B6}"/>
    <cellStyle name="Normal 21 4 3 6" xfId="13158" xr:uid="{7461C3F1-E9D5-42C0-8834-963BF7EF924D}"/>
    <cellStyle name="Normal 21 4 3 6 2" xfId="25391" xr:uid="{91AD9BBD-6E38-4722-B5DC-53887E380B03}"/>
    <cellStyle name="Normal 21 4 3 7" xfId="18293" xr:uid="{49C620BF-3A31-4FFE-8045-2CE40F447E28}"/>
    <cellStyle name="Normal 21 4 4" xfId="6052" xr:uid="{E8266CB5-1ABE-41EC-86A3-4AC75BD22321}"/>
    <cellStyle name="Normal 21 4 4 2" xfId="6898" xr:uid="{A46663AD-68ED-46D9-B7BF-3371C013AEEF}"/>
    <cellStyle name="Normal 21 4 4 2 2" xfId="8835" xr:uid="{FCA270EC-6AB6-4203-8494-DF46342FB59D}"/>
    <cellStyle name="Normal 21 4 4 2 2 2" xfId="12482" xr:uid="{251348E3-8998-4B03-9491-CD5DE480C176}"/>
    <cellStyle name="Normal 21 4 4 2 2 2 2" xfId="24737" xr:uid="{FE87ADFF-FA2B-4D57-9574-A683B69F7E24}"/>
    <cellStyle name="Normal 21 4 4 2 2 3" xfId="15978" xr:uid="{E3E51915-BBF5-4D6B-831D-5DD548C52994}"/>
    <cellStyle name="Normal 21 4 4 2 2 3 2" xfId="28211" xr:uid="{BCA1E969-7044-4052-8635-8F3F69A21610}"/>
    <cellStyle name="Normal 21 4 4 2 2 4" xfId="21113" xr:uid="{269BCF54-FBE6-4C13-9A92-FD28A810250D}"/>
    <cellStyle name="Normal 21 4 4 2 3" xfId="10722" xr:uid="{3992FAAE-81DD-410C-BADA-6575026D167F}"/>
    <cellStyle name="Normal 21 4 4 2 3 2" xfId="22977" xr:uid="{1AD14A69-91A2-44D3-8099-9A3701D52AFB}"/>
    <cellStyle name="Normal 21 4 4 2 4" xfId="14218" xr:uid="{04EF1C70-5546-4ABD-ACA8-46F05F854147}"/>
    <cellStyle name="Normal 21 4 4 2 4 2" xfId="26451" xr:uid="{02920C15-0297-4993-B6C3-853D7E07E125}"/>
    <cellStyle name="Normal 21 4 4 2 5" xfId="19353" xr:uid="{63D41FD5-94F3-414E-937A-235401FAC2DE}"/>
    <cellStyle name="Normal 21 4 4 3" xfId="7989" xr:uid="{8918F7E6-EC69-4B88-9146-BD12D5620662}"/>
    <cellStyle name="Normal 21 4 4 3 2" xfId="11636" xr:uid="{8DE1F618-23B3-4B63-B4AD-E915059351F1}"/>
    <cellStyle name="Normal 21 4 4 3 2 2" xfId="23891" xr:uid="{D46B73C6-B325-4620-A3E6-EA5EE544419F}"/>
    <cellStyle name="Normal 21 4 4 3 3" xfId="15132" xr:uid="{87B3D07C-10C0-409A-8CDA-FD14352DF551}"/>
    <cellStyle name="Normal 21 4 4 3 3 2" xfId="27365" xr:uid="{E9403D2B-A69E-4F94-8F92-D138E45F4219}"/>
    <cellStyle name="Normal 21 4 4 3 4" xfId="20267" xr:uid="{6B35DE39-1CF2-43CB-A8E7-F6ECEA9A1720}"/>
    <cellStyle name="Normal 21 4 4 4" xfId="9876" xr:uid="{66790A25-F6DA-413E-AC3F-86BAA76E051E}"/>
    <cellStyle name="Normal 21 4 4 4 2" xfId="22131" xr:uid="{1E22428C-9225-4DF1-B063-F2E5ED5D3FC9}"/>
    <cellStyle name="Normal 21 4 4 5" xfId="13372" xr:uid="{0DAD21CF-E743-42EC-81C7-130F8EFAE20A}"/>
    <cellStyle name="Normal 21 4 4 5 2" xfId="25605" xr:uid="{2035A1E1-D1AB-4063-A8A7-06A8F5007005}"/>
    <cellStyle name="Normal 21 4 4 6" xfId="18507" xr:uid="{A741B77E-6896-4ABE-8F8B-DCFE7C4CD712}"/>
    <cellStyle name="Normal 21 4 5" xfId="6475" xr:uid="{BF236D88-4874-4D78-B158-DE3BEAE7362E}"/>
    <cellStyle name="Normal 21 4 5 2" xfId="8412" xr:uid="{BAF0969C-A33F-4308-9B98-12FD90B0F045}"/>
    <cellStyle name="Normal 21 4 5 2 2" xfId="12059" xr:uid="{B72C81B8-5BA2-4C36-996C-64F2B55C4818}"/>
    <cellStyle name="Normal 21 4 5 2 2 2" xfId="24314" xr:uid="{F9E85C43-3FC3-4758-A76D-CF070CD6A7F4}"/>
    <cellStyle name="Normal 21 4 5 2 3" xfId="15555" xr:uid="{B0B4C46A-7CA7-4E2E-8F16-C082B9B52770}"/>
    <cellStyle name="Normal 21 4 5 2 3 2" xfId="27788" xr:uid="{CBEBE69E-9E8D-4CAF-884A-90FFD6468644}"/>
    <cellStyle name="Normal 21 4 5 2 4" xfId="20690" xr:uid="{4227EDAA-D965-4426-96B1-4D97BACE8DCC}"/>
    <cellStyle name="Normal 21 4 5 3" xfId="10299" xr:uid="{DD7A80B3-9555-4FCB-BDA3-5B793AA358B6}"/>
    <cellStyle name="Normal 21 4 5 3 2" xfId="22554" xr:uid="{FB9DA164-DA43-4EE5-BB1F-FD46E75C95A5}"/>
    <cellStyle name="Normal 21 4 5 4" xfId="13795" xr:uid="{FA1CFF8E-A3A9-47BE-B9C6-7AC72DC586FD}"/>
    <cellStyle name="Normal 21 4 5 4 2" xfId="26028" xr:uid="{11D93D7A-FB34-43AA-9470-14B20A179786}"/>
    <cellStyle name="Normal 21 4 5 5" xfId="18930" xr:uid="{EC3A2B52-6558-4ED1-98DF-C0B90DA61D13}"/>
    <cellStyle name="Normal 21 4 6" xfId="7566" xr:uid="{D55584BA-1EDE-4CB2-8831-397C3524E40F}"/>
    <cellStyle name="Normal 21 4 6 2" xfId="11213" xr:uid="{EA0EA794-A62B-4887-A328-4FEB1F1E0B49}"/>
    <cellStyle name="Normal 21 4 6 2 2" xfId="23468" xr:uid="{00527312-E212-418D-8A41-30845E20440C}"/>
    <cellStyle name="Normal 21 4 6 3" xfId="14709" xr:uid="{56C005ED-6888-419C-971B-138CE3B23559}"/>
    <cellStyle name="Normal 21 4 6 3 2" xfId="26942" xr:uid="{F6AA6DE1-6562-4B2C-8FE0-FD0C6D47107E}"/>
    <cellStyle name="Normal 21 4 6 4" xfId="19844" xr:uid="{E4503162-88F8-489C-BED1-2BEFF357E3EF}"/>
    <cellStyle name="Normal 21 4 7" xfId="9452" xr:uid="{900F2BA7-FA34-4BF9-85F9-22F610F39C75}"/>
    <cellStyle name="Normal 21 4 7 2" xfId="21708" xr:uid="{C79F1CFE-A0E9-4798-9D50-82BDD4A4B771}"/>
    <cellStyle name="Normal 21 4 8" xfId="12949" xr:uid="{60F222EC-36BD-4A4E-A95F-737666432AD8}"/>
    <cellStyle name="Normal 21 4 8 2" xfId="25182" xr:uid="{629C4E25-1C41-4A26-A5F1-36BE74E09A0F}"/>
    <cellStyle name="Normal 21 4 9" xfId="17887" xr:uid="{ECDD9216-FF22-4BC6-BC18-C517FA450CEB}"/>
    <cellStyle name="Normal 21 4 9 2" xfId="28691" xr:uid="{296AAA88-4E36-4CFF-B9C2-0E3AE4C42B9D}"/>
    <cellStyle name="Normal 21 5" xfId="5498" xr:uid="{A1E3B61F-3D47-43EF-93B5-57709C9F5D59}"/>
    <cellStyle name="Normal 21 5 10" xfId="18111" xr:uid="{5FDCA1F9-165A-4685-92BF-2E91BC4FDEB6}"/>
    <cellStyle name="Normal 21 5 11" xfId="29016" xr:uid="{8E62D26E-157D-4679-9900-FACA4092F468}"/>
    <cellStyle name="Normal 21 5 2" xfId="5782" xr:uid="{0C0E616A-E151-4B55-B066-476328B8DCD4}"/>
    <cellStyle name="Normal 21 5 2 2" xfId="5994" xr:uid="{0FF77113-8131-423B-911E-F923FEC7B987}"/>
    <cellStyle name="Normal 21 5 2 2 2" xfId="6416" xr:uid="{AFCD4660-A734-43EC-9436-138415376791}"/>
    <cellStyle name="Normal 21 5 2 2 2 2" xfId="7262" xr:uid="{9520F1CF-4691-4117-8F13-773ACE6CFD13}"/>
    <cellStyle name="Normal 21 5 2 2 2 2 2" xfId="9199" xr:uid="{7F6FC3D1-BE51-458F-8AD9-C86905859938}"/>
    <cellStyle name="Normal 21 5 2 2 2 2 2 2" xfId="12846" xr:uid="{AF2F86AA-0E47-4107-B4C5-F83460BCDE23}"/>
    <cellStyle name="Normal 21 5 2 2 2 2 2 2 2" xfId="25101" xr:uid="{ABC2F4A5-9420-4446-9C28-A3ABEA847806}"/>
    <cellStyle name="Normal 21 5 2 2 2 2 2 3" xfId="16342" xr:uid="{9BF66B80-AF30-453C-93BD-27D4C3B233D5}"/>
    <cellStyle name="Normal 21 5 2 2 2 2 2 3 2" xfId="28575" xr:uid="{80E749C4-67BD-43A9-94EF-3BC742227233}"/>
    <cellStyle name="Normal 21 5 2 2 2 2 2 4" xfId="21477" xr:uid="{89A99ED5-CCD1-4A56-8E55-D8E12F517037}"/>
    <cellStyle name="Normal 21 5 2 2 2 2 3" xfId="11086" xr:uid="{BDA1304B-5549-4512-B0C9-84B4DF3FDD74}"/>
    <cellStyle name="Normal 21 5 2 2 2 2 3 2" xfId="23341" xr:uid="{3DE4265F-491A-49BE-B34D-BB276686BF1A}"/>
    <cellStyle name="Normal 21 5 2 2 2 2 4" xfId="14582" xr:uid="{EDBF5A7B-CE17-4410-81C8-46A14B4990D1}"/>
    <cellStyle name="Normal 21 5 2 2 2 2 4 2" xfId="26815" xr:uid="{75432796-1AB6-4566-A3CC-93AFF6C14635}"/>
    <cellStyle name="Normal 21 5 2 2 2 2 5" xfId="19717" xr:uid="{D90916F2-78C3-45A9-B4FE-36416FE8315E}"/>
    <cellStyle name="Normal 21 5 2 2 2 3" xfId="8353" xr:uid="{EDD3E644-7136-441A-88D5-FF780FDB2AFE}"/>
    <cellStyle name="Normal 21 5 2 2 2 3 2" xfId="12000" xr:uid="{83B7B823-B5FE-4C82-9EA0-8B80BAB2D505}"/>
    <cellStyle name="Normal 21 5 2 2 2 3 2 2" xfId="24255" xr:uid="{86E322EE-16BD-45F1-8344-119897B36D3F}"/>
    <cellStyle name="Normal 21 5 2 2 2 3 3" xfId="15496" xr:uid="{6A6A9172-1F7C-455D-8183-7318855A9166}"/>
    <cellStyle name="Normal 21 5 2 2 2 3 3 2" xfId="27729" xr:uid="{53785488-B866-4B31-AD39-233868AC6837}"/>
    <cellStyle name="Normal 21 5 2 2 2 3 4" xfId="20631" xr:uid="{6609F8E4-6E9D-46EC-8BD1-026B51B69A8A}"/>
    <cellStyle name="Normal 21 5 2 2 2 4" xfId="10240" xr:uid="{5BACE79A-A1F4-44B7-8FA5-EE3328D60E75}"/>
    <cellStyle name="Normal 21 5 2 2 2 4 2" xfId="22495" xr:uid="{80D37861-F6C3-44E1-96BB-842B8FE95E17}"/>
    <cellStyle name="Normal 21 5 2 2 2 5" xfId="13736" xr:uid="{E6CFCA7B-166B-413D-8953-22C70458042F}"/>
    <cellStyle name="Normal 21 5 2 2 2 5 2" xfId="25969" xr:uid="{E411DEE0-F8C7-446E-A8B0-3FD28A021CA2}"/>
    <cellStyle name="Normal 21 5 2 2 2 6" xfId="18871" xr:uid="{7FA4A943-E677-4718-8EE5-6ABE4DF7C760}"/>
    <cellStyle name="Normal 21 5 2 2 3" xfId="6839" xr:uid="{B0BB8C81-4483-4999-A192-25B946EA2599}"/>
    <cellStyle name="Normal 21 5 2 2 3 2" xfId="8776" xr:uid="{363FEC64-67D2-45B1-9ECE-E5517EFBE490}"/>
    <cellStyle name="Normal 21 5 2 2 3 2 2" xfId="12423" xr:uid="{A1892A1A-BD0C-459E-AC93-C2F0188B3D8F}"/>
    <cellStyle name="Normal 21 5 2 2 3 2 2 2" xfId="24678" xr:uid="{553E10D6-D5A0-411A-92CB-65A3D13A4A7B}"/>
    <cellStyle name="Normal 21 5 2 2 3 2 3" xfId="15919" xr:uid="{D76C55A3-C4B6-4D55-9B1A-210A628A9ACE}"/>
    <cellStyle name="Normal 21 5 2 2 3 2 3 2" xfId="28152" xr:uid="{A51C3C39-E0A4-4276-8BA7-A4B2421E4235}"/>
    <cellStyle name="Normal 21 5 2 2 3 2 4" xfId="21054" xr:uid="{C1F10FCE-612B-48A7-B194-45856E267A4F}"/>
    <cellStyle name="Normal 21 5 2 2 3 3" xfId="10663" xr:uid="{01DB13BB-5CF3-44C3-855F-E01A3824E4D7}"/>
    <cellStyle name="Normal 21 5 2 2 3 3 2" xfId="22918" xr:uid="{772B53D9-7F38-46C5-926C-1EFF2B7F7DA8}"/>
    <cellStyle name="Normal 21 5 2 2 3 4" xfId="14159" xr:uid="{0268D5EE-F1C8-49B5-9335-083F9F53FB95}"/>
    <cellStyle name="Normal 21 5 2 2 3 4 2" xfId="26392" xr:uid="{0F18D004-76BC-4DC2-84F7-C1A435C2483D}"/>
    <cellStyle name="Normal 21 5 2 2 3 5" xfId="19294" xr:uid="{E6036D26-2FED-439E-BD8E-196A924F5AE1}"/>
    <cellStyle name="Normal 21 5 2 2 4" xfId="7930" xr:uid="{32537E2E-27BB-4BF7-9B90-EBA008B5C6D4}"/>
    <cellStyle name="Normal 21 5 2 2 4 2" xfId="11577" xr:uid="{6CE79D05-61A4-4C83-A528-745F94A20E62}"/>
    <cellStyle name="Normal 21 5 2 2 4 2 2" xfId="23832" xr:uid="{CDC8D170-8F45-4687-BB51-E7E725202F50}"/>
    <cellStyle name="Normal 21 5 2 2 4 3" xfId="15073" xr:uid="{BA7D75DE-4101-4ED1-AC72-A3B6298AF796}"/>
    <cellStyle name="Normal 21 5 2 2 4 3 2" xfId="27306" xr:uid="{053AB4B1-6647-4517-8748-D6FB92E89228}"/>
    <cellStyle name="Normal 21 5 2 2 4 4" xfId="20208" xr:uid="{7EA876FF-D09A-480D-B71F-92506F1BCDE2}"/>
    <cellStyle name="Normal 21 5 2 2 5" xfId="9817" xr:uid="{B5119BE8-17FE-4EDB-B2C5-9A9194CA291B}"/>
    <cellStyle name="Normal 21 5 2 2 5 2" xfId="22072" xr:uid="{D5387B62-BEED-455D-92E0-F1E3BD517DE7}"/>
    <cellStyle name="Normal 21 5 2 2 6" xfId="13313" xr:uid="{3317BBFF-6EA9-438B-8D68-6F87852E0757}"/>
    <cellStyle name="Normal 21 5 2 2 6 2" xfId="25546" xr:uid="{7306B6C6-8370-4B63-A303-D06A9FE727AE}"/>
    <cellStyle name="Normal 21 5 2 2 7" xfId="18448" xr:uid="{30B3F0A1-683E-4886-8251-3BC698F60A34}"/>
    <cellStyle name="Normal 21 5 2 3" xfId="6207" xr:uid="{6D5455AD-A68E-4AFF-9221-DFF0796858CF}"/>
    <cellStyle name="Normal 21 5 2 3 2" xfId="7053" xr:uid="{7E9B002F-18E0-4673-B8A9-2BA4C0F96D31}"/>
    <cellStyle name="Normal 21 5 2 3 2 2" xfId="8990" xr:uid="{5942A7E2-D7DA-4DDF-82D2-2C16D099DA08}"/>
    <cellStyle name="Normal 21 5 2 3 2 2 2" xfId="12637" xr:uid="{71AD7777-11A9-4F62-9191-ED93C16D7B18}"/>
    <cellStyle name="Normal 21 5 2 3 2 2 2 2" xfId="24892" xr:uid="{DCFE53E9-1B11-4322-B6AD-B5F86E4732CA}"/>
    <cellStyle name="Normal 21 5 2 3 2 2 3" xfId="16133" xr:uid="{75D2A910-A8D1-449C-A72A-E5A944FAD8EE}"/>
    <cellStyle name="Normal 21 5 2 3 2 2 3 2" xfId="28366" xr:uid="{FEBE5317-7BCF-4DDA-B917-02C3BE7D7251}"/>
    <cellStyle name="Normal 21 5 2 3 2 2 4" xfId="21268" xr:uid="{112316D2-58DE-475E-A057-E87E0AB12AB6}"/>
    <cellStyle name="Normal 21 5 2 3 2 3" xfId="10877" xr:uid="{F9B78CE7-D128-4C5A-815E-DE2CBFED10A8}"/>
    <cellStyle name="Normal 21 5 2 3 2 3 2" xfId="23132" xr:uid="{2AFB1F81-3456-4C64-82BB-C380DF164F96}"/>
    <cellStyle name="Normal 21 5 2 3 2 4" xfId="14373" xr:uid="{F3528853-2875-4BC8-8CCD-212592F9583D}"/>
    <cellStyle name="Normal 21 5 2 3 2 4 2" xfId="26606" xr:uid="{62553D5C-A4C7-437B-8FF9-94E63AFA0010}"/>
    <cellStyle name="Normal 21 5 2 3 2 5" xfId="19508" xr:uid="{4768FAFE-59F3-4A93-9F4C-EA123A882A84}"/>
    <cellStyle name="Normal 21 5 2 3 3" xfId="8144" xr:uid="{E888534A-E335-4D2D-B0D7-6EE9286907DD}"/>
    <cellStyle name="Normal 21 5 2 3 3 2" xfId="11791" xr:uid="{BF6868AF-CE7F-4809-BBD2-9F269CDEFBF6}"/>
    <cellStyle name="Normal 21 5 2 3 3 2 2" xfId="24046" xr:uid="{3F6DD48F-D165-47F6-8C37-708047CFCA8C}"/>
    <cellStyle name="Normal 21 5 2 3 3 3" xfId="15287" xr:uid="{F9866290-8B8C-4695-BF9C-AD0D5B02E19F}"/>
    <cellStyle name="Normal 21 5 2 3 3 3 2" xfId="27520" xr:uid="{A62906BA-B8D8-486C-85A7-59F42701DDF5}"/>
    <cellStyle name="Normal 21 5 2 3 3 4" xfId="20422" xr:uid="{C7744536-5BDC-4C1A-872C-DD8AA3A905B8}"/>
    <cellStyle name="Normal 21 5 2 3 4" xfId="10031" xr:uid="{44656363-1561-434F-AF99-DDF0C1B2D0E8}"/>
    <cellStyle name="Normal 21 5 2 3 4 2" xfId="22286" xr:uid="{6756553B-CE59-4434-A60C-C9DE8520807C}"/>
    <cellStyle name="Normal 21 5 2 3 5" xfId="13527" xr:uid="{0754A78D-2AA6-4198-BF3C-20C94C5CB156}"/>
    <cellStyle name="Normal 21 5 2 3 5 2" xfId="25760" xr:uid="{75A782D3-0CF1-4DD0-86F4-327A5B386800}"/>
    <cellStyle name="Normal 21 5 2 3 6" xfId="18662" xr:uid="{03B56F79-9A1C-45FA-B9B2-5A481C3FCA38}"/>
    <cellStyle name="Normal 21 5 2 4" xfId="6630" xr:uid="{B7197993-88ED-49D7-A99B-DCE775087E4D}"/>
    <cellStyle name="Normal 21 5 2 4 2" xfId="8567" xr:uid="{FC35E6E7-B171-4468-A0C7-53344AAE74BB}"/>
    <cellStyle name="Normal 21 5 2 4 2 2" xfId="12214" xr:uid="{6BFAD402-9415-47A2-8B18-75A6EF040EEA}"/>
    <cellStyle name="Normal 21 5 2 4 2 2 2" xfId="24469" xr:uid="{C935B6D6-755B-4060-9F95-F6A2F284CFB3}"/>
    <cellStyle name="Normal 21 5 2 4 2 3" xfId="15710" xr:uid="{3328F189-F14C-477E-B457-CFBF130DC412}"/>
    <cellStyle name="Normal 21 5 2 4 2 3 2" xfId="27943" xr:uid="{DA49BFCD-3BC5-44F3-8558-F39CF787EFFD}"/>
    <cellStyle name="Normal 21 5 2 4 2 4" xfId="20845" xr:uid="{AC2EC3F3-CE5F-43C7-AD9A-8652526B0ACA}"/>
    <cellStyle name="Normal 21 5 2 4 3" xfId="10454" xr:uid="{AF241B91-E995-47B0-B8CD-81B967190C4A}"/>
    <cellStyle name="Normal 21 5 2 4 3 2" xfId="22709" xr:uid="{E19CDFB1-684B-43A0-A12C-C03784C725C8}"/>
    <cellStyle name="Normal 21 5 2 4 4" xfId="13950" xr:uid="{E35CB6CD-55D0-4FF0-87CD-B0718E9D6FA5}"/>
    <cellStyle name="Normal 21 5 2 4 4 2" xfId="26183" xr:uid="{697E171B-B064-4469-9782-D57B8072F5C2}"/>
    <cellStyle name="Normal 21 5 2 4 5" xfId="19085" xr:uid="{0F363605-8039-4551-85A4-C2896AC5F1FA}"/>
    <cellStyle name="Normal 21 5 2 5" xfId="7721" xr:uid="{335569AE-9485-4708-A203-19FA1C657B2B}"/>
    <cellStyle name="Normal 21 5 2 5 2" xfId="11368" xr:uid="{D61CE869-A3DD-4017-90E8-823A4B5805C0}"/>
    <cellStyle name="Normal 21 5 2 5 2 2" xfId="23623" xr:uid="{5A4115A1-94B3-48B4-B107-939FC7E3F349}"/>
    <cellStyle name="Normal 21 5 2 5 3" xfId="14864" xr:uid="{9122EBC2-3C5D-47C4-84B0-DF4C681F67AE}"/>
    <cellStyle name="Normal 21 5 2 5 3 2" xfId="27097" xr:uid="{497B803F-49FE-4085-A070-584AF646663A}"/>
    <cellStyle name="Normal 21 5 2 5 4" xfId="19999" xr:uid="{FF3FBE60-7217-4FE1-BE1F-B864EB0B8EC3}"/>
    <cellStyle name="Normal 21 5 2 6" xfId="9608" xr:uid="{46D1C3AA-D569-4E9C-BD72-029750C2CE9E}"/>
    <cellStyle name="Normal 21 5 2 6 2" xfId="21863" xr:uid="{8FF4FF0E-FB95-46D0-B68C-912D550461F4}"/>
    <cellStyle name="Normal 21 5 2 7" xfId="13104" xr:uid="{96B13700-6344-4F68-B43D-ADC4E14E1DB4}"/>
    <cellStyle name="Normal 21 5 2 7 2" xfId="25337" xr:uid="{C660E529-43AE-4B05-89DF-703B19A2FC53}"/>
    <cellStyle name="Normal 21 5 2 8" xfId="18239" xr:uid="{892C6734-315C-494F-99CF-B36E9FE88CAC}"/>
    <cellStyle name="Normal 21 5 3" xfId="5866" xr:uid="{B7A6FD4D-1C10-4E98-B4D4-3211E84BACB8}"/>
    <cellStyle name="Normal 21 5 3 2" xfId="6288" xr:uid="{9BFA5F27-3F84-4AFD-AFCF-FCB542F1B09B}"/>
    <cellStyle name="Normal 21 5 3 2 2" xfId="7134" xr:uid="{7EF41EE4-8199-4CF4-98BC-F8EA1814263B}"/>
    <cellStyle name="Normal 21 5 3 2 2 2" xfId="9071" xr:uid="{40398078-EF6B-4DEB-A003-AAA2DE6F5EA7}"/>
    <cellStyle name="Normal 21 5 3 2 2 2 2" xfId="12718" xr:uid="{ACFF9C73-F4AD-4388-B487-5C207128FD86}"/>
    <cellStyle name="Normal 21 5 3 2 2 2 2 2" xfId="24973" xr:uid="{CA261D6A-0258-4E59-A855-A2B4C2AED111}"/>
    <cellStyle name="Normal 21 5 3 2 2 2 3" xfId="16214" xr:uid="{BF512679-11BB-4E4B-A973-BA69C811E6E3}"/>
    <cellStyle name="Normal 21 5 3 2 2 2 3 2" xfId="28447" xr:uid="{9D1589F6-4E66-45FD-9156-9092F91DF755}"/>
    <cellStyle name="Normal 21 5 3 2 2 2 4" xfId="21349" xr:uid="{C94C0E05-B3DD-4983-B047-C732B7D9864E}"/>
    <cellStyle name="Normal 21 5 3 2 2 3" xfId="10958" xr:uid="{A8C02D9F-429D-41BC-B2B8-52215D797303}"/>
    <cellStyle name="Normal 21 5 3 2 2 3 2" xfId="23213" xr:uid="{874D500C-559A-4C9C-ADE6-4E23BB28EE9F}"/>
    <cellStyle name="Normal 21 5 3 2 2 4" xfId="14454" xr:uid="{CCF2A2E3-5898-429A-B384-600D82580A35}"/>
    <cellStyle name="Normal 21 5 3 2 2 4 2" xfId="26687" xr:uid="{1A4D1999-1580-442F-8301-D85422BAED57}"/>
    <cellStyle name="Normal 21 5 3 2 2 5" xfId="19589" xr:uid="{890E19C0-D2F3-4C91-AE56-5772BDA1779A}"/>
    <cellStyle name="Normal 21 5 3 2 3" xfId="8225" xr:uid="{14204758-9C3C-477C-AB1F-A22C62E3093F}"/>
    <cellStyle name="Normal 21 5 3 2 3 2" xfId="11872" xr:uid="{01392C66-5D34-4A10-B37A-FE04EDD939EE}"/>
    <cellStyle name="Normal 21 5 3 2 3 2 2" xfId="24127" xr:uid="{2BB1E6AF-F10A-4F5B-BBDB-2F3742E2F786}"/>
    <cellStyle name="Normal 21 5 3 2 3 3" xfId="15368" xr:uid="{D1B3A5EA-D27F-410A-ADE3-530A856F5BD4}"/>
    <cellStyle name="Normal 21 5 3 2 3 3 2" xfId="27601" xr:uid="{45C66026-81B7-4602-B48C-A470C9AB7BA0}"/>
    <cellStyle name="Normal 21 5 3 2 3 4" xfId="20503" xr:uid="{559DFC6B-F140-4A0C-BF41-6A97B82E8771}"/>
    <cellStyle name="Normal 21 5 3 2 4" xfId="10112" xr:uid="{6DD7A27B-A689-4A70-9E86-B5D5D7E7ED05}"/>
    <cellStyle name="Normal 21 5 3 2 4 2" xfId="22367" xr:uid="{A38B8808-4996-4273-B0FF-3274AC27002A}"/>
    <cellStyle name="Normal 21 5 3 2 5" xfId="13608" xr:uid="{930F280F-28F2-4504-B501-688178B999A7}"/>
    <cellStyle name="Normal 21 5 3 2 5 2" xfId="25841" xr:uid="{A5C09727-BD45-4076-9EC6-D7188BB14DFF}"/>
    <cellStyle name="Normal 21 5 3 2 6" xfId="18743" xr:uid="{064F0DC2-BC24-46FF-8794-23ABD0F4EBF8}"/>
    <cellStyle name="Normal 21 5 3 3" xfId="6711" xr:uid="{0AF83F45-31EF-499D-A7C0-DDB09D24165D}"/>
    <cellStyle name="Normal 21 5 3 3 2" xfId="8648" xr:uid="{F4F54F04-84F1-40BB-A73C-9562D97EA374}"/>
    <cellStyle name="Normal 21 5 3 3 2 2" xfId="12295" xr:uid="{B806AEF4-396E-4182-B8DD-299DF3A81E8E}"/>
    <cellStyle name="Normal 21 5 3 3 2 2 2" xfId="24550" xr:uid="{FE9AB533-6400-44E3-AD41-A25A5C3D82F6}"/>
    <cellStyle name="Normal 21 5 3 3 2 3" xfId="15791" xr:uid="{B296994E-0AE0-4B88-B8FD-4F0B5C048DF6}"/>
    <cellStyle name="Normal 21 5 3 3 2 3 2" xfId="28024" xr:uid="{06BCE306-F9DB-4AF8-BE2E-3200AAA1874F}"/>
    <cellStyle name="Normal 21 5 3 3 2 4" xfId="20926" xr:uid="{736EC1CE-0990-4760-964F-B4DA894C76E1}"/>
    <cellStyle name="Normal 21 5 3 3 3" xfId="10535" xr:uid="{5E2781F0-D50E-49B7-92A0-773DA1724CD0}"/>
    <cellStyle name="Normal 21 5 3 3 3 2" xfId="22790" xr:uid="{04B13253-2636-406F-A9F6-7E9457015E12}"/>
    <cellStyle name="Normal 21 5 3 3 4" xfId="14031" xr:uid="{B90738CB-63EB-4F7E-972F-C2810E858879}"/>
    <cellStyle name="Normal 21 5 3 3 4 2" xfId="26264" xr:uid="{C8FBDDAC-A44D-4723-B0AC-A9F90DF24699}"/>
    <cellStyle name="Normal 21 5 3 3 5" xfId="19166" xr:uid="{2CA1603D-E1F2-4F24-9C16-A84EDC29FBE5}"/>
    <cellStyle name="Normal 21 5 3 4" xfId="7802" xr:uid="{44AFA340-D9B2-4A66-942E-AAF13CA870CD}"/>
    <cellStyle name="Normal 21 5 3 4 2" xfId="11449" xr:uid="{C14719F7-BAAF-44EC-9FBB-62C0E7E63165}"/>
    <cellStyle name="Normal 21 5 3 4 2 2" xfId="23704" xr:uid="{19D3B2C8-6FAE-48BB-A02C-6597F3054422}"/>
    <cellStyle name="Normal 21 5 3 4 3" xfId="14945" xr:uid="{76C3EC67-1E06-4E56-9D2D-FB7B6C768C18}"/>
    <cellStyle name="Normal 21 5 3 4 3 2" xfId="27178" xr:uid="{DF4B86FA-D0F6-41C7-9D6F-CE613FC1D516}"/>
    <cellStyle name="Normal 21 5 3 4 4" xfId="20080" xr:uid="{7882882C-DFDB-46D7-B7CA-8BED8F41575F}"/>
    <cellStyle name="Normal 21 5 3 5" xfId="9689" xr:uid="{8DDB7A94-D5B2-43DC-9E94-978E6732AE95}"/>
    <cellStyle name="Normal 21 5 3 5 2" xfId="21944" xr:uid="{83B56F6A-6038-40F7-BEF7-29FDC6A06355}"/>
    <cellStyle name="Normal 21 5 3 6" xfId="13185" xr:uid="{648BE0D1-0810-4267-9B87-622366F3CA91}"/>
    <cellStyle name="Normal 21 5 3 6 2" xfId="25418" xr:uid="{A32BEE6A-1607-45D9-9832-A98C1E6EE5F7}"/>
    <cellStyle name="Normal 21 5 3 7" xfId="18320" xr:uid="{1E2EAF28-220D-455C-B390-DD5B5A00D2EC}"/>
    <cellStyle name="Normal 21 5 4" xfId="6079" xr:uid="{5A4C61D4-33E1-4490-A2BF-F2F0C224F55C}"/>
    <cellStyle name="Normal 21 5 4 2" xfId="6925" xr:uid="{1D1F23BD-067A-42E4-AC99-7316A0317646}"/>
    <cellStyle name="Normal 21 5 4 2 2" xfId="8862" xr:uid="{32784681-34FD-4827-A4B2-FC03169D87EB}"/>
    <cellStyle name="Normal 21 5 4 2 2 2" xfId="12509" xr:uid="{AF72C0CF-CCC8-47F1-B1F7-FC5F62BFD97E}"/>
    <cellStyle name="Normal 21 5 4 2 2 2 2" xfId="24764" xr:uid="{607FF486-F16B-46AF-87AB-9B8B7CB1D7CF}"/>
    <cellStyle name="Normal 21 5 4 2 2 3" xfId="16005" xr:uid="{C8522364-C378-44EF-8A3C-7CD83F668E9C}"/>
    <cellStyle name="Normal 21 5 4 2 2 3 2" xfId="28238" xr:uid="{14586AB1-8BD2-4356-A3FA-D75D4ED823D3}"/>
    <cellStyle name="Normal 21 5 4 2 2 4" xfId="21140" xr:uid="{DE492605-E36F-4428-A473-1D13C3F520FF}"/>
    <cellStyle name="Normal 21 5 4 2 3" xfId="10749" xr:uid="{3B1E49E0-C51F-493D-A459-73C69093D4CC}"/>
    <cellStyle name="Normal 21 5 4 2 3 2" xfId="23004" xr:uid="{27EBBC86-FB2B-4218-8717-A5341D3A575E}"/>
    <cellStyle name="Normal 21 5 4 2 4" xfId="14245" xr:uid="{0E3CA4F3-0EB3-433D-B753-9FC23D70B043}"/>
    <cellStyle name="Normal 21 5 4 2 4 2" xfId="26478" xr:uid="{B6EE3A9A-C283-4B6D-8295-A8D8972FB783}"/>
    <cellStyle name="Normal 21 5 4 2 5" xfId="19380" xr:uid="{E790DDE6-F582-4476-9BAB-98A5DECD2513}"/>
    <cellStyle name="Normal 21 5 4 3" xfId="8016" xr:uid="{1BD00390-7D98-4B0F-B61F-EE773E748556}"/>
    <cellStyle name="Normal 21 5 4 3 2" xfId="11663" xr:uid="{CC7FD0F3-2F5F-435E-98DE-D2FE3E9FA334}"/>
    <cellStyle name="Normal 21 5 4 3 2 2" xfId="23918" xr:uid="{581C45EA-44C2-425E-8B68-B2DC42B43EA8}"/>
    <cellStyle name="Normal 21 5 4 3 3" xfId="15159" xr:uid="{89634956-1B6E-4EBC-94B0-AA67B4AEB424}"/>
    <cellStyle name="Normal 21 5 4 3 3 2" xfId="27392" xr:uid="{68260EA6-1816-46F5-BEE1-C3936A4BA37C}"/>
    <cellStyle name="Normal 21 5 4 3 4" xfId="20294" xr:uid="{D91EB00B-A9E7-452F-AC36-3A5B345A08B1}"/>
    <cellStyle name="Normal 21 5 4 4" xfId="9903" xr:uid="{E8DE62B3-6211-4B47-84C4-4724635D7061}"/>
    <cellStyle name="Normal 21 5 4 4 2" xfId="22158" xr:uid="{D33F1D85-10CE-4784-96D3-024BB3DF5FEF}"/>
    <cellStyle name="Normal 21 5 4 5" xfId="13399" xr:uid="{6D925BFC-A374-4C50-8FDF-DEFD112B7267}"/>
    <cellStyle name="Normal 21 5 4 5 2" xfId="25632" xr:uid="{A1F99607-858F-4023-AC5A-AA917A00C0C3}"/>
    <cellStyle name="Normal 21 5 4 6" xfId="18534" xr:uid="{DA87F4C3-BD41-4758-BAE3-C9FD7BFD2808}"/>
    <cellStyle name="Normal 21 5 5" xfId="6502" xr:uid="{58879C39-E7CC-402B-8D3B-5D7453316F1F}"/>
    <cellStyle name="Normal 21 5 5 2" xfId="8439" xr:uid="{F5773706-7D20-4FF0-9C3F-A0990E8365F3}"/>
    <cellStyle name="Normal 21 5 5 2 2" xfId="12086" xr:uid="{CC6E5BEA-D9BD-4049-ABD6-875D2513A863}"/>
    <cellStyle name="Normal 21 5 5 2 2 2" xfId="24341" xr:uid="{FB3F4DA6-C091-498C-9792-AFA0F7956503}"/>
    <cellStyle name="Normal 21 5 5 2 3" xfId="15582" xr:uid="{7A586A57-A310-432B-9688-AC09297C767F}"/>
    <cellStyle name="Normal 21 5 5 2 3 2" xfId="27815" xr:uid="{473231CB-E9A1-4289-BEA9-354FC93AB263}"/>
    <cellStyle name="Normal 21 5 5 2 4" xfId="20717" xr:uid="{9D6C828B-4048-410D-A156-17C1C4B7FDCF}"/>
    <cellStyle name="Normal 21 5 5 3" xfId="10326" xr:uid="{699986DC-FE06-4AF3-8C00-BFA9A746BFCE}"/>
    <cellStyle name="Normal 21 5 5 3 2" xfId="22581" xr:uid="{0413BC1F-86D6-4678-9CDA-5B15C0CC2DC0}"/>
    <cellStyle name="Normal 21 5 5 4" xfId="13822" xr:uid="{67D02714-9727-455A-BF00-9FC23D7BC6AB}"/>
    <cellStyle name="Normal 21 5 5 4 2" xfId="26055" xr:uid="{C5A0E9C1-EC0E-4D69-9056-DEA3DC3CD580}"/>
    <cellStyle name="Normal 21 5 5 5" xfId="18957" xr:uid="{18C7A892-56CB-4F75-9B58-B8A176B4358B}"/>
    <cellStyle name="Normal 21 5 6" xfId="7593" xr:uid="{CA5BD2F7-DD37-4F93-9421-D1B534949633}"/>
    <cellStyle name="Normal 21 5 6 2" xfId="11240" xr:uid="{2723C1E6-8E1E-4F2B-9520-041D52017B9E}"/>
    <cellStyle name="Normal 21 5 6 2 2" xfId="23495" xr:uid="{C46B49A4-9BEB-4F03-8C23-D22ED5ECF757}"/>
    <cellStyle name="Normal 21 5 6 3" xfId="14736" xr:uid="{C5744D84-C9B4-44FF-8B39-14A1B1D5DBB4}"/>
    <cellStyle name="Normal 21 5 6 3 2" xfId="26969" xr:uid="{509BDB0E-DD12-4D5E-B452-7249590BDF31}"/>
    <cellStyle name="Normal 21 5 6 4" xfId="19871" xr:uid="{D2DC187D-0764-4237-A077-607381EDCAC7}"/>
    <cellStyle name="Normal 21 5 7" xfId="9479" xr:uid="{D448F4BB-5C73-4680-8B10-0C6444DC063B}"/>
    <cellStyle name="Normal 21 5 7 2" xfId="21735" xr:uid="{2DC279DF-3357-4AA6-87FD-5739652CC7B0}"/>
    <cellStyle name="Normal 21 5 8" xfId="12976" xr:uid="{A5AA66B5-D679-4E68-A048-3A9DF93B7BE4}"/>
    <cellStyle name="Normal 21 5 8 2" xfId="25209" xr:uid="{895421E0-43A9-4437-A794-4CFB088C2199}"/>
    <cellStyle name="Normal 21 5 9" xfId="17888" xr:uid="{EF05E76F-BD60-490B-BF5D-629E3E4EC091}"/>
    <cellStyle name="Normal 21 5 9 2" xfId="28692" xr:uid="{726DBFDD-1F19-4D59-BC17-A3BF289CDB1B}"/>
    <cellStyle name="Normal 21 6" xfId="5598" xr:uid="{80E05CD5-2EBC-4070-9EB8-8F4079DF672E}"/>
    <cellStyle name="Normal 21 6 2" xfId="17886" xr:uid="{B15EEA6D-6E89-48F4-847D-4F7708C88EAC}"/>
    <cellStyle name="Normal 21 6 2 2" xfId="28690" xr:uid="{A9372284-F43E-4FDD-89DE-78B202976C1C}"/>
    <cellStyle name="Normal 21 6 3" xfId="29017" xr:uid="{0B3F56AC-AEB6-42E9-B0B0-B03CF5119A04}"/>
    <cellStyle name="Normal 21 7" xfId="5662" xr:uid="{7280834C-AC04-4793-9385-4818EF7CF452}"/>
    <cellStyle name="Normal 21 7 2" xfId="5936" xr:uid="{8DBC7B22-3B7F-42F2-9897-FD683CC402CB}"/>
    <cellStyle name="Normal 21 7 2 2" xfId="6358" xr:uid="{F752A6D1-EBF9-43A4-9F10-C4E2C95EA1B6}"/>
    <cellStyle name="Normal 21 7 2 2 2" xfId="7204" xr:uid="{C30BB62E-E1DA-48EF-A7CF-6F2E1124FF9F}"/>
    <cellStyle name="Normal 21 7 2 2 2 2" xfId="9141" xr:uid="{D43C03C2-539E-4B29-AA29-53E6DF84A4C6}"/>
    <cellStyle name="Normal 21 7 2 2 2 2 2" xfId="12788" xr:uid="{61E93EA2-F52D-40A9-933B-7160EE8C75A8}"/>
    <cellStyle name="Normal 21 7 2 2 2 2 2 2" xfId="25043" xr:uid="{3EBF44DF-70E9-44D7-BB91-39D5399762D8}"/>
    <cellStyle name="Normal 21 7 2 2 2 2 3" xfId="16284" xr:uid="{FF6BFC58-453F-4CEB-AE99-2EDBF4B615D6}"/>
    <cellStyle name="Normal 21 7 2 2 2 2 3 2" xfId="28517" xr:uid="{8447BC12-6BCB-4B97-BBCF-7E35F171D01C}"/>
    <cellStyle name="Normal 21 7 2 2 2 2 4" xfId="21419" xr:uid="{1170F7F6-28AE-4E82-89C4-CB715F42233E}"/>
    <cellStyle name="Normal 21 7 2 2 2 3" xfId="11028" xr:uid="{A012D229-777F-4DBA-B834-C83BFC5A0E6C}"/>
    <cellStyle name="Normal 21 7 2 2 2 3 2" xfId="23283" xr:uid="{A1842A8B-F528-421A-86CB-DF6ACC8F353E}"/>
    <cellStyle name="Normal 21 7 2 2 2 4" xfId="14524" xr:uid="{5083DBB5-6B9B-48FD-950E-FE6626F8FAFD}"/>
    <cellStyle name="Normal 21 7 2 2 2 4 2" xfId="26757" xr:uid="{BB794A2D-3F2D-482F-BB92-BAADA0BA9077}"/>
    <cellStyle name="Normal 21 7 2 2 2 5" xfId="19659" xr:uid="{FD2A790A-25E1-480D-B716-8CFDEBC78F75}"/>
    <cellStyle name="Normal 21 7 2 2 3" xfId="8295" xr:uid="{D4D61683-9226-4CA3-8479-ABC4C4F62D43}"/>
    <cellStyle name="Normal 21 7 2 2 3 2" xfId="11942" xr:uid="{00FBADED-BAC5-4E68-9429-A38E081A8EF0}"/>
    <cellStyle name="Normal 21 7 2 2 3 2 2" xfId="24197" xr:uid="{72C94034-4649-408B-AAA3-2F86E969DE02}"/>
    <cellStyle name="Normal 21 7 2 2 3 3" xfId="15438" xr:uid="{31EC283B-B172-4F9B-8DC3-8F7424C56719}"/>
    <cellStyle name="Normal 21 7 2 2 3 3 2" xfId="27671" xr:uid="{32587B91-3A6C-4B0C-B619-33EDCC53EBB7}"/>
    <cellStyle name="Normal 21 7 2 2 3 4" xfId="20573" xr:uid="{26917338-742D-492B-8410-89D8A4745B1F}"/>
    <cellStyle name="Normal 21 7 2 2 4" xfId="10182" xr:uid="{ED5E5237-A8F1-458B-B10C-3B4FBDDA855C}"/>
    <cellStyle name="Normal 21 7 2 2 4 2" xfId="22437" xr:uid="{2A097D4A-13B2-4080-8927-8C3CDAF301E5}"/>
    <cellStyle name="Normal 21 7 2 2 5" xfId="13678" xr:uid="{10BE021A-2A2F-49EF-81E9-CFCE597D3692}"/>
    <cellStyle name="Normal 21 7 2 2 5 2" xfId="25911" xr:uid="{3D2D9C36-20C3-490A-BBEC-BA85405FDF92}"/>
    <cellStyle name="Normal 21 7 2 2 6" xfId="18813" xr:uid="{3B4396B6-7726-49AE-BEE7-3797411262D4}"/>
    <cellStyle name="Normal 21 7 2 3" xfId="6781" xr:uid="{F134FF2C-27C4-4763-8146-29FBB4142EBD}"/>
    <cellStyle name="Normal 21 7 2 3 2" xfId="8718" xr:uid="{B615611A-33FD-46E6-80EB-B410C15BD6CE}"/>
    <cellStyle name="Normal 21 7 2 3 2 2" xfId="12365" xr:uid="{62049BDC-B469-41B2-8A05-E29F56B49259}"/>
    <cellStyle name="Normal 21 7 2 3 2 2 2" xfId="24620" xr:uid="{B9BAD39F-8D99-4BFD-B4B9-03C13BEAF425}"/>
    <cellStyle name="Normal 21 7 2 3 2 3" xfId="15861" xr:uid="{33801B2D-F672-4094-8096-DDDB9230944A}"/>
    <cellStyle name="Normal 21 7 2 3 2 3 2" xfId="28094" xr:uid="{278FFE11-D429-4DE9-8EDE-5CB38C4F7B96}"/>
    <cellStyle name="Normal 21 7 2 3 2 4" xfId="20996" xr:uid="{E4FD7BB0-F110-4D09-A57B-B6790ECFF369}"/>
    <cellStyle name="Normal 21 7 2 3 3" xfId="10605" xr:uid="{D061BF01-150B-4B55-919B-EC528869A5C5}"/>
    <cellStyle name="Normal 21 7 2 3 3 2" xfId="22860" xr:uid="{47922B49-9032-468B-8067-21DEE31FA784}"/>
    <cellStyle name="Normal 21 7 2 3 4" xfId="14101" xr:uid="{60E7DDE4-785B-4688-BD05-936887F36C5B}"/>
    <cellStyle name="Normal 21 7 2 3 4 2" xfId="26334" xr:uid="{164B289D-C5BB-43A4-A90D-340E5115BBA3}"/>
    <cellStyle name="Normal 21 7 2 3 5" xfId="19236" xr:uid="{93E05C62-6A6D-4C00-B07D-7B9B4EFDF7D1}"/>
    <cellStyle name="Normal 21 7 2 4" xfId="7872" xr:uid="{33422494-7F5F-4AE9-9502-C171428603FB}"/>
    <cellStyle name="Normal 21 7 2 4 2" xfId="11519" xr:uid="{317422BB-5708-4ABD-BC71-1D39F6620F22}"/>
    <cellStyle name="Normal 21 7 2 4 2 2" xfId="23774" xr:uid="{049B2880-888E-4845-AFC4-81BF1E1EA81E}"/>
    <cellStyle name="Normal 21 7 2 4 3" xfId="15015" xr:uid="{C2A3B4AA-9BAB-4C8B-BB07-E04A56975E97}"/>
    <cellStyle name="Normal 21 7 2 4 3 2" xfId="27248" xr:uid="{2F75B195-0C62-4F7F-9855-9AE905E859ED}"/>
    <cellStyle name="Normal 21 7 2 4 4" xfId="20150" xr:uid="{28B6BDBC-C6D8-4CB8-AD78-E12D1BEF8D62}"/>
    <cellStyle name="Normal 21 7 2 5" xfId="9759" xr:uid="{109C4ECE-ADC7-4910-B214-37A60EAC78D1}"/>
    <cellStyle name="Normal 21 7 2 5 2" xfId="22014" xr:uid="{40CAA236-065E-4338-8F27-E48B786FE5B9}"/>
    <cellStyle name="Normal 21 7 2 6" xfId="13255" xr:uid="{182E6608-F285-4CAE-B2C7-3BC3CED54555}"/>
    <cellStyle name="Normal 21 7 2 6 2" xfId="25488" xr:uid="{0EDF1231-1B39-4AA6-999A-50E7926A89A5}"/>
    <cellStyle name="Normal 21 7 2 7" xfId="18390" xr:uid="{B1862E91-4F6B-4F78-84DF-7C33D25A94E4}"/>
    <cellStyle name="Normal 21 7 3" xfId="6149" xr:uid="{1A558484-8BAB-4E1C-8872-F5980B0EC880}"/>
    <cellStyle name="Normal 21 7 3 2" xfId="6995" xr:uid="{B3C7186F-38CF-4B35-BC16-313751C6EC88}"/>
    <cellStyle name="Normal 21 7 3 2 2" xfId="8932" xr:uid="{0101BD2B-EB58-4867-8FB5-7CE09DE8C40D}"/>
    <cellStyle name="Normal 21 7 3 2 2 2" xfId="12579" xr:uid="{A37769D4-01A2-4EB3-9CAB-A14610C50938}"/>
    <cellStyle name="Normal 21 7 3 2 2 2 2" xfId="24834" xr:uid="{52451508-173B-42BA-AF85-733CD02445EB}"/>
    <cellStyle name="Normal 21 7 3 2 2 3" xfId="16075" xr:uid="{7970C600-101B-44B4-83CA-8651E7DDE5CA}"/>
    <cellStyle name="Normal 21 7 3 2 2 3 2" xfId="28308" xr:uid="{676AA9D1-0B44-4D9E-9632-DC90FCF92456}"/>
    <cellStyle name="Normal 21 7 3 2 2 4" xfId="21210" xr:uid="{6AD903B5-DFBD-418C-9722-D6A35FFDCF7D}"/>
    <cellStyle name="Normal 21 7 3 2 3" xfId="10819" xr:uid="{4340C72D-8BA3-407D-880B-D14258365C70}"/>
    <cellStyle name="Normal 21 7 3 2 3 2" xfId="23074" xr:uid="{074D31E9-FAA8-459C-B89B-EAC2C2D4F31A}"/>
    <cellStyle name="Normal 21 7 3 2 4" xfId="14315" xr:uid="{462C6550-5115-43FA-831E-49B226EB0621}"/>
    <cellStyle name="Normal 21 7 3 2 4 2" xfId="26548" xr:uid="{18E2E9EC-11C3-4128-974E-E60773A2A248}"/>
    <cellStyle name="Normal 21 7 3 2 5" xfId="19450" xr:uid="{09EDF393-7EA4-4B69-9DE9-4B36E66F5E4E}"/>
    <cellStyle name="Normal 21 7 3 3" xfId="8086" xr:uid="{DFE7984D-C165-4BA3-B329-513A4C538116}"/>
    <cellStyle name="Normal 21 7 3 3 2" xfId="11733" xr:uid="{EB983957-1804-4066-AC5D-81B71B942187}"/>
    <cellStyle name="Normal 21 7 3 3 2 2" xfId="23988" xr:uid="{6A92C9DD-F231-43AA-91FF-C45CEE445F2F}"/>
    <cellStyle name="Normal 21 7 3 3 3" xfId="15229" xr:uid="{34D382C9-D083-447D-A935-E65C7E471230}"/>
    <cellStyle name="Normal 21 7 3 3 3 2" xfId="27462" xr:uid="{7677DF3C-65B5-4AE0-9A6A-C1B81E2FEFFD}"/>
    <cellStyle name="Normal 21 7 3 3 4" xfId="20364" xr:uid="{41C1A2A9-C0E3-470F-9901-D770B7212262}"/>
    <cellStyle name="Normal 21 7 3 4" xfId="9973" xr:uid="{FE729207-CE5A-4253-A3E0-A15BACD1373F}"/>
    <cellStyle name="Normal 21 7 3 4 2" xfId="22228" xr:uid="{21C447C8-E331-40C3-A4E7-70071B64FA96}"/>
    <cellStyle name="Normal 21 7 3 5" xfId="13469" xr:uid="{B01A57EA-4BD4-4FAD-B82F-A20EF02E5CB3}"/>
    <cellStyle name="Normal 21 7 3 5 2" xfId="25702" xr:uid="{898E4FAC-5032-49F3-870A-7E0CC639D3BC}"/>
    <cellStyle name="Normal 21 7 3 6" xfId="18604" xr:uid="{208C5FC0-3200-4DA8-8265-A18BBE8A21C2}"/>
    <cellStyle name="Normal 21 7 4" xfId="6572" xr:uid="{5C8ADD93-D0B0-4F38-A8AF-A439555CB128}"/>
    <cellStyle name="Normal 21 7 4 2" xfId="8509" xr:uid="{F6512BD5-3A79-4C1B-A1AD-228FE518CC23}"/>
    <cellStyle name="Normal 21 7 4 2 2" xfId="12156" xr:uid="{0D492234-4C40-4EA6-BCDA-E075049DEE0F}"/>
    <cellStyle name="Normal 21 7 4 2 2 2" xfId="24411" xr:uid="{F9553591-97C5-4E1D-B86F-1162F3E08F63}"/>
    <cellStyle name="Normal 21 7 4 2 3" xfId="15652" xr:uid="{4FDA3F35-9395-4A3B-A2EA-E6084EB4C36D}"/>
    <cellStyle name="Normal 21 7 4 2 3 2" xfId="27885" xr:uid="{4BEA0CC8-7B7A-405C-9123-98E66DCC5DC9}"/>
    <cellStyle name="Normal 21 7 4 2 4" xfId="20787" xr:uid="{2A1140CA-BC04-4162-B49B-E7893F7EC789}"/>
    <cellStyle name="Normal 21 7 4 3" xfId="10396" xr:uid="{643C7E01-FD85-4C9C-899C-20F3C289C265}"/>
    <cellStyle name="Normal 21 7 4 3 2" xfId="22651" xr:uid="{A585972E-BF07-4FB3-B1EC-0B72ABA856B8}"/>
    <cellStyle name="Normal 21 7 4 4" xfId="13892" xr:uid="{82628176-8B44-45CD-AAEA-5CE06E4FAB59}"/>
    <cellStyle name="Normal 21 7 4 4 2" xfId="26125" xr:uid="{278D0CB5-C91A-4BE7-9317-62E97C9F8746}"/>
    <cellStyle name="Normal 21 7 4 5" xfId="19027" xr:uid="{2236DA96-DD9E-4AD6-920A-2A3FD46B8380}"/>
    <cellStyle name="Normal 21 7 5" xfId="7663" xr:uid="{77C6DC51-0684-4E82-B07A-C4F27B2FF150}"/>
    <cellStyle name="Normal 21 7 5 2" xfId="11310" xr:uid="{BF6756BE-B899-4930-81EC-84226275C968}"/>
    <cellStyle name="Normal 21 7 5 2 2" xfId="23565" xr:uid="{71987874-12E8-49D8-85DD-8DB78C2F77A3}"/>
    <cellStyle name="Normal 21 7 5 3" xfId="14806" xr:uid="{FDE3C58C-323B-4F99-9D30-5CD17197A5AB}"/>
    <cellStyle name="Normal 21 7 5 3 2" xfId="27039" xr:uid="{7BBAF188-B04A-4B06-8146-7E421DDF1AB7}"/>
    <cellStyle name="Normal 21 7 5 4" xfId="19941" xr:uid="{83229AF1-7672-47D6-9076-AB49DC220B49}"/>
    <cellStyle name="Normal 21 7 6" xfId="9550" xr:uid="{24D08D8C-B70C-4610-9EDA-A222656223CB}"/>
    <cellStyle name="Normal 21 7 6 2" xfId="21805" xr:uid="{C9BC106C-D63C-43B4-A349-048A74BF7FA4}"/>
    <cellStyle name="Normal 21 7 7" xfId="13046" xr:uid="{C9E21FFC-778F-432B-9D0E-3D9AF043D465}"/>
    <cellStyle name="Normal 21 7 7 2" xfId="25279" xr:uid="{526EB4BE-5F6E-4891-B460-F106E46BCFA9}"/>
    <cellStyle name="Normal 21 7 8" xfId="18181" xr:uid="{EF6B4A7A-9993-4669-8B5E-3390BF434640}"/>
    <cellStyle name="Normal 21 8" xfId="5812" xr:uid="{99B8EB04-1796-4B26-9020-CC93283E3C6A}"/>
    <cellStyle name="Normal 21 8 2" xfId="6234" xr:uid="{84C4343B-F560-4290-B567-E97D4366665D}"/>
    <cellStyle name="Normal 21 8 2 2" xfId="7080" xr:uid="{A871C8F4-C64A-4C80-A16D-5982B354E523}"/>
    <cellStyle name="Normal 21 8 2 2 2" xfId="9017" xr:uid="{06C41A2C-57BF-45BC-9C9B-926F7D913978}"/>
    <cellStyle name="Normal 21 8 2 2 2 2" xfId="12664" xr:uid="{7DA5A23F-DE82-412E-B234-B7EF76A9C9D9}"/>
    <cellStyle name="Normal 21 8 2 2 2 2 2" xfId="24919" xr:uid="{598A66BD-A542-476D-B15D-5C0677C89D9A}"/>
    <cellStyle name="Normal 21 8 2 2 2 3" xfId="16160" xr:uid="{ADC4FCF7-3A21-4B29-81DC-E68E24E15FA7}"/>
    <cellStyle name="Normal 21 8 2 2 2 3 2" xfId="28393" xr:uid="{182B0A31-29D5-4A73-A6CC-5E524D75506B}"/>
    <cellStyle name="Normal 21 8 2 2 2 4" xfId="21295" xr:uid="{800944B1-9B44-4D3B-BD85-FB02C75B941C}"/>
    <cellStyle name="Normal 21 8 2 2 3" xfId="10904" xr:uid="{4CA7B56C-F7ED-40E2-ABF9-0401500841F0}"/>
    <cellStyle name="Normal 21 8 2 2 3 2" xfId="23159" xr:uid="{87E7719E-CBF2-4445-A884-BD0D821CD8E3}"/>
    <cellStyle name="Normal 21 8 2 2 4" xfId="14400" xr:uid="{7035869A-7F35-4B5D-A21A-D1FFB27150BD}"/>
    <cellStyle name="Normal 21 8 2 2 4 2" xfId="26633" xr:uid="{DCE31DEC-0DEC-48D7-80E9-A043D10AACA2}"/>
    <cellStyle name="Normal 21 8 2 2 5" xfId="19535" xr:uid="{DC2B4BA3-A40A-45E6-B9B2-EE107B89FA01}"/>
    <cellStyle name="Normal 21 8 2 3" xfId="8171" xr:uid="{04C2F0FA-7E14-435E-ADC7-7E84E63C57A6}"/>
    <cellStyle name="Normal 21 8 2 3 2" xfId="11818" xr:uid="{5856AAD9-17AA-48FD-9525-8192F49C2BEB}"/>
    <cellStyle name="Normal 21 8 2 3 2 2" xfId="24073" xr:uid="{BF6F03C2-9632-4AE7-A346-81444226F7A6}"/>
    <cellStyle name="Normal 21 8 2 3 3" xfId="15314" xr:uid="{E3AA72BF-5684-4CF9-8579-5F0480B5FEF1}"/>
    <cellStyle name="Normal 21 8 2 3 3 2" xfId="27547" xr:uid="{BD2BB95B-DB45-4E22-A0E4-C8F0FA2A9C1C}"/>
    <cellStyle name="Normal 21 8 2 3 4" xfId="20449" xr:uid="{6E763A88-5874-44D8-9C11-A00A94CBD565}"/>
    <cellStyle name="Normal 21 8 2 4" xfId="10058" xr:uid="{BE69CE23-2A1D-446B-ABC8-A90C03F806DE}"/>
    <cellStyle name="Normal 21 8 2 4 2" xfId="22313" xr:uid="{796BE290-BB3B-4536-ABD4-39EA1963D95C}"/>
    <cellStyle name="Normal 21 8 2 5" xfId="13554" xr:uid="{D5C9DD89-D120-4C3C-B865-E0CE520E6444}"/>
    <cellStyle name="Normal 21 8 2 5 2" xfId="25787" xr:uid="{23BA6BBF-BF55-41B4-9F60-E645EB4438C5}"/>
    <cellStyle name="Normal 21 8 2 6" xfId="18689" xr:uid="{E6F4CB6E-06EB-4E0F-B485-AC6B4995A5A2}"/>
    <cellStyle name="Normal 21 8 3" xfId="6657" xr:uid="{F0C7AB8E-2E9E-45E4-9473-BECB5E047F53}"/>
    <cellStyle name="Normal 21 8 3 2" xfId="8594" xr:uid="{4CB38E09-5C71-4DC5-8120-D77401FB76C6}"/>
    <cellStyle name="Normal 21 8 3 2 2" xfId="12241" xr:uid="{477FE169-3AF2-4ACD-BEB0-B995B9F7021D}"/>
    <cellStyle name="Normal 21 8 3 2 2 2" xfId="24496" xr:uid="{628594F5-34EC-4544-871E-0C04DCFE8E59}"/>
    <cellStyle name="Normal 21 8 3 2 3" xfId="15737" xr:uid="{0339A255-D836-4311-9C00-3F18898BA4F2}"/>
    <cellStyle name="Normal 21 8 3 2 3 2" xfId="27970" xr:uid="{EB19CA57-5FD2-4C0F-BDB5-2D7C27AE6E30}"/>
    <cellStyle name="Normal 21 8 3 2 4" xfId="20872" xr:uid="{18AD0E65-DEBB-4CA3-B7ED-25B480CA8AB8}"/>
    <cellStyle name="Normal 21 8 3 3" xfId="10481" xr:uid="{1D1F9B03-0163-4B52-9416-5D587AC094B4}"/>
    <cellStyle name="Normal 21 8 3 3 2" xfId="22736" xr:uid="{825D26A5-4A84-4DBE-AB9F-5E13CAE6E36E}"/>
    <cellStyle name="Normal 21 8 3 4" xfId="13977" xr:uid="{655D6E98-A30B-4BFA-9AB5-798AEBDC9E9F}"/>
    <cellStyle name="Normal 21 8 3 4 2" xfId="26210" xr:uid="{BF99822D-A9AC-4B49-9C7C-DF529E060DE7}"/>
    <cellStyle name="Normal 21 8 3 5" xfId="19112" xr:uid="{45F22726-D364-47EB-9708-536C09A1730E}"/>
    <cellStyle name="Normal 21 8 4" xfId="7748" xr:uid="{94454C3F-9B88-4AE4-B227-D5D9FC97AFC7}"/>
    <cellStyle name="Normal 21 8 4 2" xfId="11395" xr:uid="{B7799ADB-8BB8-44AC-9CFC-B5FF3B2CEC3F}"/>
    <cellStyle name="Normal 21 8 4 2 2" xfId="23650" xr:uid="{8AADB216-D1C1-43D7-BDAE-18B650F6F525}"/>
    <cellStyle name="Normal 21 8 4 3" xfId="14891" xr:uid="{F2EF9316-E792-46D8-9394-76C846E80625}"/>
    <cellStyle name="Normal 21 8 4 3 2" xfId="27124" xr:uid="{2345DEC1-7AF5-4282-A155-FF289AF9940F}"/>
    <cellStyle name="Normal 21 8 4 4" xfId="20026" xr:uid="{AF369383-7AB7-4871-A5D9-D15D51C75975}"/>
    <cellStyle name="Normal 21 8 5" xfId="9635" xr:uid="{9FA8BB96-C49A-4047-B89E-A79BD4FE33B5}"/>
    <cellStyle name="Normal 21 8 5 2" xfId="21890" xr:uid="{F02224A9-741D-480E-ACB5-F0E2520EC15D}"/>
    <cellStyle name="Normal 21 8 6" xfId="13131" xr:uid="{F9B78EF0-8EBE-4F57-BD4B-7F3BB1D4A495}"/>
    <cellStyle name="Normal 21 8 6 2" xfId="25364" xr:uid="{44802AE9-8043-48F2-BD95-642ABE651975}"/>
    <cellStyle name="Normal 21 8 7" xfId="18266" xr:uid="{CD7B9B37-A486-4188-85F9-293D3751B1EC}"/>
    <cellStyle name="Normal 21 9" xfId="6025" xr:uid="{1AFB9BB5-01BB-4EF5-8CC9-4119AFCFC201}"/>
    <cellStyle name="Normal 21 9 2" xfId="6871" xr:uid="{9EB027B5-B00A-4F51-B797-E5F4E74BB4DD}"/>
    <cellStyle name="Normal 21 9 2 2" xfId="8808" xr:uid="{D1C29060-64F3-4747-A062-CDA5C5D91F4B}"/>
    <cellStyle name="Normal 21 9 2 2 2" xfId="12455" xr:uid="{310BC9F4-A3CE-4886-B843-FAC8D63C8D2B}"/>
    <cellStyle name="Normal 21 9 2 2 2 2" xfId="24710" xr:uid="{6FA3CE44-8943-4FDA-A8DD-8165ABC6FAD2}"/>
    <cellStyle name="Normal 21 9 2 2 3" xfId="15951" xr:uid="{F3B1C1AA-EA59-4DF1-91C7-2B6334A11CD5}"/>
    <cellStyle name="Normal 21 9 2 2 3 2" xfId="28184" xr:uid="{C1409641-0A36-4500-9919-07BD68ECAE8A}"/>
    <cellStyle name="Normal 21 9 2 2 4" xfId="21086" xr:uid="{2A2A91C6-CE3C-43E9-89CC-15AF1F47CBB8}"/>
    <cellStyle name="Normal 21 9 2 3" xfId="10695" xr:uid="{9EC26C4A-36ED-4DF0-AF7D-349B65CED509}"/>
    <cellStyle name="Normal 21 9 2 3 2" xfId="22950" xr:uid="{806D6A82-8C9C-4E5E-873F-2D32DAFCE3FD}"/>
    <cellStyle name="Normal 21 9 2 4" xfId="14191" xr:uid="{4932D691-24CA-49E2-B13A-F91B25BD4FCF}"/>
    <cellStyle name="Normal 21 9 2 4 2" xfId="26424" xr:uid="{BB4E21D3-AB25-46C8-BB90-C10DC6A195B2}"/>
    <cellStyle name="Normal 21 9 2 5" xfId="19326" xr:uid="{90B1D744-C1BB-4D5A-B7DC-72F1E0E57AF6}"/>
    <cellStyle name="Normal 21 9 3" xfId="7962" xr:uid="{FBA06FAB-78DF-4031-AE5E-12F6985F204F}"/>
    <cellStyle name="Normal 21 9 3 2" xfId="11609" xr:uid="{8251D5E4-02BE-4DA8-87B3-AF946580114E}"/>
    <cellStyle name="Normal 21 9 3 2 2" xfId="23864" xr:uid="{5343E182-E640-4284-B70F-D97B951D6775}"/>
    <cellStyle name="Normal 21 9 3 3" xfId="15105" xr:uid="{2DE131D5-CD85-4264-B612-0FC7F9C25E3F}"/>
    <cellStyle name="Normal 21 9 3 3 2" xfId="27338" xr:uid="{A9138717-7CE6-4A48-92EC-B986A705B086}"/>
    <cellStyle name="Normal 21 9 3 4" xfId="20240" xr:uid="{1C58B92F-842D-4512-9677-E04160EAA9E4}"/>
    <cellStyle name="Normal 21 9 4" xfId="9849" xr:uid="{1D770D0C-EDAC-409E-AF54-E64FF8E2BBA1}"/>
    <cellStyle name="Normal 21 9 4 2" xfId="22104" xr:uid="{FDC99257-A34E-47A7-AB20-EBCFED4D2196}"/>
    <cellStyle name="Normal 21 9 5" xfId="13345" xr:uid="{1AFB3EC0-1EE8-40AD-8F12-97E90A4061ED}"/>
    <cellStyle name="Normal 21 9 5 2" xfId="25578" xr:uid="{D8F1ED5D-0A08-4AB4-ADEB-16AEFF01A353}"/>
    <cellStyle name="Normal 21 9 6" xfId="18480" xr:uid="{3EEC1877-9461-4C56-92CA-E1D3A88B882B}"/>
    <cellStyle name="Normal 22" xfId="1674" xr:uid="{00000000-0005-0000-0000-00008B060000}"/>
    <cellStyle name="Normal 22 2" xfId="1675" xr:uid="{00000000-0005-0000-0000-00008C060000}"/>
    <cellStyle name="Normal 22 2 2" xfId="5203" xr:uid="{B816226D-C83F-4D69-B545-5D2C319E4A98}"/>
    <cellStyle name="Normal 22 3" xfId="1676" xr:uid="{00000000-0005-0000-0000-00008D060000}"/>
    <cellStyle name="Normal 22 3 2" xfId="3402" xr:uid="{E6617A30-79B5-4566-B436-17CD9BC71074}"/>
    <cellStyle name="Normal 22 3 3" xfId="5385" xr:uid="{6D156E5D-3A3F-489E-8BEF-5E1B22AEA278}"/>
    <cellStyle name="Normal 22 4" xfId="5465" xr:uid="{7FA8A22E-3945-4FD5-9B8A-28B15B731342}"/>
    <cellStyle name="Normal 22 5" xfId="7454" xr:uid="{8DFD1118-7BEC-45D4-A6CD-805A5AD5F9A2}"/>
    <cellStyle name="Normal 22 5 2" xfId="17889" xr:uid="{79335B22-8DAA-49C6-AB34-B93EED60D021}"/>
    <cellStyle name="Normal 22 6" xfId="17574" xr:uid="{7B6E319C-04AE-4B9F-8073-0A9BBD8FB6FE}"/>
    <cellStyle name="Normal 22 7" xfId="29694" xr:uid="{3A824BC0-F7B4-4D96-83D7-120D0E2A67F7}"/>
    <cellStyle name="Normal 23" xfId="1677" xr:uid="{00000000-0005-0000-0000-00008E060000}"/>
    <cellStyle name="Normal 23 2" xfId="1678" xr:uid="{00000000-0005-0000-0000-00008F060000}"/>
    <cellStyle name="Normal 23 2 2" xfId="29019" xr:uid="{7E52034C-94E9-4861-870B-FAC54153BBE3}"/>
    <cellStyle name="Normal 23 2 3" xfId="29018" xr:uid="{A077A02A-96D9-4CF1-9E3E-A7CA89F9BD8B}"/>
    <cellStyle name="Normal 23 2 4" xfId="5384" xr:uid="{432D450D-2738-425D-AE86-18E6F13B55DC}"/>
    <cellStyle name="Normal 23 3" xfId="1679" xr:uid="{00000000-0005-0000-0000-000090060000}"/>
    <cellStyle name="Normal 23 3 2" xfId="3403" xr:uid="{2A80EDBF-2542-4EF0-9166-E540C4F21C15}"/>
    <cellStyle name="Normal 23 3 3" xfId="29708" xr:uid="{B4ECA536-4DBD-42C8-866C-26F6D7042658}"/>
    <cellStyle name="Normal 23 4" xfId="5204" xr:uid="{876DBEE7-EB29-44F3-8EC4-8D69F11C38A8}"/>
    <cellStyle name="Normal 24" xfId="1680" xr:uid="{00000000-0005-0000-0000-000091060000}"/>
    <cellStyle name="Normal 24 2" xfId="1681" xr:uid="{00000000-0005-0000-0000-000092060000}"/>
    <cellStyle name="Normal 24 2 2" xfId="17891" xr:uid="{7BC1443C-B425-4B6A-8664-BD5D09283EDB}"/>
    <cellStyle name="Normal 24 2 3" xfId="16900" xr:uid="{501F5C77-2B2A-4FE5-A1CF-8F112CEB3E8B}"/>
    <cellStyle name="Normal 24 2 4" xfId="29020" xr:uid="{00303575-8BC5-4BDD-A252-E129D80C5172}"/>
    <cellStyle name="Normal 24 2 5" xfId="5383" xr:uid="{2BD0596F-CB44-477B-81A4-1218679DBC67}"/>
    <cellStyle name="Normal 24 3" xfId="1682" xr:uid="{00000000-0005-0000-0000-000093060000}"/>
    <cellStyle name="Normal 24 3 2" xfId="3404" xr:uid="{1EBA4D21-546C-43F4-BA98-ED9040C21A33}"/>
    <cellStyle name="Normal 24 3 3" xfId="7456" xr:uid="{0DF37F29-6054-4DD7-BE4D-1711F06CAEFB}"/>
    <cellStyle name="Normal 24 4" xfId="7455" xr:uid="{AA99B799-B549-49EE-968A-3FC17196ED0E}"/>
    <cellStyle name="Normal 24 4 2" xfId="29021" xr:uid="{9600629E-295A-4000-B87C-9F0B8DD189C9}"/>
    <cellStyle name="Normal 24 5" xfId="17890" xr:uid="{684A1665-FEDE-4D90-849B-6F8C17DEC2C8}"/>
    <cellStyle name="Normal 24 6" xfId="16899" xr:uid="{DED7F0CD-1EC1-49C5-9199-698FCBCCE508}"/>
    <cellStyle name="Normal 24 7" xfId="29722" xr:uid="{3DF4FCFB-139E-48D8-A886-FDDB6D67531D}"/>
    <cellStyle name="Normal 25" xfId="1683" xr:uid="{00000000-0005-0000-0000-000094060000}"/>
    <cellStyle name="Normal 25 2" xfId="1684" xr:uid="{00000000-0005-0000-0000-000095060000}"/>
    <cellStyle name="Normal 25 3" xfId="1685" xr:uid="{00000000-0005-0000-0000-000096060000}"/>
    <cellStyle name="Normal 25 4" xfId="1686" xr:uid="{00000000-0005-0000-0000-000097060000}"/>
    <cellStyle name="Normal 25 5" xfId="1687" xr:uid="{00000000-0005-0000-0000-000098060000}"/>
    <cellStyle name="Normal 25 5 2" xfId="3405" xr:uid="{B69464C2-1DD3-4333-996D-62AE4B07C7E5}"/>
    <cellStyle name="Normal 25 5 3" xfId="29736" xr:uid="{A1C16474-516B-4E0D-B8D3-F55DDAB3CB44}"/>
    <cellStyle name="Normal 26" xfId="1688" xr:uid="{00000000-0005-0000-0000-000099060000}"/>
    <cellStyle name="Normal 26 2" xfId="1689" xr:uid="{00000000-0005-0000-0000-00009A060000}"/>
    <cellStyle name="Normal 26 2 2" xfId="5707" xr:uid="{2ECE0B21-D88F-48DB-A290-03D6C25E4CAD}"/>
    <cellStyle name="Normal 26 2 2 2" xfId="17893" xr:uid="{F70715AF-2653-410D-B4C3-558929E881D2}"/>
    <cellStyle name="Normal 26 2 3" xfId="16902" xr:uid="{4F6559B1-5D64-4D1E-B0C9-18EAD14F6691}"/>
    <cellStyle name="Normal 26 2 4" xfId="5382" xr:uid="{2E2BC8EF-6E20-469C-9D65-4EB23738FF38}"/>
    <cellStyle name="Normal 26 3" xfId="7457" xr:uid="{07BAC986-0ED0-4771-BB0A-6434143819DF}"/>
    <cellStyle name="Normal 26 3 2" xfId="29022" xr:uid="{00FC5501-720A-4DE5-96A5-307B1863985C}"/>
    <cellStyle name="Normal 26 4" xfId="17892" xr:uid="{B8A780DE-36F1-4AB4-A06E-E52C80804AFC}"/>
    <cellStyle name="Normal 26 5" xfId="16901" xr:uid="{5101EE64-1CAD-43BE-A15C-BCE2C3B23EF5}"/>
    <cellStyle name="Normal 26 6" xfId="29750" xr:uid="{1427F3AA-A9BE-4C77-9428-A38616A7F7B8}"/>
    <cellStyle name="Normal 26 7" xfId="5268" xr:uid="{A4822DB1-C28B-42E8-953A-75C39E822290}"/>
    <cellStyle name="Normal 27" xfId="1690" xr:uid="{00000000-0005-0000-0000-00009B060000}"/>
    <cellStyle name="Normal 27 2" xfId="5381" xr:uid="{70CB4BCF-A3A3-4AA0-A4B3-11F518BBE0E4}"/>
    <cellStyle name="Normal 27 2 2" xfId="5625" xr:uid="{27ABD7A0-AA7B-4CAB-964D-A2D23DDAACC8}"/>
    <cellStyle name="Normal 27 2 2 2" xfId="17895" xr:uid="{D19679CB-1FC4-40E5-80E6-DA61793DD749}"/>
    <cellStyle name="Normal 27 2 3" xfId="17575" xr:uid="{806185DA-48B7-4F16-986A-E4C1560682FF}"/>
    <cellStyle name="Normal 27 2 4" xfId="29023" xr:uid="{00E7D23C-895C-4817-A08B-6EA2B213DACF}"/>
    <cellStyle name="Normal 27 3" xfId="7458" xr:uid="{35B8477D-6630-4BFA-9CA5-77F8F49C5AF9}"/>
    <cellStyle name="Normal 27 3 2" xfId="17894" xr:uid="{6901B0D3-08ED-44D3-8F50-0B86C86518A7}"/>
    <cellStyle name="Normal 27 4" xfId="16903" xr:uid="{8DD46FC0-0C7D-4E3C-9285-8E3418CC6B67}"/>
    <cellStyle name="Normal 27 5" xfId="29764" xr:uid="{7C5AC00E-2112-4E31-ADC8-480AFE38E617}"/>
    <cellStyle name="Normal 27 6" xfId="5341" xr:uid="{AD8B36D3-3CBF-4849-9D7A-47A5FA502D70}"/>
    <cellStyle name="Normal 28" xfId="1691" xr:uid="{00000000-0005-0000-0000-00009C060000}"/>
    <cellStyle name="Normal 28 2" xfId="1692" xr:uid="{00000000-0005-0000-0000-00009D060000}"/>
    <cellStyle name="Normal 28 2 2" xfId="5026" xr:uid="{EE23CF24-5826-4F1B-9DCB-B58E3A58D918}"/>
    <cellStyle name="Normal 28 3" xfId="5466" xr:uid="{1D865AEA-4644-4C0C-99ED-EA4B25A8F15D}"/>
    <cellStyle name="Normal 28 4" xfId="5708" xr:uid="{B77A83F4-B8E0-4AB2-B62A-8877B1B86922}"/>
    <cellStyle name="Normal 28 4 2" xfId="17896" xr:uid="{DC92B751-CD74-4D34-AC26-1764DFEC9063}"/>
    <cellStyle name="Normal 28 5" xfId="29024" xr:uid="{5DC9C8A5-A422-4A3F-BA74-A572C904E93D}"/>
    <cellStyle name="Normal 28 6" xfId="29778" xr:uid="{F04107A5-0F33-423D-9E19-AC5C19B2FE45}"/>
    <cellStyle name="Normal 28 7" xfId="5019" xr:uid="{B676B1C0-8493-4012-B23B-09E647E7F06B}"/>
    <cellStyle name="Normal 29" xfId="1693" xr:uid="{00000000-0005-0000-0000-00009E060000}"/>
    <cellStyle name="Normal 29 2" xfId="1694" xr:uid="{00000000-0005-0000-0000-00009F060000}"/>
    <cellStyle name="Normal 29 2 2" xfId="17576" xr:uid="{6B385A31-8E3C-408E-97A6-A796B91EDD3E}"/>
    <cellStyle name="Normal 29 2 3" xfId="16904" xr:uid="{4B81BAA7-951D-4C23-B18B-1DCB95F46D5E}"/>
    <cellStyle name="Normal 29 2 4" xfId="7459" xr:uid="{B02FCACA-FE1A-4B64-97CA-F2C09B42821F}"/>
    <cellStyle name="Normal 29 3" xfId="1695" xr:uid="{00000000-0005-0000-0000-0000A0060000}"/>
    <cellStyle name="Normal 29 4" xfId="1696" xr:uid="{00000000-0005-0000-0000-0000A1060000}"/>
    <cellStyle name="Normal 29 4 2" xfId="3406" xr:uid="{E906CD82-BFAC-4F90-AAFC-67E48BB7F89E}"/>
    <cellStyle name="Normal 3" xfId="1697" xr:uid="{00000000-0005-0000-0000-0000A2060000}"/>
    <cellStyle name="Normal 3 10" xfId="4418" xr:uid="{575FAD0F-1217-4740-AC13-ABD71A018F6B}"/>
    <cellStyle name="Normal 3 10 2" xfId="16905" xr:uid="{8BB8C53A-0993-4A37-BA31-302DBADDB884}"/>
    <cellStyle name="Normal 3 11" xfId="4419" xr:uid="{6C0EBFDB-9C98-4624-AAB2-3F3A5F770534}"/>
    <cellStyle name="Normal 3 11 2" xfId="16906" xr:uid="{AE9EADCB-0761-4E05-9AAE-8EBF6F9E90F3}"/>
    <cellStyle name="Normal 3 12" xfId="4420" xr:uid="{E1A6B1AB-73DC-49E1-9446-B34881C6FB0B}"/>
    <cellStyle name="Normal 3 12 2" xfId="16907" xr:uid="{FBCEA7F6-71C7-4B0D-89BF-C0F02AC1C2CD}"/>
    <cellStyle name="Normal 3 13" xfId="4421" xr:uid="{9AE40980-C805-473E-91F3-4C07A847382D}"/>
    <cellStyle name="Normal 3 13 2" xfId="16908" xr:uid="{C44C205E-8949-4DE0-9C53-6EB414C7E714}"/>
    <cellStyle name="Normal 3 14" xfId="4422" xr:uid="{42069923-6E2A-4B6C-B0F6-CBFCEC831FA3}"/>
    <cellStyle name="Normal 3 14 2" xfId="16909" xr:uid="{547CFAB4-4091-43ED-B625-A2AA7B9564BC}"/>
    <cellStyle name="Normal 3 15" xfId="4423" xr:uid="{E19E202B-AE6B-42F5-991A-DF23FF634FF2}"/>
    <cellStyle name="Normal 3 15 2" xfId="16910" xr:uid="{25C3BC3C-D82D-4CEF-95E0-8BFBBDC903F6}"/>
    <cellStyle name="Normal 3 16" xfId="4424" xr:uid="{79F94E6F-438A-4B15-A603-12125157ECB1}"/>
    <cellStyle name="Normal 3 16 2" xfId="16911" xr:uid="{920570F9-0F7A-4CE4-BD57-B86FA7B6972B}"/>
    <cellStyle name="Normal 3 17" xfId="4425" xr:uid="{FF6EAE52-14A1-43E5-A556-E624651BC1E5}"/>
    <cellStyle name="Normal 3 17 2" xfId="16912" xr:uid="{EC698B82-BC79-42FB-BDB6-EFB5642BB734}"/>
    <cellStyle name="Normal 3 18" xfId="5018" xr:uid="{3502C13B-B32C-439B-85EC-01BD60DF2EB2}"/>
    <cellStyle name="Normal 3 18 2" xfId="7460" xr:uid="{C012E3DE-F774-49A4-94E8-FFA5586341F6}"/>
    <cellStyle name="Normal 3 18 2 2" xfId="29025" xr:uid="{B4F94F7F-53F6-411C-A28D-5DCB2F0F8A20}"/>
    <cellStyle name="Normal 3 19" xfId="5022" xr:uid="{A437B5AC-80BB-4A94-8180-29B1EC887948}"/>
    <cellStyle name="Normal 3 19 2" xfId="7461" xr:uid="{FB9F6685-7F5E-4FDE-B0B0-E2522216B3C1}"/>
    <cellStyle name="Normal 3 19 2 2" xfId="29026" xr:uid="{4DEBD3F8-3DB6-4425-BF9A-B289AAB5A7D9}"/>
    <cellStyle name="Normal 3 19 3" xfId="17897" xr:uid="{FEC32258-8437-403F-8FFE-757210FB8E2E}"/>
    <cellStyle name="Normal 3 19 4" xfId="16913" xr:uid="{45B1CEDA-1B73-40FD-9A35-0AC39627A335}"/>
    <cellStyle name="Normal 3 2" xfId="1698" xr:uid="{00000000-0005-0000-0000-0000A3060000}"/>
    <cellStyle name="Normal 3 2 10" xfId="3749" xr:uid="{B1F00896-5DD1-4D35-B170-E785138E1CA5}"/>
    <cellStyle name="Normal 3 2 2" xfId="1699" xr:uid="{00000000-0005-0000-0000-0000A4060000}"/>
    <cellStyle name="Normal 3 2 2 2" xfId="1700" xr:uid="{00000000-0005-0000-0000-0000A5060000}"/>
    <cellStyle name="Normal 3 2 2 2 10" xfId="6443" xr:uid="{EFA67D37-2CD4-44AE-8DB8-6F342D0DF455}"/>
    <cellStyle name="Normal 3 2 2 2 10 2" xfId="8380" xr:uid="{A2C07BCD-43AF-4546-98E7-D633D8E5808A}"/>
    <cellStyle name="Normal 3 2 2 2 10 2 2" xfId="12027" xr:uid="{FDD3BDB6-8AA8-4004-9F50-DB7699B39614}"/>
    <cellStyle name="Normal 3 2 2 2 10 2 2 2" xfId="24282" xr:uid="{48CA9F96-03F3-42EC-9AA4-544A5844F374}"/>
    <cellStyle name="Normal 3 2 2 2 10 2 3" xfId="15523" xr:uid="{471BFF93-F106-428D-BC05-927AE796C209}"/>
    <cellStyle name="Normal 3 2 2 2 10 2 3 2" xfId="27756" xr:uid="{79A7D3D1-A45A-42CC-B104-FEDE86BEA598}"/>
    <cellStyle name="Normal 3 2 2 2 10 2 4" xfId="20658" xr:uid="{098339C7-1573-4973-ADC8-59B9CA33B53D}"/>
    <cellStyle name="Normal 3 2 2 2 10 3" xfId="10267" xr:uid="{A6F256C4-FE06-442E-98E5-C1F9986F05A8}"/>
    <cellStyle name="Normal 3 2 2 2 10 3 2" xfId="22522" xr:uid="{85DEC495-7433-4ADD-AEB7-2431DB0DE302}"/>
    <cellStyle name="Normal 3 2 2 2 10 4" xfId="13763" xr:uid="{132FCF4F-A6F9-4A0D-8C3D-A6A0AF66FC9A}"/>
    <cellStyle name="Normal 3 2 2 2 10 4 2" xfId="25996" xr:uid="{4906DA7D-FA89-4BE1-A659-21264BFA9120}"/>
    <cellStyle name="Normal 3 2 2 2 10 5" xfId="18898" xr:uid="{45B63EDC-36E0-42AC-AAEE-010E1A07CBEF}"/>
    <cellStyle name="Normal 3 2 2 2 11" xfId="7418" xr:uid="{FE7343E4-6116-435B-B72E-CFF057BC8701}"/>
    <cellStyle name="Normal 3 2 2 2 11 2" xfId="11153" xr:uid="{83F95E6B-75C4-4BD4-A365-F431271B6574}"/>
    <cellStyle name="Normal 3 2 2 2 11 2 2" xfId="23408" xr:uid="{557EC6B4-5D80-4456-97F8-8E4C31943590}"/>
    <cellStyle name="Normal 3 2 2 2 11 3" xfId="14649" xr:uid="{0C5E5CCE-B3F0-461C-AE74-FC35568DC896}"/>
    <cellStyle name="Normal 3 2 2 2 11 3 2" xfId="26882" xr:uid="{6AFF1D76-C51D-42BC-9B0F-CD9035528417}"/>
    <cellStyle name="Normal 3 2 2 2 11 4" xfId="19784" xr:uid="{FD877001-499F-4F03-9F2A-ED6B7752FEA4}"/>
    <cellStyle name="Normal 3 2 2 2 12" xfId="7533" xr:uid="{2110B52F-4495-4EF8-9481-802EC8011561}"/>
    <cellStyle name="Normal 3 2 2 2 12 2" xfId="11181" xr:uid="{B74EA8BA-1FBC-4CF2-A3C3-A698E1E35210}"/>
    <cellStyle name="Normal 3 2 2 2 12 2 2" xfId="23436" xr:uid="{5B886899-13B3-4379-9D97-A64D6122234C}"/>
    <cellStyle name="Normal 3 2 2 2 12 3" xfId="14677" xr:uid="{8051D553-B66B-41A3-9C93-45A0C250F1E5}"/>
    <cellStyle name="Normal 3 2 2 2 12 3 2" xfId="26910" xr:uid="{6A953718-2773-45DD-9CC0-9271BD0CF1E6}"/>
    <cellStyle name="Normal 3 2 2 2 12 4" xfId="19812" xr:uid="{1AAC4FD8-F3AE-44D3-8BFA-85F3236D4794}"/>
    <cellStyle name="Normal 3 2 2 2 13" xfId="9411" xr:uid="{AA0D2835-62C6-451A-8ED6-8FE4C667DB84}"/>
    <cellStyle name="Normal 3 2 2 2 13 2" xfId="21676" xr:uid="{5A525B17-2DF1-4264-8E18-D5C45F04635E}"/>
    <cellStyle name="Normal 3 2 2 2 14" xfId="12912" xr:uid="{78B66912-C03D-45E2-852D-5A7EF123B320}"/>
    <cellStyle name="Normal 3 2 2 2 14 2" xfId="25150" xr:uid="{99E46144-89AD-49F0-98A6-0A11D5A6344C}"/>
    <cellStyle name="Normal 3 2 2 2 15" xfId="16915" xr:uid="{6DFCD0DC-DE8A-441C-B749-D4D207F25BAD}"/>
    <cellStyle name="Normal 3 2 2 2 15 2" xfId="28626" xr:uid="{354BD3A3-E7C8-4B9D-B48B-2CB94AC8EE11}"/>
    <cellStyle name="Normal 3 2 2 2 16" xfId="18049" xr:uid="{51CC637C-A614-418B-ACBF-C0A35F534D53}"/>
    <cellStyle name="Normal 3 2 2 2 17" xfId="29027" xr:uid="{30F61EF7-FC6D-485C-B738-8A1DFEA4F5FB}"/>
    <cellStyle name="Normal 3 2 2 2 18" xfId="3798" xr:uid="{3D886978-6E79-4B54-81F5-EA65B17C4B4A}"/>
    <cellStyle name="Normal 3 2 2 2 2" xfId="5353" xr:uid="{55B948EA-DC6D-4C72-BD49-92F3080715C1}"/>
    <cellStyle name="Normal 3 2 2 2 2 10" xfId="9435" xr:uid="{46CE74E5-A218-4C21-9A83-D680B2CFC35E}"/>
    <cellStyle name="Normal 3 2 2 2 2 10 2" xfId="21691" xr:uid="{752D9A62-2079-428A-92BE-A56EFDAF0852}"/>
    <cellStyle name="Normal 3 2 2 2 2 11" xfId="12932" xr:uid="{B2FBD711-F86E-4768-9404-C0F2112B677A}"/>
    <cellStyle name="Normal 3 2 2 2 2 11 2" xfId="25165" xr:uid="{6FECAFDF-724D-4C14-A0F4-79AFDC7A3BEE}"/>
    <cellStyle name="Normal 3 2 2 2 2 12" xfId="16916" xr:uid="{1B33A017-5E23-407D-B3F2-A75D625BEFAE}"/>
    <cellStyle name="Normal 3 2 2 2 2 12 2" xfId="28627" xr:uid="{42E934BD-7FC0-4697-8CF3-95196DD055F6}"/>
    <cellStyle name="Normal 3 2 2 2 2 13" xfId="18067" xr:uid="{77C7CDD0-AAC1-4010-9288-6742F87E598A}"/>
    <cellStyle name="Normal 3 2 2 2 2 14" xfId="29028" xr:uid="{70E93A36-4919-43EB-B9C2-9264E948B90B}"/>
    <cellStyle name="Normal 3 2 2 2 2 2" xfId="5475" xr:uid="{6952FFFA-1E30-44F2-AC3E-FD499B447AC1}"/>
    <cellStyle name="Normal 3 2 2 2 2 2 10" xfId="18094" xr:uid="{33A5AB92-5013-4497-A4DC-4C4A643AFE34}"/>
    <cellStyle name="Normal 3 2 2 2 2 2 11" xfId="29029" xr:uid="{E965B287-533C-4A74-9FDC-2CD3F872A550}"/>
    <cellStyle name="Normal 3 2 2 2 2 2 2" xfId="5765" xr:uid="{1E7F22C7-0ADC-44F5-9DAF-2B0EC36325F2}"/>
    <cellStyle name="Normal 3 2 2 2 2 2 2 2" xfId="5977" xr:uid="{7FAFB45A-5FDF-4BF9-8212-10479813AA2F}"/>
    <cellStyle name="Normal 3 2 2 2 2 2 2 2 2" xfId="6399" xr:uid="{D52ACCF0-2E90-466E-BC36-2C5988CEECC5}"/>
    <cellStyle name="Normal 3 2 2 2 2 2 2 2 2 2" xfId="7245" xr:uid="{07D5FF22-076E-4B77-ABCE-109C510B75C7}"/>
    <cellStyle name="Normal 3 2 2 2 2 2 2 2 2 2 2" xfId="9182" xr:uid="{3F10526F-A04D-4949-812A-7E30AFB27D06}"/>
    <cellStyle name="Normal 3 2 2 2 2 2 2 2 2 2 2 2" xfId="12829" xr:uid="{9595572A-52BE-4F9B-9A23-1C9B3838336C}"/>
    <cellStyle name="Normal 3 2 2 2 2 2 2 2 2 2 2 2 2" xfId="25084" xr:uid="{060F41AB-D0E1-4F2E-B1C1-A654BF651CC7}"/>
    <cellStyle name="Normal 3 2 2 2 2 2 2 2 2 2 2 3" xfId="16325" xr:uid="{79609AF9-BDC6-44C2-A3B7-A6084381589C}"/>
    <cellStyle name="Normal 3 2 2 2 2 2 2 2 2 2 2 3 2" xfId="28558" xr:uid="{57E0E4DF-15E9-442E-BDB2-9B4F565357E8}"/>
    <cellStyle name="Normal 3 2 2 2 2 2 2 2 2 2 2 4" xfId="21460" xr:uid="{C67D784C-010C-41AE-A9B9-3430D0B17FAF}"/>
    <cellStyle name="Normal 3 2 2 2 2 2 2 2 2 2 3" xfId="11069" xr:uid="{46C7CC25-4E46-4CA3-B6AF-EE1CCC2DCE1C}"/>
    <cellStyle name="Normal 3 2 2 2 2 2 2 2 2 2 3 2" xfId="23324" xr:uid="{B8B47CC5-1A24-4465-ACE1-768039FEB30C}"/>
    <cellStyle name="Normal 3 2 2 2 2 2 2 2 2 2 4" xfId="14565" xr:uid="{D2AC728E-3AEE-466D-B1DA-2E85AEF387AE}"/>
    <cellStyle name="Normal 3 2 2 2 2 2 2 2 2 2 4 2" xfId="26798" xr:uid="{C95AC714-1F59-47A6-9013-86D6BE2B24E6}"/>
    <cellStyle name="Normal 3 2 2 2 2 2 2 2 2 2 5" xfId="19700" xr:uid="{CD5A81BA-7764-45EE-8888-0CCB3A6313A0}"/>
    <cellStyle name="Normal 3 2 2 2 2 2 2 2 2 3" xfId="8336" xr:uid="{9072D7AC-26F3-4873-83A9-CA0A68C54F59}"/>
    <cellStyle name="Normal 3 2 2 2 2 2 2 2 2 3 2" xfId="11983" xr:uid="{EDF95DF7-A741-4DF0-B236-B80E27048617}"/>
    <cellStyle name="Normal 3 2 2 2 2 2 2 2 2 3 2 2" xfId="24238" xr:uid="{F330FA4B-AF5F-4DD4-BFFD-47D8A5EA0272}"/>
    <cellStyle name="Normal 3 2 2 2 2 2 2 2 2 3 3" xfId="15479" xr:uid="{A4D9413F-7D4A-4A17-90A3-AABE599ACF2A}"/>
    <cellStyle name="Normal 3 2 2 2 2 2 2 2 2 3 3 2" xfId="27712" xr:uid="{B64B5873-9FCF-405D-9E7B-F82EF5816188}"/>
    <cellStyle name="Normal 3 2 2 2 2 2 2 2 2 3 4" xfId="20614" xr:uid="{2292D354-B5AB-4EF3-B62C-091AEC0FBE82}"/>
    <cellStyle name="Normal 3 2 2 2 2 2 2 2 2 4" xfId="10223" xr:uid="{BD9F0D64-4B2C-49C4-84E9-936AD719E5BF}"/>
    <cellStyle name="Normal 3 2 2 2 2 2 2 2 2 4 2" xfId="22478" xr:uid="{6C3EC418-A977-4107-8D6D-3E9B64D3643D}"/>
    <cellStyle name="Normal 3 2 2 2 2 2 2 2 2 5" xfId="13719" xr:uid="{D447E911-BFAA-4E11-A265-0D040A1DD9C3}"/>
    <cellStyle name="Normal 3 2 2 2 2 2 2 2 2 5 2" xfId="25952" xr:uid="{FF20E240-0550-414D-B1BC-212107A4E71B}"/>
    <cellStyle name="Normal 3 2 2 2 2 2 2 2 2 6" xfId="18854" xr:uid="{9961C8CF-68E0-4CCF-BD76-08527B8DA50B}"/>
    <cellStyle name="Normal 3 2 2 2 2 2 2 2 3" xfId="6822" xr:uid="{C1C3BF8C-8673-4325-8E28-B72BA4B3991D}"/>
    <cellStyle name="Normal 3 2 2 2 2 2 2 2 3 2" xfId="8759" xr:uid="{BD95E062-4FBB-4A33-BCB9-A752513D0EED}"/>
    <cellStyle name="Normal 3 2 2 2 2 2 2 2 3 2 2" xfId="12406" xr:uid="{19BFF512-5172-4389-B385-29A87154689B}"/>
    <cellStyle name="Normal 3 2 2 2 2 2 2 2 3 2 2 2" xfId="24661" xr:uid="{82751083-CB32-4D30-8547-B955FBFCB927}"/>
    <cellStyle name="Normal 3 2 2 2 2 2 2 2 3 2 3" xfId="15902" xr:uid="{41C29630-5039-4501-844A-78CABDF87026}"/>
    <cellStyle name="Normal 3 2 2 2 2 2 2 2 3 2 3 2" xfId="28135" xr:uid="{852350C6-AA7E-4BB3-8461-5660B955EA08}"/>
    <cellStyle name="Normal 3 2 2 2 2 2 2 2 3 2 4" xfId="21037" xr:uid="{C8E83951-76A0-46F5-BBCE-1492A55E5C0C}"/>
    <cellStyle name="Normal 3 2 2 2 2 2 2 2 3 3" xfId="10646" xr:uid="{BEA37F1A-04B4-49E4-83E9-63D5CF425DF3}"/>
    <cellStyle name="Normal 3 2 2 2 2 2 2 2 3 3 2" xfId="22901" xr:uid="{11FD6ECB-CCBB-4F98-9D41-62CAEAC352CA}"/>
    <cellStyle name="Normal 3 2 2 2 2 2 2 2 3 4" xfId="14142" xr:uid="{F2385E4C-D6CF-4648-95DF-DA40FDEB60DE}"/>
    <cellStyle name="Normal 3 2 2 2 2 2 2 2 3 4 2" xfId="26375" xr:uid="{C535FDFE-9E16-4FB2-8DDE-8C0B30809152}"/>
    <cellStyle name="Normal 3 2 2 2 2 2 2 2 3 5" xfId="19277" xr:uid="{4D223EF2-75AE-4C2E-B730-F2E349038FFA}"/>
    <cellStyle name="Normal 3 2 2 2 2 2 2 2 4" xfId="7913" xr:uid="{BE638BC2-0913-4FC2-BDF1-7A41635C578A}"/>
    <cellStyle name="Normal 3 2 2 2 2 2 2 2 4 2" xfId="11560" xr:uid="{5173B7A5-D72B-4270-8A57-5ACD46EB25B5}"/>
    <cellStyle name="Normal 3 2 2 2 2 2 2 2 4 2 2" xfId="23815" xr:uid="{02629E55-2149-4736-8F80-82DB4C938A43}"/>
    <cellStyle name="Normal 3 2 2 2 2 2 2 2 4 3" xfId="15056" xr:uid="{CAE89113-38A5-478C-AAEB-2CBD5A9233FB}"/>
    <cellStyle name="Normal 3 2 2 2 2 2 2 2 4 3 2" xfId="27289" xr:uid="{C3B21FED-F5C4-4E44-8AC5-B6488D1E1877}"/>
    <cellStyle name="Normal 3 2 2 2 2 2 2 2 4 4" xfId="20191" xr:uid="{73FC7ACC-4163-4842-877A-08D7957F9706}"/>
    <cellStyle name="Normal 3 2 2 2 2 2 2 2 5" xfId="9800" xr:uid="{2627E2DC-4B63-4D8A-8591-66DD78E31B90}"/>
    <cellStyle name="Normal 3 2 2 2 2 2 2 2 5 2" xfId="22055" xr:uid="{89FFAC1D-36AF-4D07-B7A6-506D424DB61F}"/>
    <cellStyle name="Normal 3 2 2 2 2 2 2 2 6" xfId="13296" xr:uid="{87A6282C-9326-4505-9847-08B914B80E57}"/>
    <cellStyle name="Normal 3 2 2 2 2 2 2 2 6 2" xfId="25529" xr:uid="{0908502E-A71C-43EE-ACBE-8FAB0543421E}"/>
    <cellStyle name="Normal 3 2 2 2 2 2 2 2 7" xfId="18431" xr:uid="{82D0A230-2207-4986-B571-A6A18A8BB039}"/>
    <cellStyle name="Normal 3 2 2 2 2 2 2 3" xfId="6190" xr:uid="{0C63A73B-23B4-405B-9571-6CC83B49667E}"/>
    <cellStyle name="Normal 3 2 2 2 2 2 2 3 2" xfId="7036" xr:uid="{D721BBDF-11BC-4F9C-8958-B2D85709E69F}"/>
    <cellStyle name="Normal 3 2 2 2 2 2 2 3 2 2" xfId="8973" xr:uid="{06A67BA1-40DD-4746-BFEA-B7482098E319}"/>
    <cellStyle name="Normal 3 2 2 2 2 2 2 3 2 2 2" xfId="12620" xr:uid="{BB0BD3C5-920D-4F29-AED0-76A9645C01EA}"/>
    <cellStyle name="Normal 3 2 2 2 2 2 2 3 2 2 2 2" xfId="24875" xr:uid="{908FFEDB-D359-4859-BBEF-56D30D6FE8F6}"/>
    <cellStyle name="Normal 3 2 2 2 2 2 2 3 2 2 3" xfId="16116" xr:uid="{D8D264D6-533D-4744-B581-C804C5D3799C}"/>
    <cellStyle name="Normal 3 2 2 2 2 2 2 3 2 2 3 2" xfId="28349" xr:uid="{1F31BC82-AB9D-4117-BF45-4FD1A8CFE9DB}"/>
    <cellStyle name="Normal 3 2 2 2 2 2 2 3 2 2 4" xfId="21251" xr:uid="{79340DD6-B2DC-4FFD-88F4-8B44F0534936}"/>
    <cellStyle name="Normal 3 2 2 2 2 2 2 3 2 3" xfId="10860" xr:uid="{31509F0E-9281-41A2-81A1-F8C44EA36B32}"/>
    <cellStyle name="Normal 3 2 2 2 2 2 2 3 2 3 2" xfId="23115" xr:uid="{A8DED760-F157-48C7-AD1D-F90DD0A17334}"/>
    <cellStyle name="Normal 3 2 2 2 2 2 2 3 2 4" xfId="14356" xr:uid="{CFAD3BEA-986A-4E00-9BB8-9F4837C0444B}"/>
    <cellStyle name="Normal 3 2 2 2 2 2 2 3 2 4 2" xfId="26589" xr:uid="{FCB81D5C-66AF-4DBD-A9E1-9F280938599D}"/>
    <cellStyle name="Normal 3 2 2 2 2 2 2 3 2 5" xfId="19491" xr:uid="{FEA38273-30FA-4737-BBB6-7624C8E5B4DF}"/>
    <cellStyle name="Normal 3 2 2 2 2 2 2 3 3" xfId="8127" xr:uid="{63C1BAC9-3F2E-4DA8-BDD3-C7613E0BCEAF}"/>
    <cellStyle name="Normal 3 2 2 2 2 2 2 3 3 2" xfId="11774" xr:uid="{4F7026D7-A8D6-4454-9030-C9EAD4F879EC}"/>
    <cellStyle name="Normal 3 2 2 2 2 2 2 3 3 2 2" xfId="24029" xr:uid="{2B5BC236-137B-4B54-BBE3-3F2674129463}"/>
    <cellStyle name="Normal 3 2 2 2 2 2 2 3 3 3" xfId="15270" xr:uid="{C5FA0784-FADC-44DB-AB43-BF197C35954E}"/>
    <cellStyle name="Normal 3 2 2 2 2 2 2 3 3 3 2" xfId="27503" xr:uid="{CDB296A5-5138-4E25-ABFC-BC842261C014}"/>
    <cellStyle name="Normal 3 2 2 2 2 2 2 3 3 4" xfId="20405" xr:uid="{12F7E996-F841-47E0-8EC9-6A8A05772434}"/>
    <cellStyle name="Normal 3 2 2 2 2 2 2 3 4" xfId="10014" xr:uid="{999EAAC0-F245-4B77-929A-19B36B816895}"/>
    <cellStyle name="Normal 3 2 2 2 2 2 2 3 4 2" xfId="22269" xr:uid="{55E63E90-22F4-4BE8-947B-6E79778ECF80}"/>
    <cellStyle name="Normal 3 2 2 2 2 2 2 3 5" xfId="13510" xr:uid="{0D77F454-C2A7-4D09-A2A0-705974263FB6}"/>
    <cellStyle name="Normal 3 2 2 2 2 2 2 3 5 2" xfId="25743" xr:uid="{02C7A4D3-4B58-4ABA-9BEF-C09AE5264736}"/>
    <cellStyle name="Normal 3 2 2 2 2 2 2 3 6" xfId="18645" xr:uid="{12703D37-5EE9-4817-AE10-8B7DBD2165DC}"/>
    <cellStyle name="Normal 3 2 2 2 2 2 2 4" xfId="6613" xr:uid="{0BC4FF2B-D045-47C2-A56C-DB48E9E21383}"/>
    <cellStyle name="Normal 3 2 2 2 2 2 2 4 2" xfId="8550" xr:uid="{73BC9527-6355-43F7-B9E9-F6972BDEFFA7}"/>
    <cellStyle name="Normal 3 2 2 2 2 2 2 4 2 2" xfId="12197" xr:uid="{3CA668D2-0302-4318-B523-1C125CD963C8}"/>
    <cellStyle name="Normal 3 2 2 2 2 2 2 4 2 2 2" xfId="24452" xr:uid="{0A98AD2B-8256-4E17-8770-37D70B4F01ED}"/>
    <cellStyle name="Normal 3 2 2 2 2 2 2 4 2 3" xfId="15693" xr:uid="{126C86FC-FC0E-4292-BF39-23A286C1C210}"/>
    <cellStyle name="Normal 3 2 2 2 2 2 2 4 2 3 2" xfId="27926" xr:uid="{FFBAE0FB-9298-4F4E-82E3-AD669773C605}"/>
    <cellStyle name="Normal 3 2 2 2 2 2 2 4 2 4" xfId="20828" xr:uid="{B40C04AE-88D4-4FEF-9451-37F22293BD8A}"/>
    <cellStyle name="Normal 3 2 2 2 2 2 2 4 3" xfId="10437" xr:uid="{66D72957-CB6B-45F0-AFB9-7DC297559E2B}"/>
    <cellStyle name="Normal 3 2 2 2 2 2 2 4 3 2" xfId="22692" xr:uid="{BE9B8929-3112-4DED-8311-505BCDA1EDDB}"/>
    <cellStyle name="Normal 3 2 2 2 2 2 2 4 4" xfId="13933" xr:uid="{FCD7436E-DC7F-4FB2-84CD-94B901A07452}"/>
    <cellStyle name="Normal 3 2 2 2 2 2 2 4 4 2" xfId="26166" xr:uid="{0BD71D54-E6ED-49C9-889D-FEAF02B07C55}"/>
    <cellStyle name="Normal 3 2 2 2 2 2 2 4 5" xfId="19068" xr:uid="{C4CB8E7E-F531-42C1-ACC4-FF22E085C2EB}"/>
    <cellStyle name="Normal 3 2 2 2 2 2 2 5" xfId="7704" xr:uid="{A3490818-4B79-4721-9C98-8F989EA0ED3F}"/>
    <cellStyle name="Normal 3 2 2 2 2 2 2 5 2" xfId="11351" xr:uid="{E8387E4B-AABC-4C51-92F5-26DBA4CBF867}"/>
    <cellStyle name="Normal 3 2 2 2 2 2 2 5 2 2" xfId="23606" xr:uid="{0C51BCD2-D97E-4751-B553-84B2BEF44DB3}"/>
    <cellStyle name="Normal 3 2 2 2 2 2 2 5 3" xfId="14847" xr:uid="{02A51ECC-F267-462C-B204-81386BF45152}"/>
    <cellStyle name="Normal 3 2 2 2 2 2 2 5 3 2" xfId="27080" xr:uid="{F2838CA1-0BBE-4BB2-BC45-B8F4B6192B2A}"/>
    <cellStyle name="Normal 3 2 2 2 2 2 2 5 4" xfId="19982" xr:uid="{FDA67A51-5766-4296-9B8E-A2323CF4E1DF}"/>
    <cellStyle name="Normal 3 2 2 2 2 2 2 6" xfId="9591" xr:uid="{2AEE7955-8A29-4DCC-9C79-2AB710D76289}"/>
    <cellStyle name="Normal 3 2 2 2 2 2 2 6 2" xfId="21846" xr:uid="{CEAECE34-7724-42DC-9425-D17EC9584525}"/>
    <cellStyle name="Normal 3 2 2 2 2 2 2 7" xfId="13087" xr:uid="{EA8C2DDE-5DA7-4D3F-8410-9B4CC1816648}"/>
    <cellStyle name="Normal 3 2 2 2 2 2 2 7 2" xfId="25320" xr:uid="{54F5E90C-DE0B-4865-95B3-78CBF62E121F}"/>
    <cellStyle name="Normal 3 2 2 2 2 2 2 8" xfId="18222" xr:uid="{3AF47517-8E19-4C9F-958D-5593B6E55810}"/>
    <cellStyle name="Normal 3 2 2 2 2 2 3" xfId="5849" xr:uid="{37B37877-1E1D-4C00-996E-914F3A4E1708}"/>
    <cellStyle name="Normal 3 2 2 2 2 2 3 2" xfId="6271" xr:uid="{29F77095-0461-4BD4-9624-0DF2258EFDD2}"/>
    <cellStyle name="Normal 3 2 2 2 2 2 3 2 2" xfId="7117" xr:uid="{72174641-3626-4324-A0AE-865F8B0EA448}"/>
    <cellStyle name="Normal 3 2 2 2 2 2 3 2 2 2" xfId="9054" xr:uid="{8780F25A-09CF-4514-987F-4782DF2970A5}"/>
    <cellStyle name="Normal 3 2 2 2 2 2 3 2 2 2 2" xfId="12701" xr:uid="{C9271437-6A8F-40D1-A9B1-2FB64B9CFA07}"/>
    <cellStyle name="Normal 3 2 2 2 2 2 3 2 2 2 2 2" xfId="24956" xr:uid="{C34D9621-FE79-4502-BB1D-48D000C5E367}"/>
    <cellStyle name="Normal 3 2 2 2 2 2 3 2 2 2 3" xfId="16197" xr:uid="{3DA683F2-6962-4899-A0F3-1FCF2F7C5329}"/>
    <cellStyle name="Normal 3 2 2 2 2 2 3 2 2 2 3 2" xfId="28430" xr:uid="{A234AD2F-4989-4056-81D5-52E0FB09063C}"/>
    <cellStyle name="Normal 3 2 2 2 2 2 3 2 2 2 4" xfId="21332" xr:uid="{376A5BCF-3C5A-4885-96D7-3F7618CA4BDA}"/>
    <cellStyle name="Normal 3 2 2 2 2 2 3 2 2 3" xfId="10941" xr:uid="{40D3BE9B-BEE5-4CF1-B8E1-CAE43F304CF3}"/>
    <cellStyle name="Normal 3 2 2 2 2 2 3 2 2 3 2" xfId="23196" xr:uid="{37C68007-54E7-40BC-9F13-C67D15584C5C}"/>
    <cellStyle name="Normal 3 2 2 2 2 2 3 2 2 4" xfId="14437" xr:uid="{FAB129E0-D10F-4EA5-9E55-4F2854E1261A}"/>
    <cellStyle name="Normal 3 2 2 2 2 2 3 2 2 4 2" xfId="26670" xr:uid="{4FBBCC09-2FAF-4044-A771-01260D374D8D}"/>
    <cellStyle name="Normal 3 2 2 2 2 2 3 2 2 5" xfId="19572" xr:uid="{FADDAE89-9B3A-4D17-861B-E60F88A1B480}"/>
    <cellStyle name="Normal 3 2 2 2 2 2 3 2 3" xfId="8208" xr:uid="{133E62B8-C0ED-4DC9-AB7E-BE84FE5193FD}"/>
    <cellStyle name="Normal 3 2 2 2 2 2 3 2 3 2" xfId="11855" xr:uid="{F473DE99-8244-4BEE-A24E-6E4A8A0C96EB}"/>
    <cellStyle name="Normal 3 2 2 2 2 2 3 2 3 2 2" xfId="24110" xr:uid="{19424895-7748-4285-8F37-F21F9E6E48CA}"/>
    <cellStyle name="Normal 3 2 2 2 2 2 3 2 3 3" xfId="15351" xr:uid="{78BF22DB-4641-42BA-8E0D-5FAA4E67C4C5}"/>
    <cellStyle name="Normal 3 2 2 2 2 2 3 2 3 3 2" xfId="27584" xr:uid="{320E9768-9718-4ABA-9285-32C1E0A0B699}"/>
    <cellStyle name="Normal 3 2 2 2 2 2 3 2 3 4" xfId="20486" xr:uid="{50A915E6-5A17-406A-9484-E9FA561B018C}"/>
    <cellStyle name="Normal 3 2 2 2 2 2 3 2 4" xfId="10095" xr:uid="{5FF18B89-5C04-445B-AE99-0C2106D7900F}"/>
    <cellStyle name="Normal 3 2 2 2 2 2 3 2 4 2" xfId="22350" xr:uid="{10F6E0DB-CEAD-40AA-84F2-84AAFD83B422}"/>
    <cellStyle name="Normal 3 2 2 2 2 2 3 2 5" xfId="13591" xr:uid="{0A514917-57E0-4621-A192-C5C2D2F472A5}"/>
    <cellStyle name="Normal 3 2 2 2 2 2 3 2 5 2" xfId="25824" xr:uid="{B08E1621-D1B9-4526-9F05-3A6A82C13BE8}"/>
    <cellStyle name="Normal 3 2 2 2 2 2 3 2 6" xfId="18726" xr:uid="{B37FB97C-6DE8-4F20-A621-7013D6F24851}"/>
    <cellStyle name="Normal 3 2 2 2 2 2 3 3" xfId="6694" xr:uid="{905B425D-BC9A-4C62-836F-2C8707C9EED8}"/>
    <cellStyle name="Normal 3 2 2 2 2 2 3 3 2" xfId="8631" xr:uid="{35C72B2E-D97F-46BB-9723-9106C36C5607}"/>
    <cellStyle name="Normal 3 2 2 2 2 2 3 3 2 2" xfId="12278" xr:uid="{E03F70B3-04AA-485E-BEAA-90BF6872C39E}"/>
    <cellStyle name="Normal 3 2 2 2 2 2 3 3 2 2 2" xfId="24533" xr:uid="{9E0FCFAA-174C-4749-890A-2395AF292D68}"/>
    <cellStyle name="Normal 3 2 2 2 2 2 3 3 2 3" xfId="15774" xr:uid="{9900BD90-EA6C-4953-925F-65DAD9B52C76}"/>
    <cellStyle name="Normal 3 2 2 2 2 2 3 3 2 3 2" xfId="28007" xr:uid="{F0B84548-902F-4E53-A9D0-660EAA4B9A38}"/>
    <cellStyle name="Normal 3 2 2 2 2 2 3 3 2 4" xfId="20909" xr:uid="{BE70CCB7-EBC6-44D1-B55D-0622D542FEB9}"/>
    <cellStyle name="Normal 3 2 2 2 2 2 3 3 3" xfId="10518" xr:uid="{49C54A40-2E2D-4708-A28F-6EB8A4B9AA65}"/>
    <cellStyle name="Normal 3 2 2 2 2 2 3 3 3 2" xfId="22773" xr:uid="{BD2802FA-FDF3-4D36-A278-41859E3858A2}"/>
    <cellStyle name="Normal 3 2 2 2 2 2 3 3 4" xfId="14014" xr:uid="{1A79298C-A56A-47DA-BFE8-D1C36F9CCE97}"/>
    <cellStyle name="Normal 3 2 2 2 2 2 3 3 4 2" xfId="26247" xr:uid="{EA0B1B62-EDAE-4B3D-8499-01F613A9FE66}"/>
    <cellStyle name="Normal 3 2 2 2 2 2 3 3 5" xfId="19149" xr:uid="{11178457-A6A8-4045-BE7F-F1EEEFD2ACDC}"/>
    <cellStyle name="Normal 3 2 2 2 2 2 3 4" xfId="7785" xr:uid="{BDEE6B6D-9A7F-4F98-8A59-ABD93FDBE6AA}"/>
    <cellStyle name="Normal 3 2 2 2 2 2 3 4 2" xfId="11432" xr:uid="{2072D24B-F4EF-4B41-9CBC-CDBC3C31CEB0}"/>
    <cellStyle name="Normal 3 2 2 2 2 2 3 4 2 2" xfId="23687" xr:uid="{199997BE-9E35-4D90-91ED-6B37D50957E1}"/>
    <cellStyle name="Normal 3 2 2 2 2 2 3 4 3" xfId="14928" xr:uid="{ABEED154-243A-4C9F-BE4F-F0D23D6102C3}"/>
    <cellStyle name="Normal 3 2 2 2 2 2 3 4 3 2" xfId="27161" xr:uid="{EBF6573F-1B7D-4F49-8AF6-FB3A94E225A3}"/>
    <cellStyle name="Normal 3 2 2 2 2 2 3 4 4" xfId="20063" xr:uid="{B13609FE-B2BA-4DDC-A4F2-04A025D5697B}"/>
    <cellStyle name="Normal 3 2 2 2 2 2 3 5" xfId="9672" xr:uid="{A6EBC225-7BB4-4C31-B641-D0E59114DC9C}"/>
    <cellStyle name="Normal 3 2 2 2 2 2 3 5 2" xfId="21927" xr:uid="{F79DA304-1A26-43CD-AC81-B85091B67D2B}"/>
    <cellStyle name="Normal 3 2 2 2 2 2 3 6" xfId="13168" xr:uid="{CBF5D18C-DDF4-484F-A41F-2B042CD9FFAF}"/>
    <cellStyle name="Normal 3 2 2 2 2 2 3 6 2" xfId="25401" xr:uid="{BE76FC55-2EA0-4F11-B932-09BB1EDBC673}"/>
    <cellStyle name="Normal 3 2 2 2 2 2 3 7" xfId="18303" xr:uid="{85528F0F-24BD-415B-9D61-FE2295CE90DF}"/>
    <cellStyle name="Normal 3 2 2 2 2 2 4" xfId="6062" xr:uid="{2017A6BB-CD2A-40D5-9DBB-B4218951C454}"/>
    <cellStyle name="Normal 3 2 2 2 2 2 4 2" xfId="6908" xr:uid="{C5C67C65-BA9F-451F-A76E-4F06884CA8A4}"/>
    <cellStyle name="Normal 3 2 2 2 2 2 4 2 2" xfId="8845" xr:uid="{20A6A7EE-0BFB-4DAD-A873-F77BE55147D6}"/>
    <cellStyle name="Normal 3 2 2 2 2 2 4 2 2 2" xfId="12492" xr:uid="{0308C11A-1E04-4C6E-93E9-5E385E20216A}"/>
    <cellStyle name="Normal 3 2 2 2 2 2 4 2 2 2 2" xfId="24747" xr:uid="{E00BD3DD-3F39-49EB-BEDC-3AA43A56A4CA}"/>
    <cellStyle name="Normal 3 2 2 2 2 2 4 2 2 3" xfId="15988" xr:uid="{E6C4A753-AB2E-4424-A5E0-3F4ED4855B10}"/>
    <cellStyle name="Normal 3 2 2 2 2 2 4 2 2 3 2" xfId="28221" xr:uid="{CDD3F3DE-2C2A-4F49-9981-BC893696DA59}"/>
    <cellStyle name="Normal 3 2 2 2 2 2 4 2 2 4" xfId="21123" xr:uid="{5E16635B-00B8-4F7B-A36D-3814C99CC415}"/>
    <cellStyle name="Normal 3 2 2 2 2 2 4 2 3" xfId="10732" xr:uid="{3417D330-50C2-45E6-A47B-5D661150830B}"/>
    <cellStyle name="Normal 3 2 2 2 2 2 4 2 3 2" xfId="22987" xr:uid="{82B861FB-2ECC-4095-A0BF-FC6E2B24D70B}"/>
    <cellStyle name="Normal 3 2 2 2 2 2 4 2 4" xfId="14228" xr:uid="{DAA9EACF-4CD2-45CA-AA99-67D6A1701E65}"/>
    <cellStyle name="Normal 3 2 2 2 2 2 4 2 4 2" xfId="26461" xr:uid="{46EE3884-D5B1-46C7-A695-6EF0A1E2A594}"/>
    <cellStyle name="Normal 3 2 2 2 2 2 4 2 5" xfId="19363" xr:uid="{FCF49BAF-14FA-48AD-9799-F2539A097478}"/>
    <cellStyle name="Normal 3 2 2 2 2 2 4 3" xfId="7999" xr:uid="{55F93829-20BB-46A7-BD80-77E773A0D535}"/>
    <cellStyle name="Normal 3 2 2 2 2 2 4 3 2" xfId="11646" xr:uid="{0EB2525F-CDC5-4759-8905-2A329E0B1C8F}"/>
    <cellStyle name="Normal 3 2 2 2 2 2 4 3 2 2" xfId="23901" xr:uid="{F6A4D2DA-95F5-464A-AE69-6FC9AB1DBEB3}"/>
    <cellStyle name="Normal 3 2 2 2 2 2 4 3 3" xfId="15142" xr:uid="{D0071F9C-64DA-4566-9EA8-B01DFD851C3B}"/>
    <cellStyle name="Normal 3 2 2 2 2 2 4 3 3 2" xfId="27375" xr:uid="{DFC7D831-7BD6-4AD9-90D9-989A0268A363}"/>
    <cellStyle name="Normal 3 2 2 2 2 2 4 3 4" xfId="20277" xr:uid="{E7F11CD6-E034-4735-A6BE-C2D1C8C4B0BB}"/>
    <cellStyle name="Normal 3 2 2 2 2 2 4 4" xfId="9886" xr:uid="{F484D000-BC93-41E5-982A-FF85FA016D63}"/>
    <cellStyle name="Normal 3 2 2 2 2 2 4 4 2" xfId="22141" xr:uid="{D22CE4E4-6B1E-407B-8A08-52EBE8AB01AB}"/>
    <cellStyle name="Normal 3 2 2 2 2 2 4 5" xfId="13382" xr:uid="{7EFAF678-8776-462A-8F32-457437B20B85}"/>
    <cellStyle name="Normal 3 2 2 2 2 2 4 5 2" xfId="25615" xr:uid="{A216CBBE-B5D6-454A-9417-90EA5EBB835D}"/>
    <cellStyle name="Normal 3 2 2 2 2 2 4 6" xfId="18517" xr:uid="{AC0833D7-C1AD-4C87-A191-DB8521742784}"/>
    <cellStyle name="Normal 3 2 2 2 2 2 5" xfId="6485" xr:uid="{861AB7B2-8F1E-44B6-B792-6FED4B9E656D}"/>
    <cellStyle name="Normal 3 2 2 2 2 2 5 2" xfId="8422" xr:uid="{6FD2D6CD-227A-459C-AE8A-3418620B8ACA}"/>
    <cellStyle name="Normal 3 2 2 2 2 2 5 2 2" xfId="12069" xr:uid="{187D4F3C-25F3-4399-9281-E1ABAD7BEBD6}"/>
    <cellStyle name="Normal 3 2 2 2 2 2 5 2 2 2" xfId="24324" xr:uid="{07F153F2-7D61-4B57-AD2B-BFF3FAC97BD4}"/>
    <cellStyle name="Normal 3 2 2 2 2 2 5 2 3" xfId="15565" xr:uid="{88E181F3-8BC1-4CE1-ADE6-96D7C4F56FBA}"/>
    <cellStyle name="Normal 3 2 2 2 2 2 5 2 3 2" xfId="27798" xr:uid="{AD2CD618-D22A-4189-9F81-1FC2D21D2A50}"/>
    <cellStyle name="Normal 3 2 2 2 2 2 5 2 4" xfId="20700" xr:uid="{5612E3CD-9F09-4FC8-B57D-412AB566CF1B}"/>
    <cellStyle name="Normal 3 2 2 2 2 2 5 3" xfId="10309" xr:uid="{E5DB4707-9F5B-43E6-BF98-C554627D4141}"/>
    <cellStyle name="Normal 3 2 2 2 2 2 5 3 2" xfId="22564" xr:uid="{FF8364DC-A8FF-4F52-AA24-C37B955A26AD}"/>
    <cellStyle name="Normal 3 2 2 2 2 2 5 4" xfId="13805" xr:uid="{8AEEB305-FB3F-476E-B5FC-2F0C56FD0C0B}"/>
    <cellStyle name="Normal 3 2 2 2 2 2 5 4 2" xfId="26038" xr:uid="{6FF7044C-C64F-42CA-85AF-5D2359798611}"/>
    <cellStyle name="Normal 3 2 2 2 2 2 5 5" xfId="18940" xr:uid="{43283FC3-F01E-41BC-85FF-9442112DF744}"/>
    <cellStyle name="Normal 3 2 2 2 2 2 6" xfId="7576" xr:uid="{DE03D8DA-897F-42A0-B03B-CC382D6FB1F3}"/>
    <cellStyle name="Normal 3 2 2 2 2 2 6 2" xfId="11223" xr:uid="{EC3B3616-B362-4886-ACD9-2A865F30BAC5}"/>
    <cellStyle name="Normal 3 2 2 2 2 2 6 2 2" xfId="23478" xr:uid="{DF636373-6F42-41A3-B37B-C6CE0F46750F}"/>
    <cellStyle name="Normal 3 2 2 2 2 2 6 3" xfId="14719" xr:uid="{EA48EAE6-204E-4B72-A41B-35C26CBB981B}"/>
    <cellStyle name="Normal 3 2 2 2 2 2 6 3 2" xfId="26952" xr:uid="{E4702A35-1181-4769-A815-2823C1387024}"/>
    <cellStyle name="Normal 3 2 2 2 2 2 6 4" xfId="19854" xr:uid="{316AB7DF-113E-47D8-8898-0C39B13AFE46}"/>
    <cellStyle name="Normal 3 2 2 2 2 2 7" xfId="9462" xr:uid="{E9A04F61-9F6B-42CB-BF12-7B1A190485D5}"/>
    <cellStyle name="Normal 3 2 2 2 2 2 7 2" xfId="21718" xr:uid="{CA987DBF-4990-4B28-AF7F-552C934AEF8B}"/>
    <cellStyle name="Normal 3 2 2 2 2 2 8" xfId="12959" xr:uid="{3136550A-B21B-4972-9BFD-B3AE50F5651B}"/>
    <cellStyle name="Normal 3 2 2 2 2 2 8 2" xfId="25192" xr:uid="{A59B8A0C-22DE-4B7F-95F5-7722583D4BD0}"/>
    <cellStyle name="Normal 3 2 2 2 2 2 9" xfId="17901" xr:uid="{9E4221A0-4283-4A29-9580-D6E3F8566365}"/>
    <cellStyle name="Normal 3 2 2 2 2 2 9 2" xfId="28693" xr:uid="{D6F81A88-651C-4DBD-A3D2-05F6B01A187D}"/>
    <cellStyle name="Normal 3 2 2 2 2 3" xfId="5512" xr:uid="{A2DD7ACD-A1E7-4A21-BD02-11F47867BC00}"/>
    <cellStyle name="Normal 3 2 2 2 2 3 10" xfId="18121" xr:uid="{8C19BF07-E6EE-4975-BC9E-DE7FEC222380}"/>
    <cellStyle name="Normal 3 2 2 2 2 3 11" xfId="29030" xr:uid="{2CE72DB9-093E-4999-82AE-DED8AC1A1785}"/>
    <cellStyle name="Normal 3 2 2 2 2 3 2" xfId="5792" xr:uid="{123FB743-05F6-4E0F-B2E8-F554A8967F4A}"/>
    <cellStyle name="Normal 3 2 2 2 2 3 2 2" xfId="6004" xr:uid="{FE8DCAF8-BAC8-45DB-9462-4D3FBC1B06BB}"/>
    <cellStyle name="Normal 3 2 2 2 2 3 2 2 2" xfId="6426" xr:uid="{0687F8A2-C407-4486-94E9-EE109D8E9DEB}"/>
    <cellStyle name="Normal 3 2 2 2 2 3 2 2 2 2" xfId="7272" xr:uid="{29B570B2-46AC-4049-8437-D05A43D82ADA}"/>
    <cellStyle name="Normal 3 2 2 2 2 3 2 2 2 2 2" xfId="9209" xr:uid="{FE394537-2FDD-4EBE-92B4-D138A66AD332}"/>
    <cellStyle name="Normal 3 2 2 2 2 3 2 2 2 2 2 2" xfId="12856" xr:uid="{100D2914-D0FF-41F8-AD23-E77B23CC22FC}"/>
    <cellStyle name="Normal 3 2 2 2 2 3 2 2 2 2 2 2 2" xfId="25111" xr:uid="{B99B5A95-5D42-4971-8E35-D95AB8020619}"/>
    <cellStyle name="Normal 3 2 2 2 2 3 2 2 2 2 2 3" xfId="16352" xr:uid="{7F3C3533-F955-4865-A995-50D5F3513C09}"/>
    <cellStyle name="Normal 3 2 2 2 2 3 2 2 2 2 2 3 2" xfId="28585" xr:uid="{741D0960-FC46-4DF6-AA5F-9A53C6094088}"/>
    <cellStyle name="Normal 3 2 2 2 2 3 2 2 2 2 2 4" xfId="21487" xr:uid="{D0DA4A8A-8E15-4EE7-8288-FE04C210C976}"/>
    <cellStyle name="Normal 3 2 2 2 2 3 2 2 2 2 3" xfId="11096" xr:uid="{F0170735-DEBB-4FC6-8CE3-56702568FF06}"/>
    <cellStyle name="Normal 3 2 2 2 2 3 2 2 2 2 3 2" xfId="23351" xr:uid="{13DEE05A-950D-43CC-967D-49F36117CE57}"/>
    <cellStyle name="Normal 3 2 2 2 2 3 2 2 2 2 4" xfId="14592" xr:uid="{ADCEA2FA-DB48-427A-B21B-3B69AA88C2D9}"/>
    <cellStyle name="Normal 3 2 2 2 2 3 2 2 2 2 4 2" xfId="26825" xr:uid="{C5316112-81C4-4BD1-AF99-A8F677CB1D67}"/>
    <cellStyle name="Normal 3 2 2 2 2 3 2 2 2 2 5" xfId="19727" xr:uid="{25E39AED-5904-480C-A81F-920E1DE778B4}"/>
    <cellStyle name="Normal 3 2 2 2 2 3 2 2 2 3" xfId="8363" xr:uid="{D09B11D2-3D0A-4FF0-9BA4-87B6A8B1ADD4}"/>
    <cellStyle name="Normal 3 2 2 2 2 3 2 2 2 3 2" xfId="12010" xr:uid="{F2657E2E-E215-4554-BF73-A4E8E0517F08}"/>
    <cellStyle name="Normal 3 2 2 2 2 3 2 2 2 3 2 2" xfId="24265" xr:uid="{AFA166CB-F4B1-4E21-B1DA-41FFDA5E3D26}"/>
    <cellStyle name="Normal 3 2 2 2 2 3 2 2 2 3 3" xfId="15506" xr:uid="{3BD12EE7-88E8-4C20-8858-1AD9437484BF}"/>
    <cellStyle name="Normal 3 2 2 2 2 3 2 2 2 3 3 2" xfId="27739" xr:uid="{6AC767CB-FC7C-4189-800A-E026CA54FEB4}"/>
    <cellStyle name="Normal 3 2 2 2 2 3 2 2 2 3 4" xfId="20641" xr:uid="{EF964633-2C1D-4E97-A880-BE20642BF605}"/>
    <cellStyle name="Normal 3 2 2 2 2 3 2 2 2 4" xfId="10250" xr:uid="{6184DD46-0568-45EE-8451-10DFAD94139B}"/>
    <cellStyle name="Normal 3 2 2 2 2 3 2 2 2 4 2" xfId="22505" xr:uid="{128EA08A-C18C-4C27-AC12-FF94E239ACA5}"/>
    <cellStyle name="Normal 3 2 2 2 2 3 2 2 2 5" xfId="13746" xr:uid="{CE707AFB-E621-462A-95F2-B4903CA23D94}"/>
    <cellStyle name="Normal 3 2 2 2 2 3 2 2 2 5 2" xfId="25979" xr:uid="{45E0B87D-3701-4B9C-B96B-35DCC529957D}"/>
    <cellStyle name="Normal 3 2 2 2 2 3 2 2 2 6" xfId="18881" xr:uid="{E17A7E50-039F-42A9-8D1C-2B29D433D3D1}"/>
    <cellStyle name="Normal 3 2 2 2 2 3 2 2 3" xfId="6849" xr:uid="{D9A47F22-318A-4B50-8E4B-58B7523F62E2}"/>
    <cellStyle name="Normal 3 2 2 2 2 3 2 2 3 2" xfId="8786" xr:uid="{542E168D-239B-4D72-9BFA-8CA32373CBA6}"/>
    <cellStyle name="Normal 3 2 2 2 2 3 2 2 3 2 2" xfId="12433" xr:uid="{0036D4D3-7B6F-4C00-9957-79E37185982E}"/>
    <cellStyle name="Normal 3 2 2 2 2 3 2 2 3 2 2 2" xfId="24688" xr:uid="{D0EC7713-0C2D-4A03-981D-30BF485D0E1E}"/>
    <cellStyle name="Normal 3 2 2 2 2 3 2 2 3 2 3" xfId="15929" xr:uid="{F01D38FB-7B80-4C4F-B757-19DB7E905FCB}"/>
    <cellStyle name="Normal 3 2 2 2 2 3 2 2 3 2 3 2" xfId="28162" xr:uid="{EF030B95-E3CC-4A83-A4B8-A131529CF2F0}"/>
    <cellStyle name="Normal 3 2 2 2 2 3 2 2 3 2 4" xfId="21064" xr:uid="{2A57B5E0-9E2C-4E1F-850E-457F0E7DA620}"/>
    <cellStyle name="Normal 3 2 2 2 2 3 2 2 3 3" xfId="10673" xr:uid="{3F858734-24CF-4F66-93B0-6EE6F1B4001B}"/>
    <cellStyle name="Normal 3 2 2 2 2 3 2 2 3 3 2" xfId="22928" xr:uid="{4F4F3CDC-B2CB-4850-BF29-24D238BAD5D6}"/>
    <cellStyle name="Normal 3 2 2 2 2 3 2 2 3 4" xfId="14169" xr:uid="{8D5A8CC6-D7CB-4061-A37A-D1060C4B73F8}"/>
    <cellStyle name="Normal 3 2 2 2 2 3 2 2 3 4 2" xfId="26402" xr:uid="{565957A2-EBF8-4168-A4DC-0181A53F1ADD}"/>
    <cellStyle name="Normal 3 2 2 2 2 3 2 2 3 5" xfId="19304" xr:uid="{FF1A1C85-8FD6-497E-AA2B-A88D0122E8AB}"/>
    <cellStyle name="Normal 3 2 2 2 2 3 2 2 4" xfId="7940" xr:uid="{C3509B43-55EE-41E4-8EF5-4A6C14BA349F}"/>
    <cellStyle name="Normal 3 2 2 2 2 3 2 2 4 2" xfId="11587" xr:uid="{E03268B4-EDB9-4E17-AF7E-54109552BA8A}"/>
    <cellStyle name="Normal 3 2 2 2 2 3 2 2 4 2 2" xfId="23842" xr:uid="{3979F799-4212-4B7C-AA15-4C9F83EB1B4A}"/>
    <cellStyle name="Normal 3 2 2 2 2 3 2 2 4 3" xfId="15083" xr:uid="{81A6723E-1689-4B46-BB03-95A8A4872585}"/>
    <cellStyle name="Normal 3 2 2 2 2 3 2 2 4 3 2" xfId="27316" xr:uid="{FCB8B486-5799-4627-A70F-D372B6FCD24E}"/>
    <cellStyle name="Normal 3 2 2 2 2 3 2 2 4 4" xfId="20218" xr:uid="{866AB778-E9E6-4C83-BC2F-E5E77A689174}"/>
    <cellStyle name="Normal 3 2 2 2 2 3 2 2 5" xfId="9827" xr:uid="{D2DA02E8-BF3D-479D-96DD-11073497432A}"/>
    <cellStyle name="Normal 3 2 2 2 2 3 2 2 5 2" xfId="22082" xr:uid="{C4C1247D-4477-4CF9-B768-E5C164F88D52}"/>
    <cellStyle name="Normal 3 2 2 2 2 3 2 2 6" xfId="13323" xr:uid="{3A5C0839-4725-4E5D-812E-786AE5C6BED9}"/>
    <cellStyle name="Normal 3 2 2 2 2 3 2 2 6 2" xfId="25556" xr:uid="{40E5637C-3368-4BF5-BB41-8908C9DD0C04}"/>
    <cellStyle name="Normal 3 2 2 2 2 3 2 2 7" xfId="18458" xr:uid="{C5EF4AE9-D358-4E61-AAC1-35B97EF346AD}"/>
    <cellStyle name="Normal 3 2 2 2 2 3 2 3" xfId="6217" xr:uid="{93C43C49-AC54-428C-92EB-3B784E154C38}"/>
    <cellStyle name="Normal 3 2 2 2 2 3 2 3 2" xfId="7063" xr:uid="{C75A1B25-979E-4C89-AE34-FA06A38F71AC}"/>
    <cellStyle name="Normal 3 2 2 2 2 3 2 3 2 2" xfId="9000" xr:uid="{2E523CF7-C343-4A95-8A4D-99AA5907DBCE}"/>
    <cellStyle name="Normal 3 2 2 2 2 3 2 3 2 2 2" xfId="12647" xr:uid="{179AE8D7-47D6-4C32-A2FA-D0CBFB6219FD}"/>
    <cellStyle name="Normal 3 2 2 2 2 3 2 3 2 2 2 2" xfId="24902" xr:uid="{A9EF17F6-4665-4EB1-9EA8-785B574F289E}"/>
    <cellStyle name="Normal 3 2 2 2 2 3 2 3 2 2 3" xfId="16143" xr:uid="{5BE7630E-4B67-4916-99D4-54D312279A95}"/>
    <cellStyle name="Normal 3 2 2 2 2 3 2 3 2 2 3 2" xfId="28376" xr:uid="{39EF0891-49E0-4A19-A168-4235222B5518}"/>
    <cellStyle name="Normal 3 2 2 2 2 3 2 3 2 2 4" xfId="21278" xr:uid="{C605027B-A1EC-4BD3-9A94-3A64C222F71D}"/>
    <cellStyle name="Normal 3 2 2 2 2 3 2 3 2 3" xfId="10887" xr:uid="{BBD0068A-407D-4F38-86E9-074E2B630F92}"/>
    <cellStyle name="Normal 3 2 2 2 2 3 2 3 2 3 2" xfId="23142" xr:uid="{E9110FF6-1641-4CF3-B6D2-E42CDF112DF6}"/>
    <cellStyle name="Normal 3 2 2 2 2 3 2 3 2 4" xfId="14383" xr:uid="{DED06F88-3C6A-44F2-8754-392ED5DCBED0}"/>
    <cellStyle name="Normal 3 2 2 2 2 3 2 3 2 4 2" xfId="26616" xr:uid="{2296CEFA-E2FD-4F3C-BCC8-0CF295EB3962}"/>
    <cellStyle name="Normal 3 2 2 2 2 3 2 3 2 5" xfId="19518" xr:uid="{1BD39293-AD66-4918-A6E0-A647DC300071}"/>
    <cellStyle name="Normal 3 2 2 2 2 3 2 3 3" xfId="8154" xr:uid="{3A7B46DF-1F96-4F50-B2DC-CB3A58623FDB}"/>
    <cellStyle name="Normal 3 2 2 2 2 3 2 3 3 2" xfId="11801" xr:uid="{356074B8-8B8C-49DA-8121-3C07B9C250E8}"/>
    <cellStyle name="Normal 3 2 2 2 2 3 2 3 3 2 2" xfId="24056" xr:uid="{562E3640-C297-4462-A0CB-02B6B74CAB05}"/>
    <cellStyle name="Normal 3 2 2 2 2 3 2 3 3 3" xfId="15297" xr:uid="{EA06A19D-97E4-45C8-A459-66DECF00EC19}"/>
    <cellStyle name="Normal 3 2 2 2 2 3 2 3 3 3 2" xfId="27530" xr:uid="{3DAC6FBC-622F-494D-B0C8-E60516A31D63}"/>
    <cellStyle name="Normal 3 2 2 2 2 3 2 3 3 4" xfId="20432" xr:uid="{94E908E0-35D7-4537-B646-A6C81F97998B}"/>
    <cellStyle name="Normal 3 2 2 2 2 3 2 3 4" xfId="10041" xr:uid="{6627C7B9-0520-44AF-89D3-FE821E1D0765}"/>
    <cellStyle name="Normal 3 2 2 2 2 3 2 3 4 2" xfId="22296" xr:uid="{8E90A06C-72C4-4843-8E91-5DF7EEC8B568}"/>
    <cellStyle name="Normal 3 2 2 2 2 3 2 3 5" xfId="13537" xr:uid="{59D296F3-2277-456B-B675-4F82F3D39A13}"/>
    <cellStyle name="Normal 3 2 2 2 2 3 2 3 5 2" xfId="25770" xr:uid="{55869770-50F7-4058-A7E6-19AECEB760B4}"/>
    <cellStyle name="Normal 3 2 2 2 2 3 2 3 6" xfId="18672" xr:uid="{2DD699BF-A1CA-4907-A764-1B36833523B8}"/>
    <cellStyle name="Normal 3 2 2 2 2 3 2 4" xfId="6640" xr:uid="{1D507550-2B19-45EB-8582-4E8A78193A81}"/>
    <cellStyle name="Normal 3 2 2 2 2 3 2 4 2" xfId="8577" xr:uid="{50B983E4-C4B0-4173-B789-EFB059F3FD01}"/>
    <cellStyle name="Normal 3 2 2 2 2 3 2 4 2 2" xfId="12224" xr:uid="{B5E53E23-D5E8-4179-9850-3FF3DA18A791}"/>
    <cellStyle name="Normal 3 2 2 2 2 3 2 4 2 2 2" xfId="24479" xr:uid="{3A17BB2D-E633-4011-8E48-6E395728A310}"/>
    <cellStyle name="Normal 3 2 2 2 2 3 2 4 2 3" xfId="15720" xr:uid="{450E2423-E712-43F2-B933-5BC7F2F83D85}"/>
    <cellStyle name="Normal 3 2 2 2 2 3 2 4 2 3 2" xfId="27953" xr:uid="{6F2F0082-DC7B-4B27-B9CE-C90EC2DB6814}"/>
    <cellStyle name="Normal 3 2 2 2 2 3 2 4 2 4" xfId="20855" xr:uid="{72EF8F17-B71F-4063-B85A-36ABE5648446}"/>
    <cellStyle name="Normal 3 2 2 2 2 3 2 4 3" xfId="10464" xr:uid="{8C688416-4B6C-471F-9CDB-E79425D1FC98}"/>
    <cellStyle name="Normal 3 2 2 2 2 3 2 4 3 2" xfId="22719" xr:uid="{15563ECF-6B65-4C82-944E-96D4701A1E68}"/>
    <cellStyle name="Normal 3 2 2 2 2 3 2 4 4" xfId="13960" xr:uid="{B6DC4A8E-7B32-498E-AE90-0E002645584D}"/>
    <cellStyle name="Normal 3 2 2 2 2 3 2 4 4 2" xfId="26193" xr:uid="{05336C47-4CC3-4405-96ED-7ADEC5192BC8}"/>
    <cellStyle name="Normal 3 2 2 2 2 3 2 4 5" xfId="19095" xr:uid="{5D925AA8-B892-4432-8981-605DD813718D}"/>
    <cellStyle name="Normal 3 2 2 2 2 3 2 5" xfId="7731" xr:uid="{1867EFD1-9468-4AF6-9613-B91236472A2A}"/>
    <cellStyle name="Normal 3 2 2 2 2 3 2 5 2" xfId="11378" xr:uid="{9EB6D7BC-0E76-4C61-A2C9-9AB579DE3C74}"/>
    <cellStyle name="Normal 3 2 2 2 2 3 2 5 2 2" xfId="23633" xr:uid="{CF8FF7C7-8B56-49F0-9B6B-4AE3D7AAE9D1}"/>
    <cellStyle name="Normal 3 2 2 2 2 3 2 5 3" xfId="14874" xr:uid="{610152C3-61E0-45E6-AD28-C568AD158E29}"/>
    <cellStyle name="Normal 3 2 2 2 2 3 2 5 3 2" xfId="27107" xr:uid="{D8BADC1B-DA5E-4BF5-B0CC-D195EF60DB03}"/>
    <cellStyle name="Normal 3 2 2 2 2 3 2 5 4" xfId="20009" xr:uid="{C6AC398A-C10B-484F-A5A2-0AB94A619276}"/>
    <cellStyle name="Normal 3 2 2 2 2 3 2 6" xfId="9618" xr:uid="{15489F09-946D-41FD-B353-829E7BEBF933}"/>
    <cellStyle name="Normal 3 2 2 2 2 3 2 6 2" xfId="21873" xr:uid="{FB472AAD-B778-4C29-9920-77D73E7C6819}"/>
    <cellStyle name="Normal 3 2 2 2 2 3 2 7" xfId="13114" xr:uid="{BDA37B5C-7E5F-4C0E-B817-1BAD321DF5DF}"/>
    <cellStyle name="Normal 3 2 2 2 2 3 2 7 2" xfId="25347" xr:uid="{F0E2B4E3-3BE1-4C83-BB3A-A831DDF7BB54}"/>
    <cellStyle name="Normal 3 2 2 2 2 3 2 8" xfId="18249" xr:uid="{06CEC42A-839C-4749-BDA5-0250662A861F}"/>
    <cellStyle name="Normal 3 2 2 2 2 3 3" xfId="5876" xr:uid="{064C52AF-F3EE-4692-9DD6-FC17F32090B6}"/>
    <cellStyle name="Normal 3 2 2 2 2 3 3 2" xfId="6298" xr:uid="{0B0EB48B-D1DA-441F-8823-8186B1C25C9A}"/>
    <cellStyle name="Normal 3 2 2 2 2 3 3 2 2" xfId="7144" xr:uid="{6B9A0C3A-4294-46D4-8BF2-C84063C83A7A}"/>
    <cellStyle name="Normal 3 2 2 2 2 3 3 2 2 2" xfId="9081" xr:uid="{E79CFA86-C082-4083-8BA8-FEC207A26626}"/>
    <cellStyle name="Normal 3 2 2 2 2 3 3 2 2 2 2" xfId="12728" xr:uid="{0C96DF95-2A72-49D3-84C0-99C720F58752}"/>
    <cellStyle name="Normal 3 2 2 2 2 3 3 2 2 2 2 2" xfId="24983" xr:uid="{7F0CE471-9D76-4D22-B54D-ECE61278902E}"/>
    <cellStyle name="Normal 3 2 2 2 2 3 3 2 2 2 3" xfId="16224" xr:uid="{AF2DDD64-A7A6-4646-B74B-6DA2F33C2B8B}"/>
    <cellStyle name="Normal 3 2 2 2 2 3 3 2 2 2 3 2" xfId="28457" xr:uid="{2C740185-5BF7-486A-BDFD-AFB22A527A28}"/>
    <cellStyle name="Normal 3 2 2 2 2 3 3 2 2 2 4" xfId="21359" xr:uid="{9CBF583F-3154-4D40-B7AB-07C0932D157A}"/>
    <cellStyle name="Normal 3 2 2 2 2 3 3 2 2 3" xfId="10968" xr:uid="{C12CE7E6-3FA2-448D-8F47-CE31ACCDCE3A}"/>
    <cellStyle name="Normal 3 2 2 2 2 3 3 2 2 3 2" xfId="23223" xr:uid="{35B0E07B-7309-4A50-BB5A-6F0BA39CE048}"/>
    <cellStyle name="Normal 3 2 2 2 2 3 3 2 2 4" xfId="14464" xr:uid="{03742B9E-7703-43A7-9AC2-F3AC2F1B56A6}"/>
    <cellStyle name="Normal 3 2 2 2 2 3 3 2 2 4 2" xfId="26697" xr:uid="{68BD2BAF-5982-4F51-9A92-735AD4344F62}"/>
    <cellStyle name="Normal 3 2 2 2 2 3 3 2 2 5" xfId="19599" xr:uid="{0C2F99F4-9BA6-42AA-B7D1-9536A76DA6C9}"/>
    <cellStyle name="Normal 3 2 2 2 2 3 3 2 3" xfId="8235" xr:uid="{F4A3DF89-3A5C-41A7-BE89-0007E4295B0B}"/>
    <cellStyle name="Normal 3 2 2 2 2 3 3 2 3 2" xfId="11882" xr:uid="{C86D9911-ABF8-4D28-916F-D94007666E18}"/>
    <cellStyle name="Normal 3 2 2 2 2 3 3 2 3 2 2" xfId="24137" xr:uid="{E0153F79-4721-430A-A437-A24B15CDAD48}"/>
    <cellStyle name="Normal 3 2 2 2 2 3 3 2 3 3" xfId="15378" xr:uid="{FA354AAC-AF02-4F1A-BD83-453E14340AE0}"/>
    <cellStyle name="Normal 3 2 2 2 2 3 3 2 3 3 2" xfId="27611" xr:uid="{5E50D7A0-0138-4DB7-933E-979594504644}"/>
    <cellStyle name="Normal 3 2 2 2 2 3 3 2 3 4" xfId="20513" xr:uid="{FC3A3C04-1752-48CF-98B7-A07A45E84AE8}"/>
    <cellStyle name="Normal 3 2 2 2 2 3 3 2 4" xfId="10122" xr:uid="{341DD755-CF59-4376-B041-889D45C95B60}"/>
    <cellStyle name="Normal 3 2 2 2 2 3 3 2 4 2" xfId="22377" xr:uid="{CA121441-04C8-4C08-B7D3-891DEE099B16}"/>
    <cellStyle name="Normal 3 2 2 2 2 3 3 2 5" xfId="13618" xr:uid="{FB17F9CF-B717-4D54-9AFA-7E43F82EDAE2}"/>
    <cellStyle name="Normal 3 2 2 2 2 3 3 2 5 2" xfId="25851" xr:uid="{2FA2AE11-63B1-4E6B-A49E-C7CFF98A7764}"/>
    <cellStyle name="Normal 3 2 2 2 2 3 3 2 6" xfId="18753" xr:uid="{AFBBFF9F-C265-46A5-B75F-E3C57728E149}"/>
    <cellStyle name="Normal 3 2 2 2 2 3 3 3" xfId="6721" xr:uid="{782BC76A-6565-4B60-8064-6A8430F14B42}"/>
    <cellStyle name="Normal 3 2 2 2 2 3 3 3 2" xfId="8658" xr:uid="{3505932D-4E8F-4D0E-A392-9053516FE8A1}"/>
    <cellStyle name="Normal 3 2 2 2 2 3 3 3 2 2" xfId="12305" xr:uid="{BC6A8560-843F-4CC2-A995-66E0532D0A8C}"/>
    <cellStyle name="Normal 3 2 2 2 2 3 3 3 2 2 2" xfId="24560" xr:uid="{91298467-48D9-4CC8-B944-A747ECDD99C1}"/>
    <cellStyle name="Normal 3 2 2 2 2 3 3 3 2 3" xfId="15801" xr:uid="{2D185C6E-2EAE-4F1C-A3DF-CB4738E88432}"/>
    <cellStyle name="Normal 3 2 2 2 2 3 3 3 2 3 2" xfId="28034" xr:uid="{7C6329FF-BC57-47B5-BCA2-38DEE1DC68F8}"/>
    <cellStyle name="Normal 3 2 2 2 2 3 3 3 2 4" xfId="20936" xr:uid="{352DBB04-5EEB-4C23-B46D-0DDEA974A6BA}"/>
    <cellStyle name="Normal 3 2 2 2 2 3 3 3 3" xfId="10545" xr:uid="{FB482182-925F-426F-9930-0E1A377E2616}"/>
    <cellStyle name="Normal 3 2 2 2 2 3 3 3 3 2" xfId="22800" xr:uid="{1AA4576F-B964-43E6-B1F8-71D1FBD5B034}"/>
    <cellStyle name="Normal 3 2 2 2 2 3 3 3 4" xfId="14041" xr:uid="{BBDE8E22-F024-443F-ACEF-6E52DE796803}"/>
    <cellStyle name="Normal 3 2 2 2 2 3 3 3 4 2" xfId="26274" xr:uid="{F3FFAAFB-510A-4DCD-BF78-8E52863ADDCE}"/>
    <cellStyle name="Normal 3 2 2 2 2 3 3 3 5" xfId="19176" xr:uid="{73625DEF-70BC-457E-8B47-6EED4AE3C752}"/>
    <cellStyle name="Normal 3 2 2 2 2 3 3 4" xfId="7812" xr:uid="{D79BBADD-C942-4884-9D12-E91A12BB19C5}"/>
    <cellStyle name="Normal 3 2 2 2 2 3 3 4 2" xfId="11459" xr:uid="{2520D6D6-9C96-449B-A137-204DF59FE37E}"/>
    <cellStyle name="Normal 3 2 2 2 2 3 3 4 2 2" xfId="23714" xr:uid="{87B5A30D-701C-4A00-8DE6-653CFDB10AE8}"/>
    <cellStyle name="Normal 3 2 2 2 2 3 3 4 3" xfId="14955" xr:uid="{5EE8A4A9-3AC6-4198-859A-4824C23685E8}"/>
    <cellStyle name="Normal 3 2 2 2 2 3 3 4 3 2" xfId="27188" xr:uid="{FF9B242B-C400-4A4D-8C3E-508C57772B1A}"/>
    <cellStyle name="Normal 3 2 2 2 2 3 3 4 4" xfId="20090" xr:uid="{988EB5D8-A78E-4ED8-ADF0-7DD911825333}"/>
    <cellStyle name="Normal 3 2 2 2 2 3 3 5" xfId="9699" xr:uid="{29490E76-ACBA-4BB6-B3FA-09D50EB240CD}"/>
    <cellStyle name="Normal 3 2 2 2 2 3 3 5 2" xfId="21954" xr:uid="{EF4C0F32-3637-43BA-8C1C-F6B8573E45B9}"/>
    <cellStyle name="Normal 3 2 2 2 2 3 3 6" xfId="13195" xr:uid="{9B777F0C-F5E9-4441-8D3E-64FB00B00310}"/>
    <cellStyle name="Normal 3 2 2 2 2 3 3 6 2" xfId="25428" xr:uid="{9F40383B-D169-441C-86F8-3E5C96B72C4B}"/>
    <cellStyle name="Normal 3 2 2 2 2 3 3 7" xfId="18330" xr:uid="{13952813-598F-47F1-906B-1B36B360AD90}"/>
    <cellStyle name="Normal 3 2 2 2 2 3 4" xfId="6089" xr:uid="{C2EFE575-49BB-476D-B93D-FA958AD65DC9}"/>
    <cellStyle name="Normal 3 2 2 2 2 3 4 2" xfId="6935" xr:uid="{7E7F1110-AAA7-4061-B2D7-6E8E1D6F77AA}"/>
    <cellStyle name="Normal 3 2 2 2 2 3 4 2 2" xfId="8872" xr:uid="{B7C1F297-B2FB-4CC9-BC01-D032CAC83F9B}"/>
    <cellStyle name="Normal 3 2 2 2 2 3 4 2 2 2" xfId="12519" xr:uid="{D0E9400A-A967-4CBD-A08D-0B27FECA620B}"/>
    <cellStyle name="Normal 3 2 2 2 2 3 4 2 2 2 2" xfId="24774" xr:uid="{32513BF4-4028-4C1B-991E-CF9265A39932}"/>
    <cellStyle name="Normal 3 2 2 2 2 3 4 2 2 3" xfId="16015" xr:uid="{8E699BB2-A449-4103-B74D-3E26AA43CBF8}"/>
    <cellStyle name="Normal 3 2 2 2 2 3 4 2 2 3 2" xfId="28248" xr:uid="{50497CD7-29AC-4A9B-AA13-4F943309A2FA}"/>
    <cellStyle name="Normal 3 2 2 2 2 3 4 2 2 4" xfId="21150" xr:uid="{80C14D9C-E933-40DC-BA25-77AE0A4337A5}"/>
    <cellStyle name="Normal 3 2 2 2 2 3 4 2 3" xfId="10759" xr:uid="{11165B10-E591-47A2-84B1-48EFB14E8C1A}"/>
    <cellStyle name="Normal 3 2 2 2 2 3 4 2 3 2" xfId="23014" xr:uid="{0709674B-2CA7-4271-909B-6F67DF4E14C5}"/>
    <cellStyle name="Normal 3 2 2 2 2 3 4 2 4" xfId="14255" xr:uid="{60B3E86D-FF99-4A3D-A93D-A7B837F3B53C}"/>
    <cellStyle name="Normal 3 2 2 2 2 3 4 2 4 2" xfId="26488" xr:uid="{327254F9-D328-4FD2-A5CF-3A7E53680718}"/>
    <cellStyle name="Normal 3 2 2 2 2 3 4 2 5" xfId="19390" xr:uid="{8DBDB5FE-9285-4B42-9469-D1EDDA987EC0}"/>
    <cellStyle name="Normal 3 2 2 2 2 3 4 3" xfId="8026" xr:uid="{E072F528-0CFA-4457-8352-8697CAEDD3D2}"/>
    <cellStyle name="Normal 3 2 2 2 2 3 4 3 2" xfId="11673" xr:uid="{46073F6F-EF54-4760-A6FC-EA8880991FD8}"/>
    <cellStyle name="Normal 3 2 2 2 2 3 4 3 2 2" xfId="23928" xr:uid="{CC68B780-B6E0-40A4-AE33-AC438C08DC57}"/>
    <cellStyle name="Normal 3 2 2 2 2 3 4 3 3" xfId="15169" xr:uid="{EC1DA5DF-7F00-4C97-BFFA-D9938D2A23B6}"/>
    <cellStyle name="Normal 3 2 2 2 2 3 4 3 3 2" xfId="27402" xr:uid="{04E9E289-EA87-450C-B9C4-6C9107918DEF}"/>
    <cellStyle name="Normal 3 2 2 2 2 3 4 3 4" xfId="20304" xr:uid="{A92CBDE2-7EF6-48EA-A500-73FA75ED1429}"/>
    <cellStyle name="Normal 3 2 2 2 2 3 4 4" xfId="9913" xr:uid="{24038D54-2649-4635-99BB-E4DA0494D863}"/>
    <cellStyle name="Normal 3 2 2 2 2 3 4 4 2" xfId="22168" xr:uid="{B72D36E6-9357-4A53-AE3B-2D9E7F096A7C}"/>
    <cellStyle name="Normal 3 2 2 2 2 3 4 5" xfId="13409" xr:uid="{AE5C2928-D16A-4225-9247-86E672370AD9}"/>
    <cellStyle name="Normal 3 2 2 2 2 3 4 5 2" xfId="25642" xr:uid="{0B3D7871-A8B4-431B-97A9-49AED521BECC}"/>
    <cellStyle name="Normal 3 2 2 2 2 3 4 6" xfId="18544" xr:uid="{9EBEBA51-9F65-4E21-AA9D-CA59204631B4}"/>
    <cellStyle name="Normal 3 2 2 2 2 3 5" xfId="6512" xr:uid="{B45099D4-EACD-4005-AF60-8F2E4F027482}"/>
    <cellStyle name="Normal 3 2 2 2 2 3 5 2" xfId="8449" xr:uid="{F032157A-81CB-4370-8C2B-D1E0692878D0}"/>
    <cellStyle name="Normal 3 2 2 2 2 3 5 2 2" xfId="12096" xr:uid="{BCF0F699-2A0A-40F2-B0C7-002A83DC7387}"/>
    <cellStyle name="Normal 3 2 2 2 2 3 5 2 2 2" xfId="24351" xr:uid="{6278E9E9-1F0E-4F7D-A443-67143518EE40}"/>
    <cellStyle name="Normal 3 2 2 2 2 3 5 2 3" xfId="15592" xr:uid="{8010066F-9270-469A-974C-FA42D6B7E579}"/>
    <cellStyle name="Normal 3 2 2 2 2 3 5 2 3 2" xfId="27825" xr:uid="{85FB903D-DA6C-4CDC-938F-ACD20BC4BA73}"/>
    <cellStyle name="Normal 3 2 2 2 2 3 5 2 4" xfId="20727" xr:uid="{9EDC65BB-5A8E-4C7B-A4C6-FBE31177C708}"/>
    <cellStyle name="Normal 3 2 2 2 2 3 5 3" xfId="10336" xr:uid="{7B3E2068-9F54-43E8-AF5A-9718A6B2034D}"/>
    <cellStyle name="Normal 3 2 2 2 2 3 5 3 2" xfId="22591" xr:uid="{7B8839D0-BD73-4AF1-8DA3-B68641DFC3DF}"/>
    <cellStyle name="Normal 3 2 2 2 2 3 5 4" xfId="13832" xr:uid="{19851C06-019D-4274-837D-D9DB0271191C}"/>
    <cellStyle name="Normal 3 2 2 2 2 3 5 4 2" xfId="26065" xr:uid="{608D1B64-9E78-441B-8B48-2AE8ED03C62C}"/>
    <cellStyle name="Normal 3 2 2 2 2 3 5 5" xfId="18967" xr:uid="{710DCF1D-7729-44A8-BE47-DAAE896DA50D}"/>
    <cellStyle name="Normal 3 2 2 2 2 3 6" xfId="7603" xr:uid="{4060AB61-F782-4D57-AF00-56321005750D}"/>
    <cellStyle name="Normal 3 2 2 2 2 3 6 2" xfId="11250" xr:uid="{C50342DA-748A-4176-93E3-E23BAC0E9866}"/>
    <cellStyle name="Normal 3 2 2 2 2 3 6 2 2" xfId="23505" xr:uid="{B87AA935-DAC7-44B4-AC8E-743C1715BEE3}"/>
    <cellStyle name="Normal 3 2 2 2 2 3 6 3" xfId="14746" xr:uid="{86B245DF-754D-42CA-855D-01C686242396}"/>
    <cellStyle name="Normal 3 2 2 2 2 3 6 3 2" xfId="26979" xr:uid="{F829F322-96EB-4499-802D-52614C164574}"/>
    <cellStyle name="Normal 3 2 2 2 2 3 6 4" xfId="19881" xr:uid="{807FEEBF-DF15-4081-9976-C14CB649E3FF}"/>
    <cellStyle name="Normal 3 2 2 2 2 3 7" xfId="9489" xr:uid="{38592E3E-A3CD-4A46-B60F-9B7048C72FE3}"/>
    <cellStyle name="Normal 3 2 2 2 2 3 7 2" xfId="21745" xr:uid="{0684A7DC-FA96-424B-B766-EB6CA85FB86E}"/>
    <cellStyle name="Normal 3 2 2 2 2 3 8" xfId="12986" xr:uid="{E09200E8-E701-407D-9030-51D5429A8DB8}"/>
    <cellStyle name="Normal 3 2 2 2 2 3 8 2" xfId="25219" xr:uid="{2102ED23-87D1-4468-8A03-3609EB1D28A4}"/>
    <cellStyle name="Normal 3 2 2 2 2 3 9" xfId="17902" xr:uid="{4754616B-98B8-46DC-ACDA-E31AE450B8CA}"/>
    <cellStyle name="Normal 3 2 2 2 2 3 9 2" xfId="28694" xr:uid="{62EA2AB6-EE0E-4EBB-BD9C-9AAC1C2C09B0}"/>
    <cellStyle name="Normal 3 2 2 2 2 4" xfId="5736" xr:uid="{F6BC5498-145F-484C-9261-C038E9D32D77}"/>
    <cellStyle name="Normal 3 2 2 2 2 4 2" xfId="5950" xr:uid="{2AD5B608-F7D4-46BD-95ED-E20BC20180DF}"/>
    <cellStyle name="Normal 3 2 2 2 2 4 2 2" xfId="6372" xr:uid="{C3EBF27C-5F2B-4BA8-9C6F-516F0C94899A}"/>
    <cellStyle name="Normal 3 2 2 2 2 4 2 2 2" xfId="7218" xr:uid="{CE96C535-5A0C-45B0-B220-C4663959A798}"/>
    <cellStyle name="Normal 3 2 2 2 2 4 2 2 2 2" xfId="9155" xr:uid="{25AB8C53-EC08-4DB0-B6CF-D83229DAF690}"/>
    <cellStyle name="Normal 3 2 2 2 2 4 2 2 2 2 2" xfId="12802" xr:uid="{5E79E040-1516-4753-9DC9-857DE89E15E8}"/>
    <cellStyle name="Normal 3 2 2 2 2 4 2 2 2 2 2 2" xfId="25057" xr:uid="{5F7706A1-E496-4FDC-9DA3-FA7B09CC36ED}"/>
    <cellStyle name="Normal 3 2 2 2 2 4 2 2 2 2 3" xfId="16298" xr:uid="{69F4CD55-A27B-4D97-9954-6414E0A15FCE}"/>
    <cellStyle name="Normal 3 2 2 2 2 4 2 2 2 2 3 2" xfId="28531" xr:uid="{420F3CF4-97E9-41AF-A0A2-1B778F04B65D}"/>
    <cellStyle name="Normal 3 2 2 2 2 4 2 2 2 2 4" xfId="21433" xr:uid="{780544AB-C876-428F-841C-687FD023CB97}"/>
    <cellStyle name="Normal 3 2 2 2 2 4 2 2 2 3" xfId="11042" xr:uid="{E818DA16-8BE6-470F-95BC-09A22D67F60C}"/>
    <cellStyle name="Normal 3 2 2 2 2 4 2 2 2 3 2" xfId="23297" xr:uid="{C45EC663-792C-48D2-B68F-3B80EC8B413D}"/>
    <cellStyle name="Normal 3 2 2 2 2 4 2 2 2 4" xfId="14538" xr:uid="{1735A31F-D870-42CF-A75A-696C5112E4E4}"/>
    <cellStyle name="Normal 3 2 2 2 2 4 2 2 2 4 2" xfId="26771" xr:uid="{F0F393D6-A986-49CE-818F-7ED3CCE6FB80}"/>
    <cellStyle name="Normal 3 2 2 2 2 4 2 2 2 5" xfId="19673" xr:uid="{EB52E1EF-F3C3-4BDD-981F-47B09B9EA848}"/>
    <cellStyle name="Normal 3 2 2 2 2 4 2 2 3" xfId="8309" xr:uid="{8334D46B-9BB4-45D6-90CD-A2D67A56BEC6}"/>
    <cellStyle name="Normal 3 2 2 2 2 4 2 2 3 2" xfId="11956" xr:uid="{BBBA30E5-9A83-4F48-A817-9359C357964D}"/>
    <cellStyle name="Normal 3 2 2 2 2 4 2 2 3 2 2" xfId="24211" xr:uid="{8868F7DB-036D-4E06-ACA4-64C625C81020}"/>
    <cellStyle name="Normal 3 2 2 2 2 4 2 2 3 3" xfId="15452" xr:uid="{47F7D8D0-EAD0-4240-AF80-36B535894DC2}"/>
    <cellStyle name="Normal 3 2 2 2 2 4 2 2 3 3 2" xfId="27685" xr:uid="{010F26C4-1AC1-46CB-816F-63EF0B37A0E4}"/>
    <cellStyle name="Normal 3 2 2 2 2 4 2 2 3 4" xfId="20587" xr:uid="{C994A941-5690-4B72-AC45-9C8DC7047E6A}"/>
    <cellStyle name="Normal 3 2 2 2 2 4 2 2 4" xfId="10196" xr:uid="{17C65C73-8B6D-4B6E-AA44-68E51FE81C0E}"/>
    <cellStyle name="Normal 3 2 2 2 2 4 2 2 4 2" xfId="22451" xr:uid="{864CA9CC-3922-4622-89CE-71A7F6BC3F4F}"/>
    <cellStyle name="Normal 3 2 2 2 2 4 2 2 5" xfId="13692" xr:uid="{E4082E10-A185-4392-ABB0-1599EDDF1E0A}"/>
    <cellStyle name="Normal 3 2 2 2 2 4 2 2 5 2" xfId="25925" xr:uid="{224208E3-D32B-424F-A519-E025D40A65A0}"/>
    <cellStyle name="Normal 3 2 2 2 2 4 2 2 6" xfId="18827" xr:uid="{54A7ECEA-59F6-46AF-A0A4-B4405A405BA2}"/>
    <cellStyle name="Normal 3 2 2 2 2 4 2 3" xfId="6795" xr:uid="{21785299-6D93-4F08-AA8F-90DCA6E08AE9}"/>
    <cellStyle name="Normal 3 2 2 2 2 4 2 3 2" xfId="8732" xr:uid="{A2B3F4DE-8C49-4E50-AA28-FE996FD32A36}"/>
    <cellStyle name="Normal 3 2 2 2 2 4 2 3 2 2" xfId="12379" xr:uid="{5F3D050F-8345-437F-BC7A-EBED0BF78F02}"/>
    <cellStyle name="Normal 3 2 2 2 2 4 2 3 2 2 2" xfId="24634" xr:uid="{2EE2145E-3253-45AC-8C04-822F7E9FAC2F}"/>
    <cellStyle name="Normal 3 2 2 2 2 4 2 3 2 3" xfId="15875" xr:uid="{AF5C27CB-E4AE-4467-ACCB-0FFA1120AA7F}"/>
    <cellStyle name="Normal 3 2 2 2 2 4 2 3 2 3 2" xfId="28108" xr:uid="{FA0F0964-EA5F-4EEF-856F-307364CC82A9}"/>
    <cellStyle name="Normal 3 2 2 2 2 4 2 3 2 4" xfId="21010" xr:uid="{04DB5BA8-CFCD-4A0F-83FC-DDC3DF8A27F3}"/>
    <cellStyle name="Normal 3 2 2 2 2 4 2 3 3" xfId="10619" xr:uid="{D458B1FB-80C5-42B9-A2E7-E24CA02C9B06}"/>
    <cellStyle name="Normal 3 2 2 2 2 4 2 3 3 2" xfId="22874" xr:uid="{ABC13E01-8A34-4E62-A071-26A5117A6516}"/>
    <cellStyle name="Normal 3 2 2 2 2 4 2 3 4" xfId="14115" xr:uid="{903A8220-A90F-4EDF-BB27-38F15CA46139}"/>
    <cellStyle name="Normal 3 2 2 2 2 4 2 3 4 2" xfId="26348" xr:uid="{45F338DD-8E70-403E-A98A-941E5FF52151}"/>
    <cellStyle name="Normal 3 2 2 2 2 4 2 3 5" xfId="19250" xr:uid="{EB7E0D6F-53B6-4C33-AFBF-806BF9EBEAAF}"/>
    <cellStyle name="Normal 3 2 2 2 2 4 2 4" xfId="7886" xr:uid="{A21ED2B9-C4F0-4C07-9793-B519E5D7D08F}"/>
    <cellStyle name="Normal 3 2 2 2 2 4 2 4 2" xfId="11533" xr:uid="{E0088A43-C3A0-445F-B494-5D978728166A}"/>
    <cellStyle name="Normal 3 2 2 2 2 4 2 4 2 2" xfId="23788" xr:uid="{0DC1B822-BB3C-412A-8003-BAAED0D26FC7}"/>
    <cellStyle name="Normal 3 2 2 2 2 4 2 4 3" xfId="15029" xr:uid="{069BD59E-EC34-4968-B81E-6F640CB8A25E}"/>
    <cellStyle name="Normal 3 2 2 2 2 4 2 4 3 2" xfId="27262" xr:uid="{32110B11-AF4E-4BBF-824D-411992D75C23}"/>
    <cellStyle name="Normal 3 2 2 2 2 4 2 4 4" xfId="20164" xr:uid="{84EC03A4-FEF2-42BA-99FC-349BFA946B8B}"/>
    <cellStyle name="Normal 3 2 2 2 2 4 2 5" xfId="9773" xr:uid="{E5BD0E4C-DCB1-4632-83C8-7DD0501657EC}"/>
    <cellStyle name="Normal 3 2 2 2 2 4 2 5 2" xfId="22028" xr:uid="{60C917C0-CE92-4E31-B345-EFC2B318F24A}"/>
    <cellStyle name="Normal 3 2 2 2 2 4 2 6" xfId="13269" xr:uid="{E002A50B-0A64-4951-B75B-28DBD9708173}"/>
    <cellStyle name="Normal 3 2 2 2 2 4 2 6 2" xfId="25502" xr:uid="{2314102D-64B1-4FFC-82B7-5CDFBFA3A55A}"/>
    <cellStyle name="Normal 3 2 2 2 2 4 2 7" xfId="18404" xr:uid="{2F099314-126D-43F9-9437-E10F6999D558}"/>
    <cellStyle name="Normal 3 2 2 2 2 4 3" xfId="6163" xr:uid="{60D33CDB-D06F-43FE-81E6-B4204384789E}"/>
    <cellStyle name="Normal 3 2 2 2 2 4 3 2" xfId="7009" xr:uid="{13DD9992-D58D-424C-BB59-3E094C8107CB}"/>
    <cellStyle name="Normal 3 2 2 2 2 4 3 2 2" xfId="8946" xr:uid="{24FEC191-51ED-43A8-8F0F-D0E455C73E8B}"/>
    <cellStyle name="Normal 3 2 2 2 2 4 3 2 2 2" xfId="12593" xr:uid="{7A7D7546-E11A-4D4E-84A9-7735AA7DC1D0}"/>
    <cellStyle name="Normal 3 2 2 2 2 4 3 2 2 2 2" xfId="24848" xr:uid="{1EECD9CF-C65A-44E0-84FF-2288AD1053BA}"/>
    <cellStyle name="Normal 3 2 2 2 2 4 3 2 2 3" xfId="16089" xr:uid="{FE155FFF-C4EE-43C4-872F-330C3114A005}"/>
    <cellStyle name="Normal 3 2 2 2 2 4 3 2 2 3 2" xfId="28322" xr:uid="{F43E9439-ED8D-48E6-B75C-CB3970887E86}"/>
    <cellStyle name="Normal 3 2 2 2 2 4 3 2 2 4" xfId="21224" xr:uid="{C49A4D9D-8A1A-43A2-9321-2A5119CAF639}"/>
    <cellStyle name="Normal 3 2 2 2 2 4 3 2 3" xfId="10833" xr:uid="{92AA9DAA-1970-4A35-BC97-35F0725748FA}"/>
    <cellStyle name="Normal 3 2 2 2 2 4 3 2 3 2" xfId="23088" xr:uid="{D3B3EDCE-45E8-4565-8C5B-6F27462BE5EB}"/>
    <cellStyle name="Normal 3 2 2 2 2 4 3 2 4" xfId="14329" xr:uid="{57D76A95-D47A-4F7E-8539-F2235A0061FF}"/>
    <cellStyle name="Normal 3 2 2 2 2 4 3 2 4 2" xfId="26562" xr:uid="{DFA21ABB-C23E-4073-A153-9AEAF274F7BB}"/>
    <cellStyle name="Normal 3 2 2 2 2 4 3 2 5" xfId="19464" xr:uid="{4CA2CAEA-DF7F-4924-831F-938259519608}"/>
    <cellStyle name="Normal 3 2 2 2 2 4 3 3" xfId="8100" xr:uid="{0218D2CA-043A-492F-8480-7ABDFAFB17C4}"/>
    <cellStyle name="Normal 3 2 2 2 2 4 3 3 2" xfId="11747" xr:uid="{DD5D2211-BF2D-4056-9A33-2D817D118A99}"/>
    <cellStyle name="Normal 3 2 2 2 2 4 3 3 2 2" xfId="24002" xr:uid="{BEDC3EB7-4C0B-4044-8C60-E670E79E83F4}"/>
    <cellStyle name="Normal 3 2 2 2 2 4 3 3 3" xfId="15243" xr:uid="{2E6A463F-2B67-45EB-8609-7538C6D8BB4F}"/>
    <cellStyle name="Normal 3 2 2 2 2 4 3 3 3 2" xfId="27476" xr:uid="{8AA0C3B4-D45E-4E91-9865-891F4A440B47}"/>
    <cellStyle name="Normal 3 2 2 2 2 4 3 3 4" xfId="20378" xr:uid="{05F7D31D-955E-45C1-A73F-543BDC70C3C3}"/>
    <cellStyle name="Normal 3 2 2 2 2 4 3 4" xfId="9987" xr:uid="{75837BC7-28B2-4544-A879-6595A0BD4588}"/>
    <cellStyle name="Normal 3 2 2 2 2 4 3 4 2" xfId="22242" xr:uid="{F7064D43-3C45-46A8-B235-A81D4EA166D8}"/>
    <cellStyle name="Normal 3 2 2 2 2 4 3 5" xfId="13483" xr:uid="{05FAD7F1-3B7E-49D6-A4F6-6A56326F815D}"/>
    <cellStyle name="Normal 3 2 2 2 2 4 3 5 2" xfId="25716" xr:uid="{F91605E0-F3DD-46A3-8E28-CA9070D799FC}"/>
    <cellStyle name="Normal 3 2 2 2 2 4 3 6" xfId="18618" xr:uid="{3BCC0D31-9ADF-4A67-AE38-392BA61CDA5F}"/>
    <cellStyle name="Normal 3 2 2 2 2 4 4" xfId="6586" xr:uid="{C231B931-DB6D-431B-98F6-25610266FE06}"/>
    <cellStyle name="Normal 3 2 2 2 2 4 4 2" xfId="8523" xr:uid="{189CF87C-3B81-4EBE-B08A-D24343C4D202}"/>
    <cellStyle name="Normal 3 2 2 2 2 4 4 2 2" xfId="12170" xr:uid="{EA0C4D42-B92F-4324-AA59-FE97C6CAF587}"/>
    <cellStyle name="Normal 3 2 2 2 2 4 4 2 2 2" xfId="24425" xr:uid="{F97C2C41-4A8B-41D2-84EC-9E8C9C35F35B}"/>
    <cellStyle name="Normal 3 2 2 2 2 4 4 2 3" xfId="15666" xr:uid="{1B632FA7-4D0B-4B2C-B81F-87C158E80FD1}"/>
    <cellStyle name="Normal 3 2 2 2 2 4 4 2 3 2" xfId="27899" xr:uid="{976CA6E6-FD8A-47C9-82EF-F8123F11B943}"/>
    <cellStyle name="Normal 3 2 2 2 2 4 4 2 4" xfId="20801" xr:uid="{21AFBF02-2BB9-41DF-B122-860246BA7CFB}"/>
    <cellStyle name="Normal 3 2 2 2 2 4 4 3" xfId="10410" xr:uid="{9F42ECC7-E7F7-4086-901F-179BC238FC01}"/>
    <cellStyle name="Normal 3 2 2 2 2 4 4 3 2" xfId="22665" xr:uid="{04C7F851-0270-4706-93C5-8C970854DC79}"/>
    <cellStyle name="Normal 3 2 2 2 2 4 4 4" xfId="13906" xr:uid="{3026D08B-2F9D-4103-A2CF-9FE2BB4AAF74}"/>
    <cellStyle name="Normal 3 2 2 2 2 4 4 4 2" xfId="26139" xr:uid="{70FA4EB7-F4F2-4190-B458-3ED4B3EA9801}"/>
    <cellStyle name="Normal 3 2 2 2 2 4 4 5" xfId="19041" xr:uid="{4F8BB232-8A0A-422D-81B1-22C3B86864BA}"/>
    <cellStyle name="Normal 3 2 2 2 2 4 5" xfId="7677" xr:uid="{D2630962-558F-4DDE-8CFE-BDFF9A4D3D71}"/>
    <cellStyle name="Normal 3 2 2 2 2 4 5 2" xfId="11324" xr:uid="{A6CBB3C2-68BD-49A7-841D-157032CD4799}"/>
    <cellStyle name="Normal 3 2 2 2 2 4 5 2 2" xfId="23579" xr:uid="{38010214-51F7-4663-B74D-50CAD15CB529}"/>
    <cellStyle name="Normal 3 2 2 2 2 4 5 3" xfId="14820" xr:uid="{3E579806-1EB7-415A-B1AF-9043CAF86CA4}"/>
    <cellStyle name="Normal 3 2 2 2 2 4 5 3 2" xfId="27053" xr:uid="{4571C987-8141-43DD-8D40-5BAB09CBAEB0}"/>
    <cellStyle name="Normal 3 2 2 2 2 4 5 4" xfId="19955" xr:uid="{09749917-1D29-4A90-814B-5FF40499894D}"/>
    <cellStyle name="Normal 3 2 2 2 2 4 6" xfId="9564" xr:uid="{2CAE5639-E705-4009-9A59-D1B830FC82F0}"/>
    <cellStyle name="Normal 3 2 2 2 2 4 6 2" xfId="21819" xr:uid="{58FC057F-2253-447C-99EF-DF3569FAA734}"/>
    <cellStyle name="Normal 3 2 2 2 2 4 7" xfId="13060" xr:uid="{E8C8FC07-F665-47D7-93F4-CFDF963EDC8E}"/>
    <cellStyle name="Normal 3 2 2 2 2 4 7 2" xfId="25293" xr:uid="{5D3F73FB-B563-4F56-874F-D0F72E7E051C}"/>
    <cellStyle name="Normal 3 2 2 2 2 4 8" xfId="18195" xr:uid="{95A17867-FEF5-4E0E-9A00-7F27FD45DC30}"/>
    <cellStyle name="Normal 3 2 2 2 2 5" xfId="5822" xr:uid="{A33A8911-F771-480C-8762-64E0DFC0AF88}"/>
    <cellStyle name="Normal 3 2 2 2 2 5 2" xfId="6244" xr:uid="{150DEFAE-569D-48E8-9669-C29401432DE6}"/>
    <cellStyle name="Normal 3 2 2 2 2 5 2 2" xfId="7090" xr:uid="{4CB3EC2F-562D-4927-8CD7-FF4C2490E4D3}"/>
    <cellStyle name="Normal 3 2 2 2 2 5 2 2 2" xfId="9027" xr:uid="{D678B69B-35E0-430F-A348-85FD249FB081}"/>
    <cellStyle name="Normal 3 2 2 2 2 5 2 2 2 2" xfId="12674" xr:uid="{8EF11849-A787-4E45-A06F-8B462C77A587}"/>
    <cellStyle name="Normal 3 2 2 2 2 5 2 2 2 2 2" xfId="24929" xr:uid="{AA4D92A1-8C29-4BA6-9850-88556CBC7B41}"/>
    <cellStyle name="Normal 3 2 2 2 2 5 2 2 2 3" xfId="16170" xr:uid="{8A714389-C794-4F89-8F11-F3868EDFB7C8}"/>
    <cellStyle name="Normal 3 2 2 2 2 5 2 2 2 3 2" xfId="28403" xr:uid="{BF5F424D-C9A4-45BB-B2FF-209624097598}"/>
    <cellStyle name="Normal 3 2 2 2 2 5 2 2 2 4" xfId="21305" xr:uid="{46C6DBD2-03AF-4F8E-82B7-8A4ADFD6D570}"/>
    <cellStyle name="Normal 3 2 2 2 2 5 2 2 3" xfId="10914" xr:uid="{83B56750-0F0E-4669-802D-7C7B90D362B6}"/>
    <cellStyle name="Normal 3 2 2 2 2 5 2 2 3 2" xfId="23169" xr:uid="{457C76C7-D83C-448A-8009-3D92DD826D49}"/>
    <cellStyle name="Normal 3 2 2 2 2 5 2 2 4" xfId="14410" xr:uid="{86D856B4-6DC3-40BD-B40E-9B47A4CF9125}"/>
    <cellStyle name="Normal 3 2 2 2 2 5 2 2 4 2" xfId="26643" xr:uid="{C65252D3-4E06-48BC-9CC3-8A30D03FD770}"/>
    <cellStyle name="Normal 3 2 2 2 2 5 2 2 5" xfId="19545" xr:uid="{A744387B-586D-40E1-BB83-94FC5437F766}"/>
    <cellStyle name="Normal 3 2 2 2 2 5 2 3" xfId="8181" xr:uid="{ADA1F8D4-4D8E-4089-8E94-23A2594EA6C6}"/>
    <cellStyle name="Normal 3 2 2 2 2 5 2 3 2" xfId="11828" xr:uid="{882B4BEB-3248-499F-87C9-4E25F33C2B0A}"/>
    <cellStyle name="Normal 3 2 2 2 2 5 2 3 2 2" xfId="24083" xr:uid="{83C555E5-7993-4F21-9FD4-5605A64E2FC1}"/>
    <cellStyle name="Normal 3 2 2 2 2 5 2 3 3" xfId="15324" xr:uid="{05E4DC14-9DB8-4A7F-86B8-7AE074B89C3D}"/>
    <cellStyle name="Normal 3 2 2 2 2 5 2 3 3 2" xfId="27557" xr:uid="{406F9A20-3377-4095-8B87-291FF04AEEF3}"/>
    <cellStyle name="Normal 3 2 2 2 2 5 2 3 4" xfId="20459" xr:uid="{E2029400-0240-4C46-92B1-FC5E3B4F32C2}"/>
    <cellStyle name="Normal 3 2 2 2 2 5 2 4" xfId="10068" xr:uid="{B77BF78B-0CBC-42AA-BBB2-BFB33AFE7ED6}"/>
    <cellStyle name="Normal 3 2 2 2 2 5 2 4 2" xfId="22323" xr:uid="{6006DD9A-9681-454E-844B-F60A1F6B6E33}"/>
    <cellStyle name="Normal 3 2 2 2 2 5 2 5" xfId="13564" xr:uid="{31DD0625-56DB-4BBA-A1B3-1E1D5897E836}"/>
    <cellStyle name="Normal 3 2 2 2 2 5 2 5 2" xfId="25797" xr:uid="{708D5BAC-9711-4F09-8495-4657863620A8}"/>
    <cellStyle name="Normal 3 2 2 2 2 5 2 6" xfId="18699" xr:uid="{FF279983-3DB2-4DD0-977B-F5B027264B3C}"/>
    <cellStyle name="Normal 3 2 2 2 2 5 3" xfId="6667" xr:uid="{97BC3ECF-2415-4AD9-91AA-0F2A531B6D90}"/>
    <cellStyle name="Normal 3 2 2 2 2 5 3 2" xfId="8604" xr:uid="{C98D89FE-4E2A-4443-B944-DE86267470A5}"/>
    <cellStyle name="Normal 3 2 2 2 2 5 3 2 2" xfId="12251" xr:uid="{68F47705-1246-4005-A2F2-DE86E8CAB66A}"/>
    <cellStyle name="Normal 3 2 2 2 2 5 3 2 2 2" xfId="24506" xr:uid="{9CEDCD90-1E83-4172-80B1-0F86CA4DDF56}"/>
    <cellStyle name="Normal 3 2 2 2 2 5 3 2 3" xfId="15747" xr:uid="{F1352E05-A2DC-44EA-9C44-130F81424C7E}"/>
    <cellStyle name="Normal 3 2 2 2 2 5 3 2 3 2" xfId="27980" xr:uid="{28807BC8-39C0-479C-BAAC-A884FD95D13D}"/>
    <cellStyle name="Normal 3 2 2 2 2 5 3 2 4" xfId="20882" xr:uid="{1FE0BA4D-1E39-4713-9BD7-C601A07BAD15}"/>
    <cellStyle name="Normal 3 2 2 2 2 5 3 3" xfId="10491" xr:uid="{362E463F-8F61-4471-8043-EB0BED51A4DD}"/>
    <cellStyle name="Normal 3 2 2 2 2 5 3 3 2" xfId="22746" xr:uid="{912ED658-01CE-4637-93B2-7BAD42803B89}"/>
    <cellStyle name="Normal 3 2 2 2 2 5 3 4" xfId="13987" xr:uid="{4B82BF27-533B-4A75-964D-7ED85D847B38}"/>
    <cellStyle name="Normal 3 2 2 2 2 5 3 4 2" xfId="26220" xr:uid="{1F561197-D199-4C85-9B79-75D0A003E15C}"/>
    <cellStyle name="Normal 3 2 2 2 2 5 3 5" xfId="19122" xr:uid="{97D4E339-22D2-4224-9B07-E19C7CB7C6F1}"/>
    <cellStyle name="Normal 3 2 2 2 2 5 4" xfId="7758" xr:uid="{2A0145D6-241A-482E-AE22-557006AC44CE}"/>
    <cellStyle name="Normal 3 2 2 2 2 5 4 2" xfId="11405" xr:uid="{BCBD16F2-923C-4B4B-9A00-8A93EACBC9C5}"/>
    <cellStyle name="Normal 3 2 2 2 2 5 4 2 2" xfId="23660" xr:uid="{3AF45E07-6174-45EB-9C43-FBFD936F4A98}"/>
    <cellStyle name="Normal 3 2 2 2 2 5 4 3" xfId="14901" xr:uid="{AAC643C3-4348-4177-936B-837D7EEB1064}"/>
    <cellStyle name="Normal 3 2 2 2 2 5 4 3 2" xfId="27134" xr:uid="{DAB5C199-FBAB-4BBC-81FD-F49FB97385DF}"/>
    <cellStyle name="Normal 3 2 2 2 2 5 4 4" xfId="20036" xr:uid="{0B6384D5-7230-44A9-885E-4D10979F0BE6}"/>
    <cellStyle name="Normal 3 2 2 2 2 5 5" xfId="9645" xr:uid="{BCFED8D5-060D-4B47-98A7-5D6281AB6EDB}"/>
    <cellStyle name="Normal 3 2 2 2 2 5 5 2" xfId="21900" xr:uid="{D586AD31-8B9E-4BB7-92AD-EDFD09259A95}"/>
    <cellStyle name="Normal 3 2 2 2 2 5 6" xfId="13141" xr:uid="{0BC39AA6-879C-4B71-9187-7869827A49B1}"/>
    <cellStyle name="Normal 3 2 2 2 2 5 6 2" xfId="25374" xr:uid="{E4EEDDF7-0BC4-4E13-A790-432AD3ACEE7C}"/>
    <cellStyle name="Normal 3 2 2 2 2 5 7" xfId="18276" xr:uid="{39460E8A-5B90-40FD-8ED3-19C0FADB061B}"/>
    <cellStyle name="Normal 3 2 2 2 2 6" xfId="6035" xr:uid="{4AB49C3E-D217-42AE-802A-28FDF426E709}"/>
    <cellStyle name="Normal 3 2 2 2 2 6 2" xfId="6881" xr:uid="{BE2CF725-9E14-4025-9BB3-3167FC6EB15E}"/>
    <cellStyle name="Normal 3 2 2 2 2 6 2 2" xfId="8818" xr:uid="{A067894F-8AC5-4283-B00E-08AE048F8C59}"/>
    <cellStyle name="Normal 3 2 2 2 2 6 2 2 2" xfId="12465" xr:uid="{FF5721AE-8A5B-421F-8BF5-AB435B08F7F8}"/>
    <cellStyle name="Normal 3 2 2 2 2 6 2 2 2 2" xfId="24720" xr:uid="{70E12638-27D5-4FA2-A5BC-51879C8010FE}"/>
    <cellStyle name="Normal 3 2 2 2 2 6 2 2 3" xfId="15961" xr:uid="{D5979C4F-1C25-466D-B731-FA14D08024EA}"/>
    <cellStyle name="Normal 3 2 2 2 2 6 2 2 3 2" xfId="28194" xr:uid="{E1FEEF81-BC4C-4A7F-A438-20A85ABD20D3}"/>
    <cellStyle name="Normal 3 2 2 2 2 6 2 2 4" xfId="21096" xr:uid="{D0BD80E3-6D1E-4A3C-82B6-9900138DBF9D}"/>
    <cellStyle name="Normal 3 2 2 2 2 6 2 3" xfId="10705" xr:uid="{E0A9EB4D-6E2A-4E84-95D1-D926EAD517E2}"/>
    <cellStyle name="Normal 3 2 2 2 2 6 2 3 2" xfId="22960" xr:uid="{BE8CCF10-FF42-4A0E-A091-DD8EB057BD1F}"/>
    <cellStyle name="Normal 3 2 2 2 2 6 2 4" xfId="14201" xr:uid="{55C8807E-75FD-4F3D-B839-BF8031125966}"/>
    <cellStyle name="Normal 3 2 2 2 2 6 2 4 2" xfId="26434" xr:uid="{DD50C598-8127-4188-976A-92478F8CE011}"/>
    <cellStyle name="Normal 3 2 2 2 2 6 2 5" xfId="19336" xr:uid="{4B70C079-9EDC-47B0-BDA1-56E08E6473C1}"/>
    <cellStyle name="Normal 3 2 2 2 2 6 3" xfId="7972" xr:uid="{5B200E86-D778-4A9B-8A00-BA4F5ADA0729}"/>
    <cellStyle name="Normal 3 2 2 2 2 6 3 2" xfId="11619" xr:uid="{B9A456B8-ECBF-4D3B-A46D-206F28EE41AF}"/>
    <cellStyle name="Normal 3 2 2 2 2 6 3 2 2" xfId="23874" xr:uid="{85A12E4B-0C93-4287-AAD3-3F38397FC370}"/>
    <cellStyle name="Normal 3 2 2 2 2 6 3 3" xfId="15115" xr:uid="{0D0F36C2-91FA-4BCC-A95C-E947CFFE0266}"/>
    <cellStyle name="Normal 3 2 2 2 2 6 3 3 2" xfId="27348" xr:uid="{840C1183-BAB4-4256-8DB7-B9265DA46E99}"/>
    <cellStyle name="Normal 3 2 2 2 2 6 3 4" xfId="20250" xr:uid="{204120A9-F731-4EEC-A3D6-74E3DAE44404}"/>
    <cellStyle name="Normal 3 2 2 2 2 6 4" xfId="9859" xr:uid="{8C30FDFC-8A64-43EA-87FF-4B6F58EEF314}"/>
    <cellStyle name="Normal 3 2 2 2 2 6 4 2" xfId="22114" xr:uid="{A7402549-FEB7-4FE1-919F-9DD22E2BBEEC}"/>
    <cellStyle name="Normal 3 2 2 2 2 6 5" xfId="13355" xr:uid="{07398EA0-82C7-4284-8F0D-A768597187D7}"/>
    <cellStyle name="Normal 3 2 2 2 2 6 5 2" xfId="25588" xr:uid="{BDFB4F3E-2B96-4A39-B731-7F946CBFEB31}"/>
    <cellStyle name="Normal 3 2 2 2 2 6 6" xfId="18490" xr:uid="{DCEA23E4-C7B8-44D7-AA02-B9C9B55804BC}"/>
    <cellStyle name="Normal 3 2 2 2 2 7" xfId="6458" xr:uid="{3A6AFFE3-3ADA-4048-B118-959547B82753}"/>
    <cellStyle name="Normal 3 2 2 2 2 7 2" xfId="8395" xr:uid="{E0FB86E4-563F-4234-9B1C-4F5674AEB1FE}"/>
    <cellStyle name="Normal 3 2 2 2 2 7 2 2" xfId="12042" xr:uid="{1F98D410-D96F-42A5-BAA1-1C27BBD7B233}"/>
    <cellStyle name="Normal 3 2 2 2 2 7 2 2 2" xfId="24297" xr:uid="{F23D95ED-CC63-4136-973B-FFCDFF521A65}"/>
    <cellStyle name="Normal 3 2 2 2 2 7 2 3" xfId="15538" xr:uid="{0C87A4C4-87A3-41F1-BB97-DE8902BB8A25}"/>
    <cellStyle name="Normal 3 2 2 2 2 7 2 3 2" xfId="27771" xr:uid="{997D9A73-3A7F-4DBC-BD75-7EAC0481D499}"/>
    <cellStyle name="Normal 3 2 2 2 2 7 2 4" xfId="20673" xr:uid="{A710B047-F33C-416A-954B-FC6B4503F472}"/>
    <cellStyle name="Normal 3 2 2 2 2 7 3" xfId="10282" xr:uid="{D75DFD83-BE01-48CC-BEC7-4264513E10FB}"/>
    <cellStyle name="Normal 3 2 2 2 2 7 3 2" xfId="22537" xr:uid="{D984309E-D140-441C-8EC9-04BEA682757E}"/>
    <cellStyle name="Normal 3 2 2 2 2 7 4" xfId="13778" xr:uid="{62BF9EFD-C444-49EC-AFE0-A893706844FB}"/>
    <cellStyle name="Normal 3 2 2 2 2 7 4 2" xfId="26011" xr:uid="{4A42E57A-AC41-482E-BC6C-5365E736B20D}"/>
    <cellStyle name="Normal 3 2 2 2 2 7 5" xfId="18913" xr:uid="{EA9D1920-5CBB-4276-9277-04413F686BC7}"/>
    <cellStyle name="Normal 3 2 2 2 2 8" xfId="7462" xr:uid="{0502A9D7-26EC-492F-BC4F-DE60EC63244B}"/>
    <cellStyle name="Normal 3 2 2 2 2 8 2" xfId="11168" xr:uid="{669D797D-4D7E-44F7-BD67-F68B0167BF08}"/>
    <cellStyle name="Normal 3 2 2 2 2 8 2 2" xfId="23423" xr:uid="{6B4F3827-6001-474F-AA52-6E46DDCD60CB}"/>
    <cellStyle name="Normal 3 2 2 2 2 8 3" xfId="14664" xr:uid="{7BF981FA-D88E-4C85-989A-1D9B98012A06}"/>
    <cellStyle name="Normal 3 2 2 2 2 8 3 2" xfId="26897" xr:uid="{C6757AAD-AFA4-4E99-B1F6-C5D9D0178EAB}"/>
    <cellStyle name="Normal 3 2 2 2 2 8 4" xfId="19799" xr:uid="{2A2F9FF4-0A36-4FBC-9FBE-42873F621E79}"/>
    <cellStyle name="Normal 3 2 2 2 2 9" xfId="7549" xr:uid="{D2DC6F28-1DF7-45F8-BBA1-FDA01A0763B4}"/>
    <cellStyle name="Normal 3 2 2 2 2 9 2" xfId="11196" xr:uid="{653E567B-77C5-412C-954E-A008D1CEA66D}"/>
    <cellStyle name="Normal 3 2 2 2 2 9 2 2" xfId="23451" xr:uid="{6ED44A44-C790-4F48-A67F-A76BCCD0A20A}"/>
    <cellStyle name="Normal 3 2 2 2 2 9 3" xfId="14692" xr:uid="{6D1BA0A1-4F89-4A9E-A8C0-D37E6BE9ED5B}"/>
    <cellStyle name="Normal 3 2 2 2 2 9 3 2" xfId="26925" xr:uid="{B87B8CE0-235E-401E-B287-C7FB6D063DD9}"/>
    <cellStyle name="Normal 3 2 2 2 2 9 4" xfId="19827" xr:uid="{FF347681-74BD-4D2D-8B4D-4C73B06E3093}"/>
    <cellStyle name="Normal 3 2 2 2 3" xfId="5458" xr:uid="{7C216600-0560-408A-86E8-51902F3A6701}"/>
    <cellStyle name="Normal 3 2 2 2 3 10" xfId="18079" xr:uid="{E1F4BACD-4AFF-45F5-9F0B-6DF1CD388A49}"/>
    <cellStyle name="Normal 3 2 2 2 3 11" xfId="29031" xr:uid="{52694CF1-D20E-4B6C-9F9F-202159833965}"/>
    <cellStyle name="Normal 3 2 2 2 3 2" xfId="5750" xr:uid="{AB99A055-F7F7-4F2C-A10F-A3CC69C2B8B0}"/>
    <cellStyle name="Normal 3 2 2 2 3 2 2" xfId="5962" xr:uid="{E43E425A-2A36-4EE6-A8F8-0C1C7D28418E}"/>
    <cellStyle name="Normal 3 2 2 2 3 2 2 2" xfId="6384" xr:uid="{B2E32391-6549-47A6-AB05-524854ACDF0C}"/>
    <cellStyle name="Normal 3 2 2 2 3 2 2 2 2" xfId="7230" xr:uid="{9A5C5F8A-E4DF-4BE9-8AC3-F9146F175DDA}"/>
    <cellStyle name="Normal 3 2 2 2 3 2 2 2 2 2" xfId="9167" xr:uid="{B2B5DB69-88A0-4644-BFA1-05FF85381643}"/>
    <cellStyle name="Normal 3 2 2 2 3 2 2 2 2 2 2" xfId="12814" xr:uid="{C8278354-C3C1-4D71-8176-B14E36BAFD57}"/>
    <cellStyle name="Normal 3 2 2 2 3 2 2 2 2 2 2 2" xfId="25069" xr:uid="{AE715DD5-7195-42A7-847F-246D25BD10FA}"/>
    <cellStyle name="Normal 3 2 2 2 3 2 2 2 2 2 3" xfId="16310" xr:uid="{9542BFDB-854C-450A-817C-4E9DF22E51F4}"/>
    <cellStyle name="Normal 3 2 2 2 3 2 2 2 2 2 3 2" xfId="28543" xr:uid="{0EC1B122-3B52-46AA-8569-DCFE77D20BB9}"/>
    <cellStyle name="Normal 3 2 2 2 3 2 2 2 2 2 4" xfId="21445" xr:uid="{627753B1-A9EE-4D48-899B-4D13B2FA1F76}"/>
    <cellStyle name="Normal 3 2 2 2 3 2 2 2 2 3" xfId="11054" xr:uid="{31B04F9F-AC15-4936-BACB-C162213F93B2}"/>
    <cellStyle name="Normal 3 2 2 2 3 2 2 2 2 3 2" xfId="23309" xr:uid="{9B90B862-C0F3-4E49-B99B-C44AC7EDEA37}"/>
    <cellStyle name="Normal 3 2 2 2 3 2 2 2 2 4" xfId="14550" xr:uid="{2D7A3B20-86F4-420E-B3FD-61C89B555889}"/>
    <cellStyle name="Normal 3 2 2 2 3 2 2 2 2 4 2" xfId="26783" xr:uid="{F52A7617-0466-4C77-B7CC-B37A3F39FCC4}"/>
    <cellStyle name="Normal 3 2 2 2 3 2 2 2 2 5" xfId="19685" xr:uid="{9D884739-D891-4939-BC35-179F85427DFD}"/>
    <cellStyle name="Normal 3 2 2 2 3 2 2 2 3" xfId="8321" xr:uid="{067171C8-AEA1-462D-A7EE-A7465827884E}"/>
    <cellStyle name="Normal 3 2 2 2 3 2 2 2 3 2" xfId="11968" xr:uid="{2DDAE7BE-3883-4129-B1B3-1E16FACDA33D}"/>
    <cellStyle name="Normal 3 2 2 2 3 2 2 2 3 2 2" xfId="24223" xr:uid="{83EE0CF9-9CBC-4D43-8DCB-D861C5C59E30}"/>
    <cellStyle name="Normal 3 2 2 2 3 2 2 2 3 3" xfId="15464" xr:uid="{43FFD413-B42F-4BFF-84C5-352867CE4438}"/>
    <cellStyle name="Normal 3 2 2 2 3 2 2 2 3 3 2" xfId="27697" xr:uid="{FED58E05-A479-43DF-8820-CAF8A82E9CEC}"/>
    <cellStyle name="Normal 3 2 2 2 3 2 2 2 3 4" xfId="20599" xr:uid="{D24A7CB4-0465-432C-A6BD-6C869BA59633}"/>
    <cellStyle name="Normal 3 2 2 2 3 2 2 2 4" xfId="10208" xr:uid="{03F70F3A-9BCD-40E1-997B-C2E8E77EE9BA}"/>
    <cellStyle name="Normal 3 2 2 2 3 2 2 2 4 2" xfId="22463" xr:uid="{F6BE97BF-A119-4BE3-BA7B-789169E5777E}"/>
    <cellStyle name="Normal 3 2 2 2 3 2 2 2 5" xfId="13704" xr:uid="{D423BFB2-D080-4DEC-A44B-F8F7CF0FC72D}"/>
    <cellStyle name="Normal 3 2 2 2 3 2 2 2 5 2" xfId="25937" xr:uid="{8B394FE3-EB89-4388-9321-2FBEB9FBB48B}"/>
    <cellStyle name="Normal 3 2 2 2 3 2 2 2 6" xfId="18839" xr:uid="{4187CF05-B129-4F6D-B275-2996D1FBF986}"/>
    <cellStyle name="Normal 3 2 2 2 3 2 2 3" xfId="6807" xr:uid="{23EFE108-351F-45FB-8D57-3361BC5FD208}"/>
    <cellStyle name="Normal 3 2 2 2 3 2 2 3 2" xfId="8744" xr:uid="{3ADAE067-E366-450A-AAC4-A01E531202E9}"/>
    <cellStyle name="Normal 3 2 2 2 3 2 2 3 2 2" xfId="12391" xr:uid="{E4374E28-D674-4315-84EE-596ADC7089AD}"/>
    <cellStyle name="Normal 3 2 2 2 3 2 2 3 2 2 2" xfId="24646" xr:uid="{377DF0AA-BDBF-4114-A674-5636AC30AD55}"/>
    <cellStyle name="Normal 3 2 2 2 3 2 2 3 2 3" xfId="15887" xr:uid="{3635E57B-87DA-46DB-83A5-573CD9312F3A}"/>
    <cellStyle name="Normal 3 2 2 2 3 2 2 3 2 3 2" xfId="28120" xr:uid="{8748D591-48F6-46ED-9E21-4CA09792B7D7}"/>
    <cellStyle name="Normal 3 2 2 2 3 2 2 3 2 4" xfId="21022" xr:uid="{9F5A2307-8BDC-43AB-8285-4DBBEC93268F}"/>
    <cellStyle name="Normal 3 2 2 2 3 2 2 3 3" xfId="10631" xr:uid="{DC0583A4-A009-4FB7-B470-56C128DC8757}"/>
    <cellStyle name="Normal 3 2 2 2 3 2 2 3 3 2" xfId="22886" xr:uid="{82E4E720-70B8-4B52-B930-6480CA3EB183}"/>
    <cellStyle name="Normal 3 2 2 2 3 2 2 3 4" xfId="14127" xr:uid="{6CC2AE29-AF71-40A4-9A60-ECA047227682}"/>
    <cellStyle name="Normal 3 2 2 2 3 2 2 3 4 2" xfId="26360" xr:uid="{25A5CB62-153F-4093-9AFD-5C9E048BB06A}"/>
    <cellStyle name="Normal 3 2 2 2 3 2 2 3 5" xfId="19262" xr:uid="{72FB509A-DF09-41F7-9A19-E9FC4CC0B09E}"/>
    <cellStyle name="Normal 3 2 2 2 3 2 2 4" xfId="7898" xr:uid="{BEEA1CB6-6DB2-48B3-82C2-258B82177D99}"/>
    <cellStyle name="Normal 3 2 2 2 3 2 2 4 2" xfId="11545" xr:uid="{488DDFAE-A19F-44E4-A6F1-CBE05A89E230}"/>
    <cellStyle name="Normal 3 2 2 2 3 2 2 4 2 2" xfId="23800" xr:uid="{9D324414-096F-49F5-A73E-13690F34C068}"/>
    <cellStyle name="Normal 3 2 2 2 3 2 2 4 3" xfId="15041" xr:uid="{715ABCE6-F23C-4FAD-825B-CA90A8E2D2B6}"/>
    <cellStyle name="Normal 3 2 2 2 3 2 2 4 3 2" xfId="27274" xr:uid="{83804DBC-B5D4-4619-8974-9C60D975F034}"/>
    <cellStyle name="Normal 3 2 2 2 3 2 2 4 4" xfId="20176" xr:uid="{68EA104C-A6EE-4518-B2D3-BB0A84B4B40B}"/>
    <cellStyle name="Normal 3 2 2 2 3 2 2 5" xfId="9785" xr:uid="{70407B94-7615-40C7-9A36-4229C81907D8}"/>
    <cellStyle name="Normal 3 2 2 2 3 2 2 5 2" xfId="22040" xr:uid="{B1204638-856D-482D-95A8-C81D0FEDDA4B}"/>
    <cellStyle name="Normal 3 2 2 2 3 2 2 6" xfId="13281" xr:uid="{8654D727-9F8C-4C26-830E-C490970AE9D7}"/>
    <cellStyle name="Normal 3 2 2 2 3 2 2 6 2" xfId="25514" xr:uid="{E999E1B3-5A81-4432-A203-F220C1F6CB73}"/>
    <cellStyle name="Normal 3 2 2 2 3 2 2 7" xfId="18416" xr:uid="{E7E2245D-7090-4B5B-827A-A96AD20E072C}"/>
    <cellStyle name="Normal 3 2 2 2 3 2 3" xfId="6175" xr:uid="{A8740670-4BFE-4B69-BF24-C022467B8836}"/>
    <cellStyle name="Normal 3 2 2 2 3 2 3 2" xfId="7021" xr:uid="{43EE8FD7-F885-447D-823D-6ACAE11AB82F}"/>
    <cellStyle name="Normal 3 2 2 2 3 2 3 2 2" xfId="8958" xr:uid="{C698951B-E45B-4B37-ADF8-C9D658815406}"/>
    <cellStyle name="Normal 3 2 2 2 3 2 3 2 2 2" xfId="12605" xr:uid="{9CFF9DE1-A423-4705-BC1B-D0D2CDC236A9}"/>
    <cellStyle name="Normal 3 2 2 2 3 2 3 2 2 2 2" xfId="24860" xr:uid="{F9438462-C273-4CB2-9EC8-75A65A27B5A0}"/>
    <cellStyle name="Normal 3 2 2 2 3 2 3 2 2 3" xfId="16101" xr:uid="{6CEF7200-0845-4C16-91B6-76288C479A40}"/>
    <cellStyle name="Normal 3 2 2 2 3 2 3 2 2 3 2" xfId="28334" xr:uid="{7AE2A30C-455A-48F7-8DA0-50BF775C3BA8}"/>
    <cellStyle name="Normal 3 2 2 2 3 2 3 2 2 4" xfId="21236" xr:uid="{9547DEC3-BE19-4030-8C1A-152D596CD28C}"/>
    <cellStyle name="Normal 3 2 2 2 3 2 3 2 3" xfId="10845" xr:uid="{F3478C35-CAE5-4193-A308-3BEC8244DEBA}"/>
    <cellStyle name="Normal 3 2 2 2 3 2 3 2 3 2" xfId="23100" xr:uid="{FD7B5D5D-92D2-4A3E-9095-455729BDBE86}"/>
    <cellStyle name="Normal 3 2 2 2 3 2 3 2 4" xfId="14341" xr:uid="{D07FA37A-F8A7-4F78-934D-58761928CF11}"/>
    <cellStyle name="Normal 3 2 2 2 3 2 3 2 4 2" xfId="26574" xr:uid="{F76175B0-AC4B-4732-BD15-4FD0F9EC5838}"/>
    <cellStyle name="Normal 3 2 2 2 3 2 3 2 5" xfId="19476" xr:uid="{6003A98A-3FBC-4F1F-8BEC-A28D99678E84}"/>
    <cellStyle name="Normal 3 2 2 2 3 2 3 3" xfId="8112" xr:uid="{1A908769-F47B-4683-924D-49DCCDFF4F71}"/>
    <cellStyle name="Normal 3 2 2 2 3 2 3 3 2" xfId="11759" xr:uid="{81083280-CCED-4EC7-AB46-B970544AAAF9}"/>
    <cellStyle name="Normal 3 2 2 2 3 2 3 3 2 2" xfId="24014" xr:uid="{DA0CA997-95EC-4091-B9FA-D59A56BF4AD4}"/>
    <cellStyle name="Normal 3 2 2 2 3 2 3 3 3" xfId="15255" xr:uid="{9BF54C51-8B2D-4E70-AE3A-86ED13FA1980}"/>
    <cellStyle name="Normal 3 2 2 2 3 2 3 3 3 2" xfId="27488" xr:uid="{FEBC2039-2987-405A-B290-BE5E2419578D}"/>
    <cellStyle name="Normal 3 2 2 2 3 2 3 3 4" xfId="20390" xr:uid="{3CA4D5B7-99E8-401F-BB92-6E362CDA2B42}"/>
    <cellStyle name="Normal 3 2 2 2 3 2 3 4" xfId="9999" xr:uid="{74B0CB2A-650B-45BF-AF64-541CBA4ACAF8}"/>
    <cellStyle name="Normal 3 2 2 2 3 2 3 4 2" xfId="22254" xr:uid="{5264E8CB-111F-4ECF-AD43-53D63C632075}"/>
    <cellStyle name="Normal 3 2 2 2 3 2 3 5" xfId="13495" xr:uid="{348EE403-7136-4EE4-85F0-A563FF6E1542}"/>
    <cellStyle name="Normal 3 2 2 2 3 2 3 5 2" xfId="25728" xr:uid="{D6B3AC24-5D5B-4BEB-B749-7A218572C848}"/>
    <cellStyle name="Normal 3 2 2 2 3 2 3 6" xfId="18630" xr:uid="{0868AF11-1F49-43AC-9FDF-3532CB4C323A}"/>
    <cellStyle name="Normal 3 2 2 2 3 2 4" xfId="6598" xr:uid="{82B14C9E-682F-4C15-AD06-C8321E888BFA}"/>
    <cellStyle name="Normal 3 2 2 2 3 2 4 2" xfId="8535" xr:uid="{A7B1C9E6-1876-4480-8255-DEF8BCAC5E8A}"/>
    <cellStyle name="Normal 3 2 2 2 3 2 4 2 2" xfId="12182" xr:uid="{E7495B27-0767-432B-BD59-F83D09536A6A}"/>
    <cellStyle name="Normal 3 2 2 2 3 2 4 2 2 2" xfId="24437" xr:uid="{716A0752-4D5D-436D-8C8F-D208BE102E6A}"/>
    <cellStyle name="Normal 3 2 2 2 3 2 4 2 3" xfId="15678" xr:uid="{1186EF2E-F445-40EB-9AFD-CCEB7A3C5252}"/>
    <cellStyle name="Normal 3 2 2 2 3 2 4 2 3 2" xfId="27911" xr:uid="{8F00F91B-F8E7-4B5D-8B5D-3DBE6869EEEB}"/>
    <cellStyle name="Normal 3 2 2 2 3 2 4 2 4" xfId="20813" xr:uid="{376ECAA7-E587-48C1-A6FF-B06735A9D788}"/>
    <cellStyle name="Normal 3 2 2 2 3 2 4 3" xfId="10422" xr:uid="{DDF43F4D-0FF6-4914-8E32-CE4641691C73}"/>
    <cellStyle name="Normal 3 2 2 2 3 2 4 3 2" xfId="22677" xr:uid="{895E1B11-9DCD-45DE-AA96-EA2CAF3AF1A8}"/>
    <cellStyle name="Normal 3 2 2 2 3 2 4 4" xfId="13918" xr:uid="{2B2B2CE5-8123-419F-8404-B88318E492C2}"/>
    <cellStyle name="Normal 3 2 2 2 3 2 4 4 2" xfId="26151" xr:uid="{1F2FE698-CBEF-4526-81EE-E9EA339E2BD6}"/>
    <cellStyle name="Normal 3 2 2 2 3 2 4 5" xfId="19053" xr:uid="{5373A0C0-C6D8-470A-9E00-11D70255BB13}"/>
    <cellStyle name="Normal 3 2 2 2 3 2 5" xfId="7689" xr:uid="{662D7462-08E8-4514-8D93-9FC04E728993}"/>
    <cellStyle name="Normal 3 2 2 2 3 2 5 2" xfId="11336" xr:uid="{019183AB-E052-46C5-84D3-5A790D3147CB}"/>
    <cellStyle name="Normal 3 2 2 2 3 2 5 2 2" xfId="23591" xr:uid="{845BBE3C-2845-4F66-AF89-90F5E14A21FF}"/>
    <cellStyle name="Normal 3 2 2 2 3 2 5 3" xfId="14832" xr:uid="{F11F1A63-674A-4ED3-85EA-31FF42193071}"/>
    <cellStyle name="Normal 3 2 2 2 3 2 5 3 2" xfId="27065" xr:uid="{B2D456E3-B8A5-4636-817F-16B253AC1A21}"/>
    <cellStyle name="Normal 3 2 2 2 3 2 5 4" xfId="19967" xr:uid="{F1F66872-2B6C-4C2A-8A34-C87CEC2C308D}"/>
    <cellStyle name="Normal 3 2 2 2 3 2 6" xfId="9576" xr:uid="{4F726F50-86C7-4B3A-A704-89CF4ED50E62}"/>
    <cellStyle name="Normal 3 2 2 2 3 2 6 2" xfId="21831" xr:uid="{F0BB0101-8147-4C47-BA05-72902F6119DD}"/>
    <cellStyle name="Normal 3 2 2 2 3 2 7" xfId="13072" xr:uid="{88636C46-27AF-4CB6-8C29-8D85BE56EFD9}"/>
    <cellStyle name="Normal 3 2 2 2 3 2 7 2" xfId="25305" xr:uid="{74E50184-0698-4457-913B-B92033677887}"/>
    <cellStyle name="Normal 3 2 2 2 3 2 8" xfId="18207" xr:uid="{7939E228-D4C3-4678-A895-5E280277D4FC}"/>
    <cellStyle name="Normal 3 2 2 2 3 3" xfId="5834" xr:uid="{8D7625BD-9E2F-4CE5-B7DF-673403CE7421}"/>
    <cellStyle name="Normal 3 2 2 2 3 3 2" xfId="6256" xr:uid="{D9E3924D-ADA7-4DA0-A72F-3006F6D3E03F}"/>
    <cellStyle name="Normal 3 2 2 2 3 3 2 2" xfId="7102" xr:uid="{77632569-F2A9-4BA1-8B2F-B43D1AE2FB04}"/>
    <cellStyle name="Normal 3 2 2 2 3 3 2 2 2" xfId="9039" xr:uid="{299637B9-A308-4D60-BBD3-53FE90FB090C}"/>
    <cellStyle name="Normal 3 2 2 2 3 3 2 2 2 2" xfId="12686" xr:uid="{9337348A-861C-4C78-8668-3773B0418774}"/>
    <cellStyle name="Normal 3 2 2 2 3 3 2 2 2 2 2" xfId="24941" xr:uid="{B1214AD4-B9F6-4A98-BF9A-705DE2364DDA}"/>
    <cellStyle name="Normal 3 2 2 2 3 3 2 2 2 3" xfId="16182" xr:uid="{9B7152FC-1B6E-41D5-890A-6A5180FAE82E}"/>
    <cellStyle name="Normal 3 2 2 2 3 3 2 2 2 3 2" xfId="28415" xr:uid="{0C2C8DB4-BF38-4041-A94D-15F911021B04}"/>
    <cellStyle name="Normal 3 2 2 2 3 3 2 2 2 4" xfId="21317" xr:uid="{3F68C28D-8347-425F-81BE-1EBED124EC31}"/>
    <cellStyle name="Normal 3 2 2 2 3 3 2 2 3" xfId="10926" xr:uid="{7F8B821D-CB41-42B5-93EF-3CBD974D949E}"/>
    <cellStyle name="Normal 3 2 2 2 3 3 2 2 3 2" xfId="23181" xr:uid="{3CD82445-3A68-44AD-A7D3-828E495BB073}"/>
    <cellStyle name="Normal 3 2 2 2 3 3 2 2 4" xfId="14422" xr:uid="{BE68AB9F-AFDA-435F-BA63-558A8207838E}"/>
    <cellStyle name="Normal 3 2 2 2 3 3 2 2 4 2" xfId="26655" xr:uid="{AC8844BB-221C-46D2-9B3B-A28639DE599B}"/>
    <cellStyle name="Normal 3 2 2 2 3 3 2 2 5" xfId="19557" xr:uid="{581196C8-6521-4955-BBD2-E5B85AC00E02}"/>
    <cellStyle name="Normal 3 2 2 2 3 3 2 3" xfId="8193" xr:uid="{C4C4245E-6752-418D-B19A-FAAFCCBEEE65}"/>
    <cellStyle name="Normal 3 2 2 2 3 3 2 3 2" xfId="11840" xr:uid="{ADA8D9FD-892C-49D3-969E-5A7B976E42C2}"/>
    <cellStyle name="Normal 3 2 2 2 3 3 2 3 2 2" xfId="24095" xr:uid="{E7A40364-3F00-4117-AFC7-6D69EE7CBE77}"/>
    <cellStyle name="Normal 3 2 2 2 3 3 2 3 3" xfId="15336" xr:uid="{CE4AB0DF-0B24-4CFA-B3B4-801B90CA1A21}"/>
    <cellStyle name="Normal 3 2 2 2 3 3 2 3 3 2" xfId="27569" xr:uid="{2CD8D2CB-838F-4C77-B84D-40054D8D2B23}"/>
    <cellStyle name="Normal 3 2 2 2 3 3 2 3 4" xfId="20471" xr:uid="{E9B12820-AAB2-49B2-ADC5-7ED4664C6281}"/>
    <cellStyle name="Normal 3 2 2 2 3 3 2 4" xfId="10080" xr:uid="{6915C867-1A72-4C16-8D4B-062195807799}"/>
    <cellStyle name="Normal 3 2 2 2 3 3 2 4 2" xfId="22335" xr:uid="{6498C29A-B7ED-4137-AEF5-19D24A5140E9}"/>
    <cellStyle name="Normal 3 2 2 2 3 3 2 5" xfId="13576" xr:uid="{D7BB24EC-2A53-47BC-87A9-318F9EC374CB}"/>
    <cellStyle name="Normal 3 2 2 2 3 3 2 5 2" xfId="25809" xr:uid="{A43409C3-CA82-4C4B-938A-BE69BF9EF760}"/>
    <cellStyle name="Normal 3 2 2 2 3 3 2 6" xfId="18711" xr:uid="{903D4D5C-E4C7-46E3-AF6D-29E8D7D1DC2D}"/>
    <cellStyle name="Normal 3 2 2 2 3 3 3" xfId="6679" xr:uid="{6C693217-DC27-48CB-AAA1-99B242D52D71}"/>
    <cellStyle name="Normal 3 2 2 2 3 3 3 2" xfId="8616" xr:uid="{7A6DC26A-E10B-4B40-897F-F8A97B6FCC79}"/>
    <cellStyle name="Normal 3 2 2 2 3 3 3 2 2" xfId="12263" xr:uid="{874ADFEF-22A1-4FC4-A6CA-CB7DF64DA4AD}"/>
    <cellStyle name="Normal 3 2 2 2 3 3 3 2 2 2" xfId="24518" xr:uid="{CDB82C53-47FE-4211-AEBE-162F2248FEE5}"/>
    <cellStyle name="Normal 3 2 2 2 3 3 3 2 3" xfId="15759" xr:uid="{098A6DBF-B4B3-44C1-9499-1FD3FB59582A}"/>
    <cellStyle name="Normal 3 2 2 2 3 3 3 2 3 2" xfId="27992" xr:uid="{D446EC18-B570-4A23-8C07-FD5B05D006ED}"/>
    <cellStyle name="Normal 3 2 2 2 3 3 3 2 4" xfId="20894" xr:uid="{7CD5733E-7884-45B3-88BF-27C9C24853FD}"/>
    <cellStyle name="Normal 3 2 2 2 3 3 3 3" xfId="10503" xr:uid="{2D75BDDD-713A-4736-BAB2-695426E87654}"/>
    <cellStyle name="Normal 3 2 2 2 3 3 3 3 2" xfId="22758" xr:uid="{EB29B61E-CFEF-443F-8EFB-37EB90AFE3E6}"/>
    <cellStyle name="Normal 3 2 2 2 3 3 3 4" xfId="13999" xr:uid="{9D9FDC79-8D7C-4209-B094-D6C5DFB49DB6}"/>
    <cellStyle name="Normal 3 2 2 2 3 3 3 4 2" xfId="26232" xr:uid="{39DB9699-9AAD-4E41-8492-BFC0442041DA}"/>
    <cellStyle name="Normal 3 2 2 2 3 3 3 5" xfId="19134" xr:uid="{77FA9E2D-A532-4236-B158-A4322C5D6E0C}"/>
    <cellStyle name="Normal 3 2 2 2 3 3 4" xfId="7770" xr:uid="{E95CFAF7-04CB-4DFE-8295-865B0DBA13CE}"/>
    <cellStyle name="Normal 3 2 2 2 3 3 4 2" xfId="11417" xr:uid="{FC32DA63-28FA-4B52-B947-7ACCB40A8FC3}"/>
    <cellStyle name="Normal 3 2 2 2 3 3 4 2 2" xfId="23672" xr:uid="{D79809AF-C989-456B-AA99-93B72A0DA073}"/>
    <cellStyle name="Normal 3 2 2 2 3 3 4 3" xfId="14913" xr:uid="{6BA6A42C-9B88-4F14-9A1F-E9F9C6012D3A}"/>
    <cellStyle name="Normal 3 2 2 2 3 3 4 3 2" xfId="27146" xr:uid="{EEF97CF1-7C4C-4179-95F2-6AEB42C6A87B}"/>
    <cellStyle name="Normal 3 2 2 2 3 3 4 4" xfId="20048" xr:uid="{64A62CCB-5921-40D3-8DB6-3F69198E4623}"/>
    <cellStyle name="Normal 3 2 2 2 3 3 5" xfId="9657" xr:uid="{83D12727-6A9A-4A25-A612-28339F4A672F}"/>
    <cellStyle name="Normal 3 2 2 2 3 3 5 2" xfId="21912" xr:uid="{E00EA7FD-0131-4766-A65A-79C4EFECF25A}"/>
    <cellStyle name="Normal 3 2 2 2 3 3 6" xfId="13153" xr:uid="{F58A3D2B-2CC4-4EF8-BD39-A4C0648D3ED4}"/>
    <cellStyle name="Normal 3 2 2 2 3 3 6 2" xfId="25386" xr:uid="{00B34C71-D0D5-46F9-A63C-A446A6D31457}"/>
    <cellStyle name="Normal 3 2 2 2 3 3 7" xfId="18288" xr:uid="{B2EF9478-76AD-4DA1-9441-4C5AF0616D29}"/>
    <cellStyle name="Normal 3 2 2 2 3 4" xfId="6047" xr:uid="{6F2ED588-044B-402F-857A-A7EF36BEF333}"/>
    <cellStyle name="Normal 3 2 2 2 3 4 2" xfId="6893" xr:uid="{587D6B72-9A3C-4CF1-9B94-E1594D6E77CF}"/>
    <cellStyle name="Normal 3 2 2 2 3 4 2 2" xfId="8830" xr:uid="{E3045B9B-004F-40EA-8A2B-4934543F3B38}"/>
    <cellStyle name="Normal 3 2 2 2 3 4 2 2 2" xfId="12477" xr:uid="{0C425D3D-6CEA-4110-86B3-3109E866DCC3}"/>
    <cellStyle name="Normal 3 2 2 2 3 4 2 2 2 2" xfId="24732" xr:uid="{95EFF152-E049-4EB6-A2F1-3C73516E2F54}"/>
    <cellStyle name="Normal 3 2 2 2 3 4 2 2 3" xfId="15973" xr:uid="{69126B78-D461-465C-9C24-504EC586D8B9}"/>
    <cellStyle name="Normal 3 2 2 2 3 4 2 2 3 2" xfId="28206" xr:uid="{C1512E69-3AB3-41A8-B38D-2FBFC8F5B6B2}"/>
    <cellStyle name="Normal 3 2 2 2 3 4 2 2 4" xfId="21108" xr:uid="{4E4DD9EC-A0D3-4476-A393-05BBF1BE36C2}"/>
    <cellStyle name="Normal 3 2 2 2 3 4 2 3" xfId="10717" xr:uid="{927C8B7E-94D4-49A1-AC32-6F7DE3199C55}"/>
    <cellStyle name="Normal 3 2 2 2 3 4 2 3 2" xfId="22972" xr:uid="{D651A08C-F9B4-40D5-BB42-B5935C47257E}"/>
    <cellStyle name="Normal 3 2 2 2 3 4 2 4" xfId="14213" xr:uid="{0E09C9BD-C1F2-459F-88D7-6B71184F2224}"/>
    <cellStyle name="Normal 3 2 2 2 3 4 2 4 2" xfId="26446" xr:uid="{9723B3A8-9F48-4E7D-AD2D-2A074A6E7296}"/>
    <cellStyle name="Normal 3 2 2 2 3 4 2 5" xfId="19348" xr:uid="{1FB0CA1A-7C1A-424F-8281-EF2F90714104}"/>
    <cellStyle name="Normal 3 2 2 2 3 4 3" xfId="7984" xr:uid="{3CD3E288-0972-4304-8E22-D0B891A4BBEC}"/>
    <cellStyle name="Normal 3 2 2 2 3 4 3 2" xfId="11631" xr:uid="{75648E7A-76DC-41F7-BC95-00A3BC724B4E}"/>
    <cellStyle name="Normal 3 2 2 2 3 4 3 2 2" xfId="23886" xr:uid="{74D37C79-33C1-41F6-ADC0-372D06F5D0D4}"/>
    <cellStyle name="Normal 3 2 2 2 3 4 3 3" xfId="15127" xr:uid="{C5B6494B-E0D1-4EA0-81B3-9C9E870C09CB}"/>
    <cellStyle name="Normal 3 2 2 2 3 4 3 3 2" xfId="27360" xr:uid="{3D075297-D254-4732-8E23-38938E58BE53}"/>
    <cellStyle name="Normal 3 2 2 2 3 4 3 4" xfId="20262" xr:uid="{16635885-6FF1-415E-A3B8-3554C203BD94}"/>
    <cellStyle name="Normal 3 2 2 2 3 4 4" xfId="9871" xr:uid="{72F54D73-C5A1-48F1-80B0-3CB68DDAE4C6}"/>
    <cellStyle name="Normal 3 2 2 2 3 4 4 2" xfId="22126" xr:uid="{2A9A277A-8D2B-4DC1-9DF4-DE3248ED2F09}"/>
    <cellStyle name="Normal 3 2 2 2 3 4 5" xfId="13367" xr:uid="{65BC71F5-6F15-4FE3-BC9F-DAEDFE5371F5}"/>
    <cellStyle name="Normal 3 2 2 2 3 4 5 2" xfId="25600" xr:uid="{EC2CB990-06FF-43DB-8894-BF77D635BE2A}"/>
    <cellStyle name="Normal 3 2 2 2 3 4 6" xfId="18502" xr:uid="{4567435A-CB43-41DE-A776-BA6479AB0988}"/>
    <cellStyle name="Normal 3 2 2 2 3 5" xfId="6470" xr:uid="{2480368D-E395-437D-9408-0C37E452C897}"/>
    <cellStyle name="Normal 3 2 2 2 3 5 2" xfId="8407" xr:uid="{89AB7ACE-0FD3-4645-9288-3D59CCB9FCD6}"/>
    <cellStyle name="Normal 3 2 2 2 3 5 2 2" xfId="12054" xr:uid="{16C32512-E863-4315-9BA6-6A5B6423ABE5}"/>
    <cellStyle name="Normal 3 2 2 2 3 5 2 2 2" xfId="24309" xr:uid="{52A4E3BC-66BF-4054-B46F-28276A80A29B}"/>
    <cellStyle name="Normal 3 2 2 2 3 5 2 3" xfId="15550" xr:uid="{5195F2F7-FFA8-4F2E-A6DA-4C71E261E392}"/>
    <cellStyle name="Normal 3 2 2 2 3 5 2 3 2" xfId="27783" xr:uid="{590E10C4-DCCC-4BA1-B719-E663F5870AA0}"/>
    <cellStyle name="Normal 3 2 2 2 3 5 2 4" xfId="20685" xr:uid="{0A5FEEF1-518E-4E50-9D26-9373FDEDB2E6}"/>
    <cellStyle name="Normal 3 2 2 2 3 5 3" xfId="10294" xr:uid="{BE9F7C1E-6AAD-4C00-9594-890FF9910F17}"/>
    <cellStyle name="Normal 3 2 2 2 3 5 3 2" xfId="22549" xr:uid="{06C8F5D8-3D4D-4127-A42F-7AEBC3BEC153}"/>
    <cellStyle name="Normal 3 2 2 2 3 5 4" xfId="13790" xr:uid="{BE3F35B6-1D88-4CC2-8C87-80CD1272F687}"/>
    <cellStyle name="Normal 3 2 2 2 3 5 4 2" xfId="26023" xr:uid="{DEE34992-7F58-4066-A183-973A14212296}"/>
    <cellStyle name="Normal 3 2 2 2 3 5 5" xfId="18925" xr:uid="{752DC276-82C9-4D47-8A12-532AA6E43DC4}"/>
    <cellStyle name="Normal 3 2 2 2 3 6" xfId="7561" xr:uid="{D4447F07-0162-4077-8FE0-526573DC6C9E}"/>
    <cellStyle name="Normal 3 2 2 2 3 6 2" xfId="11208" xr:uid="{88717D5D-E092-42BB-A3E7-FD5DD751FB04}"/>
    <cellStyle name="Normal 3 2 2 2 3 6 2 2" xfId="23463" xr:uid="{2120F4B1-5B1F-434B-9FD1-870FFD5D77A7}"/>
    <cellStyle name="Normal 3 2 2 2 3 6 3" xfId="14704" xr:uid="{E7F7D979-255C-480C-B4FB-0D13161CC57C}"/>
    <cellStyle name="Normal 3 2 2 2 3 6 3 2" xfId="26937" xr:uid="{466B1A64-FB14-482E-BA42-991D3D58CE32}"/>
    <cellStyle name="Normal 3 2 2 2 3 6 4" xfId="19839" xr:uid="{1E6E8080-D14B-4D6A-843D-6B5B460BA0A6}"/>
    <cellStyle name="Normal 3 2 2 2 3 7" xfId="9447" xr:uid="{29E514FC-098B-487B-825B-7F369BA48AA4}"/>
    <cellStyle name="Normal 3 2 2 2 3 7 2" xfId="21703" xr:uid="{CFDD7A95-8D95-448D-AB4B-B08D9B883CE0}"/>
    <cellStyle name="Normal 3 2 2 2 3 8" xfId="12944" xr:uid="{E2CC09B1-B398-49F7-939C-CAAC49E023AA}"/>
    <cellStyle name="Normal 3 2 2 2 3 8 2" xfId="25177" xr:uid="{76D20B06-7D1F-4441-AAC5-DD48E8B0DB7A}"/>
    <cellStyle name="Normal 3 2 2 2 3 9" xfId="16917" xr:uid="{37CF61FC-898B-4770-9FC5-6EA56023E288}"/>
    <cellStyle name="Normal 3 2 2 2 3 9 2" xfId="28628" xr:uid="{52F7FB5B-CC07-418B-9DB1-9D0C254E3BD5}"/>
    <cellStyle name="Normal 3 2 2 2 4" xfId="5493" xr:uid="{69B3D558-122D-4261-B898-C1A95710DED6}"/>
    <cellStyle name="Normal 3 2 2 2 4 10" xfId="18106" xr:uid="{44717AA0-5928-4F1F-9439-D21B571E63FD}"/>
    <cellStyle name="Normal 3 2 2 2 4 11" xfId="29032" xr:uid="{22164A8E-DCFF-4409-928D-C9C5C11BCC5E}"/>
    <cellStyle name="Normal 3 2 2 2 4 2" xfId="5777" xr:uid="{D3D56C34-D891-40B9-A5C2-DA13EC54D7A3}"/>
    <cellStyle name="Normal 3 2 2 2 4 2 2" xfId="5989" xr:uid="{E49E215F-A480-403C-B51F-16B46810CA73}"/>
    <cellStyle name="Normal 3 2 2 2 4 2 2 2" xfId="6411" xr:uid="{D4930080-ED33-43A9-9A6C-4ED9EBF614D5}"/>
    <cellStyle name="Normal 3 2 2 2 4 2 2 2 2" xfId="7257" xr:uid="{AA38DDF5-7665-4530-93E8-5D919D01D1F4}"/>
    <cellStyle name="Normal 3 2 2 2 4 2 2 2 2 2" xfId="9194" xr:uid="{6CB6F8EE-D8C1-485A-A4D2-6A964B61BE49}"/>
    <cellStyle name="Normal 3 2 2 2 4 2 2 2 2 2 2" xfId="12841" xr:uid="{CA4F2BCF-B7E0-4F9D-9CBC-1BA64B098B84}"/>
    <cellStyle name="Normal 3 2 2 2 4 2 2 2 2 2 2 2" xfId="25096" xr:uid="{8C43FC86-9D32-4F1C-99EE-EB485E8543DD}"/>
    <cellStyle name="Normal 3 2 2 2 4 2 2 2 2 2 3" xfId="16337" xr:uid="{DD97B56D-BC52-493E-B279-90E0EDCBA5A5}"/>
    <cellStyle name="Normal 3 2 2 2 4 2 2 2 2 2 3 2" xfId="28570" xr:uid="{55615693-1600-431F-8C9F-01D6D7144033}"/>
    <cellStyle name="Normal 3 2 2 2 4 2 2 2 2 2 4" xfId="21472" xr:uid="{C6B3DB7E-2CD8-42D8-A84A-BD49ED98A30D}"/>
    <cellStyle name="Normal 3 2 2 2 4 2 2 2 2 3" xfId="11081" xr:uid="{FECB2C0C-E41E-4294-A225-B050C22C161A}"/>
    <cellStyle name="Normal 3 2 2 2 4 2 2 2 2 3 2" xfId="23336" xr:uid="{A69B9652-028A-45E9-B322-59AC88BACEB9}"/>
    <cellStyle name="Normal 3 2 2 2 4 2 2 2 2 4" xfId="14577" xr:uid="{BD4BEFCB-2CD5-4134-BBDD-0645FF604D86}"/>
    <cellStyle name="Normal 3 2 2 2 4 2 2 2 2 4 2" xfId="26810" xr:uid="{E861A9EB-1956-4165-AFD7-290DDA2A1E04}"/>
    <cellStyle name="Normal 3 2 2 2 4 2 2 2 2 5" xfId="19712" xr:uid="{D9D1634D-4C61-4397-8D99-AFCCBABF1F0D}"/>
    <cellStyle name="Normal 3 2 2 2 4 2 2 2 3" xfId="8348" xr:uid="{CD643BB2-2C6F-477E-84C9-F7058EF21648}"/>
    <cellStyle name="Normal 3 2 2 2 4 2 2 2 3 2" xfId="11995" xr:uid="{03A694F0-DA43-4573-92EF-EAAF6DB804D8}"/>
    <cellStyle name="Normal 3 2 2 2 4 2 2 2 3 2 2" xfId="24250" xr:uid="{8B26D330-FD5F-48C5-9C2C-A1AE1EA71B86}"/>
    <cellStyle name="Normal 3 2 2 2 4 2 2 2 3 3" xfId="15491" xr:uid="{6C15F7E6-C705-45F4-93EA-C5792404A874}"/>
    <cellStyle name="Normal 3 2 2 2 4 2 2 2 3 3 2" xfId="27724" xr:uid="{AD0AA670-5D89-47E4-99B2-EAFC03173D90}"/>
    <cellStyle name="Normal 3 2 2 2 4 2 2 2 3 4" xfId="20626" xr:uid="{17EB4596-BBAB-4C9B-8DFC-288BB9DC4072}"/>
    <cellStyle name="Normal 3 2 2 2 4 2 2 2 4" xfId="10235" xr:uid="{A138BBA9-C602-4B51-B5BD-F07B60EBD73B}"/>
    <cellStyle name="Normal 3 2 2 2 4 2 2 2 4 2" xfId="22490" xr:uid="{952582D4-7D80-49B5-A2F9-1BC2B3F0E6C8}"/>
    <cellStyle name="Normal 3 2 2 2 4 2 2 2 5" xfId="13731" xr:uid="{D0482EFA-A534-46A8-87FA-54E46A5C958F}"/>
    <cellStyle name="Normal 3 2 2 2 4 2 2 2 5 2" xfId="25964" xr:uid="{9B3F3526-C3A5-4B76-AD30-A5AD7B60FD74}"/>
    <cellStyle name="Normal 3 2 2 2 4 2 2 2 6" xfId="18866" xr:uid="{A839998A-78C5-412C-A71F-EAB3E62142D4}"/>
    <cellStyle name="Normal 3 2 2 2 4 2 2 3" xfId="6834" xr:uid="{E3901F87-65B1-4F93-9CD4-FDF5CA8E43ED}"/>
    <cellStyle name="Normal 3 2 2 2 4 2 2 3 2" xfId="8771" xr:uid="{0AB7490B-1843-4395-B085-26BC697B1310}"/>
    <cellStyle name="Normal 3 2 2 2 4 2 2 3 2 2" xfId="12418" xr:uid="{14A1792C-33CB-4EC1-B76F-5B2A0F48B11E}"/>
    <cellStyle name="Normal 3 2 2 2 4 2 2 3 2 2 2" xfId="24673" xr:uid="{9248CBE3-A6B5-48F1-9858-88E3A38D9917}"/>
    <cellStyle name="Normal 3 2 2 2 4 2 2 3 2 3" xfId="15914" xr:uid="{A69A2530-4D6F-4E24-A464-E02C19B44B88}"/>
    <cellStyle name="Normal 3 2 2 2 4 2 2 3 2 3 2" xfId="28147" xr:uid="{67292411-9A27-4E93-AE40-F4A8EEDE346D}"/>
    <cellStyle name="Normal 3 2 2 2 4 2 2 3 2 4" xfId="21049" xr:uid="{E9E4758A-5039-4E35-810C-13BFE1CC21EB}"/>
    <cellStyle name="Normal 3 2 2 2 4 2 2 3 3" xfId="10658" xr:uid="{434D50DD-47C0-4B6C-AC19-92E8BB4D821F}"/>
    <cellStyle name="Normal 3 2 2 2 4 2 2 3 3 2" xfId="22913" xr:uid="{9E524A1F-3101-488D-8DE3-C97F05C9371B}"/>
    <cellStyle name="Normal 3 2 2 2 4 2 2 3 4" xfId="14154" xr:uid="{82E4A3B5-A175-4424-B3AF-CE316AB09C89}"/>
    <cellStyle name="Normal 3 2 2 2 4 2 2 3 4 2" xfId="26387" xr:uid="{85A3DF1E-750A-4941-A98B-2FF900E7748B}"/>
    <cellStyle name="Normal 3 2 2 2 4 2 2 3 5" xfId="19289" xr:uid="{91EE4C25-5EB8-4403-BE52-34CEEA8A2DF8}"/>
    <cellStyle name="Normal 3 2 2 2 4 2 2 4" xfId="7925" xr:uid="{8B6D18A1-E914-4E1D-A96D-28D0261B02BA}"/>
    <cellStyle name="Normal 3 2 2 2 4 2 2 4 2" xfId="11572" xr:uid="{96835879-166A-429F-A915-D6DEB4151113}"/>
    <cellStyle name="Normal 3 2 2 2 4 2 2 4 2 2" xfId="23827" xr:uid="{914CCDDB-ADF3-46C4-A8EF-5CD6732AD423}"/>
    <cellStyle name="Normal 3 2 2 2 4 2 2 4 3" xfId="15068" xr:uid="{F9C32C9E-E185-4BF0-9D9C-53FECD20E453}"/>
    <cellStyle name="Normal 3 2 2 2 4 2 2 4 3 2" xfId="27301" xr:uid="{5D1EF091-8B30-438C-A975-45606DDE8C9A}"/>
    <cellStyle name="Normal 3 2 2 2 4 2 2 4 4" xfId="20203" xr:uid="{86845AC2-62A5-431F-951C-48FC09D9989D}"/>
    <cellStyle name="Normal 3 2 2 2 4 2 2 5" xfId="9812" xr:uid="{C3A1BBEA-151F-4FFC-969D-2BE224E68A18}"/>
    <cellStyle name="Normal 3 2 2 2 4 2 2 5 2" xfId="22067" xr:uid="{73279145-EEC6-4B75-A339-D7F25AB18A89}"/>
    <cellStyle name="Normal 3 2 2 2 4 2 2 6" xfId="13308" xr:uid="{2D3FB46E-5AB9-4430-BB5E-85EF1E3B1C8A}"/>
    <cellStyle name="Normal 3 2 2 2 4 2 2 6 2" xfId="25541" xr:uid="{3B54D505-9CB2-4909-BD5D-065F36D2B0A3}"/>
    <cellStyle name="Normal 3 2 2 2 4 2 2 7" xfId="18443" xr:uid="{8833DB42-8775-4DDA-8757-11B553BC6060}"/>
    <cellStyle name="Normal 3 2 2 2 4 2 3" xfId="6202" xr:uid="{39C8D349-1795-40FA-9947-52E1E5C1E751}"/>
    <cellStyle name="Normal 3 2 2 2 4 2 3 2" xfId="7048" xr:uid="{EE8185FC-6745-4A4E-ADC0-C2E80EE43979}"/>
    <cellStyle name="Normal 3 2 2 2 4 2 3 2 2" xfId="8985" xr:uid="{A604133A-3983-4398-8410-EEF779F1F17D}"/>
    <cellStyle name="Normal 3 2 2 2 4 2 3 2 2 2" xfId="12632" xr:uid="{42E96227-30A1-4D73-8572-B7845918F6B7}"/>
    <cellStyle name="Normal 3 2 2 2 4 2 3 2 2 2 2" xfId="24887" xr:uid="{7629F1D1-1D8C-477F-9648-ECE9763643AF}"/>
    <cellStyle name="Normal 3 2 2 2 4 2 3 2 2 3" xfId="16128" xr:uid="{4ECC03D1-3000-4422-85A9-7DBC4A80FC3C}"/>
    <cellStyle name="Normal 3 2 2 2 4 2 3 2 2 3 2" xfId="28361" xr:uid="{758A3939-D307-47F1-B902-EE305ED7752B}"/>
    <cellStyle name="Normal 3 2 2 2 4 2 3 2 2 4" xfId="21263" xr:uid="{E6111692-FAE0-4B98-8130-5C1415ED6373}"/>
    <cellStyle name="Normal 3 2 2 2 4 2 3 2 3" xfId="10872" xr:uid="{35A8C781-96BC-4346-A592-C6B2D6A304A6}"/>
    <cellStyle name="Normal 3 2 2 2 4 2 3 2 3 2" xfId="23127" xr:uid="{ECD2904D-964E-4D6F-A86E-17CA34846EBF}"/>
    <cellStyle name="Normal 3 2 2 2 4 2 3 2 4" xfId="14368" xr:uid="{7BF35920-6186-40A5-B11B-4830C9DF9AED}"/>
    <cellStyle name="Normal 3 2 2 2 4 2 3 2 4 2" xfId="26601" xr:uid="{E6948315-A6C0-44E5-8974-EB2766985C26}"/>
    <cellStyle name="Normal 3 2 2 2 4 2 3 2 5" xfId="19503" xr:uid="{2015E1E0-26BD-4DC9-989D-50E30A7F80E9}"/>
    <cellStyle name="Normal 3 2 2 2 4 2 3 3" xfId="8139" xr:uid="{A51455FF-5F80-43C9-97BB-ADEB2C965A0E}"/>
    <cellStyle name="Normal 3 2 2 2 4 2 3 3 2" xfId="11786" xr:uid="{A948BAF1-19AC-447A-8F22-F30765EAFC95}"/>
    <cellStyle name="Normal 3 2 2 2 4 2 3 3 2 2" xfId="24041" xr:uid="{FB9FCAEB-237A-46FC-B381-4FCFF9BCC727}"/>
    <cellStyle name="Normal 3 2 2 2 4 2 3 3 3" xfId="15282" xr:uid="{058BAC41-3835-4FA5-9112-9E39938FE828}"/>
    <cellStyle name="Normal 3 2 2 2 4 2 3 3 3 2" xfId="27515" xr:uid="{427D4E92-86CD-4966-AF17-CCE73B69556F}"/>
    <cellStyle name="Normal 3 2 2 2 4 2 3 3 4" xfId="20417" xr:uid="{42BC53CB-E714-4C19-A463-271CB4DC9596}"/>
    <cellStyle name="Normal 3 2 2 2 4 2 3 4" xfId="10026" xr:uid="{D0E11C0C-1A1A-44BD-ADF6-218F3EDCD5C2}"/>
    <cellStyle name="Normal 3 2 2 2 4 2 3 4 2" xfId="22281" xr:uid="{AE94ED52-DF14-4ABB-B138-78D3151EFE0D}"/>
    <cellStyle name="Normal 3 2 2 2 4 2 3 5" xfId="13522" xr:uid="{AE72315B-4163-4988-A1ED-2E7DE8B8C4EC}"/>
    <cellStyle name="Normal 3 2 2 2 4 2 3 5 2" xfId="25755" xr:uid="{D1151D45-F416-446E-982C-CE4AB2C3C262}"/>
    <cellStyle name="Normal 3 2 2 2 4 2 3 6" xfId="18657" xr:uid="{ECD6925C-04E3-4F57-BB47-B641B6AB8516}"/>
    <cellStyle name="Normal 3 2 2 2 4 2 4" xfId="6625" xr:uid="{774C8D19-92BC-41E5-98E7-E3F6F5DC1755}"/>
    <cellStyle name="Normal 3 2 2 2 4 2 4 2" xfId="8562" xr:uid="{7675D915-B4B9-45A2-8550-B41B72DA987A}"/>
    <cellStyle name="Normal 3 2 2 2 4 2 4 2 2" xfId="12209" xr:uid="{3E904FB6-5BE5-4340-9E53-D8C87E531564}"/>
    <cellStyle name="Normal 3 2 2 2 4 2 4 2 2 2" xfId="24464" xr:uid="{91429881-8159-48C6-B4CB-6D9E820250AC}"/>
    <cellStyle name="Normal 3 2 2 2 4 2 4 2 3" xfId="15705" xr:uid="{E52CCEAE-65F1-4EFF-AFC5-C4A04EF73889}"/>
    <cellStyle name="Normal 3 2 2 2 4 2 4 2 3 2" xfId="27938" xr:uid="{AD5E91B6-B382-4160-A244-0009AFA4E70D}"/>
    <cellStyle name="Normal 3 2 2 2 4 2 4 2 4" xfId="20840" xr:uid="{B54D6A3E-EEB2-4021-9033-D2A6B04BAE83}"/>
    <cellStyle name="Normal 3 2 2 2 4 2 4 3" xfId="10449" xr:uid="{1590A4EB-BBEE-4F3A-A9EA-5D380B2B21A1}"/>
    <cellStyle name="Normal 3 2 2 2 4 2 4 3 2" xfId="22704" xr:uid="{7CB7FA25-EC86-4A53-AFA7-A75C88943A5C}"/>
    <cellStyle name="Normal 3 2 2 2 4 2 4 4" xfId="13945" xr:uid="{5CBED536-9697-44E8-BC9B-724F3E261830}"/>
    <cellStyle name="Normal 3 2 2 2 4 2 4 4 2" xfId="26178" xr:uid="{58A3340A-DCD7-4D0B-96E0-C24FE9020EA0}"/>
    <cellStyle name="Normal 3 2 2 2 4 2 4 5" xfId="19080" xr:uid="{0AC3B377-66BA-46EF-AE9C-E428516897E2}"/>
    <cellStyle name="Normal 3 2 2 2 4 2 5" xfId="7716" xr:uid="{FC447054-4AC3-47B7-8FA7-A0796BAD1E2E}"/>
    <cellStyle name="Normal 3 2 2 2 4 2 5 2" xfId="11363" xr:uid="{0CCECEBC-C30A-4F67-B822-8705E2AF8386}"/>
    <cellStyle name="Normal 3 2 2 2 4 2 5 2 2" xfId="23618" xr:uid="{7FDC940A-C839-4A96-9F31-CB845A26D1F2}"/>
    <cellStyle name="Normal 3 2 2 2 4 2 5 3" xfId="14859" xr:uid="{0534BD83-DE05-48AA-ACCE-234BC7201FE6}"/>
    <cellStyle name="Normal 3 2 2 2 4 2 5 3 2" xfId="27092" xr:uid="{21C08881-D69E-4DC1-827C-56E5C0F0433D}"/>
    <cellStyle name="Normal 3 2 2 2 4 2 5 4" xfId="19994" xr:uid="{D0388DC0-ACF5-451D-9EE9-EAB4501F57D1}"/>
    <cellStyle name="Normal 3 2 2 2 4 2 6" xfId="9603" xr:uid="{00D8860C-E58D-4EFC-9BA3-4CDD73E993AC}"/>
    <cellStyle name="Normal 3 2 2 2 4 2 6 2" xfId="21858" xr:uid="{BAD31D18-A548-419A-8448-A30811C02E60}"/>
    <cellStyle name="Normal 3 2 2 2 4 2 7" xfId="13099" xr:uid="{C8924832-AD49-4C34-BBC0-C2225785C762}"/>
    <cellStyle name="Normal 3 2 2 2 4 2 7 2" xfId="25332" xr:uid="{004E1896-76E0-47CE-8D86-CE3390CB1A15}"/>
    <cellStyle name="Normal 3 2 2 2 4 2 8" xfId="18234" xr:uid="{6A5054F7-89C1-43FB-BF25-6BAF5D3451F6}"/>
    <cellStyle name="Normal 3 2 2 2 4 3" xfId="5861" xr:uid="{9E3B5B40-8484-4F3B-8BBC-9C49183C482D}"/>
    <cellStyle name="Normal 3 2 2 2 4 3 2" xfId="6283" xr:uid="{09D79240-F5EB-44EB-B6D2-6483A68166F5}"/>
    <cellStyle name="Normal 3 2 2 2 4 3 2 2" xfId="7129" xr:uid="{4D9D405A-E73B-4884-9801-13F3B3748B7B}"/>
    <cellStyle name="Normal 3 2 2 2 4 3 2 2 2" xfId="9066" xr:uid="{3D30D29C-8F9F-450A-B767-6863FC198A11}"/>
    <cellStyle name="Normal 3 2 2 2 4 3 2 2 2 2" xfId="12713" xr:uid="{18366855-11EE-4909-A41E-B2E85E2FFB61}"/>
    <cellStyle name="Normal 3 2 2 2 4 3 2 2 2 2 2" xfId="24968" xr:uid="{80B5C55C-9652-49EA-9D2E-C91733650A48}"/>
    <cellStyle name="Normal 3 2 2 2 4 3 2 2 2 3" xfId="16209" xr:uid="{800F3109-9762-42B9-9450-31CEFD799F37}"/>
    <cellStyle name="Normal 3 2 2 2 4 3 2 2 2 3 2" xfId="28442" xr:uid="{2896969D-7580-4B6C-B1A6-6803B3F01C72}"/>
    <cellStyle name="Normal 3 2 2 2 4 3 2 2 2 4" xfId="21344" xr:uid="{6A9A3D05-4E2B-40FD-8DD3-0FFABDC109D4}"/>
    <cellStyle name="Normal 3 2 2 2 4 3 2 2 3" xfId="10953" xr:uid="{4FB95B8F-5E66-4D35-B882-2BBEAAD76050}"/>
    <cellStyle name="Normal 3 2 2 2 4 3 2 2 3 2" xfId="23208" xr:uid="{330D3FAE-66A4-4585-8C87-847451FEDE04}"/>
    <cellStyle name="Normal 3 2 2 2 4 3 2 2 4" xfId="14449" xr:uid="{CACB513F-41C8-4491-B537-A7ED161D14B0}"/>
    <cellStyle name="Normal 3 2 2 2 4 3 2 2 4 2" xfId="26682" xr:uid="{F7C6465C-4766-444A-9410-6B66192966FE}"/>
    <cellStyle name="Normal 3 2 2 2 4 3 2 2 5" xfId="19584" xr:uid="{4B7B2506-F092-4FFE-8D1B-496D1BA19EC9}"/>
    <cellStyle name="Normal 3 2 2 2 4 3 2 3" xfId="8220" xr:uid="{40E1EDF5-F5C6-4CAC-95E8-96F5DF71F752}"/>
    <cellStyle name="Normal 3 2 2 2 4 3 2 3 2" xfId="11867" xr:uid="{B146AE12-3E96-40A0-82C7-501977D7A143}"/>
    <cellStyle name="Normal 3 2 2 2 4 3 2 3 2 2" xfId="24122" xr:uid="{9DD8DD52-BA7F-4213-8AF4-52A64207CFFC}"/>
    <cellStyle name="Normal 3 2 2 2 4 3 2 3 3" xfId="15363" xr:uid="{6D3FB3C4-A53F-47B3-BE4A-FA9DFB9471DD}"/>
    <cellStyle name="Normal 3 2 2 2 4 3 2 3 3 2" xfId="27596" xr:uid="{B5082A28-2A5C-4EBB-8DAA-8FBB8D7C8041}"/>
    <cellStyle name="Normal 3 2 2 2 4 3 2 3 4" xfId="20498" xr:uid="{35B19DBD-D3A7-4392-B9C4-5C2D5DA98136}"/>
    <cellStyle name="Normal 3 2 2 2 4 3 2 4" xfId="10107" xr:uid="{AF5CAEE3-8444-4B70-AA4A-B92BCA2D2A81}"/>
    <cellStyle name="Normal 3 2 2 2 4 3 2 4 2" xfId="22362" xr:uid="{4620B760-C915-45E7-B04F-C33AAEEEA5E7}"/>
    <cellStyle name="Normal 3 2 2 2 4 3 2 5" xfId="13603" xr:uid="{7D16EC2E-0CA5-410C-B305-E802441C658A}"/>
    <cellStyle name="Normal 3 2 2 2 4 3 2 5 2" xfId="25836" xr:uid="{2CDC22BA-B775-4775-A24E-F59BB97874B8}"/>
    <cellStyle name="Normal 3 2 2 2 4 3 2 6" xfId="18738" xr:uid="{029151CF-305D-4154-BC73-08027F2C401F}"/>
    <cellStyle name="Normal 3 2 2 2 4 3 3" xfId="6706" xr:uid="{6E12179D-FF6F-4E78-91F4-A95CBE1DA413}"/>
    <cellStyle name="Normal 3 2 2 2 4 3 3 2" xfId="8643" xr:uid="{B4FE6619-0337-48B6-B0DE-7B2AAAC1BDB6}"/>
    <cellStyle name="Normal 3 2 2 2 4 3 3 2 2" xfId="12290" xr:uid="{73F6FD16-5BB8-406A-BE22-0F1C5EAE0C2C}"/>
    <cellStyle name="Normal 3 2 2 2 4 3 3 2 2 2" xfId="24545" xr:uid="{F34A0443-E28C-466E-B7BC-DC2D0263424E}"/>
    <cellStyle name="Normal 3 2 2 2 4 3 3 2 3" xfId="15786" xr:uid="{77878402-2A31-4271-A65D-E0CB81B44F9D}"/>
    <cellStyle name="Normal 3 2 2 2 4 3 3 2 3 2" xfId="28019" xr:uid="{71770350-90FB-4253-AED9-C5F6C34C2952}"/>
    <cellStyle name="Normal 3 2 2 2 4 3 3 2 4" xfId="20921" xr:uid="{5392BA00-BF60-40D5-B6B5-500304907E90}"/>
    <cellStyle name="Normal 3 2 2 2 4 3 3 3" xfId="10530" xr:uid="{94D06B99-A4C0-429F-9C89-846E8CAE2A91}"/>
    <cellStyle name="Normal 3 2 2 2 4 3 3 3 2" xfId="22785" xr:uid="{A8C81940-32B1-42C4-9D37-97F354564085}"/>
    <cellStyle name="Normal 3 2 2 2 4 3 3 4" xfId="14026" xr:uid="{CE17A6C9-429B-42CB-A733-D19B89DE4860}"/>
    <cellStyle name="Normal 3 2 2 2 4 3 3 4 2" xfId="26259" xr:uid="{4D39C176-32F3-4722-85D8-7CBCDAFD2327}"/>
    <cellStyle name="Normal 3 2 2 2 4 3 3 5" xfId="19161" xr:uid="{3DAC2DD3-C8FC-4FB8-BDBF-350881FBFC94}"/>
    <cellStyle name="Normal 3 2 2 2 4 3 4" xfId="7797" xr:uid="{188EA7F5-796E-4183-B2F7-8BE6A495E278}"/>
    <cellStyle name="Normal 3 2 2 2 4 3 4 2" xfId="11444" xr:uid="{38CCD103-2E83-4946-B989-FA0958A8A99C}"/>
    <cellStyle name="Normal 3 2 2 2 4 3 4 2 2" xfId="23699" xr:uid="{FFD43D7D-5159-4443-B642-83A2BBAC403A}"/>
    <cellStyle name="Normal 3 2 2 2 4 3 4 3" xfId="14940" xr:uid="{E076EF19-5218-426E-B885-3D32C1FE4FA4}"/>
    <cellStyle name="Normal 3 2 2 2 4 3 4 3 2" xfId="27173" xr:uid="{48914EAF-33CD-4445-A4A9-6D51AA4FE7D1}"/>
    <cellStyle name="Normal 3 2 2 2 4 3 4 4" xfId="20075" xr:uid="{1D022C97-68BD-40F8-A20F-CCEA0ACFA7FD}"/>
    <cellStyle name="Normal 3 2 2 2 4 3 5" xfId="9684" xr:uid="{E5CD3F85-EE01-42EB-BF44-8244F255092F}"/>
    <cellStyle name="Normal 3 2 2 2 4 3 5 2" xfId="21939" xr:uid="{F4939F54-ED5D-4920-AA90-FBE75D21D644}"/>
    <cellStyle name="Normal 3 2 2 2 4 3 6" xfId="13180" xr:uid="{5B72F2B8-0784-4333-A295-BA73C3FABC51}"/>
    <cellStyle name="Normal 3 2 2 2 4 3 6 2" xfId="25413" xr:uid="{4FC5E8EB-D082-4EC9-A4AC-DD478373C0EC}"/>
    <cellStyle name="Normal 3 2 2 2 4 3 7" xfId="18315" xr:uid="{CF13AD5B-EC4F-4F5F-A48B-905D6C6110D8}"/>
    <cellStyle name="Normal 3 2 2 2 4 4" xfId="6074" xr:uid="{CE27C7C3-870B-4AB6-8F21-18A473901AC2}"/>
    <cellStyle name="Normal 3 2 2 2 4 4 2" xfId="6920" xr:uid="{EC6A97DC-8CC7-42FD-9699-293605E93A7D}"/>
    <cellStyle name="Normal 3 2 2 2 4 4 2 2" xfId="8857" xr:uid="{C9E2766F-32E0-42B4-B68F-1938ED7DCB5A}"/>
    <cellStyle name="Normal 3 2 2 2 4 4 2 2 2" xfId="12504" xr:uid="{63CA1930-E1D1-4805-A5E8-554C2B3A833A}"/>
    <cellStyle name="Normal 3 2 2 2 4 4 2 2 2 2" xfId="24759" xr:uid="{804FC68D-EA2D-4DF9-B8CD-79BE04DA673D}"/>
    <cellStyle name="Normal 3 2 2 2 4 4 2 2 3" xfId="16000" xr:uid="{4586C622-C3FE-4B6B-888E-18125793E35F}"/>
    <cellStyle name="Normal 3 2 2 2 4 4 2 2 3 2" xfId="28233" xr:uid="{F772714A-ABBF-49B8-8889-FB0460DF1695}"/>
    <cellStyle name="Normal 3 2 2 2 4 4 2 2 4" xfId="21135" xr:uid="{D2EA8986-70FF-43C5-8E97-18723A724966}"/>
    <cellStyle name="Normal 3 2 2 2 4 4 2 3" xfId="10744" xr:uid="{EF1ACA24-FD51-46FC-B7D0-3A2AB493A995}"/>
    <cellStyle name="Normal 3 2 2 2 4 4 2 3 2" xfId="22999" xr:uid="{1EFD4619-C5B0-42B2-8026-7D863ED49EC8}"/>
    <cellStyle name="Normal 3 2 2 2 4 4 2 4" xfId="14240" xr:uid="{01163134-3484-485B-9EA7-2A1F9721C1E5}"/>
    <cellStyle name="Normal 3 2 2 2 4 4 2 4 2" xfId="26473" xr:uid="{6A9408D7-221E-40A5-BDF4-13858E8D0EBE}"/>
    <cellStyle name="Normal 3 2 2 2 4 4 2 5" xfId="19375" xr:uid="{5970D1F9-0D54-4B87-8D01-ED4CB1D76413}"/>
    <cellStyle name="Normal 3 2 2 2 4 4 3" xfId="8011" xr:uid="{F88C72FC-BFDA-40D3-BD45-0DEBAAA13E65}"/>
    <cellStyle name="Normal 3 2 2 2 4 4 3 2" xfId="11658" xr:uid="{C646E93B-EBFF-4005-8C22-C1A11E3A50D4}"/>
    <cellStyle name="Normal 3 2 2 2 4 4 3 2 2" xfId="23913" xr:uid="{1621D4ED-3712-41B1-A9AC-22ED26155D5F}"/>
    <cellStyle name="Normal 3 2 2 2 4 4 3 3" xfId="15154" xr:uid="{6D3B8848-A2FB-4266-A9AD-D3FB87EF17A4}"/>
    <cellStyle name="Normal 3 2 2 2 4 4 3 3 2" xfId="27387" xr:uid="{BE12A30C-C9BF-40FA-BAC2-8DE29FAC0674}"/>
    <cellStyle name="Normal 3 2 2 2 4 4 3 4" xfId="20289" xr:uid="{CC4581B6-F88F-4263-887F-A9FFA06FE4F6}"/>
    <cellStyle name="Normal 3 2 2 2 4 4 4" xfId="9898" xr:uid="{3161D24F-B461-44B6-958B-C1494669FA78}"/>
    <cellStyle name="Normal 3 2 2 2 4 4 4 2" xfId="22153" xr:uid="{A2736828-2A3E-4FE3-AB59-C534B5E02ABB}"/>
    <cellStyle name="Normal 3 2 2 2 4 4 5" xfId="13394" xr:uid="{CF2882B6-5980-45FC-B200-77068A2246D5}"/>
    <cellStyle name="Normal 3 2 2 2 4 4 5 2" xfId="25627" xr:uid="{73C644FC-8CC3-4E5D-A928-AD1802C60259}"/>
    <cellStyle name="Normal 3 2 2 2 4 4 6" xfId="18529" xr:uid="{F3666532-37C4-451C-AF38-22A658D87869}"/>
    <cellStyle name="Normal 3 2 2 2 4 5" xfId="6497" xr:uid="{4D57E187-CCD4-4CC7-BD8D-9B96B39B922F}"/>
    <cellStyle name="Normal 3 2 2 2 4 5 2" xfId="8434" xr:uid="{024EF7D9-6495-42E9-A4C3-5E7BD5A55AA5}"/>
    <cellStyle name="Normal 3 2 2 2 4 5 2 2" xfId="12081" xr:uid="{F2E695A0-D9CE-4306-B6B0-DC2215E53D23}"/>
    <cellStyle name="Normal 3 2 2 2 4 5 2 2 2" xfId="24336" xr:uid="{EEBA9C35-1919-454D-B77E-CD579E26EF65}"/>
    <cellStyle name="Normal 3 2 2 2 4 5 2 3" xfId="15577" xr:uid="{651E3807-1305-469B-8DEB-625A81E09DEC}"/>
    <cellStyle name="Normal 3 2 2 2 4 5 2 3 2" xfId="27810" xr:uid="{4C7EAF90-EDC6-4531-98AE-191B985972DE}"/>
    <cellStyle name="Normal 3 2 2 2 4 5 2 4" xfId="20712" xr:uid="{DA93AB29-FE1D-41F3-AB2A-F5B388933F41}"/>
    <cellStyle name="Normal 3 2 2 2 4 5 3" xfId="10321" xr:uid="{7D23BBE1-085E-4959-A35F-5DEF8EFC3EBD}"/>
    <cellStyle name="Normal 3 2 2 2 4 5 3 2" xfId="22576" xr:uid="{C56B04BD-7580-4983-A317-6099AB383F7B}"/>
    <cellStyle name="Normal 3 2 2 2 4 5 4" xfId="13817" xr:uid="{7715D7FA-2D0D-45DD-8724-4B85255EBB4A}"/>
    <cellStyle name="Normal 3 2 2 2 4 5 4 2" xfId="26050" xr:uid="{528CAAEE-7604-46C4-A128-1DAF7A2BFEC7}"/>
    <cellStyle name="Normal 3 2 2 2 4 5 5" xfId="18952" xr:uid="{755F1563-15B6-416A-A9B8-4D1897320F80}"/>
    <cellStyle name="Normal 3 2 2 2 4 6" xfId="7588" xr:uid="{B8919907-E1B9-4CFB-8D63-E922053B75DA}"/>
    <cellStyle name="Normal 3 2 2 2 4 6 2" xfId="11235" xr:uid="{AA39AB47-5FB6-4DA6-8661-FF0A806DE91F}"/>
    <cellStyle name="Normal 3 2 2 2 4 6 2 2" xfId="23490" xr:uid="{CB7FFC25-F751-4633-BF6A-A60E7B7F81DB}"/>
    <cellStyle name="Normal 3 2 2 2 4 6 3" xfId="14731" xr:uid="{39C9D28E-7F4C-4779-B773-B5256F4375AD}"/>
    <cellStyle name="Normal 3 2 2 2 4 6 3 2" xfId="26964" xr:uid="{7BC34C4E-C913-4F38-950A-774D243C031F}"/>
    <cellStyle name="Normal 3 2 2 2 4 6 4" xfId="19866" xr:uid="{F394D2C6-FC61-4AF1-86BE-6CB7944D5BCF}"/>
    <cellStyle name="Normal 3 2 2 2 4 7" xfId="9474" xr:uid="{017F7758-F229-449F-A2F1-9209D4A28EE6}"/>
    <cellStyle name="Normal 3 2 2 2 4 7 2" xfId="21730" xr:uid="{0B484636-FFD1-4A3B-AD5A-771438FD6592}"/>
    <cellStyle name="Normal 3 2 2 2 4 8" xfId="12971" xr:uid="{8B5B83F9-4445-4458-9556-69CA415FA7E9}"/>
    <cellStyle name="Normal 3 2 2 2 4 8 2" xfId="25204" xr:uid="{65F67623-2086-4866-A8C6-CBDE4089067F}"/>
    <cellStyle name="Normal 3 2 2 2 4 9" xfId="17903" xr:uid="{5611A9E1-4938-46D8-9694-465C43A8924D}"/>
    <cellStyle name="Normal 3 2 2 2 4 9 2" xfId="28695" xr:uid="{D9AA7E0A-3BF8-4FA2-8AA4-DF7285F4D4E5}"/>
    <cellStyle name="Normal 3 2 2 2 5" xfId="5549" xr:uid="{6856B96C-5AEC-4609-BDA3-CA40624E5B67}"/>
    <cellStyle name="Normal 3 2 2 2 5 2" xfId="5907" xr:uid="{65DD7138-1EC0-4927-A65D-69D3ECBBDD3C}"/>
    <cellStyle name="Normal 3 2 2 2 5 2 2" xfId="6329" xr:uid="{34884117-B865-484C-9610-12EBDAA6C52D}"/>
    <cellStyle name="Normal 3 2 2 2 5 2 2 2" xfId="7175" xr:uid="{69C2A291-130D-477C-86BC-D5114C19EA01}"/>
    <cellStyle name="Normal 3 2 2 2 5 2 2 2 2" xfId="9112" xr:uid="{BB3E4226-9DE9-44CD-823C-96CD6E7F33AB}"/>
    <cellStyle name="Normal 3 2 2 2 5 2 2 2 2 2" xfId="12759" xr:uid="{3903A41E-7E42-468C-ABBD-B387380946E2}"/>
    <cellStyle name="Normal 3 2 2 2 5 2 2 2 2 2 2" xfId="25014" xr:uid="{2B64CF19-5239-4682-A1C9-F3089DC2DEF9}"/>
    <cellStyle name="Normal 3 2 2 2 5 2 2 2 2 3" xfId="16255" xr:uid="{1AA5569D-00DE-49D8-AA51-9961C0DF0C8C}"/>
    <cellStyle name="Normal 3 2 2 2 5 2 2 2 2 3 2" xfId="28488" xr:uid="{8485AB96-B47C-4C07-A480-D2004828F109}"/>
    <cellStyle name="Normal 3 2 2 2 5 2 2 2 2 4" xfId="21390" xr:uid="{E30C381C-6E25-4A55-9A3D-720856F2D8B8}"/>
    <cellStyle name="Normal 3 2 2 2 5 2 2 2 3" xfId="10999" xr:uid="{6616C0F4-F7D9-48EF-82FA-554B0BC14399}"/>
    <cellStyle name="Normal 3 2 2 2 5 2 2 2 3 2" xfId="23254" xr:uid="{A08B0672-6A46-4ADB-9F57-276A48B57382}"/>
    <cellStyle name="Normal 3 2 2 2 5 2 2 2 4" xfId="14495" xr:uid="{54A85A79-C603-4CBB-960A-FBE7D0C6FFBE}"/>
    <cellStyle name="Normal 3 2 2 2 5 2 2 2 4 2" xfId="26728" xr:uid="{E157C400-4D3B-4071-ADD8-5D60F59321AF}"/>
    <cellStyle name="Normal 3 2 2 2 5 2 2 2 5" xfId="19630" xr:uid="{362866FB-D01A-4B18-86F1-54CD7DFE81A9}"/>
    <cellStyle name="Normal 3 2 2 2 5 2 2 3" xfId="8266" xr:uid="{ED72704C-2D6B-4E9E-B47D-733762B25152}"/>
    <cellStyle name="Normal 3 2 2 2 5 2 2 3 2" xfId="11913" xr:uid="{E4BAC4D1-465C-4820-B143-25F56B258733}"/>
    <cellStyle name="Normal 3 2 2 2 5 2 2 3 2 2" xfId="24168" xr:uid="{2C5EDDAA-F28B-4399-A6F7-1451038E2838}"/>
    <cellStyle name="Normal 3 2 2 2 5 2 2 3 3" xfId="15409" xr:uid="{9B609388-292A-435B-B762-D99EE04C7903}"/>
    <cellStyle name="Normal 3 2 2 2 5 2 2 3 3 2" xfId="27642" xr:uid="{C05230A5-6C74-4CEE-92FB-4A343666F027}"/>
    <cellStyle name="Normal 3 2 2 2 5 2 2 3 4" xfId="20544" xr:uid="{4131710B-C9BB-4A30-B2CF-53EF9274D57E}"/>
    <cellStyle name="Normal 3 2 2 2 5 2 2 4" xfId="10153" xr:uid="{723D420E-C8E9-496A-B61A-84E817526F2B}"/>
    <cellStyle name="Normal 3 2 2 2 5 2 2 4 2" xfId="22408" xr:uid="{10B52456-0A1B-4A66-84EA-1E80B76AEB87}"/>
    <cellStyle name="Normal 3 2 2 2 5 2 2 5" xfId="13649" xr:uid="{142F1EBC-7574-4038-8691-79C080A8F193}"/>
    <cellStyle name="Normal 3 2 2 2 5 2 2 5 2" xfId="25882" xr:uid="{7B38CB26-99F2-4603-AA5E-AC80F5BA91D2}"/>
    <cellStyle name="Normal 3 2 2 2 5 2 2 6" xfId="18784" xr:uid="{A01C4B60-934A-46DD-A474-01B9097D5B2A}"/>
    <cellStyle name="Normal 3 2 2 2 5 2 3" xfId="6752" xr:uid="{3F062711-608D-4D2E-A4F2-ABB9CDC9B82D}"/>
    <cellStyle name="Normal 3 2 2 2 5 2 3 2" xfId="8689" xr:uid="{BEE24E26-3FA1-4679-B289-229093F828FF}"/>
    <cellStyle name="Normal 3 2 2 2 5 2 3 2 2" xfId="12336" xr:uid="{7C0409F2-AD85-42AD-B811-99FB4067E26F}"/>
    <cellStyle name="Normal 3 2 2 2 5 2 3 2 2 2" xfId="24591" xr:uid="{BBFA83E1-17C0-4CB3-A911-C40FC205FA81}"/>
    <cellStyle name="Normal 3 2 2 2 5 2 3 2 3" xfId="15832" xr:uid="{8317B9BD-6634-484E-A9FC-22C0B2310516}"/>
    <cellStyle name="Normal 3 2 2 2 5 2 3 2 3 2" xfId="28065" xr:uid="{8B1FECA3-5F30-4E26-AEF1-9AC721684BE0}"/>
    <cellStyle name="Normal 3 2 2 2 5 2 3 2 4" xfId="20967" xr:uid="{D8F01A97-E596-4EFB-A569-5E97672DB95A}"/>
    <cellStyle name="Normal 3 2 2 2 5 2 3 3" xfId="10576" xr:uid="{10CA2F8E-80CD-4237-84B1-76574E18A4CE}"/>
    <cellStyle name="Normal 3 2 2 2 5 2 3 3 2" xfId="22831" xr:uid="{225BEC89-B76D-4C78-9B11-EF520EE77105}"/>
    <cellStyle name="Normal 3 2 2 2 5 2 3 4" xfId="14072" xr:uid="{C98A8FAD-52E8-46B0-8209-4FA28E0D60EC}"/>
    <cellStyle name="Normal 3 2 2 2 5 2 3 4 2" xfId="26305" xr:uid="{491ED6D1-C9DC-4D38-8EBD-03759341D12E}"/>
    <cellStyle name="Normal 3 2 2 2 5 2 3 5" xfId="19207" xr:uid="{52286031-21F1-4915-A242-61689C4048E6}"/>
    <cellStyle name="Normal 3 2 2 2 5 2 4" xfId="7843" xr:uid="{928B2569-1DFF-43B7-A259-8BF1A1AED98B}"/>
    <cellStyle name="Normal 3 2 2 2 5 2 4 2" xfId="11490" xr:uid="{802A0A9D-B246-41EC-8BBA-A96AF69F2B9B}"/>
    <cellStyle name="Normal 3 2 2 2 5 2 4 2 2" xfId="23745" xr:uid="{1F139C44-9419-4390-803F-EEDDF2317A95}"/>
    <cellStyle name="Normal 3 2 2 2 5 2 4 3" xfId="14986" xr:uid="{AB6F5DD4-3F4D-4B4C-AEAD-5A36506FCE88}"/>
    <cellStyle name="Normal 3 2 2 2 5 2 4 3 2" xfId="27219" xr:uid="{389CFB14-3679-4ECC-83AD-5BF331A67EE9}"/>
    <cellStyle name="Normal 3 2 2 2 5 2 4 4" xfId="20121" xr:uid="{4304C94D-9554-4ED1-A47A-707B429FE8CD}"/>
    <cellStyle name="Normal 3 2 2 2 5 2 5" xfId="9730" xr:uid="{F0D658FE-F17F-4FC8-B73E-CAFF621A2520}"/>
    <cellStyle name="Normal 3 2 2 2 5 2 5 2" xfId="21985" xr:uid="{AD84D0D2-A389-4B2D-9BFF-0E0400B1ED43}"/>
    <cellStyle name="Normal 3 2 2 2 5 2 6" xfId="13226" xr:uid="{685D7F8D-673E-4B42-970B-42186AD68D63}"/>
    <cellStyle name="Normal 3 2 2 2 5 2 6 2" xfId="25459" xr:uid="{56A6F53F-C5CC-45DE-8999-FE7C2BAC99B2}"/>
    <cellStyle name="Normal 3 2 2 2 5 2 7" xfId="18361" xr:uid="{A22DEEE8-76C9-4160-B58F-475E17735788}"/>
    <cellStyle name="Normal 3 2 2 2 5 3" xfId="6120" xr:uid="{A995C842-1261-42CC-B404-F26F8DC8FBB7}"/>
    <cellStyle name="Normal 3 2 2 2 5 3 2" xfId="6966" xr:uid="{723EFF3C-0756-4614-A575-AE317EBCD73B}"/>
    <cellStyle name="Normal 3 2 2 2 5 3 2 2" xfId="8903" xr:uid="{3022521F-7499-4518-A52E-D796C9E6B762}"/>
    <cellStyle name="Normal 3 2 2 2 5 3 2 2 2" xfId="12550" xr:uid="{9DFBF039-544B-4F34-AA19-9C31657444A3}"/>
    <cellStyle name="Normal 3 2 2 2 5 3 2 2 2 2" xfId="24805" xr:uid="{C00260C9-0B09-4713-982C-482F71018927}"/>
    <cellStyle name="Normal 3 2 2 2 5 3 2 2 3" xfId="16046" xr:uid="{CD41EE09-8EF1-451D-8FD6-BFA488F9C7CE}"/>
    <cellStyle name="Normal 3 2 2 2 5 3 2 2 3 2" xfId="28279" xr:uid="{913C743A-93A9-4E24-877C-B3944B9422F2}"/>
    <cellStyle name="Normal 3 2 2 2 5 3 2 2 4" xfId="21181" xr:uid="{7DD56376-61F0-45D7-AD79-42CD421532AD}"/>
    <cellStyle name="Normal 3 2 2 2 5 3 2 3" xfId="10790" xr:uid="{34EDAB30-1D55-47DB-BEAC-D37A1B5A0229}"/>
    <cellStyle name="Normal 3 2 2 2 5 3 2 3 2" xfId="23045" xr:uid="{E3999A42-B21B-4F2B-9942-DC7EF9162B6F}"/>
    <cellStyle name="Normal 3 2 2 2 5 3 2 4" xfId="14286" xr:uid="{D8EBB74D-3F41-476F-A267-9D696C2568EA}"/>
    <cellStyle name="Normal 3 2 2 2 5 3 2 4 2" xfId="26519" xr:uid="{D88B82C5-2BE7-4C80-8D70-1FBBECE3123E}"/>
    <cellStyle name="Normal 3 2 2 2 5 3 2 5" xfId="19421" xr:uid="{2F7BC3D6-AA9B-40BC-8780-BE5FC0E2D515}"/>
    <cellStyle name="Normal 3 2 2 2 5 3 3" xfId="8057" xr:uid="{2AF6ED61-5876-415F-91A0-0951770DA583}"/>
    <cellStyle name="Normal 3 2 2 2 5 3 3 2" xfId="11704" xr:uid="{B6AC2C4D-2D03-431D-AF20-15EF361A569C}"/>
    <cellStyle name="Normal 3 2 2 2 5 3 3 2 2" xfId="23959" xr:uid="{DBF9C315-0797-4929-8816-9398B2052766}"/>
    <cellStyle name="Normal 3 2 2 2 5 3 3 3" xfId="15200" xr:uid="{34D3565E-11F4-4C18-B713-858F0444EA55}"/>
    <cellStyle name="Normal 3 2 2 2 5 3 3 3 2" xfId="27433" xr:uid="{26CF7BA3-6212-47C7-82E2-6034CFF09AA8}"/>
    <cellStyle name="Normal 3 2 2 2 5 3 3 4" xfId="20335" xr:uid="{2A6A575E-D249-4B37-8CC2-DEC64F113D4A}"/>
    <cellStyle name="Normal 3 2 2 2 5 3 4" xfId="9944" xr:uid="{C6C4966C-36CE-4240-984B-C41554546809}"/>
    <cellStyle name="Normal 3 2 2 2 5 3 4 2" xfId="22199" xr:uid="{FF730291-F67C-436A-8F7C-B2F043045D86}"/>
    <cellStyle name="Normal 3 2 2 2 5 3 5" xfId="13440" xr:uid="{00F29DE6-B2EE-44A2-A954-C7480354DE7D}"/>
    <cellStyle name="Normal 3 2 2 2 5 3 5 2" xfId="25673" xr:uid="{B8239B47-D2D6-4588-AF11-F414E6491CC7}"/>
    <cellStyle name="Normal 3 2 2 2 5 3 6" xfId="18575" xr:uid="{82F494E3-7846-4B53-A55D-72CC6F7779F6}"/>
    <cellStyle name="Normal 3 2 2 2 5 4" xfId="6543" xr:uid="{5D5F1425-6BE8-48C7-B0E8-F4A02516E9D2}"/>
    <cellStyle name="Normal 3 2 2 2 5 4 2" xfId="8480" xr:uid="{A96326DA-A63C-42AA-8E9A-15ED5C6D4F49}"/>
    <cellStyle name="Normal 3 2 2 2 5 4 2 2" xfId="12127" xr:uid="{8E5B1C5D-2094-40B4-B1F0-E5136FE47A4E}"/>
    <cellStyle name="Normal 3 2 2 2 5 4 2 2 2" xfId="24382" xr:uid="{45CF94A2-C8C2-4038-8894-D3B305924515}"/>
    <cellStyle name="Normal 3 2 2 2 5 4 2 3" xfId="15623" xr:uid="{4ACB1970-F701-4808-9AED-F75318F32F6B}"/>
    <cellStyle name="Normal 3 2 2 2 5 4 2 3 2" xfId="27856" xr:uid="{0F67F3AC-1C23-4D46-BAC4-D097751D8C83}"/>
    <cellStyle name="Normal 3 2 2 2 5 4 2 4" xfId="20758" xr:uid="{45955E4C-BD1F-414F-AFEF-0086B9A3E5D7}"/>
    <cellStyle name="Normal 3 2 2 2 5 4 3" xfId="10367" xr:uid="{43025A09-48F3-499A-807B-8891EA2F1F1D}"/>
    <cellStyle name="Normal 3 2 2 2 5 4 3 2" xfId="22622" xr:uid="{D4CD3FD8-4671-4E2B-ABD4-069596BE88CB}"/>
    <cellStyle name="Normal 3 2 2 2 5 4 4" xfId="13863" xr:uid="{FF4F0D30-FA82-42F5-9C41-40946C2D58EF}"/>
    <cellStyle name="Normal 3 2 2 2 5 4 4 2" xfId="26096" xr:uid="{9C7E0BEE-FDFD-4E55-8C96-5D18B8E22E28}"/>
    <cellStyle name="Normal 3 2 2 2 5 4 5" xfId="18998" xr:uid="{50548C32-BC6E-4BC2-824F-EA7B540F8D52}"/>
    <cellStyle name="Normal 3 2 2 2 5 5" xfId="7634" xr:uid="{710B2D53-1345-4D63-9F01-A9061586E2F8}"/>
    <cellStyle name="Normal 3 2 2 2 5 5 2" xfId="11281" xr:uid="{2E8659E2-D75E-47E8-9654-91E0525FA30D}"/>
    <cellStyle name="Normal 3 2 2 2 5 5 2 2" xfId="23536" xr:uid="{89B1C559-EC24-4CE4-B1BD-AEFCBFC423F4}"/>
    <cellStyle name="Normal 3 2 2 2 5 5 3" xfId="14777" xr:uid="{AE20A164-70B7-4A55-88F6-B0904AC20C2A}"/>
    <cellStyle name="Normal 3 2 2 2 5 5 3 2" xfId="27010" xr:uid="{FA7860CC-4707-4EA7-BAC4-0E6355101794}"/>
    <cellStyle name="Normal 3 2 2 2 5 5 4" xfId="19912" xr:uid="{5866CB46-802C-4B4F-AAF0-A2E8A092DF56}"/>
    <cellStyle name="Normal 3 2 2 2 5 6" xfId="9520" xr:uid="{C9BB5EAE-BAD3-4EB1-84A4-C89ECEED8898}"/>
    <cellStyle name="Normal 3 2 2 2 5 6 2" xfId="21776" xr:uid="{727CFEB0-86DA-4F61-8316-3C19C4DFAC89}"/>
    <cellStyle name="Normal 3 2 2 2 5 7" xfId="13017" xr:uid="{96D1E72C-E298-4F20-B1C7-506B234127F2}"/>
    <cellStyle name="Normal 3 2 2 2 5 7 2" xfId="25250" xr:uid="{380A7DA9-1B38-4BAE-A1DE-9712469BF163}"/>
    <cellStyle name="Normal 3 2 2 2 5 8" xfId="17900" xr:uid="{D16C1214-C100-47D9-82E4-8F465B4ECE60}"/>
    <cellStyle name="Normal 3 2 2 2 5 9" xfId="18152" xr:uid="{3A842435-F4CB-49AD-9D69-17D274D5085C}"/>
    <cellStyle name="Normal 3 2 2 2 6" xfId="5600" xr:uid="{FB2C25FA-C7C3-49A1-A8E8-AD8CDA102AF2}"/>
    <cellStyle name="Normal 3 2 2 2 6 2" xfId="5920" xr:uid="{3619E550-AD1F-461C-B711-84CDBD3CFEFB}"/>
    <cellStyle name="Normal 3 2 2 2 6 2 2" xfId="6342" xr:uid="{F97E772E-6736-45EE-84B0-447C1B524399}"/>
    <cellStyle name="Normal 3 2 2 2 6 2 2 2" xfId="7188" xr:uid="{C48E9260-FDE3-40DE-A2B1-9A7B426CB599}"/>
    <cellStyle name="Normal 3 2 2 2 6 2 2 2 2" xfId="9125" xr:uid="{ABB2597A-3592-4416-B2CE-782D093550F9}"/>
    <cellStyle name="Normal 3 2 2 2 6 2 2 2 2 2" xfId="12772" xr:uid="{CECDB65E-D9D3-432B-BDD3-3B153886A13C}"/>
    <cellStyle name="Normal 3 2 2 2 6 2 2 2 2 2 2" xfId="25027" xr:uid="{FCD07D44-42C1-4AA0-A48D-33770DF232DB}"/>
    <cellStyle name="Normal 3 2 2 2 6 2 2 2 2 3" xfId="16268" xr:uid="{7F958AF2-00B0-4D8D-BE22-1D0DB7EEDB6A}"/>
    <cellStyle name="Normal 3 2 2 2 6 2 2 2 2 3 2" xfId="28501" xr:uid="{A62C4046-AD03-4074-87EE-07DBCDC23403}"/>
    <cellStyle name="Normal 3 2 2 2 6 2 2 2 2 4" xfId="21403" xr:uid="{929727AF-44C4-4704-9E88-1F41B2EC5EF6}"/>
    <cellStyle name="Normal 3 2 2 2 6 2 2 2 3" xfId="11012" xr:uid="{36A5F5E2-5626-4597-9427-FE7B5EC6F20C}"/>
    <cellStyle name="Normal 3 2 2 2 6 2 2 2 3 2" xfId="23267" xr:uid="{A72EEE01-414E-49D0-BE58-205EA7899E64}"/>
    <cellStyle name="Normal 3 2 2 2 6 2 2 2 4" xfId="14508" xr:uid="{E68D1DF0-1374-4A44-903E-3EC25227ED7C}"/>
    <cellStyle name="Normal 3 2 2 2 6 2 2 2 4 2" xfId="26741" xr:uid="{5A084024-F1B4-4936-AF87-B5BA66CC354C}"/>
    <cellStyle name="Normal 3 2 2 2 6 2 2 2 5" xfId="19643" xr:uid="{BCF2A632-1AB2-4E6F-9866-93FAF469F792}"/>
    <cellStyle name="Normal 3 2 2 2 6 2 2 3" xfId="8279" xr:uid="{EFAE9073-20EC-4690-8D52-A32561625DF0}"/>
    <cellStyle name="Normal 3 2 2 2 6 2 2 3 2" xfId="11926" xr:uid="{9B6D0F8A-C95F-4F65-88EC-FD8ADB2DEBE8}"/>
    <cellStyle name="Normal 3 2 2 2 6 2 2 3 2 2" xfId="24181" xr:uid="{EEF9B607-BAAC-436B-9248-A2BA09D36AB5}"/>
    <cellStyle name="Normal 3 2 2 2 6 2 2 3 3" xfId="15422" xr:uid="{AA8A4838-CA0F-4F8E-A9BF-5535AF7859A0}"/>
    <cellStyle name="Normal 3 2 2 2 6 2 2 3 3 2" xfId="27655" xr:uid="{AE27CB34-4E10-4D0F-B6A5-AB819B4AF335}"/>
    <cellStyle name="Normal 3 2 2 2 6 2 2 3 4" xfId="20557" xr:uid="{C85BCAA3-B66B-4D99-8718-B212EF2BAB85}"/>
    <cellStyle name="Normal 3 2 2 2 6 2 2 4" xfId="10166" xr:uid="{81C79945-0AA6-4E81-83FA-1CA018AD8CF5}"/>
    <cellStyle name="Normal 3 2 2 2 6 2 2 4 2" xfId="22421" xr:uid="{F6C751B9-318B-45B5-AC01-01D8E3CF7DFC}"/>
    <cellStyle name="Normal 3 2 2 2 6 2 2 5" xfId="13662" xr:uid="{BB02F1E8-B52F-466D-80FD-55F365B33111}"/>
    <cellStyle name="Normal 3 2 2 2 6 2 2 5 2" xfId="25895" xr:uid="{EE109C74-B6B7-48AD-87F0-543B262D9E66}"/>
    <cellStyle name="Normal 3 2 2 2 6 2 2 6" xfId="18797" xr:uid="{61000E1D-E5A7-4072-B255-4C6640C77E5B}"/>
    <cellStyle name="Normal 3 2 2 2 6 2 3" xfId="6765" xr:uid="{5F82C33D-C658-463E-BA2E-1A52A98F35A4}"/>
    <cellStyle name="Normal 3 2 2 2 6 2 3 2" xfId="8702" xr:uid="{BBAD8489-BE60-43F6-94C0-D37024998CFD}"/>
    <cellStyle name="Normal 3 2 2 2 6 2 3 2 2" xfId="12349" xr:uid="{D773E757-1997-4D96-8810-BEFC885FCE5E}"/>
    <cellStyle name="Normal 3 2 2 2 6 2 3 2 2 2" xfId="24604" xr:uid="{1E7C790F-D89F-4B3B-8314-1F0B3264CFC2}"/>
    <cellStyle name="Normal 3 2 2 2 6 2 3 2 3" xfId="15845" xr:uid="{1875AE0F-D25B-4EAD-B25E-32106767F21E}"/>
    <cellStyle name="Normal 3 2 2 2 6 2 3 2 3 2" xfId="28078" xr:uid="{267C9A9B-C4E0-4B7C-8D29-E3C6F5864F98}"/>
    <cellStyle name="Normal 3 2 2 2 6 2 3 2 4" xfId="20980" xr:uid="{A05C2692-CFB9-49DE-A62D-7461D3F6F089}"/>
    <cellStyle name="Normal 3 2 2 2 6 2 3 3" xfId="10589" xr:uid="{33C2659C-3930-4FEA-9180-3C3C42A25B6F}"/>
    <cellStyle name="Normal 3 2 2 2 6 2 3 3 2" xfId="22844" xr:uid="{1D449DFD-DA95-4962-BF2E-DA0B74BF984B}"/>
    <cellStyle name="Normal 3 2 2 2 6 2 3 4" xfId="14085" xr:uid="{3B460DCA-3531-47BE-B1FD-8304F555A305}"/>
    <cellStyle name="Normal 3 2 2 2 6 2 3 4 2" xfId="26318" xr:uid="{8CF72AB0-7574-4853-A689-4DDFF84ECD6F}"/>
    <cellStyle name="Normal 3 2 2 2 6 2 3 5" xfId="19220" xr:uid="{732B1C0B-1463-4B9D-AA0A-362A845A03B3}"/>
    <cellStyle name="Normal 3 2 2 2 6 2 4" xfId="7856" xr:uid="{1CF97BFE-3822-4CA4-AF19-D6A197ECD33A}"/>
    <cellStyle name="Normal 3 2 2 2 6 2 4 2" xfId="11503" xr:uid="{B3B785B1-086B-40A9-A9F7-904D348088B8}"/>
    <cellStyle name="Normal 3 2 2 2 6 2 4 2 2" xfId="23758" xr:uid="{CCC51A5B-A757-4FDD-83D0-C5A562BF9215}"/>
    <cellStyle name="Normal 3 2 2 2 6 2 4 3" xfId="14999" xr:uid="{D800C610-8AD4-4AD7-A948-56F9CC1260B2}"/>
    <cellStyle name="Normal 3 2 2 2 6 2 4 3 2" xfId="27232" xr:uid="{46100C59-AD6F-429D-9F90-687D7F5B1448}"/>
    <cellStyle name="Normal 3 2 2 2 6 2 4 4" xfId="20134" xr:uid="{BF185A7D-A4E9-4E29-913D-3CE0FC726948}"/>
    <cellStyle name="Normal 3 2 2 2 6 2 5" xfId="9743" xr:uid="{A2F089AA-3B24-40AB-AAAB-FB320FCE355B}"/>
    <cellStyle name="Normal 3 2 2 2 6 2 5 2" xfId="21998" xr:uid="{D9D2665F-5876-4C33-A7F6-548CD0936480}"/>
    <cellStyle name="Normal 3 2 2 2 6 2 6" xfId="13239" xr:uid="{52107EF5-696A-4D1D-BA78-265D01EE265E}"/>
    <cellStyle name="Normal 3 2 2 2 6 2 6 2" xfId="25472" xr:uid="{FF37CA88-4588-49A1-BD15-2AB3C2CF82C2}"/>
    <cellStyle name="Normal 3 2 2 2 6 2 7" xfId="18374" xr:uid="{0D981341-D21F-47AB-87FB-00182956D412}"/>
    <cellStyle name="Normal 3 2 2 2 6 3" xfId="6133" xr:uid="{C1B053B0-D509-4242-B4BA-0FA415C1C1B7}"/>
    <cellStyle name="Normal 3 2 2 2 6 3 2" xfId="6979" xr:uid="{CDD7B028-92F1-498E-9D3D-FFA42641D552}"/>
    <cellStyle name="Normal 3 2 2 2 6 3 2 2" xfId="8916" xr:uid="{145FC3DA-DADB-4553-BC10-BC33DDDD5296}"/>
    <cellStyle name="Normal 3 2 2 2 6 3 2 2 2" xfId="12563" xr:uid="{DD457B65-9BAC-457A-B762-80CB4BC1250A}"/>
    <cellStyle name="Normal 3 2 2 2 6 3 2 2 2 2" xfId="24818" xr:uid="{89E0C7C4-BC12-4465-9C3A-C94536A175EA}"/>
    <cellStyle name="Normal 3 2 2 2 6 3 2 2 3" xfId="16059" xr:uid="{9784EFF5-6263-4083-B666-D588DC6847A6}"/>
    <cellStyle name="Normal 3 2 2 2 6 3 2 2 3 2" xfId="28292" xr:uid="{80010C78-8728-429E-9552-4C006886F0F8}"/>
    <cellStyle name="Normal 3 2 2 2 6 3 2 2 4" xfId="21194" xr:uid="{10CDFD20-220D-4348-9C2B-144DADDD99FC}"/>
    <cellStyle name="Normal 3 2 2 2 6 3 2 3" xfId="10803" xr:uid="{75D73111-31A5-4BB4-9299-773D322115F7}"/>
    <cellStyle name="Normal 3 2 2 2 6 3 2 3 2" xfId="23058" xr:uid="{9EAFE9C8-4274-4FA3-B040-C01EBD132966}"/>
    <cellStyle name="Normal 3 2 2 2 6 3 2 4" xfId="14299" xr:uid="{3F6E9070-706E-417F-81E2-349E67C8AA9A}"/>
    <cellStyle name="Normal 3 2 2 2 6 3 2 4 2" xfId="26532" xr:uid="{DF88A267-4991-4D84-ABCC-41151BA48A89}"/>
    <cellStyle name="Normal 3 2 2 2 6 3 2 5" xfId="19434" xr:uid="{4B2067B8-4EE0-4633-8235-CF1C9411E4D2}"/>
    <cellStyle name="Normal 3 2 2 2 6 3 3" xfId="8070" xr:uid="{C61A85FB-E2FD-45D0-87F3-066FABE7893E}"/>
    <cellStyle name="Normal 3 2 2 2 6 3 3 2" xfId="11717" xr:uid="{C57905A7-7D57-4D68-8002-79E528C7D2E2}"/>
    <cellStyle name="Normal 3 2 2 2 6 3 3 2 2" xfId="23972" xr:uid="{D60BBC4D-D79B-47B0-AE14-8C6C90CC896E}"/>
    <cellStyle name="Normal 3 2 2 2 6 3 3 3" xfId="15213" xr:uid="{9AA3D6CF-B638-47E6-B7E2-E06FB7F4C370}"/>
    <cellStyle name="Normal 3 2 2 2 6 3 3 3 2" xfId="27446" xr:uid="{143C5E48-79E8-45F0-B7D4-1545996B1A3F}"/>
    <cellStyle name="Normal 3 2 2 2 6 3 3 4" xfId="20348" xr:uid="{A3B47286-F4DA-454E-B639-524BF2417EBE}"/>
    <cellStyle name="Normal 3 2 2 2 6 3 4" xfId="9957" xr:uid="{F72C307F-9D6D-4F61-A9D8-935ED4DF936C}"/>
    <cellStyle name="Normal 3 2 2 2 6 3 4 2" xfId="22212" xr:uid="{5583465E-949A-4390-A476-AA7333C6173E}"/>
    <cellStyle name="Normal 3 2 2 2 6 3 5" xfId="13453" xr:uid="{2EBF802C-D14E-43BF-979F-0E2BB55E8DB0}"/>
    <cellStyle name="Normal 3 2 2 2 6 3 5 2" xfId="25686" xr:uid="{8CDC6FC8-7A83-4D4D-891C-5AE25F253125}"/>
    <cellStyle name="Normal 3 2 2 2 6 3 6" xfId="18588" xr:uid="{C757665D-40DE-4D35-B137-4FC57F300AE8}"/>
    <cellStyle name="Normal 3 2 2 2 6 4" xfId="6556" xr:uid="{17666E60-2AB1-491C-96A8-4B0549A1AE11}"/>
    <cellStyle name="Normal 3 2 2 2 6 4 2" xfId="8493" xr:uid="{D311132E-B50E-45D5-972C-FD3712835078}"/>
    <cellStyle name="Normal 3 2 2 2 6 4 2 2" xfId="12140" xr:uid="{16230043-6438-4AD9-B656-9360D6C121CF}"/>
    <cellStyle name="Normal 3 2 2 2 6 4 2 2 2" xfId="24395" xr:uid="{0DBFC953-F200-46BD-A710-D559A44C4926}"/>
    <cellStyle name="Normal 3 2 2 2 6 4 2 3" xfId="15636" xr:uid="{9C0EEE85-DA49-4E68-AC52-FB608DCFDD42}"/>
    <cellStyle name="Normal 3 2 2 2 6 4 2 3 2" xfId="27869" xr:uid="{C4C1BA63-C727-4D3D-857F-19EF556FD8AB}"/>
    <cellStyle name="Normal 3 2 2 2 6 4 2 4" xfId="20771" xr:uid="{85A906D7-BE4B-4BD3-AB1D-77D6FFC7EC8F}"/>
    <cellStyle name="Normal 3 2 2 2 6 4 3" xfId="10380" xr:uid="{47C52B42-6D11-4F26-884A-B03403EDBF0C}"/>
    <cellStyle name="Normal 3 2 2 2 6 4 3 2" xfId="22635" xr:uid="{002A493F-42EE-4ADA-A728-D5B422FF24DB}"/>
    <cellStyle name="Normal 3 2 2 2 6 4 4" xfId="13876" xr:uid="{808E1D2D-733C-4952-B648-80ED0C8CD275}"/>
    <cellStyle name="Normal 3 2 2 2 6 4 4 2" xfId="26109" xr:uid="{2BDFAA49-8003-4974-90EE-32FC73B7706A}"/>
    <cellStyle name="Normal 3 2 2 2 6 4 5" xfId="19011" xr:uid="{D1955F23-211C-4E8A-9424-6FF11A0BBA15}"/>
    <cellStyle name="Normal 3 2 2 2 6 5" xfId="7647" xr:uid="{22A1DA3A-B0E9-4BCB-8ADE-1EC61BE8FD42}"/>
    <cellStyle name="Normal 3 2 2 2 6 5 2" xfId="11294" xr:uid="{469930C7-B009-4403-AEF6-7222A498FA6D}"/>
    <cellStyle name="Normal 3 2 2 2 6 5 2 2" xfId="23549" xr:uid="{2E3BBC34-D879-450A-A7B4-9AD982162938}"/>
    <cellStyle name="Normal 3 2 2 2 6 5 3" xfId="14790" xr:uid="{3538F0A1-C895-4AA2-B1BA-1069FB3FE7CA}"/>
    <cellStyle name="Normal 3 2 2 2 6 5 3 2" xfId="27023" xr:uid="{509B0A10-FE7D-4958-95CC-9911457F9D22}"/>
    <cellStyle name="Normal 3 2 2 2 6 5 4" xfId="19925" xr:uid="{4812C88A-A2D2-4A0A-BBF1-4821EAF0828A}"/>
    <cellStyle name="Normal 3 2 2 2 6 6" xfId="9534" xr:uid="{75CC4012-6691-4E24-AA09-BD1F8B165CF9}"/>
    <cellStyle name="Normal 3 2 2 2 6 6 2" xfId="21789" xr:uid="{EC0ED311-141A-47B8-8D91-F5BAEE2F4772}"/>
    <cellStyle name="Normal 3 2 2 2 6 7" xfId="13030" xr:uid="{979BA7A2-19E7-4D29-8FF5-A5E56ECA7298}"/>
    <cellStyle name="Normal 3 2 2 2 6 7 2" xfId="25263" xr:uid="{5A698D64-97E3-4D94-B107-B1602E513CD6}"/>
    <cellStyle name="Normal 3 2 2 2 6 8" xfId="18165" xr:uid="{55B16BF3-61C5-4E96-BD31-9D4FF73B6189}"/>
    <cellStyle name="Normal 3 2 2 2 7" xfId="5623" xr:uid="{253D76F5-458C-4ED3-8DE4-EC797EF073D8}"/>
    <cellStyle name="Normal 3 2 2 2 7 2" xfId="5928" xr:uid="{E3CF27E8-AB6E-4A1B-886F-FB70C765D107}"/>
    <cellStyle name="Normal 3 2 2 2 7 2 2" xfId="6350" xr:uid="{9E0854F8-22AD-4FD4-A947-BFA68952C72F}"/>
    <cellStyle name="Normal 3 2 2 2 7 2 2 2" xfId="7196" xr:uid="{78DBBC7A-51A9-4F39-BF99-2D2D01448ABE}"/>
    <cellStyle name="Normal 3 2 2 2 7 2 2 2 2" xfId="9133" xr:uid="{421DEFEC-4537-4606-8AB5-A717A8CFB9B4}"/>
    <cellStyle name="Normal 3 2 2 2 7 2 2 2 2 2" xfId="12780" xr:uid="{44A6DBD7-C075-43D0-B796-CDAF45957DD7}"/>
    <cellStyle name="Normal 3 2 2 2 7 2 2 2 2 2 2" xfId="25035" xr:uid="{9F77AD37-0187-49AB-BA90-7A7CC0268B59}"/>
    <cellStyle name="Normal 3 2 2 2 7 2 2 2 2 3" xfId="16276" xr:uid="{5A8B21CF-39F1-4F23-A71B-97AC2F70B5FB}"/>
    <cellStyle name="Normal 3 2 2 2 7 2 2 2 2 3 2" xfId="28509" xr:uid="{C237F25F-9FC5-485A-AAF8-9566B69D4064}"/>
    <cellStyle name="Normal 3 2 2 2 7 2 2 2 2 4" xfId="21411" xr:uid="{38514E8F-328C-47DD-9AC6-90593F48528E}"/>
    <cellStyle name="Normal 3 2 2 2 7 2 2 2 3" xfId="11020" xr:uid="{397671E8-72C6-4B97-A774-CB1EAE93E246}"/>
    <cellStyle name="Normal 3 2 2 2 7 2 2 2 3 2" xfId="23275" xr:uid="{1906B070-A938-4448-8A60-865BC985C6CF}"/>
    <cellStyle name="Normal 3 2 2 2 7 2 2 2 4" xfId="14516" xr:uid="{65F7B0D2-6DF5-494A-ABF8-E9C7CEBFF36F}"/>
    <cellStyle name="Normal 3 2 2 2 7 2 2 2 4 2" xfId="26749" xr:uid="{FC3B8A6B-829C-468D-8A17-B6E7687506A3}"/>
    <cellStyle name="Normal 3 2 2 2 7 2 2 2 5" xfId="19651" xr:uid="{8A899D85-4482-407A-BDBC-5586716DB633}"/>
    <cellStyle name="Normal 3 2 2 2 7 2 2 3" xfId="8287" xr:uid="{818D408A-5247-497C-9F24-70449B5FD9BE}"/>
    <cellStyle name="Normal 3 2 2 2 7 2 2 3 2" xfId="11934" xr:uid="{F49FDB4D-B73F-48F7-84C9-1C2A646B983E}"/>
    <cellStyle name="Normal 3 2 2 2 7 2 2 3 2 2" xfId="24189" xr:uid="{BB1676BF-1447-43F0-B638-9C4F65821FA1}"/>
    <cellStyle name="Normal 3 2 2 2 7 2 2 3 3" xfId="15430" xr:uid="{F393EDBC-8CC5-44AF-A9B6-CF78892E7303}"/>
    <cellStyle name="Normal 3 2 2 2 7 2 2 3 3 2" xfId="27663" xr:uid="{9F29D02E-D492-4812-8C9F-43575323F620}"/>
    <cellStyle name="Normal 3 2 2 2 7 2 2 3 4" xfId="20565" xr:uid="{DE0E5E9C-F8C3-4AAA-957E-7370A2013F7A}"/>
    <cellStyle name="Normal 3 2 2 2 7 2 2 4" xfId="10174" xr:uid="{89664E46-F5D9-4F92-9111-ADC4B166EEF0}"/>
    <cellStyle name="Normal 3 2 2 2 7 2 2 4 2" xfId="22429" xr:uid="{242C21BB-8CB4-4711-BC9A-7E23E7B238A3}"/>
    <cellStyle name="Normal 3 2 2 2 7 2 2 5" xfId="13670" xr:uid="{4F8C4324-F450-4380-8339-35E3B19A31E6}"/>
    <cellStyle name="Normal 3 2 2 2 7 2 2 5 2" xfId="25903" xr:uid="{989DB48E-5CBF-417D-93FB-4B602267D370}"/>
    <cellStyle name="Normal 3 2 2 2 7 2 2 6" xfId="18805" xr:uid="{2397735E-51C8-4A27-8CBB-7AA456D8D9D9}"/>
    <cellStyle name="Normal 3 2 2 2 7 2 3" xfId="6773" xr:uid="{7197D1FB-2B15-4446-88B4-87D27144C8C0}"/>
    <cellStyle name="Normal 3 2 2 2 7 2 3 2" xfId="8710" xr:uid="{E2AC6967-835A-42F9-A2CA-6488C7893F55}"/>
    <cellStyle name="Normal 3 2 2 2 7 2 3 2 2" xfId="12357" xr:uid="{FD5490B0-3B90-4FAB-83CD-7E3CA10CC637}"/>
    <cellStyle name="Normal 3 2 2 2 7 2 3 2 2 2" xfId="24612" xr:uid="{8FB195D6-413F-4B33-B9ED-0A40EEA2B59C}"/>
    <cellStyle name="Normal 3 2 2 2 7 2 3 2 3" xfId="15853" xr:uid="{5AF9AB8B-C7DA-4357-8824-7BBF1B7D6BF9}"/>
    <cellStyle name="Normal 3 2 2 2 7 2 3 2 3 2" xfId="28086" xr:uid="{D4BA051D-7ED7-42EC-9FFF-146E6112879B}"/>
    <cellStyle name="Normal 3 2 2 2 7 2 3 2 4" xfId="20988" xr:uid="{3F4E3A73-8E5B-4D0B-98A4-202FB56F5432}"/>
    <cellStyle name="Normal 3 2 2 2 7 2 3 3" xfId="10597" xr:uid="{B06C4D14-30F7-4DCE-BB5F-8813908C7290}"/>
    <cellStyle name="Normal 3 2 2 2 7 2 3 3 2" xfId="22852" xr:uid="{54D542AB-05D9-4E74-AD68-AD59599693E9}"/>
    <cellStyle name="Normal 3 2 2 2 7 2 3 4" xfId="14093" xr:uid="{64A4E527-7971-467A-9DA3-081F013D0C3F}"/>
    <cellStyle name="Normal 3 2 2 2 7 2 3 4 2" xfId="26326" xr:uid="{CCBF0D2B-30FA-4827-A644-D5345883B4BB}"/>
    <cellStyle name="Normal 3 2 2 2 7 2 3 5" xfId="19228" xr:uid="{41C31C4B-74C9-40CD-AFEC-8305F094C6EC}"/>
    <cellStyle name="Normal 3 2 2 2 7 2 4" xfId="7864" xr:uid="{DEDBB329-9E64-4677-8DE7-0C033D0C5680}"/>
    <cellStyle name="Normal 3 2 2 2 7 2 4 2" xfId="11511" xr:uid="{089C3C4D-7AE1-4031-AA53-D1F9B3D9A84A}"/>
    <cellStyle name="Normal 3 2 2 2 7 2 4 2 2" xfId="23766" xr:uid="{63410A81-FB13-4CF9-AE83-0F541EB5A742}"/>
    <cellStyle name="Normal 3 2 2 2 7 2 4 3" xfId="15007" xr:uid="{9F68A1E8-FBD0-4C84-8905-66886F440BC6}"/>
    <cellStyle name="Normal 3 2 2 2 7 2 4 3 2" xfId="27240" xr:uid="{DC68685B-3696-45DE-9FC5-B44C8F859B25}"/>
    <cellStyle name="Normal 3 2 2 2 7 2 4 4" xfId="20142" xr:uid="{9C12E468-12CC-4E8B-98B1-741EFF7A8512}"/>
    <cellStyle name="Normal 3 2 2 2 7 2 5" xfId="9751" xr:uid="{66A50985-F546-4236-A300-8A6D3119A56F}"/>
    <cellStyle name="Normal 3 2 2 2 7 2 5 2" xfId="22006" xr:uid="{1F546F41-CBE8-4D6A-96B9-4A340030A813}"/>
    <cellStyle name="Normal 3 2 2 2 7 2 6" xfId="13247" xr:uid="{0E28A7F0-6290-4AC5-9CD3-ADC3E4A8E7AB}"/>
    <cellStyle name="Normal 3 2 2 2 7 2 6 2" xfId="25480" xr:uid="{69071CCE-D7A0-47AE-8497-A49252E0C8FA}"/>
    <cellStyle name="Normal 3 2 2 2 7 2 7" xfId="18382" xr:uid="{341F9F9B-D151-43B1-814C-0BDE7E6E518E}"/>
    <cellStyle name="Normal 3 2 2 2 7 3" xfId="6141" xr:uid="{5457E62D-220F-4595-99C3-E59E03FFA6A7}"/>
    <cellStyle name="Normal 3 2 2 2 7 3 2" xfId="6987" xr:uid="{9AD2D59F-0598-49CF-84FA-2D915C700887}"/>
    <cellStyle name="Normal 3 2 2 2 7 3 2 2" xfId="8924" xr:uid="{A0B46C7C-AE15-4995-B671-E1F38119E4B9}"/>
    <cellStyle name="Normal 3 2 2 2 7 3 2 2 2" xfId="12571" xr:uid="{A380609D-3521-4752-947E-291D15B3E695}"/>
    <cellStyle name="Normal 3 2 2 2 7 3 2 2 2 2" xfId="24826" xr:uid="{9DD3EB66-CE0D-43C4-ACB9-863C8BBF3C33}"/>
    <cellStyle name="Normal 3 2 2 2 7 3 2 2 3" xfId="16067" xr:uid="{07574080-2DCE-43BB-9318-F8457115FED1}"/>
    <cellStyle name="Normal 3 2 2 2 7 3 2 2 3 2" xfId="28300" xr:uid="{DBCF818C-C5EB-47A9-A3FB-B495BB9765D5}"/>
    <cellStyle name="Normal 3 2 2 2 7 3 2 2 4" xfId="21202" xr:uid="{6B40A920-6B12-40B2-8EA0-4F6AA3108561}"/>
    <cellStyle name="Normal 3 2 2 2 7 3 2 3" xfId="10811" xr:uid="{0ECBCE3D-7918-4C34-8A4E-A1E1B3FA5C82}"/>
    <cellStyle name="Normal 3 2 2 2 7 3 2 3 2" xfId="23066" xr:uid="{3A292CE4-A840-41A9-B499-1CFBE6EA22C8}"/>
    <cellStyle name="Normal 3 2 2 2 7 3 2 4" xfId="14307" xr:uid="{184CD795-0747-42EB-AA9C-44B9098C4728}"/>
    <cellStyle name="Normal 3 2 2 2 7 3 2 4 2" xfId="26540" xr:uid="{55FFC808-31F2-46F1-B318-0EB40B51AF6E}"/>
    <cellStyle name="Normal 3 2 2 2 7 3 2 5" xfId="19442" xr:uid="{A9665A03-678A-4F1C-AD4E-EB6E61CC489B}"/>
    <cellStyle name="Normal 3 2 2 2 7 3 3" xfId="8078" xr:uid="{AAE88A16-83A8-46D0-8A12-CD0CD339B0F6}"/>
    <cellStyle name="Normal 3 2 2 2 7 3 3 2" xfId="11725" xr:uid="{A53D74E7-F410-44AD-96F7-C0C42F5FA405}"/>
    <cellStyle name="Normal 3 2 2 2 7 3 3 2 2" xfId="23980" xr:uid="{87597DE3-5A64-42FE-A91E-A4F2C7340733}"/>
    <cellStyle name="Normal 3 2 2 2 7 3 3 3" xfId="15221" xr:uid="{85830CF5-7FAA-4CC3-B22B-E2CBA13E0ABE}"/>
    <cellStyle name="Normal 3 2 2 2 7 3 3 3 2" xfId="27454" xr:uid="{42609708-A840-47BD-829B-E165EB72E8FD}"/>
    <cellStyle name="Normal 3 2 2 2 7 3 3 4" xfId="20356" xr:uid="{7FD1CDD7-8999-4D45-A998-3EEEECBE839F}"/>
    <cellStyle name="Normal 3 2 2 2 7 3 4" xfId="9965" xr:uid="{92A0C08D-7BE8-4C6B-8890-0C639EB536CF}"/>
    <cellStyle name="Normal 3 2 2 2 7 3 4 2" xfId="22220" xr:uid="{ECB726B3-B3CE-48D9-8C59-2639D46661EE}"/>
    <cellStyle name="Normal 3 2 2 2 7 3 5" xfId="13461" xr:uid="{7E07188A-4B83-45BD-8947-6355C7F4C2D8}"/>
    <cellStyle name="Normal 3 2 2 2 7 3 5 2" xfId="25694" xr:uid="{E1C9A581-14A8-4890-9C68-7CB0BBB0BA56}"/>
    <cellStyle name="Normal 3 2 2 2 7 3 6" xfId="18596" xr:uid="{C9926A4B-E304-4FA1-9C31-7ED2E16CB0EA}"/>
    <cellStyle name="Normal 3 2 2 2 7 4" xfId="6564" xr:uid="{8D374594-E92E-4B40-AFCA-49818191B8D7}"/>
    <cellStyle name="Normal 3 2 2 2 7 4 2" xfId="8501" xr:uid="{84771464-A049-4D4F-B435-122B756AE1CC}"/>
    <cellStyle name="Normal 3 2 2 2 7 4 2 2" xfId="12148" xr:uid="{30752D82-61C9-4EB7-BE36-3BF838DCC90C}"/>
    <cellStyle name="Normal 3 2 2 2 7 4 2 2 2" xfId="24403" xr:uid="{A1E584F4-D909-41BB-AF3E-9C0DF72F6A6E}"/>
    <cellStyle name="Normal 3 2 2 2 7 4 2 3" xfId="15644" xr:uid="{A11770B4-EBC3-4988-82E8-C54C747B8530}"/>
    <cellStyle name="Normal 3 2 2 2 7 4 2 3 2" xfId="27877" xr:uid="{9622122D-B69E-4409-8EF3-E9F5A3D196D3}"/>
    <cellStyle name="Normal 3 2 2 2 7 4 2 4" xfId="20779" xr:uid="{E2F07E42-76AD-46AE-9189-669CB9003EEA}"/>
    <cellStyle name="Normal 3 2 2 2 7 4 3" xfId="10388" xr:uid="{7BCC7AC8-6D47-46EC-9A5B-5689903D7193}"/>
    <cellStyle name="Normal 3 2 2 2 7 4 3 2" xfId="22643" xr:uid="{F4C398EE-F11B-4866-AEBC-276ABB417DDD}"/>
    <cellStyle name="Normal 3 2 2 2 7 4 4" xfId="13884" xr:uid="{06761D63-697D-4BA6-A6AF-F8A4CA7AAE21}"/>
    <cellStyle name="Normal 3 2 2 2 7 4 4 2" xfId="26117" xr:uid="{19E3F735-B0B9-4FA3-9652-31AFAF4D0693}"/>
    <cellStyle name="Normal 3 2 2 2 7 4 5" xfId="19019" xr:uid="{3D82CCE7-DD61-471B-BC68-3434B58B52A2}"/>
    <cellStyle name="Normal 3 2 2 2 7 5" xfId="7655" xr:uid="{C8CC420E-B858-4350-90BF-839EC8597F18}"/>
    <cellStyle name="Normal 3 2 2 2 7 5 2" xfId="11302" xr:uid="{E331F113-869B-42F1-9DB2-5C7D9CE38F73}"/>
    <cellStyle name="Normal 3 2 2 2 7 5 2 2" xfId="23557" xr:uid="{ED6BF3B7-B583-4609-AF06-6A5FB72D99EB}"/>
    <cellStyle name="Normal 3 2 2 2 7 5 3" xfId="14798" xr:uid="{60A4E012-8C08-4F2E-B79B-76CD11D5A0B3}"/>
    <cellStyle name="Normal 3 2 2 2 7 5 3 2" xfId="27031" xr:uid="{D4395C43-B00A-49CD-92A6-8149706BDEB5}"/>
    <cellStyle name="Normal 3 2 2 2 7 5 4" xfId="19933" xr:uid="{A4DEA9BD-E7B7-4ADB-8B30-3C2D697BA5F0}"/>
    <cellStyle name="Normal 3 2 2 2 7 6" xfId="9542" xr:uid="{CA6B3E65-56A8-4DB1-9FA2-19EA0920578B}"/>
    <cellStyle name="Normal 3 2 2 2 7 6 2" xfId="21797" xr:uid="{4FAD29C5-30C6-42EE-89C8-7FCABC403F6B}"/>
    <cellStyle name="Normal 3 2 2 2 7 7" xfId="13038" xr:uid="{0CF243EE-2B74-4A3C-99A8-3E42DC735F40}"/>
    <cellStyle name="Normal 3 2 2 2 7 7 2" xfId="25271" xr:uid="{92E683A8-ABB5-404B-AA7F-4BF5F79A37B1}"/>
    <cellStyle name="Normal 3 2 2 2 7 8" xfId="18173" xr:uid="{CD8AB5F3-4D40-4B25-816B-ED24830CB045}"/>
    <cellStyle name="Normal 3 2 2 2 8" xfId="5807" xr:uid="{BCC19681-37E1-499D-B318-CB5E1DD8836E}"/>
    <cellStyle name="Normal 3 2 2 2 8 2" xfId="6229" xr:uid="{FE846E08-0AC5-422A-9D70-FA7EB1DD4CA3}"/>
    <cellStyle name="Normal 3 2 2 2 8 2 2" xfId="7075" xr:uid="{26366B76-9939-4651-AFA6-4A94CD211655}"/>
    <cellStyle name="Normal 3 2 2 2 8 2 2 2" xfId="9012" xr:uid="{B2D2050B-3FBA-454D-AB14-FD36D701BEA4}"/>
    <cellStyle name="Normal 3 2 2 2 8 2 2 2 2" xfId="12659" xr:uid="{450BD38F-CFD6-4DDD-A0EB-C70A41FDE8E0}"/>
    <cellStyle name="Normal 3 2 2 2 8 2 2 2 2 2" xfId="24914" xr:uid="{C5C888D2-9E05-4F40-ABB0-6AE27712AE8A}"/>
    <cellStyle name="Normal 3 2 2 2 8 2 2 2 3" xfId="16155" xr:uid="{61DC9A83-AA8A-4962-B2EE-3C1ADFDF2BF4}"/>
    <cellStyle name="Normal 3 2 2 2 8 2 2 2 3 2" xfId="28388" xr:uid="{838399F4-1CDD-4F2C-89C5-FD8F5EEA0536}"/>
    <cellStyle name="Normal 3 2 2 2 8 2 2 2 4" xfId="21290" xr:uid="{5B441B9F-F6D1-4A69-9218-F111DED91461}"/>
    <cellStyle name="Normal 3 2 2 2 8 2 2 3" xfId="10899" xr:uid="{01AA0C5E-3E90-4BB5-92FA-9C0BE61C3001}"/>
    <cellStyle name="Normal 3 2 2 2 8 2 2 3 2" xfId="23154" xr:uid="{2AFCADC7-5217-4730-A181-153C13A608C5}"/>
    <cellStyle name="Normal 3 2 2 2 8 2 2 4" xfId="14395" xr:uid="{431CBABE-F998-404A-90D9-D244CA13931B}"/>
    <cellStyle name="Normal 3 2 2 2 8 2 2 4 2" xfId="26628" xr:uid="{0C910FF4-B97E-4A0C-B5E9-DD6764E7C1CE}"/>
    <cellStyle name="Normal 3 2 2 2 8 2 2 5" xfId="19530" xr:uid="{E9571DC1-9A2A-4B80-91A9-0F92D25E94F6}"/>
    <cellStyle name="Normal 3 2 2 2 8 2 3" xfId="8166" xr:uid="{5D86B891-85DB-41F2-B240-7A9CC2AC7806}"/>
    <cellStyle name="Normal 3 2 2 2 8 2 3 2" xfId="11813" xr:uid="{E8D4C548-9B8E-4592-82F3-0093416A280E}"/>
    <cellStyle name="Normal 3 2 2 2 8 2 3 2 2" xfId="24068" xr:uid="{5FCB3AE5-4237-486B-833A-4A717849F2C5}"/>
    <cellStyle name="Normal 3 2 2 2 8 2 3 3" xfId="15309" xr:uid="{2CED6112-E0D8-4D8B-9AE8-07619D834FFB}"/>
    <cellStyle name="Normal 3 2 2 2 8 2 3 3 2" xfId="27542" xr:uid="{2F47365F-B324-4B7C-9711-40E5B226F882}"/>
    <cellStyle name="Normal 3 2 2 2 8 2 3 4" xfId="20444" xr:uid="{AEE3FE95-7146-433C-AD18-67F2524D5BCE}"/>
    <cellStyle name="Normal 3 2 2 2 8 2 4" xfId="10053" xr:uid="{14BE9362-C372-4096-986D-BA3305CCAB9B}"/>
    <cellStyle name="Normal 3 2 2 2 8 2 4 2" xfId="22308" xr:uid="{02E8C118-13A7-4930-94DB-C9C9673AB323}"/>
    <cellStyle name="Normal 3 2 2 2 8 2 5" xfId="13549" xr:uid="{CF35F686-7088-414C-A7EC-33291EB5CC32}"/>
    <cellStyle name="Normal 3 2 2 2 8 2 5 2" xfId="25782" xr:uid="{694C4415-0008-4D29-8010-D22955444F33}"/>
    <cellStyle name="Normal 3 2 2 2 8 2 6" xfId="18684" xr:uid="{CF2F6B00-9A0E-4AD1-8456-8078B22C5E56}"/>
    <cellStyle name="Normal 3 2 2 2 8 3" xfId="6652" xr:uid="{DFA4EF66-8C7C-47E1-B1E2-020001E2684C}"/>
    <cellStyle name="Normal 3 2 2 2 8 3 2" xfId="8589" xr:uid="{8E7E5314-1EB6-492D-B043-439718E415CC}"/>
    <cellStyle name="Normal 3 2 2 2 8 3 2 2" xfId="12236" xr:uid="{5A7C8EA3-50A1-44BB-A10F-DB7E30E37AF1}"/>
    <cellStyle name="Normal 3 2 2 2 8 3 2 2 2" xfId="24491" xr:uid="{69983878-778A-455C-964E-555E3FD71CD7}"/>
    <cellStyle name="Normal 3 2 2 2 8 3 2 3" xfId="15732" xr:uid="{2F20BEB2-FB90-46A2-B39D-E32BBA36429F}"/>
    <cellStyle name="Normal 3 2 2 2 8 3 2 3 2" xfId="27965" xr:uid="{5FB55C81-D0AD-4693-A755-078B622E73ED}"/>
    <cellStyle name="Normal 3 2 2 2 8 3 2 4" xfId="20867" xr:uid="{FB4E0293-A673-4839-BC1B-FAAF569B1743}"/>
    <cellStyle name="Normal 3 2 2 2 8 3 3" xfId="10476" xr:uid="{F1B680DF-FFE1-46AD-97A0-63CC097F6731}"/>
    <cellStyle name="Normal 3 2 2 2 8 3 3 2" xfId="22731" xr:uid="{E6546E8F-7CB8-4153-B989-528593283526}"/>
    <cellStyle name="Normal 3 2 2 2 8 3 4" xfId="13972" xr:uid="{47F83A38-3DE6-4A38-B188-2F2F9542ACA0}"/>
    <cellStyle name="Normal 3 2 2 2 8 3 4 2" xfId="26205" xr:uid="{FA1D170A-691D-4FAB-9333-230D1743FF96}"/>
    <cellStyle name="Normal 3 2 2 2 8 3 5" xfId="19107" xr:uid="{AC55DC60-E106-4C22-B9D6-50564ED00CA5}"/>
    <cellStyle name="Normal 3 2 2 2 8 4" xfId="7743" xr:uid="{F6D04A10-55F6-459F-A094-5AA72876626D}"/>
    <cellStyle name="Normal 3 2 2 2 8 4 2" xfId="11390" xr:uid="{999639F7-A13D-4291-88E6-0E9B50570284}"/>
    <cellStyle name="Normal 3 2 2 2 8 4 2 2" xfId="23645" xr:uid="{FD707F7F-56AD-486C-BF60-0885B194E9E1}"/>
    <cellStyle name="Normal 3 2 2 2 8 4 3" xfId="14886" xr:uid="{6F1A8F70-4693-47A7-8C28-EFDE6E6E2B2E}"/>
    <cellStyle name="Normal 3 2 2 2 8 4 3 2" xfId="27119" xr:uid="{D2226C14-8B4B-4C04-9673-C7723978E107}"/>
    <cellStyle name="Normal 3 2 2 2 8 4 4" xfId="20021" xr:uid="{728A5143-4E96-487A-82D7-A97CDC6F7855}"/>
    <cellStyle name="Normal 3 2 2 2 8 5" xfId="9630" xr:uid="{C4FF8261-9FB9-4FFD-920C-9165CEE96EF2}"/>
    <cellStyle name="Normal 3 2 2 2 8 5 2" xfId="21885" xr:uid="{B51A9B0E-A52C-4150-A8AE-BD915E21FC88}"/>
    <cellStyle name="Normal 3 2 2 2 8 6" xfId="13126" xr:uid="{DF992683-27D8-4F5A-B587-67BECCA9B100}"/>
    <cellStyle name="Normal 3 2 2 2 8 6 2" xfId="25359" xr:uid="{2612731E-2475-44B4-84BE-9775362E62AB}"/>
    <cellStyle name="Normal 3 2 2 2 8 7" xfId="18261" xr:uid="{220FA470-363F-4C79-A416-FBF0ADD9C03E}"/>
    <cellStyle name="Normal 3 2 2 2 9" xfId="6020" xr:uid="{429D33E7-73D3-42FD-B807-3989583284AC}"/>
    <cellStyle name="Normal 3 2 2 2 9 2" xfId="6866" xr:uid="{8830EFBE-5D50-415A-ADC6-A9CE85EDACEF}"/>
    <cellStyle name="Normal 3 2 2 2 9 2 2" xfId="8803" xr:uid="{6EC137CD-AC29-498C-AE7C-41F69CD5964B}"/>
    <cellStyle name="Normal 3 2 2 2 9 2 2 2" xfId="12450" xr:uid="{83FAB075-8CFB-4F40-8C7D-E666C3F5D234}"/>
    <cellStyle name="Normal 3 2 2 2 9 2 2 2 2" xfId="24705" xr:uid="{CD6354E1-12C1-4C89-8490-D037736ED0DD}"/>
    <cellStyle name="Normal 3 2 2 2 9 2 2 3" xfId="15946" xr:uid="{765D53BA-DA63-49ED-BB0C-F24954110C5A}"/>
    <cellStyle name="Normal 3 2 2 2 9 2 2 3 2" xfId="28179" xr:uid="{53ECBA29-CB01-48F9-981A-B079097568BF}"/>
    <cellStyle name="Normal 3 2 2 2 9 2 2 4" xfId="21081" xr:uid="{8FFCA7A5-F36F-46CF-866E-C189C726F671}"/>
    <cellStyle name="Normal 3 2 2 2 9 2 3" xfId="10690" xr:uid="{EE694774-5477-490F-9DE1-0548E16B8DB0}"/>
    <cellStyle name="Normal 3 2 2 2 9 2 3 2" xfId="22945" xr:uid="{D391B646-1E9F-41BE-821E-31E12361658B}"/>
    <cellStyle name="Normal 3 2 2 2 9 2 4" xfId="14186" xr:uid="{D5B24808-D77D-40B9-B9CB-5C8EB5C6C67F}"/>
    <cellStyle name="Normal 3 2 2 2 9 2 4 2" xfId="26419" xr:uid="{1BBAB5FD-4034-44C4-9BFC-8FCC0B7E1026}"/>
    <cellStyle name="Normal 3 2 2 2 9 2 5" xfId="19321" xr:uid="{D03C6EAF-45A9-4A4D-83B9-8E1D140BC84C}"/>
    <cellStyle name="Normal 3 2 2 2 9 3" xfId="7957" xr:uid="{9C6C2F9D-7D16-454A-88F1-EE519132173B}"/>
    <cellStyle name="Normal 3 2 2 2 9 3 2" xfId="11604" xr:uid="{C7B31CD2-6FF0-447E-9F92-716F46A28153}"/>
    <cellStyle name="Normal 3 2 2 2 9 3 2 2" xfId="23859" xr:uid="{88806E3A-C621-4CC5-A248-6DEE9F0C9E9D}"/>
    <cellStyle name="Normal 3 2 2 2 9 3 3" xfId="15100" xr:uid="{41BAC3D8-CDDD-480B-BFAC-8CCCDF49C3AE}"/>
    <cellStyle name="Normal 3 2 2 2 9 3 3 2" xfId="27333" xr:uid="{4EEDBB40-9A87-440E-949E-9EB88ABFEC69}"/>
    <cellStyle name="Normal 3 2 2 2 9 3 4" xfId="20235" xr:uid="{4155DBF1-EC03-42C2-8EEF-0D202F1C68F9}"/>
    <cellStyle name="Normal 3 2 2 2 9 4" xfId="9844" xr:uid="{585B4C5B-097A-4ED3-80DB-337DEB99D194}"/>
    <cellStyle name="Normal 3 2 2 2 9 4 2" xfId="22099" xr:uid="{98B19642-5311-41E4-A4B5-49AC0758039D}"/>
    <cellStyle name="Normal 3 2 2 2 9 5" xfId="13340" xr:uid="{980B14AC-17B7-4207-BA89-12CF60CC88BB}"/>
    <cellStyle name="Normal 3 2 2 2 9 5 2" xfId="25573" xr:uid="{A6832B37-CCC5-4247-93A2-20759989F114}"/>
    <cellStyle name="Normal 3 2 2 2 9 6" xfId="18475" xr:uid="{7E233049-424A-4B0A-B237-41CE206DBDCF}"/>
    <cellStyle name="Normal 3 2 2 3" xfId="1701" xr:uid="{00000000-0005-0000-0000-0000A6060000}"/>
    <cellStyle name="Normal 3 2 2 3 2" xfId="7463" xr:uid="{3214AE20-045C-43B3-8AC1-38056DDA62B3}"/>
    <cellStyle name="Normal 3 2 2 3 2 2" xfId="11169" xr:uid="{1C75B4B2-2297-4C32-A64B-4B6AD28531AB}"/>
    <cellStyle name="Normal 3 2 2 3 2 2 2" xfId="23424" xr:uid="{032F940A-0094-4EF0-93F3-815D69025F3D}"/>
    <cellStyle name="Normal 3 2 2 3 2 3" xfId="14665" xr:uid="{651B8ECA-1F89-4F87-8DFB-F062E0972D26}"/>
    <cellStyle name="Normal 3 2 2 3 2 3 2" xfId="26898" xr:uid="{C5927F27-8150-46C9-A0D8-1BD1FB246A27}"/>
    <cellStyle name="Normal 3 2 2 3 2 4" xfId="17904" xr:uid="{9415F5E3-1C6F-45B6-97D2-5855D6B3B442}"/>
    <cellStyle name="Normal 3 2 2 3 2 5" xfId="19800" xr:uid="{53BB1858-0ED2-46B7-9C0F-42ECB8DBE567}"/>
    <cellStyle name="Normal 3 2 2 3 2 6" xfId="29034" xr:uid="{E51E3CB6-0710-4FEB-ADDD-648BAC4E8EF2}"/>
    <cellStyle name="Normal 3 2 2 3 3" xfId="16918" xr:uid="{DAACC2E3-9354-421D-BCC3-654626DA03A5}"/>
    <cellStyle name="Normal 3 2 2 3 3 2" xfId="28629" xr:uid="{743D0361-C3B5-4A03-AC09-B76F58E98BEE}"/>
    <cellStyle name="Normal 3 2 2 3 3 3" xfId="29035" xr:uid="{D0BFB80A-F9C5-45AD-AE19-DCBEDF660F7C}"/>
    <cellStyle name="Normal 3 2 2 3 4" xfId="29033" xr:uid="{BBB72238-6A10-49B6-B47B-0162974872B0}"/>
    <cellStyle name="Normal 3 2 2 3 5" xfId="5325" xr:uid="{B04857F5-6F8D-4AA8-91F1-93D2F353EB87}"/>
    <cellStyle name="Normal 3 2 2 4" xfId="17577" xr:uid="{EC243436-8B80-4C2A-B65A-6EF6B73A8827}"/>
    <cellStyle name="Normal 3 2 2 4 2" xfId="29036" xr:uid="{88B840A9-C42D-4356-B622-5D060E189206}"/>
    <cellStyle name="Normal 3 2 2 5" xfId="17899" xr:uid="{E91DA00D-2044-4125-8054-AFF1D93BAE4F}"/>
    <cellStyle name="Normal 3 2 2 6" xfId="16914" xr:uid="{DEB73AE4-6D6B-459D-943B-2715262063BD}"/>
    <cellStyle name="Normal 3 2 2 6 2" xfId="28625" xr:uid="{4D864D46-0270-462E-8E56-87E93ADA98DD}"/>
    <cellStyle name="Normal 3 2 2 7" xfId="3774" xr:uid="{E96EF5EC-E801-4332-B4FD-E9EA495F46C4}"/>
    <cellStyle name="Normal 3 2 3" xfId="1702" xr:uid="{00000000-0005-0000-0000-0000A7060000}"/>
    <cellStyle name="Normal 3 2 3 2" xfId="5630" xr:uid="{8D7E41C8-E46C-42B1-822A-90AB64AED5B8}"/>
    <cellStyle name="Normal 3 2 3 3" xfId="7464" xr:uid="{56CEC957-DC76-43D2-8C21-E1AD6CF682D4}"/>
    <cellStyle name="Normal 3 2 3 4" xfId="5205" xr:uid="{00849635-0673-4BF9-9DF5-D165A00B6185}"/>
    <cellStyle name="Normal 3 2 4" xfId="1703" xr:uid="{00000000-0005-0000-0000-0000A8060000}"/>
    <cellStyle name="Normal 3 2 4 2" xfId="7465" xr:uid="{6DC2FE9E-8711-4F83-9B98-C16A95081309}"/>
    <cellStyle name="Normal 3 2 4 3" xfId="16919" xr:uid="{B8D1B1F0-B4E6-4ACC-B4AD-FDC3B4121507}"/>
    <cellStyle name="Normal 3 2 4 4" xfId="5716" xr:uid="{A5AE4848-6EE5-4945-A3F5-98CBDD9F07C9}"/>
    <cellStyle name="Normal 3 2 5" xfId="1704" xr:uid="{00000000-0005-0000-0000-0000A9060000}"/>
    <cellStyle name="Normal 3 2 5 2" xfId="29037" xr:uid="{017E2770-2BBF-495B-94D6-E7EE6D4146B9}"/>
    <cellStyle name="Normal 3 2 5 3" xfId="5620" xr:uid="{58305D92-B808-4374-AED8-56143D094A71}"/>
    <cellStyle name="Normal 3 2 6" xfId="5700" xr:uid="{863D2064-679B-4C86-A76B-B10CAA5B51B9}"/>
    <cellStyle name="Normal 3 2 6 2" xfId="17898" xr:uid="{E6A1286D-1381-4CAF-A6DC-882E8B8906CC}"/>
    <cellStyle name="Normal 3 2 7" xfId="5678" xr:uid="{615743EA-84BA-4EFA-948E-ADAC02E0038B}"/>
    <cellStyle name="Normal 3 2 8" xfId="5632" xr:uid="{D5927B8B-37C5-4F4D-AF1D-629DA97361CC}"/>
    <cellStyle name="Normal 3 2 9" xfId="3817" xr:uid="{7FE68E84-77AA-4190-96AB-153DB27DB73D}"/>
    <cellStyle name="Normal 3 20" xfId="5453" xr:uid="{37F994F7-67A3-4B15-B924-E4A9E12DE8AB}"/>
    <cellStyle name="Normal 3 20 10" xfId="18074" xr:uid="{C096DB8E-454D-43F1-BDAE-0B9984B963F7}"/>
    <cellStyle name="Normal 3 20 11" xfId="29038" xr:uid="{110A26BF-3645-4E99-B6B6-AA613F39C024}"/>
    <cellStyle name="Normal 3 20 2" xfId="5745" xr:uid="{6253CCF6-EC66-44B5-A92B-73A1543EE853}"/>
    <cellStyle name="Normal 3 20 2 10" xfId="29039" xr:uid="{97B04710-F9E4-44D7-96B3-1B2523336F5D}"/>
    <cellStyle name="Normal 3 20 2 2" xfId="5957" xr:uid="{3DB5EA6E-3D9F-4B7C-A59C-09508D529989}"/>
    <cellStyle name="Normal 3 20 2 2 2" xfId="6379" xr:uid="{D85082FE-1856-4860-8DFE-6D0EBAC4F35A}"/>
    <cellStyle name="Normal 3 20 2 2 2 2" xfId="7225" xr:uid="{550E305D-9A68-4ACC-AB1B-68ECB0241C8A}"/>
    <cellStyle name="Normal 3 20 2 2 2 2 2" xfId="9162" xr:uid="{E5B199E9-BD6F-47EB-BCF5-0C75F132F930}"/>
    <cellStyle name="Normal 3 20 2 2 2 2 2 2" xfId="12809" xr:uid="{BFBE362B-E928-4AAC-9E51-0BD192F782A2}"/>
    <cellStyle name="Normal 3 20 2 2 2 2 2 2 2" xfId="25064" xr:uid="{3905013B-8B1A-48DE-A1C1-45E2EE01D639}"/>
    <cellStyle name="Normal 3 20 2 2 2 2 2 3" xfId="16305" xr:uid="{F353D325-43CD-4951-96E0-C001D04429A3}"/>
    <cellStyle name="Normal 3 20 2 2 2 2 2 3 2" xfId="28538" xr:uid="{F11A9A10-1AE0-4D73-B281-18D10BF34CBB}"/>
    <cellStyle name="Normal 3 20 2 2 2 2 2 4" xfId="21440" xr:uid="{498674B0-5F91-4521-8A91-D21D5552B7C3}"/>
    <cellStyle name="Normal 3 20 2 2 2 2 3" xfId="11049" xr:uid="{336DD05E-62DD-4099-A4C5-997EEFE6FE70}"/>
    <cellStyle name="Normal 3 20 2 2 2 2 3 2" xfId="23304" xr:uid="{FB968E59-F1EB-4C6D-8495-8F61D918EE7A}"/>
    <cellStyle name="Normal 3 20 2 2 2 2 4" xfId="14545" xr:uid="{6AB5E86E-656C-4489-B7F6-5BEFA5AEA4EC}"/>
    <cellStyle name="Normal 3 20 2 2 2 2 4 2" xfId="26778" xr:uid="{D75338E9-368C-4512-B4FD-9F910234CBEC}"/>
    <cellStyle name="Normal 3 20 2 2 2 2 5" xfId="19680" xr:uid="{6BDF7EBE-1278-4A15-90C5-65D75E491DB6}"/>
    <cellStyle name="Normal 3 20 2 2 2 3" xfId="8316" xr:uid="{FB97484D-1BB0-4667-8C0B-C68E49E3D684}"/>
    <cellStyle name="Normal 3 20 2 2 2 3 2" xfId="11963" xr:uid="{5F5886EE-5457-4A96-812D-EA12F13D41DF}"/>
    <cellStyle name="Normal 3 20 2 2 2 3 2 2" xfId="24218" xr:uid="{6C9FC20D-9823-49EB-854F-2512B99215F8}"/>
    <cellStyle name="Normal 3 20 2 2 2 3 3" xfId="15459" xr:uid="{C634F343-D83B-41CA-B8D0-7E1A193A8338}"/>
    <cellStyle name="Normal 3 20 2 2 2 3 3 2" xfId="27692" xr:uid="{0DD6D8E4-90DD-4886-9CAF-4E1210DE461E}"/>
    <cellStyle name="Normal 3 20 2 2 2 3 4" xfId="20594" xr:uid="{9E804BF6-22F4-482E-87EA-5B25C536ED2E}"/>
    <cellStyle name="Normal 3 20 2 2 2 4" xfId="10203" xr:uid="{196DC348-F662-4A71-9BBF-C7DA49A71DAA}"/>
    <cellStyle name="Normal 3 20 2 2 2 4 2" xfId="22458" xr:uid="{2A2F177B-7C8A-439C-89BD-022BBAD64DA6}"/>
    <cellStyle name="Normal 3 20 2 2 2 5" xfId="13699" xr:uid="{34096B36-363E-4AE7-BCC1-CC941ED679F7}"/>
    <cellStyle name="Normal 3 20 2 2 2 5 2" xfId="25932" xr:uid="{F5A2B2FA-3B76-4658-8D96-3EDABD04BD23}"/>
    <cellStyle name="Normal 3 20 2 2 2 6" xfId="18834" xr:uid="{6A227010-B987-43AD-93B2-42C4D0483D3F}"/>
    <cellStyle name="Normal 3 20 2 2 3" xfId="6802" xr:uid="{412C0679-5FED-4D99-B13E-D765D4329D16}"/>
    <cellStyle name="Normal 3 20 2 2 3 2" xfId="8739" xr:uid="{D94465A4-6BB2-44EF-8A13-16AF4694FEED}"/>
    <cellStyle name="Normal 3 20 2 2 3 2 2" xfId="12386" xr:uid="{49AE98BE-1C3E-4E77-9C0A-5BC3B7242A95}"/>
    <cellStyle name="Normal 3 20 2 2 3 2 2 2" xfId="24641" xr:uid="{61A61520-FF2D-49D2-9486-33B354A2E122}"/>
    <cellStyle name="Normal 3 20 2 2 3 2 3" xfId="15882" xr:uid="{A522769C-7BA2-468B-A1AB-A4F3C3E03190}"/>
    <cellStyle name="Normal 3 20 2 2 3 2 3 2" xfId="28115" xr:uid="{321C297C-682D-47EC-92CE-2FE8735444C4}"/>
    <cellStyle name="Normal 3 20 2 2 3 2 4" xfId="21017" xr:uid="{5B51AAC4-9F28-4E10-B7FE-E2BBBC99C577}"/>
    <cellStyle name="Normal 3 20 2 2 3 3" xfId="10626" xr:uid="{A23F2499-5807-4C42-A7F3-17FBC0E931E2}"/>
    <cellStyle name="Normal 3 20 2 2 3 3 2" xfId="22881" xr:uid="{8A6EF616-DD94-4543-BD2B-AE1B9FF4C2D7}"/>
    <cellStyle name="Normal 3 20 2 2 3 4" xfId="14122" xr:uid="{A22ABD1E-5864-4E83-AB03-FC4735492CB7}"/>
    <cellStyle name="Normal 3 20 2 2 3 4 2" xfId="26355" xr:uid="{598EEBF2-3CFC-4E60-BCB1-391CB529145A}"/>
    <cellStyle name="Normal 3 20 2 2 3 5" xfId="19257" xr:uid="{940261EE-833E-4623-9764-CF8AD6F48F4A}"/>
    <cellStyle name="Normal 3 20 2 2 4" xfId="7893" xr:uid="{2C70EA7A-DAFE-48ED-AEE6-729EFA339E38}"/>
    <cellStyle name="Normal 3 20 2 2 4 2" xfId="11540" xr:uid="{831196B7-D386-4BE9-813D-3DF36B2D2E14}"/>
    <cellStyle name="Normal 3 20 2 2 4 2 2" xfId="23795" xr:uid="{C9195758-3D16-4E1B-8E83-A02EEA32F4B6}"/>
    <cellStyle name="Normal 3 20 2 2 4 3" xfId="15036" xr:uid="{C44928FD-92E8-4704-8354-0A02DC9D60E2}"/>
    <cellStyle name="Normal 3 20 2 2 4 3 2" xfId="27269" xr:uid="{4AF943E3-7D15-40C9-B15B-EB79EE665438}"/>
    <cellStyle name="Normal 3 20 2 2 4 4" xfId="20171" xr:uid="{A95EB982-2FB9-4151-8186-CFACD8DB71A2}"/>
    <cellStyle name="Normal 3 20 2 2 5" xfId="9780" xr:uid="{6F32A164-0B90-499F-BCAE-F4797A87CD72}"/>
    <cellStyle name="Normal 3 20 2 2 5 2" xfId="22035" xr:uid="{93E88AB3-DC15-4A9C-8A56-2D88A9C17E43}"/>
    <cellStyle name="Normal 3 20 2 2 6" xfId="13276" xr:uid="{A0F874B6-DCD5-4659-B921-2781FFBD39D8}"/>
    <cellStyle name="Normal 3 20 2 2 6 2" xfId="25509" xr:uid="{85AA3D70-1626-497D-89D0-558B31E76F16}"/>
    <cellStyle name="Normal 3 20 2 2 7" xfId="18411" xr:uid="{CDE6ECD6-8D70-4C8B-BBA9-BA39E05DDB71}"/>
    <cellStyle name="Normal 3 20 2 3" xfId="6170" xr:uid="{1921ED35-99F9-4200-823C-8FF9DA034D19}"/>
    <cellStyle name="Normal 3 20 2 3 2" xfId="7016" xr:uid="{19619654-B1FB-477B-895D-222D89214FEF}"/>
    <cellStyle name="Normal 3 20 2 3 2 2" xfId="8953" xr:uid="{CCF9A3F0-A78F-4AED-8524-0657EB840528}"/>
    <cellStyle name="Normal 3 20 2 3 2 2 2" xfId="12600" xr:uid="{E23C0A64-87A7-43F7-9F3F-D345A6A1B786}"/>
    <cellStyle name="Normal 3 20 2 3 2 2 2 2" xfId="24855" xr:uid="{95AEA9D0-C9CB-4DBE-9489-1683DBF2B9CE}"/>
    <cellStyle name="Normal 3 20 2 3 2 2 3" xfId="16096" xr:uid="{7DD3BEA0-0ECC-42EE-A488-9373035DD94E}"/>
    <cellStyle name="Normal 3 20 2 3 2 2 3 2" xfId="28329" xr:uid="{B59CE9F0-F21B-42CA-9D07-4CBA3D90B667}"/>
    <cellStyle name="Normal 3 20 2 3 2 2 4" xfId="21231" xr:uid="{363F82A9-F567-459B-84C3-4EACCA625B32}"/>
    <cellStyle name="Normal 3 20 2 3 2 3" xfId="10840" xr:uid="{1166FB00-27A7-488C-8FF6-21D91B60F164}"/>
    <cellStyle name="Normal 3 20 2 3 2 3 2" xfId="23095" xr:uid="{A8769876-ADD3-493A-95B7-CC7380FD06AB}"/>
    <cellStyle name="Normal 3 20 2 3 2 4" xfId="14336" xr:uid="{2536C5DC-1FE9-4E27-9FE2-4C7EDADEF64B}"/>
    <cellStyle name="Normal 3 20 2 3 2 4 2" xfId="26569" xr:uid="{6975EB4A-32EE-4048-B974-37829E836E56}"/>
    <cellStyle name="Normal 3 20 2 3 2 5" xfId="19471" xr:uid="{1648DA2B-6ECC-429A-8C9B-351A4F4CBC42}"/>
    <cellStyle name="Normal 3 20 2 3 3" xfId="8107" xr:uid="{047FB7EB-1902-4CFC-8657-622CBCD3D52C}"/>
    <cellStyle name="Normal 3 20 2 3 3 2" xfId="11754" xr:uid="{8CA2DAC7-0205-4C3A-B3BB-3C0622DEE0DD}"/>
    <cellStyle name="Normal 3 20 2 3 3 2 2" xfId="24009" xr:uid="{01CB134A-269A-47EF-90CE-C84F4E79C430}"/>
    <cellStyle name="Normal 3 20 2 3 3 3" xfId="15250" xr:uid="{F3944A42-1B94-4D08-866F-6CD2E41FE0EB}"/>
    <cellStyle name="Normal 3 20 2 3 3 3 2" xfId="27483" xr:uid="{E094AA2C-9899-4F5C-B182-A1D55A30EB84}"/>
    <cellStyle name="Normal 3 20 2 3 3 4" xfId="20385" xr:uid="{7E18A5E7-DA2B-4E82-AC60-1CD981AEE99E}"/>
    <cellStyle name="Normal 3 20 2 3 4" xfId="9994" xr:uid="{51107F4C-732A-4355-ABE0-99B8A0515CDE}"/>
    <cellStyle name="Normal 3 20 2 3 4 2" xfId="22249" xr:uid="{07BCE11B-C708-4954-ABA2-253489796C72}"/>
    <cellStyle name="Normal 3 20 2 3 5" xfId="13490" xr:uid="{38AA7234-9ED5-4D45-A0D6-B6D246F16C24}"/>
    <cellStyle name="Normal 3 20 2 3 5 2" xfId="25723" xr:uid="{C46CE0FA-5019-48DD-A4CB-80B64AB498DF}"/>
    <cellStyle name="Normal 3 20 2 3 6" xfId="18625" xr:uid="{3A7BF428-D5C5-4C20-82E5-B44EA9FE3728}"/>
    <cellStyle name="Normal 3 20 2 4" xfId="6593" xr:uid="{906D4943-20F2-4ACB-B490-DDAA258F2AA9}"/>
    <cellStyle name="Normal 3 20 2 4 2" xfId="8530" xr:uid="{7EA26867-AE4D-48E7-9861-CC4A3A8203DF}"/>
    <cellStyle name="Normal 3 20 2 4 2 2" xfId="12177" xr:uid="{19D5A7AA-70C3-48C4-BAA3-9712496E2389}"/>
    <cellStyle name="Normal 3 20 2 4 2 2 2" xfId="24432" xr:uid="{0C392934-7A62-4C68-87FA-1074F25F823D}"/>
    <cellStyle name="Normal 3 20 2 4 2 3" xfId="15673" xr:uid="{FEEB02B4-6A85-47AD-ADAE-85D63BB8C9F5}"/>
    <cellStyle name="Normal 3 20 2 4 2 3 2" xfId="27906" xr:uid="{84F1D814-0442-4427-B154-9DAEFCCE6CA1}"/>
    <cellStyle name="Normal 3 20 2 4 2 4" xfId="20808" xr:uid="{78B73EDA-5C8B-41A5-A87C-3B45C8D1CBBC}"/>
    <cellStyle name="Normal 3 20 2 4 3" xfId="10417" xr:uid="{B389ACEF-B2B9-41CF-AC2E-24B950B5393D}"/>
    <cellStyle name="Normal 3 20 2 4 3 2" xfId="22672" xr:uid="{DDFC9D00-87FB-444A-8E31-AE288D59B30E}"/>
    <cellStyle name="Normal 3 20 2 4 4" xfId="13913" xr:uid="{99098295-8B7E-4951-A9B6-4A4817681EA0}"/>
    <cellStyle name="Normal 3 20 2 4 4 2" xfId="26146" xr:uid="{9948C226-2A54-4F2E-8519-57C4A2EBE9DD}"/>
    <cellStyle name="Normal 3 20 2 4 5" xfId="19048" xr:uid="{9B9C4D83-3B2E-4766-9618-909F33AD4C03}"/>
    <cellStyle name="Normal 3 20 2 5" xfId="7684" xr:uid="{F813CA66-4DDC-4127-8A6C-D5ACC31CC66E}"/>
    <cellStyle name="Normal 3 20 2 5 2" xfId="11331" xr:uid="{062AF7B2-8B2F-4055-BD3E-822F10FEA998}"/>
    <cellStyle name="Normal 3 20 2 5 2 2" xfId="23586" xr:uid="{837A3418-7F60-4D6D-A356-9C9FE352E94A}"/>
    <cellStyle name="Normal 3 20 2 5 3" xfId="14827" xr:uid="{4DEB9677-96EB-4681-AD78-2F0EF748AA14}"/>
    <cellStyle name="Normal 3 20 2 5 3 2" xfId="27060" xr:uid="{4ABE678B-B5DB-48C2-B7FC-1161BC04CF7F}"/>
    <cellStyle name="Normal 3 20 2 5 4" xfId="19962" xr:uid="{254DFA6A-4C63-406B-831E-20DFAAAD93C9}"/>
    <cellStyle name="Normal 3 20 2 6" xfId="9571" xr:uid="{4C3511DC-B505-40D6-AB95-F357812D0534}"/>
    <cellStyle name="Normal 3 20 2 6 2" xfId="21826" xr:uid="{82079362-ADC8-4AC6-B4AF-861C3D548F58}"/>
    <cellStyle name="Normal 3 20 2 7" xfId="13067" xr:uid="{DC23130F-0A0E-4D3E-9D99-8F779F0E4624}"/>
    <cellStyle name="Normal 3 20 2 7 2" xfId="25300" xr:uid="{A1068C12-1F01-4146-9758-6FFFE1530565}"/>
    <cellStyle name="Normal 3 20 2 8" xfId="17905" xr:uid="{533D89AD-ED18-4F17-AC6E-49D14B97B399}"/>
    <cellStyle name="Normal 3 20 2 8 2" xfId="28696" xr:uid="{0992FC1D-17AA-4832-ABC0-854E589EC391}"/>
    <cellStyle name="Normal 3 20 2 9" xfId="18202" xr:uid="{8C79FFFD-E9E6-4FCA-9FE2-58B26A751D26}"/>
    <cellStyle name="Normal 3 20 3" xfId="5829" xr:uid="{E8D02BC8-E3EB-496A-B9DD-4D22451AC3E3}"/>
    <cellStyle name="Normal 3 20 3 2" xfId="6251" xr:uid="{0661158F-E2C7-441D-A675-82AEFB0A911F}"/>
    <cellStyle name="Normal 3 20 3 2 2" xfId="7097" xr:uid="{56A430EB-A403-49EB-9D31-6D9933EABF98}"/>
    <cellStyle name="Normal 3 20 3 2 2 2" xfId="9034" xr:uid="{3FA4CE88-7C50-4A00-A936-274B536F4B17}"/>
    <cellStyle name="Normal 3 20 3 2 2 2 2" xfId="12681" xr:uid="{D0EBD382-7327-4B99-9BE9-9A516B6AB652}"/>
    <cellStyle name="Normal 3 20 3 2 2 2 2 2" xfId="24936" xr:uid="{FCF478EE-FC51-4E67-B068-63D6EC647858}"/>
    <cellStyle name="Normal 3 20 3 2 2 2 3" xfId="16177" xr:uid="{6A33E5B5-BE7A-48F8-9608-D0E3C0A29A4C}"/>
    <cellStyle name="Normal 3 20 3 2 2 2 3 2" xfId="28410" xr:uid="{6807D88C-C2C0-447F-BBEB-149FDC1A6288}"/>
    <cellStyle name="Normal 3 20 3 2 2 2 4" xfId="21312" xr:uid="{3843E042-AB3E-4F14-A2F9-A8F77D00AB49}"/>
    <cellStyle name="Normal 3 20 3 2 2 3" xfId="10921" xr:uid="{31473B1A-A56A-4885-989E-408BC65403C1}"/>
    <cellStyle name="Normal 3 20 3 2 2 3 2" xfId="23176" xr:uid="{B871E0A2-A626-480A-B950-1B2B17C97137}"/>
    <cellStyle name="Normal 3 20 3 2 2 4" xfId="14417" xr:uid="{35C7C12E-9953-4AE2-8A90-A5B1742323CE}"/>
    <cellStyle name="Normal 3 20 3 2 2 4 2" xfId="26650" xr:uid="{75D0E7F4-6676-471F-B846-8B72F098ACF6}"/>
    <cellStyle name="Normal 3 20 3 2 2 5" xfId="19552" xr:uid="{3D8B466D-1036-4E9F-B621-AFC9C6C487C9}"/>
    <cellStyle name="Normal 3 20 3 2 3" xfId="8188" xr:uid="{B906A323-C889-42B9-BE04-4EA7C51088B7}"/>
    <cellStyle name="Normal 3 20 3 2 3 2" xfId="11835" xr:uid="{E3A0EB41-CA35-46BE-BE3C-6D28A9A220BF}"/>
    <cellStyle name="Normal 3 20 3 2 3 2 2" xfId="24090" xr:uid="{F3AB565B-D7B9-408E-B2E3-F38579983341}"/>
    <cellStyle name="Normal 3 20 3 2 3 3" xfId="15331" xr:uid="{EED029FB-7CDB-4F4D-B2A9-6C8B76F3D2A6}"/>
    <cellStyle name="Normal 3 20 3 2 3 3 2" xfId="27564" xr:uid="{00ECB0BE-CB12-4A94-8C93-DB9FC3B63FA4}"/>
    <cellStyle name="Normal 3 20 3 2 3 4" xfId="20466" xr:uid="{07CB443B-959A-4B9D-B78B-2FEF6CCDBA85}"/>
    <cellStyle name="Normal 3 20 3 2 4" xfId="10075" xr:uid="{6AFF586D-DD78-4587-A1C9-24B93C5660DD}"/>
    <cellStyle name="Normal 3 20 3 2 4 2" xfId="22330" xr:uid="{F73BB883-857F-4044-BA78-98894BDFDB55}"/>
    <cellStyle name="Normal 3 20 3 2 5" xfId="13571" xr:uid="{FC3F0727-58FD-4C6A-ACE2-44987E700A3F}"/>
    <cellStyle name="Normal 3 20 3 2 5 2" xfId="25804" xr:uid="{25477AF1-0723-43FF-AA16-541681193A4D}"/>
    <cellStyle name="Normal 3 20 3 2 6" xfId="18706" xr:uid="{D35353D4-BE94-45ED-A241-7E03BDDAC41A}"/>
    <cellStyle name="Normal 3 20 3 3" xfId="6674" xr:uid="{AD300DF3-E2AB-47BD-B48D-D5E74232E4CC}"/>
    <cellStyle name="Normal 3 20 3 3 2" xfId="8611" xr:uid="{41A7C934-BBA0-4BBC-8B06-E7D2F59894A6}"/>
    <cellStyle name="Normal 3 20 3 3 2 2" xfId="12258" xr:uid="{D4BCC5BE-F6F1-4AA5-84E7-6F8C04492C15}"/>
    <cellStyle name="Normal 3 20 3 3 2 2 2" xfId="24513" xr:uid="{92C46E44-DBF7-44D6-941E-2BB72922E19D}"/>
    <cellStyle name="Normal 3 20 3 3 2 3" xfId="15754" xr:uid="{999B1547-871D-448F-8B0A-226467DD3CFA}"/>
    <cellStyle name="Normal 3 20 3 3 2 3 2" xfId="27987" xr:uid="{B0498324-5339-4A92-AB0B-D0A3DA0B8429}"/>
    <cellStyle name="Normal 3 20 3 3 2 4" xfId="20889" xr:uid="{E05B540C-F9AC-4CB6-9C44-66D1DFCDAFCE}"/>
    <cellStyle name="Normal 3 20 3 3 3" xfId="10498" xr:uid="{65D4CCAA-8F8F-4FB2-A31E-C17963A5BEC0}"/>
    <cellStyle name="Normal 3 20 3 3 3 2" xfId="22753" xr:uid="{3289F73A-E990-442B-BD37-E3B2D634A64F}"/>
    <cellStyle name="Normal 3 20 3 3 4" xfId="13994" xr:uid="{F342E695-830E-42AF-8CD3-FF36F23DCF6F}"/>
    <cellStyle name="Normal 3 20 3 3 4 2" xfId="26227" xr:uid="{6F8A8E10-5CFC-4534-A9A0-9027FBE22C33}"/>
    <cellStyle name="Normal 3 20 3 3 5" xfId="19129" xr:uid="{655B13F2-A814-4F23-B1E4-304FF5F3EC8B}"/>
    <cellStyle name="Normal 3 20 3 4" xfId="7765" xr:uid="{2C53E8D8-DA3F-48E3-8C99-965E02B95E3A}"/>
    <cellStyle name="Normal 3 20 3 4 2" xfId="11412" xr:uid="{9DB30EA2-BE90-4B01-9D21-5C4ACFF6C197}"/>
    <cellStyle name="Normal 3 20 3 4 2 2" xfId="23667" xr:uid="{B45B77DD-6508-458A-96FC-1F825D863CFE}"/>
    <cellStyle name="Normal 3 20 3 4 3" xfId="14908" xr:uid="{238EDB33-BD45-4CEE-9BBF-E1F098FD522C}"/>
    <cellStyle name="Normal 3 20 3 4 3 2" xfId="27141" xr:uid="{740A7D29-BE6D-4C9D-8606-A91E5E1D2072}"/>
    <cellStyle name="Normal 3 20 3 4 4" xfId="20043" xr:uid="{86D9E981-AD15-4F74-8BD4-76DBE4C3A539}"/>
    <cellStyle name="Normal 3 20 3 5" xfId="9652" xr:uid="{9FBA898A-07DE-4BD3-9D80-92361B252FD8}"/>
    <cellStyle name="Normal 3 20 3 5 2" xfId="21907" xr:uid="{0E5CF545-07C2-4A1F-AEEF-4507F33740F0}"/>
    <cellStyle name="Normal 3 20 3 6" xfId="13148" xr:uid="{9EE7E3E8-EE45-45AA-BE81-E8BDF82CE4FB}"/>
    <cellStyle name="Normal 3 20 3 6 2" xfId="25381" xr:uid="{96A1AD32-F087-49B5-ACD3-6A56007B3143}"/>
    <cellStyle name="Normal 3 20 3 7" xfId="18283" xr:uid="{C2BC8BED-76E0-4934-9B0A-CCFA88C1E74E}"/>
    <cellStyle name="Normal 3 20 4" xfId="6042" xr:uid="{DC951341-3B32-4D9B-8195-BF580D0B8248}"/>
    <cellStyle name="Normal 3 20 4 2" xfId="6888" xr:uid="{8DD8CB9A-AE65-48AC-BB13-8879CFC5E4E7}"/>
    <cellStyle name="Normal 3 20 4 2 2" xfId="8825" xr:uid="{58B8159B-26B2-4BF4-814F-610F50009697}"/>
    <cellStyle name="Normal 3 20 4 2 2 2" xfId="12472" xr:uid="{BDBC0A7E-E2A5-4438-B591-6F1F78628C10}"/>
    <cellStyle name="Normal 3 20 4 2 2 2 2" xfId="24727" xr:uid="{D99C1B3A-1E3D-4A01-AC2C-B5718F36B557}"/>
    <cellStyle name="Normal 3 20 4 2 2 3" xfId="15968" xr:uid="{C301B6BD-7E1E-4602-82A2-525B73A7BEF9}"/>
    <cellStyle name="Normal 3 20 4 2 2 3 2" xfId="28201" xr:uid="{641D190A-0604-4F3F-BA7E-FDCACFD8EDB2}"/>
    <cellStyle name="Normal 3 20 4 2 2 4" xfId="21103" xr:uid="{A432AFFE-2E97-46F3-B18A-7CB3165DECCB}"/>
    <cellStyle name="Normal 3 20 4 2 3" xfId="10712" xr:uid="{7086CE18-94BA-418C-9BAD-EF95A7C88253}"/>
    <cellStyle name="Normal 3 20 4 2 3 2" xfId="22967" xr:uid="{A43BC776-8994-4728-B862-125CBE6FFFBD}"/>
    <cellStyle name="Normal 3 20 4 2 4" xfId="14208" xr:uid="{7079C60B-3D78-4441-ADFA-1297B6CCD694}"/>
    <cellStyle name="Normal 3 20 4 2 4 2" xfId="26441" xr:uid="{2E9ED7DF-67D6-4107-9DB7-5EBCA486AFDD}"/>
    <cellStyle name="Normal 3 20 4 2 5" xfId="19343" xr:uid="{F7779CB3-A88C-4C59-AF52-7D82D214A304}"/>
    <cellStyle name="Normal 3 20 4 3" xfId="7979" xr:uid="{6C24CC30-55C3-45C6-9118-8C623C67986F}"/>
    <cellStyle name="Normal 3 20 4 3 2" xfId="11626" xr:uid="{22430297-E272-48FE-B727-DACB29575195}"/>
    <cellStyle name="Normal 3 20 4 3 2 2" xfId="23881" xr:uid="{7E690C7C-1C42-4FB9-9D5F-A287B0881A3F}"/>
    <cellStyle name="Normal 3 20 4 3 3" xfId="15122" xr:uid="{5A96A75D-6B54-45F1-AE19-C78E30685541}"/>
    <cellStyle name="Normal 3 20 4 3 3 2" xfId="27355" xr:uid="{F7EE60D9-297D-46A2-B0FD-927B520727D6}"/>
    <cellStyle name="Normal 3 20 4 3 4" xfId="20257" xr:uid="{497E2E8D-27F9-483B-95AB-4563BE787F03}"/>
    <cellStyle name="Normal 3 20 4 4" xfId="9866" xr:uid="{0A738DC2-4F14-4328-8FC7-3D6899F8A4D0}"/>
    <cellStyle name="Normal 3 20 4 4 2" xfId="22121" xr:uid="{D8289662-AD47-49A3-BFAB-3782AFE32EEA}"/>
    <cellStyle name="Normal 3 20 4 5" xfId="13362" xr:uid="{93CD4668-36E7-49F4-A814-E70FA862F246}"/>
    <cellStyle name="Normal 3 20 4 5 2" xfId="25595" xr:uid="{E09909E3-32B8-440E-BAEE-441F7F492E0A}"/>
    <cellStyle name="Normal 3 20 4 6" xfId="18497" xr:uid="{C1641966-E2A7-4088-BE36-4ED27625FB83}"/>
    <cellStyle name="Normal 3 20 5" xfId="6465" xr:uid="{688F4F97-C3F4-408D-B4B4-35F8663AB939}"/>
    <cellStyle name="Normal 3 20 5 2" xfId="8402" xr:uid="{E2154BA5-EF55-4156-B5BD-188EFCBDF852}"/>
    <cellStyle name="Normal 3 20 5 2 2" xfId="12049" xr:uid="{6093F5A0-F3A6-4B9D-AEEE-0BF859D4696D}"/>
    <cellStyle name="Normal 3 20 5 2 2 2" xfId="24304" xr:uid="{969C6C4B-2E4F-4C84-A242-34184666C6BC}"/>
    <cellStyle name="Normal 3 20 5 2 3" xfId="15545" xr:uid="{DBB3C820-434C-48FC-B014-5B7D6BF00172}"/>
    <cellStyle name="Normal 3 20 5 2 3 2" xfId="27778" xr:uid="{C2CFF1A3-58D0-4619-89E1-3825AD2F679E}"/>
    <cellStyle name="Normal 3 20 5 2 4" xfId="20680" xr:uid="{07DF46B7-FE03-4D9E-BA25-E9AD579CB31B}"/>
    <cellStyle name="Normal 3 20 5 3" xfId="10289" xr:uid="{0793F5E3-C7AD-4B4E-8AC3-19E5D2A06B68}"/>
    <cellStyle name="Normal 3 20 5 3 2" xfId="22544" xr:uid="{7ABD825F-9607-4B55-B5D1-FC4CCC5D04AC}"/>
    <cellStyle name="Normal 3 20 5 4" xfId="13785" xr:uid="{79CAEE6C-FFF6-4A73-BB8D-8F2B44F1F7BC}"/>
    <cellStyle name="Normal 3 20 5 4 2" xfId="26018" xr:uid="{4ABD43D2-4774-4A05-A357-F9F457DA536F}"/>
    <cellStyle name="Normal 3 20 5 5" xfId="18920" xr:uid="{ABE700BE-E7BC-42D4-92E0-5062846CC05C}"/>
    <cellStyle name="Normal 3 20 6" xfId="7556" xr:uid="{A039DD96-0930-421D-BE40-072E137EB60E}"/>
    <cellStyle name="Normal 3 20 6 2" xfId="11203" xr:uid="{79F7DD9F-C629-41B5-97C8-2DE40ECDFCBB}"/>
    <cellStyle name="Normal 3 20 6 2 2" xfId="23458" xr:uid="{64CDBBD4-3F8E-4D40-BCE7-64761C7D08DC}"/>
    <cellStyle name="Normal 3 20 6 3" xfId="14699" xr:uid="{4ED769E3-163E-4598-B0F6-238AEF462FB0}"/>
    <cellStyle name="Normal 3 20 6 3 2" xfId="26932" xr:uid="{D9EA12F6-CB79-438B-91EB-04E2F2FC870E}"/>
    <cellStyle name="Normal 3 20 6 4" xfId="19834" xr:uid="{92510625-84F1-4854-A200-773FF34404C0}"/>
    <cellStyle name="Normal 3 20 7" xfId="9442" xr:uid="{79D044DA-A41C-4C2B-B7C6-ED690C40B747}"/>
    <cellStyle name="Normal 3 20 7 2" xfId="21698" xr:uid="{7A1F2736-1FB4-4077-8882-24E750334230}"/>
    <cellStyle name="Normal 3 20 8" xfId="12939" xr:uid="{75659F75-D334-4702-87F0-316CF6CE5631}"/>
    <cellStyle name="Normal 3 20 8 2" xfId="25172" xr:uid="{007F57D0-9999-4963-9A68-C01CE0A8F902}"/>
    <cellStyle name="Normal 3 20 9" xfId="16920" xr:uid="{731EF2C4-5BA7-4DFA-92FB-922A3B9B3273}"/>
    <cellStyle name="Normal 3 21" xfId="5488" xr:uid="{151FB467-C712-4438-920B-347591E99FBF}"/>
    <cellStyle name="Normal 3 21 10" xfId="18101" xr:uid="{7F7BBDE3-FA2C-42C3-87DA-A32D47E116D0}"/>
    <cellStyle name="Normal 3 21 11" xfId="29040" xr:uid="{1C769808-50CD-436B-86D6-B8A96ED8D528}"/>
    <cellStyle name="Normal 3 21 2" xfId="5772" xr:uid="{07DA979F-1C7B-423F-AF7B-6CC255AE680D}"/>
    <cellStyle name="Normal 3 21 2 2" xfId="5984" xr:uid="{4E0EEE6B-1402-4CC2-B8CA-1BB78442D0E2}"/>
    <cellStyle name="Normal 3 21 2 2 2" xfId="6406" xr:uid="{F4EA4D00-90D0-4D1B-AC56-3138C7D912FD}"/>
    <cellStyle name="Normal 3 21 2 2 2 2" xfId="7252" xr:uid="{5F4FE87D-7BCC-4124-95E0-012ECC03E6DB}"/>
    <cellStyle name="Normal 3 21 2 2 2 2 2" xfId="9189" xr:uid="{34106569-04A4-4451-BCAE-EB6A95D102CC}"/>
    <cellStyle name="Normal 3 21 2 2 2 2 2 2" xfId="12836" xr:uid="{537AB839-FC30-40FE-9247-FE35D02107C8}"/>
    <cellStyle name="Normal 3 21 2 2 2 2 2 2 2" xfId="25091" xr:uid="{36035478-6DEC-4D5E-8D84-6AF3D62AB5F4}"/>
    <cellStyle name="Normal 3 21 2 2 2 2 2 3" xfId="16332" xr:uid="{07897F26-6EB9-4871-A33E-2454B95F2D38}"/>
    <cellStyle name="Normal 3 21 2 2 2 2 2 3 2" xfId="28565" xr:uid="{D7590949-991F-4162-A80F-0D1EDEFE8FB9}"/>
    <cellStyle name="Normal 3 21 2 2 2 2 2 4" xfId="21467" xr:uid="{BCA75E21-B06B-4742-93D5-411C74D32BBF}"/>
    <cellStyle name="Normal 3 21 2 2 2 2 3" xfId="11076" xr:uid="{0E963C27-063D-40CD-8800-ECF6337109C5}"/>
    <cellStyle name="Normal 3 21 2 2 2 2 3 2" xfId="23331" xr:uid="{BBADB853-2954-4443-8845-6578F1F4FF0E}"/>
    <cellStyle name="Normal 3 21 2 2 2 2 4" xfId="14572" xr:uid="{CA181F51-20C9-4060-92D7-9DA40E57834C}"/>
    <cellStyle name="Normal 3 21 2 2 2 2 4 2" xfId="26805" xr:uid="{EA584561-A3B6-4F7F-8083-8088B6355169}"/>
    <cellStyle name="Normal 3 21 2 2 2 2 5" xfId="19707" xr:uid="{BF080919-92D2-4CF1-8E6E-A56873328837}"/>
    <cellStyle name="Normal 3 21 2 2 2 3" xfId="8343" xr:uid="{C8C26053-CDC7-4B62-B029-EF973F9A1F7D}"/>
    <cellStyle name="Normal 3 21 2 2 2 3 2" xfId="11990" xr:uid="{EED32AE7-A225-4F28-867D-E0788EEC136B}"/>
    <cellStyle name="Normal 3 21 2 2 2 3 2 2" xfId="24245" xr:uid="{B2B5B223-F183-48E9-89F3-3B793523147D}"/>
    <cellStyle name="Normal 3 21 2 2 2 3 3" xfId="15486" xr:uid="{3A9D48E4-E3FD-4FD4-A39E-AAAA5A9D66C9}"/>
    <cellStyle name="Normal 3 21 2 2 2 3 3 2" xfId="27719" xr:uid="{32E6BDCB-F6D3-4411-8B49-DE1F41C8E1D9}"/>
    <cellStyle name="Normal 3 21 2 2 2 3 4" xfId="20621" xr:uid="{CC5AE3A8-C611-4FC0-A3D6-360BC8F3E4A3}"/>
    <cellStyle name="Normal 3 21 2 2 2 4" xfId="10230" xr:uid="{0954D110-CF8E-4711-9A29-DB3CE898C58E}"/>
    <cellStyle name="Normal 3 21 2 2 2 4 2" xfId="22485" xr:uid="{58D6BDE0-8C14-4203-BB61-805AB3A946CB}"/>
    <cellStyle name="Normal 3 21 2 2 2 5" xfId="13726" xr:uid="{DF785905-DFC4-4785-9BD9-CD1A21173F58}"/>
    <cellStyle name="Normal 3 21 2 2 2 5 2" xfId="25959" xr:uid="{E05649C6-2F28-41B0-96A3-FAEF6F1A3C8A}"/>
    <cellStyle name="Normal 3 21 2 2 2 6" xfId="18861" xr:uid="{932738DE-22D9-4AFA-8CE5-8AE54AEF174C}"/>
    <cellStyle name="Normal 3 21 2 2 3" xfId="6829" xr:uid="{5AEA2F58-0819-4FF5-B431-29F800000BD8}"/>
    <cellStyle name="Normal 3 21 2 2 3 2" xfId="8766" xr:uid="{D69F225C-E887-4FC0-9A91-B835D6E39536}"/>
    <cellStyle name="Normal 3 21 2 2 3 2 2" xfId="12413" xr:uid="{60CF3DC1-FCBA-4BEF-AC6E-C1EE6575E89D}"/>
    <cellStyle name="Normal 3 21 2 2 3 2 2 2" xfId="24668" xr:uid="{82F8900F-AB0C-40D5-86D6-CBA8418D2C6C}"/>
    <cellStyle name="Normal 3 21 2 2 3 2 3" xfId="15909" xr:uid="{0EAA6A00-B240-4BE9-B856-97D58086A07B}"/>
    <cellStyle name="Normal 3 21 2 2 3 2 3 2" xfId="28142" xr:uid="{E031763D-3D0E-497D-8EF1-B54205DB1198}"/>
    <cellStyle name="Normal 3 21 2 2 3 2 4" xfId="21044" xr:uid="{55AC0AA8-DA98-44B3-8F8B-C7174681BC06}"/>
    <cellStyle name="Normal 3 21 2 2 3 3" xfId="10653" xr:uid="{CC092A72-3AA0-43AE-BD44-14A511102416}"/>
    <cellStyle name="Normal 3 21 2 2 3 3 2" xfId="22908" xr:uid="{7F405E1C-1E4B-4F7A-AFE3-82F4BBAE5F3D}"/>
    <cellStyle name="Normal 3 21 2 2 3 4" xfId="14149" xr:uid="{758B760A-C1A6-46DC-BED1-AB3DCF052856}"/>
    <cellStyle name="Normal 3 21 2 2 3 4 2" xfId="26382" xr:uid="{5F415C97-F4A6-428E-8839-EDFCE560EF61}"/>
    <cellStyle name="Normal 3 21 2 2 3 5" xfId="19284" xr:uid="{93C8C710-5955-4385-903C-AD87FD9D9675}"/>
    <cellStyle name="Normal 3 21 2 2 4" xfId="7920" xr:uid="{1118E36F-CF9D-4602-9A7C-DF8DB9A31240}"/>
    <cellStyle name="Normal 3 21 2 2 4 2" xfId="11567" xr:uid="{3A33AC38-880F-4FE3-93B4-EE0E1F4CD765}"/>
    <cellStyle name="Normal 3 21 2 2 4 2 2" xfId="23822" xr:uid="{EA570121-0EE2-4BB5-AD74-FF028B7F7975}"/>
    <cellStyle name="Normal 3 21 2 2 4 3" xfId="15063" xr:uid="{28401173-E79E-46C6-9DB9-CBBAE00D9419}"/>
    <cellStyle name="Normal 3 21 2 2 4 3 2" xfId="27296" xr:uid="{5FC7EA9C-3512-461F-92ED-6574D2AB19A1}"/>
    <cellStyle name="Normal 3 21 2 2 4 4" xfId="20198" xr:uid="{009702B2-A71C-441F-A891-6034EF3DA161}"/>
    <cellStyle name="Normal 3 21 2 2 5" xfId="9807" xr:uid="{C73D2E82-D799-48E4-A098-5C10C142A18B}"/>
    <cellStyle name="Normal 3 21 2 2 5 2" xfId="22062" xr:uid="{422B0189-81E1-486C-AEE8-CDC76A14C1A9}"/>
    <cellStyle name="Normal 3 21 2 2 6" xfId="13303" xr:uid="{A9BB9337-7019-4C6D-BDB9-F61AA210B8F5}"/>
    <cellStyle name="Normal 3 21 2 2 6 2" xfId="25536" xr:uid="{19602CF1-C70C-44DB-A254-1E4C2C77D105}"/>
    <cellStyle name="Normal 3 21 2 2 7" xfId="18438" xr:uid="{33AB5316-8B2A-4362-B167-368947411378}"/>
    <cellStyle name="Normal 3 21 2 3" xfId="6197" xr:uid="{C29D2DCA-CDF8-4137-9C19-E781870A4772}"/>
    <cellStyle name="Normal 3 21 2 3 2" xfId="7043" xr:uid="{23393B9B-DE00-4F91-9B9A-B545F7C72E61}"/>
    <cellStyle name="Normal 3 21 2 3 2 2" xfId="8980" xr:uid="{5DE271B6-27FC-4BE5-98B0-B645F2F51095}"/>
    <cellStyle name="Normal 3 21 2 3 2 2 2" xfId="12627" xr:uid="{53540682-6AD8-4186-AEC8-5C5E4E2D4674}"/>
    <cellStyle name="Normal 3 21 2 3 2 2 2 2" xfId="24882" xr:uid="{00C43796-137B-44AA-8A8C-46E5D4CC80F3}"/>
    <cellStyle name="Normal 3 21 2 3 2 2 3" xfId="16123" xr:uid="{E1704804-494E-454B-B1CA-5C049E80AD58}"/>
    <cellStyle name="Normal 3 21 2 3 2 2 3 2" xfId="28356" xr:uid="{175A8656-F981-44DE-AAD2-61B9F2E464A0}"/>
    <cellStyle name="Normal 3 21 2 3 2 2 4" xfId="21258" xr:uid="{74BA2BA4-CA35-4326-A52B-AF65C1442A80}"/>
    <cellStyle name="Normal 3 21 2 3 2 3" xfId="10867" xr:uid="{76C8051B-35FC-462E-B739-D2644FB5F5B7}"/>
    <cellStyle name="Normal 3 21 2 3 2 3 2" xfId="23122" xr:uid="{DAB8377D-5214-4604-BCDB-84B89ED80BEA}"/>
    <cellStyle name="Normal 3 21 2 3 2 4" xfId="14363" xr:uid="{B9753939-FE7B-4E59-A46A-25AC8B9E31AC}"/>
    <cellStyle name="Normal 3 21 2 3 2 4 2" xfId="26596" xr:uid="{B87CB393-EFAC-44BE-BF18-C8C5C4B86659}"/>
    <cellStyle name="Normal 3 21 2 3 2 5" xfId="19498" xr:uid="{F0CA456E-1AFB-43DE-AA31-87F096052A84}"/>
    <cellStyle name="Normal 3 21 2 3 3" xfId="8134" xr:uid="{2F57335C-37F5-44E9-8B1D-DD748B80B502}"/>
    <cellStyle name="Normal 3 21 2 3 3 2" xfId="11781" xr:uid="{02F0D662-D873-432C-A911-BC4895F41214}"/>
    <cellStyle name="Normal 3 21 2 3 3 2 2" xfId="24036" xr:uid="{140831A3-EB29-40D9-8F7A-4BFE78D56D44}"/>
    <cellStyle name="Normal 3 21 2 3 3 3" xfId="15277" xr:uid="{50527DD3-F0B6-4E13-BA40-44BBB514B9A4}"/>
    <cellStyle name="Normal 3 21 2 3 3 3 2" xfId="27510" xr:uid="{6AEC0D6D-EDE5-4EC4-B387-5D54C201815B}"/>
    <cellStyle name="Normal 3 21 2 3 3 4" xfId="20412" xr:uid="{28E28595-18F8-4119-8335-138D9A7F7DE1}"/>
    <cellStyle name="Normal 3 21 2 3 4" xfId="10021" xr:uid="{492D99EF-414B-464F-B8EB-970C0D5E3372}"/>
    <cellStyle name="Normal 3 21 2 3 4 2" xfId="22276" xr:uid="{27CDCCD2-A422-4F6D-B128-AB59BB312E2E}"/>
    <cellStyle name="Normal 3 21 2 3 5" xfId="13517" xr:uid="{82945DEB-9059-4E3B-A59F-1D21C69A33E0}"/>
    <cellStyle name="Normal 3 21 2 3 5 2" xfId="25750" xr:uid="{EB9DFF9C-FC02-444C-891A-331488DB070B}"/>
    <cellStyle name="Normal 3 21 2 3 6" xfId="18652" xr:uid="{8EBF5523-7A0E-4FC6-8CA0-7D2E7B15183C}"/>
    <cellStyle name="Normal 3 21 2 4" xfId="6620" xr:uid="{25501C96-F5C2-4C3C-B423-D30CEBB3604B}"/>
    <cellStyle name="Normal 3 21 2 4 2" xfId="8557" xr:uid="{6EDA6B2C-D1A2-4D06-9792-427EDE60B571}"/>
    <cellStyle name="Normal 3 21 2 4 2 2" xfId="12204" xr:uid="{BFCCBB33-0E2D-400C-90F9-56EDC28926AD}"/>
    <cellStyle name="Normal 3 21 2 4 2 2 2" xfId="24459" xr:uid="{00F694E8-8D72-4023-AADB-B74E0514BC79}"/>
    <cellStyle name="Normal 3 21 2 4 2 3" xfId="15700" xr:uid="{1615B542-E778-4D95-A664-92D46A096241}"/>
    <cellStyle name="Normal 3 21 2 4 2 3 2" xfId="27933" xr:uid="{2A4B5F3F-8536-4F3A-9664-383644BA95F6}"/>
    <cellStyle name="Normal 3 21 2 4 2 4" xfId="20835" xr:uid="{DC0109E8-4FF8-404A-820C-B396DBD84EF4}"/>
    <cellStyle name="Normal 3 21 2 4 3" xfId="10444" xr:uid="{C55754AD-143A-4F39-9896-55311D6B0BA7}"/>
    <cellStyle name="Normal 3 21 2 4 3 2" xfId="22699" xr:uid="{8F55CCF0-867D-460D-9061-D308F757DB40}"/>
    <cellStyle name="Normal 3 21 2 4 4" xfId="13940" xr:uid="{8F088A50-72A6-460F-92B7-397850A9960D}"/>
    <cellStyle name="Normal 3 21 2 4 4 2" xfId="26173" xr:uid="{56EE5A4A-5B53-4534-8645-27B498D1C43D}"/>
    <cellStyle name="Normal 3 21 2 4 5" xfId="19075" xr:uid="{65A4CD00-5008-4D0E-877F-704BED1B5EC6}"/>
    <cellStyle name="Normal 3 21 2 5" xfId="7711" xr:uid="{553AC341-3E8B-4F1A-93D3-442D836CD761}"/>
    <cellStyle name="Normal 3 21 2 5 2" xfId="11358" xr:uid="{136B68ED-31B3-4D6B-A000-ED0B4A9B46A0}"/>
    <cellStyle name="Normal 3 21 2 5 2 2" xfId="23613" xr:uid="{5CBE73BB-874C-49FF-9E77-741B2ED799D8}"/>
    <cellStyle name="Normal 3 21 2 5 3" xfId="14854" xr:uid="{AA979E16-04AF-4997-BBBF-EB0F72571F51}"/>
    <cellStyle name="Normal 3 21 2 5 3 2" xfId="27087" xr:uid="{6E879C92-1541-4F16-8ED6-AA755417C05F}"/>
    <cellStyle name="Normal 3 21 2 5 4" xfId="19989" xr:uid="{B722E80A-B60A-4436-8C1C-9884CF7CA32B}"/>
    <cellStyle name="Normal 3 21 2 6" xfId="9598" xr:uid="{BA0AAF92-FEB7-416A-B220-0BF04920C29A}"/>
    <cellStyle name="Normal 3 21 2 6 2" xfId="21853" xr:uid="{1379ACB2-2D4E-458E-A3E0-04BCD4B6D7E6}"/>
    <cellStyle name="Normal 3 21 2 7" xfId="13094" xr:uid="{0608EE60-0A3F-4B35-8F58-25521C394C6D}"/>
    <cellStyle name="Normal 3 21 2 7 2" xfId="25327" xr:uid="{0BBDF06E-AF99-4C34-B102-3A61D5FD5608}"/>
    <cellStyle name="Normal 3 21 2 8" xfId="17906" xr:uid="{D012F685-BD1C-4807-8CDE-E0E1B0A8A376}"/>
    <cellStyle name="Normal 3 21 2 8 2" xfId="28697" xr:uid="{49B39868-AE3A-479C-BBF8-54F75D6E4B85}"/>
    <cellStyle name="Normal 3 21 2 9" xfId="18229" xr:uid="{064184A2-B9CA-4F51-A117-589981822153}"/>
    <cellStyle name="Normal 3 21 3" xfId="5856" xr:uid="{753B0811-EEDA-4AD6-8F3D-6A6E979BDFB6}"/>
    <cellStyle name="Normal 3 21 3 2" xfId="6278" xr:uid="{3CA633BE-CF75-4094-ACE0-2FFE5717F1D4}"/>
    <cellStyle name="Normal 3 21 3 2 2" xfId="7124" xr:uid="{7A024899-6BFA-4A6F-86E8-09464BD87162}"/>
    <cellStyle name="Normal 3 21 3 2 2 2" xfId="9061" xr:uid="{D42941AB-2EA8-4810-B07F-5A7864D749CD}"/>
    <cellStyle name="Normal 3 21 3 2 2 2 2" xfId="12708" xr:uid="{94469E41-2C5B-48D1-AAEE-2F6458DCD1E9}"/>
    <cellStyle name="Normal 3 21 3 2 2 2 2 2" xfId="24963" xr:uid="{30A8A253-5E5F-4410-A8E2-6C315EAAF6FC}"/>
    <cellStyle name="Normal 3 21 3 2 2 2 3" xfId="16204" xr:uid="{A46FF9E7-B2FC-4380-B499-DB454E132A47}"/>
    <cellStyle name="Normal 3 21 3 2 2 2 3 2" xfId="28437" xr:uid="{C26ABC7F-F444-4F61-8754-49A6EC3EE041}"/>
    <cellStyle name="Normal 3 21 3 2 2 2 4" xfId="21339" xr:uid="{0B086600-91A2-4F02-8419-1ADBDC53BB24}"/>
    <cellStyle name="Normal 3 21 3 2 2 3" xfId="10948" xr:uid="{26681C6A-5A88-4C10-97CF-8AEAB5A13A9F}"/>
    <cellStyle name="Normal 3 21 3 2 2 3 2" xfId="23203" xr:uid="{CC5F1759-F74B-4436-B82A-5891C6DAE5C8}"/>
    <cellStyle name="Normal 3 21 3 2 2 4" xfId="14444" xr:uid="{95CFF85E-43F5-42D0-B1E8-5AECB27BBD84}"/>
    <cellStyle name="Normal 3 21 3 2 2 4 2" xfId="26677" xr:uid="{C6B067FB-BDC3-470C-8BF6-DCE9693CF7F4}"/>
    <cellStyle name="Normal 3 21 3 2 2 5" xfId="19579" xr:uid="{EA82C48E-8E7B-45A9-907F-BB24EA143B16}"/>
    <cellStyle name="Normal 3 21 3 2 3" xfId="8215" xr:uid="{A8E10AD2-D822-4C34-BA3C-756CE6CB7B77}"/>
    <cellStyle name="Normal 3 21 3 2 3 2" xfId="11862" xr:uid="{720C614E-FB51-418C-BAD9-50C55BCB1746}"/>
    <cellStyle name="Normal 3 21 3 2 3 2 2" xfId="24117" xr:uid="{CEE1F235-8416-4978-8CDC-93E14B00F71E}"/>
    <cellStyle name="Normal 3 21 3 2 3 3" xfId="15358" xr:uid="{39082B6D-8E1F-46FA-9013-6893F46FD37B}"/>
    <cellStyle name="Normal 3 21 3 2 3 3 2" xfId="27591" xr:uid="{96951605-9E67-4983-8ED8-23BA30DE40E4}"/>
    <cellStyle name="Normal 3 21 3 2 3 4" xfId="20493" xr:uid="{6E3B830D-8D61-4391-8403-B70EE15F4F5D}"/>
    <cellStyle name="Normal 3 21 3 2 4" xfId="10102" xr:uid="{2898085B-149C-4B1B-8506-DF4B0C503494}"/>
    <cellStyle name="Normal 3 21 3 2 4 2" xfId="22357" xr:uid="{F2CDBC9B-C5AD-4D04-93B3-CA566E9C0761}"/>
    <cellStyle name="Normal 3 21 3 2 5" xfId="13598" xr:uid="{23A20303-E968-4E88-A0B9-F6F6734BBF6B}"/>
    <cellStyle name="Normal 3 21 3 2 5 2" xfId="25831" xr:uid="{FEC7C9E5-0EAC-41F5-AA70-E5BB464E1AE4}"/>
    <cellStyle name="Normal 3 21 3 2 6" xfId="18733" xr:uid="{B8ED14F2-AC8D-46DA-A897-27080F984065}"/>
    <cellStyle name="Normal 3 21 3 3" xfId="6701" xr:uid="{E8FB7CE5-F8C2-4723-9321-E1FAFE96914F}"/>
    <cellStyle name="Normal 3 21 3 3 2" xfId="8638" xr:uid="{DDF18036-DE32-41BB-AA23-866E6A52E9E7}"/>
    <cellStyle name="Normal 3 21 3 3 2 2" xfId="12285" xr:uid="{B9E84ADE-8174-42A7-ACC7-E14BE0D9AC1F}"/>
    <cellStyle name="Normal 3 21 3 3 2 2 2" xfId="24540" xr:uid="{67AF5F96-F99E-483E-BA8D-DDC67A176B7F}"/>
    <cellStyle name="Normal 3 21 3 3 2 3" xfId="15781" xr:uid="{98FCE0A3-0785-4006-8E26-95FD52512118}"/>
    <cellStyle name="Normal 3 21 3 3 2 3 2" xfId="28014" xr:uid="{8235B59F-E701-4E39-B444-8235E4C2C5B0}"/>
    <cellStyle name="Normal 3 21 3 3 2 4" xfId="20916" xr:uid="{7C5CEEF5-79B2-4A46-96DE-B257F342E9E2}"/>
    <cellStyle name="Normal 3 21 3 3 3" xfId="10525" xr:uid="{A0DC2F09-1FE7-495A-93E9-7D6666035F4A}"/>
    <cellStyle name="Normal 3 21 3 3 3 2" xfId="22780" xr:uid="{926D5302-160F-4B34-A412-3F08C97E0F6C}"/>
    <cellStyle name="Normal 3 21 3 3 4" xfId="14021" xr:uid="{40093034-0ABD-4894-8407-D16DEE0208CC}"/>
    <cellStyle name="Normal 3 21 3 3 4 2" xfId="26254" xr:uid="{4D2384F7-D741-4C55-86B5-D8A1D69BED19}"/>
    <cellStyle name="Normal 3 21 3 3 5" xfId="19156" xr:uid="{5B7F5729-1305-4F39-9DAA-23D4AC27F0DD}"/>
    <cellStyle name="Normal 3 21 3 4" xfId="7792" xr:uid="{05354E5B-84FA-470E-82C5-33EA4DFEB29F}"/>
    <cellStyle name="Normal 3 21 3 4 2" xfId="11439" xr:uid="{AE8F0894-1E69-4752-9476-65A4BF81F853}"/>
    <cellStyle name="Normal 3 21 3 4 2 2" xfId="23694" xr:uid="{95E98062-9E9C-4E6F-B8F5-D84D42001E31}"/>
    <cellStyle name="Normal 3 21 3 4 3" xfId="14935" xr:uid="{D97AA735-BF2C-437E-B77E-6225EFD34E24}"/>
    <cellStyle name="Normal 3 21 3 4 3 2" xfId="27168" xr:uid="{8B1E672F-344F-4072-8FDD-014E61787F50}"/>
    <cellStyle name="Normal 3 21 3 4 4" xfId="20070" xr:uid="{1D2B8942-D365-4364-8C9F-B4C1887CE708}"/>
    <cellStyle name="Normal 3 21 3 5" xfId="9679" xr:uid="{91D8C873-3C3A-42BB-9B9D-B62AEE37E51B}"/>
    <cellStyle name="Normal 3 21 3 5 2" xfId="21934" xr:uid="{25E86897-40AA-4394-B9D6-827E0C771DAE}"/>
    <cellStyle name="Normal 3 21 3 6" xfId="13175" xr:uid="{31E2D3F4-E26F-4EB0-8040-0EBBCA06651D}"/>
    <cellStyle name="Normal 3 21 3 6 2" xfId="25408" xr:uid="{D4965864-77B1-4C12-A37D-E1D62BA11107}"/>
    <cellStyle name="Normal 3 21 3 7" xfId="18310" xr:uid="{DD17F401-703E-442F-BED4-3277FA49FB23}"/>
    <cellStyle name="Normal 3 21 4" xfId="6069" xr:uid="{D7852994-CCEE-4360-AAE5-5B0C2B2C2137}"/>
    <cellStyle name="Normal 3 21 4 2" xfId="6915" xr:uid="{D9A79B67-5405-4B15-A418-CA80CD5E0829}"/>
    <cellStyle name="Normal 3 21 4 2 2" xfId="8852" xr:uid="{B9FE4CCD-4A12-47A4-85B1-B58AFC222B64}"/>
    <cellStyle name="Normal 3 21 4 2 2 2" xfId="12499" xr:uid="{3241ED6C-A5E6-4A27-83EC-A53D7FBFBF97}"/>
    <cellStyle name="Normal 3 21 4 2 2 2 2" xfId="24754" xr:uid="{9CCA4C6D-BEED-4E84-BB0C-F07375B50C9D}"/>
    <cellStyle name="Normal 3 21 4 2 2 3" xfId="15995" xr:uid="{9822DFF4-6E94-46E6-BD78-B4DBE933F695}"/>
    <cellStyle name="Normal 3 21 4 2 2 3 2" xfId="28228" xr:uid="{A1913AFF-8CD0-4623-915F-2A54AF82A591}"/>
    <cellStyle name="Normal 3 21 4 2 2 4" xfId="21130" xr:uid="{097C64D1-F4C2-416C-9AA0-7D0E5020C68E}"/>
    <cellStyle name="Normal 3 21 4 2 3" xfId="10739" xr:uid="{700E4C4C-6EED-48FD-AE3C-970D927DD075}"/>
    <cellStyle name="Normal 3 21 4 2 3 2" xfId="22994" xr:uid="{7D525ECC-2461-427C-8630-48E5D88066C1}"/>
    <cellStyle name="Normal 3 21 4 2 4" xfId="14235" xr:uid="{E0A4CBDB-B326-44ED-AEA0-B822A37F45F8}"/>
    <cellStyle name="Normal 3 21 4 2 4 2" xfId="26468" xr:uid="{E0AE1E14-2CA7-4B26-BED1-D09E2D4EF414}"/>
    <cellStyle name="Normal 3 21 4 2 5" xfId="19370" xr:uid="{BA4F9145-9696-4621-93E6-D026C392398C}"/>
    <cellStyle name="Normal 3 21 4 3" xfId="8006" xr:uid="{C45AE346-43FD-4B67-A8DD-C31ABD84C4D7}"/>
    <cellStyle name="Normal 3 21 4 3 2" xfId="11653" xr:uid="{DB226D35-FE0C-4E45-A340-AAC8A4E5C6B6}"/>
    <cellStyle name="Normal 3 21 4 3 2 2" xfId="23908" xr:uid="{98D82FDB-9917-4FDB-9AC1-E3272A572C19}"/>
    <cellStyle name="Normal 3 21 4 3 3" xfId="15149" xr:uid="{7DAFF853-9A73-42FE-825F-CC4836A864B5}"/>
    <cellStyle name="Normal 3 21 4 3 3 2" xfId="27382" xr:uid="{EBD07DED-F3D1-4629-977E-45C3FA77995F}"/>
    <cellStyle name="Normal 3 21 4 3 4" xfId="20284" xr:uid="{F4DB73E5-49BF-4836-A59F-82BF6B3299B2}"/>
    <cellStyle name="Normal 3 21 4 4" xfId="9893" xr:uid="{26C877F4-53E9-449B-9A8F-7F0B7340C641}"/>
    <cellStyle name="Normal 3 21 4 4 2" xfId="22148" xr:uid="{2C0A5366-6124-4BD9-B200-27A49910825D}"/>
    <cellStyle name="Normal 3 21 4 5" xfId="13389" xr:uid="{2A23538E-CFB3-403F-8445-7A58F0B472B4}"/>
    <cellStyle name="Normal 3 21 4 5 2" xfId="25622" xr:uid="{11AAF3DE-773B-426F-8BCA-C0F996741E66}"/>
    <cellStyle name="Normal 3 21 4 6" xfId="18524" xr:uid="{B4E8751C-32EE-47FA-A708-285B910E7135}"/>
    <cellStyle name="Normal 3 21 5" xfId="6492" xr:uid="{7D698497-9173-4ACD-9BE7-150209193014}"/>
    <cellStyle name="Normal 3 21 5 2" xfId="8429" xr:uid="{797029C3-589F-4653-AA2E-ED4AFC81936A}"/>
    <cellStyle name="Normal 3 21 5 2 2" xfId="12076" xr:uid="{E2210D24-ACDC-43C9-84E6-D185D304257A}"/>
    <cellStyle name="Normal 3 21 5 2 2 2" xfId="24331" xr:uid="{34A689D6-2795-4801-83D0-AE422530F754}"/>
    <cellStyle name="Normal 3 21 5 2 3" xfId="15572" xr:uid="{D80D3B7F-A9E1-418B-B905-5E2EF5EBE367}"/>
    <cellStyle name="Normal 3 21 5 2 3 2" xfId="27805" xr:uid="{73ED5C6E-4F74-494C-8686-AA6C1C39FEEE}"/>
    <cellStyle name="Normal 3 21 5 2 4" xfId="20707" xr:uid="{0066CE1C-3BE8-4DD4-B418-4EC06FC6E595}"/>
    <cellStyle name="Normal 3 21 5 3" xfId="10316" xr:uid="{0BE52B09-774A-450E-8CC3-271219B9569A}"/>
    <cellStyle name="Normal 3 21 5 3 2" xfId="22571" xr:uid="{66ED99CF-9F11-431C-B117-03425909D80E}"/>
    <cellStyle name="Normal 3 21 5 4" xfId="13812" xr:uid="{3EAE0D8F-C415-4FCE-B60E-9CC4587CA739}"/>
    <cellStyle name="Normal 3 21 5 4 2" xfId="26045" xr:uid="{3EE30B09-E968-4F5C-BFD7-3AA7CFD125B3}"/>
    <cellStyle name="Normal 3 21 5 5" xfId="18947" xr:uid="{86C99D4B-2817-465B-A397-C38CBDFB1A28}"/>
    <cellStyle name="Normal 3 21 6" xfId="7583" xr:uid="{56C29886-4B15-45DA-82F0-BC0A7D63F45D}"/>
    <cellStyle name="Normal 3 21 6 2" xfId="11230" xr:uid="{F392B30D-013B-46C7-9EF9-1DB1749E8B57}"/>
    <cellStyle name="Normal 3 21 6 2 2" xfId="23485" xr:uid="{6CDCE065-DF3A-4C9E-B5D7-D1786CB46081}"/>
    <cellStyle name="Normal 3 21 6 3" xfId="14726" xr:uid="{AA255196-3AEF-4B3D-A418-8820DAB48158}"/>
    <cellStyle name="Normal 3 21 6 3 2" xfId="26959" xr:uid="{C616EF4D-A8E6-47A1-914F-65F561E9609D}"/>
    <cellStyle name="Normal 3 21 6 4" xfId="19861" xr:uid="{DCC3D053-C648-4906-99FD-FF0A57FCB8C5}"/>
    <cellStyle name="Normal 3 21 7" xfId="9469" xr:uid="{838C84F8-3461-40E1-BBDF-F6BAB8F3AF63}"/>
    <cellStyle name="Normal 3 21 7 2" xfId="21725" xr:uid="{D27FF50E-D43A-42A5-A025-523F0A0ACBC8}"/>
    <cellStyle name="Normal 3 21 8" xfId="12966" xr:uid="{ABEF1075-7232-436C-AB7C-461371287CFC}"/>
    <cellStyle name="Normal 3 21 8 2" xfId="25199" xr:uid="{CBFEFEBC-4959-4817-999C-C0F95BCD0BC5}"/>
    <cellStyle name="Normal 3 21 9" xfId="16921" xr:uid="{2B1E6531-99F6-4F09-AFAA-E739D6DAD964}"/>
    <cellStyle name="Normal 3 22" xfId="5599" xr:uid="{2F406AFB-386E-4354-9785-18334DFC5D54}"/>
    <cellStyle name="Normal 3 22 2" xfId="5919" xr:uid="{938DCAB8-196F-4BA6-A1DD-DFF41B36A536}"/>
    <cellStyle name="Normal 3 22 2 2" xfId="6341" xr:uid="{F67CA46E-1EC3-4BD0-A54B-AF3315F7671D}"/>
    <cellStyle name="Normal 3 22 2 2 2" xfId="7187" xr:uid="{003683ED-9122-4A52-8D7C-A0BB812AC958}"/>
    <cellStyle name="Normal 3 22 2 2 2 2" xfId="9124" xr:uid="{061DFBBA-155F-43A4-92E8-9DFDC1FE5865}"/>
    <cellStyle name="Normal 3 22 2 2 2 2 2" xfId="12771" xr:uid="{2E362F9F-F9DE-48E3-8B2F-DD4B01E1BFBF}"/>
    <cellStyle name="Normal 3 22 2 2 2 2 2 2" xfId="25026" xr:uid="{E0B6068D-E702-4585-8E76-516CDF0F67BD}"/>
    <cellStyle name="Normal 3 22 2 2 2 2 3" xfId="16267" xr:uid="{9D550555-8DF9-4B3F-9E4B-B7E902D9CD33}"/>
    <cellStyle name="Normal 3 22 2 2 2 2 3 2" xfId="28500" xr:uid="{3D20CD09-4079-4680-99F0-3E106DF25F03}"/>
    <cellStyle name="Normal 3 22 2 2 2 2 4" xfId="21402" xr:uid="{7CD675C9-7AF8-4781-9C9A-29B4C0E9C071}"/>
    <cellStyle name="Normal 3 22 2 2 2 3" xfId="11011" xr:uid="{3B3CFE9C-09A3-41FD-8A06-07BFC0BE6052}"/>
    <cellStyle name="Normal 3 22 2 2 2 3 2" xfId="23266" xr:uid="{5A86B385-560D-4A22-BD84-425D3758E52A}"/>
    <cellStyle name="Normal 3 22 2 2 2 4" xfId="14507" xr:uid="{432D581A-5F93-40AE-9176-C5F425E28B67}"/>
    <cellStyle name="Normal 3 22 2 2 2 4 2" xfId="26740" xr:uid="{37FB5D05-B607-4C98-8E8F-864C7F3BF315}"/>
    <cellStyle name="Normal 3 22 2 2 2 5" xfId="19642" xr:uid="{359D73F3-00E9-4BB6-A6C0-AA135EDC02AA}"/>
    <cellStyle name="Normal 3 22 2 2 3" xfId="8278" xr:uid="{EEB6763D-188F-4AFD-A71C-722237F28806}"/>
    <cellStyle name="Normal 3 22 2 2 3 2" xfId="11925" xr:uid="{67427B27-2127-4D84-AE61-F5C001EB424E}"/>
    <cellStyle name="Normal 3 22 2 2 3 2 2" xfId="24180" xr:uid="{2E71D6E0-8D6D-46F0-A9F3-B8B48A286367}"/>
    <cellStyle name="Normal 3 22 2 2 3 3" xfId="15421" xr:uid="{013D2A9E-941C-4885-B977-F426E5D634CE}"/>
    <cellStyle name="Normal 3 22 2 2 3 3 2" xfId="27654" xr:uid="{0250E3F1-811D-4576-9BA6-EE8ED4A9626F}"/>
    <cellStyle name="Normal 3 22 2 2 3 4" xfId="20556" xr:uid="{3C2F9D1D-E957-4B52-9B48-E20ABB4B8B6D}"/>
    <cellStyle name="Normal 3 22 2 2 4" xfId="10165" xr:uid="{8FEACC89-1D8B-4D61-B3E9-1915077E10A0}"/>
    <cellStyle name="Normal 3 22 2 2 4 2" xfId="22420" xr:uid="{4FA596E7-A07D-43FF-A0E5-52EED9FB307A}"/>
    <cellStyle name="Normal 3 22 2 2 5" xfId="13661" xr:uid="{75B5A724-4B3C-47A8-9862-2284204CD36F}"/>
    <cellStyle name="Normal 3 22 2 2 5 2" xfId="25894" xr:uid="{7EF47F6E-2B59-4D0D-BA0F-FCA8BA807B2D}"/>
    <cellStyle name="Normal 3 22 2 2 6" xfId="18796" xr:uid="{CF272F7E-1D67-4172-B417-18E569F0CA3D}"/>
    <cellStyle name="Normal 3 22 2 3" xfId="6764" xr:uid="{D97FF141-1E60-4842-B869-588551530518}"/>
    <cellStyle name="Normal 3 22 2 3 2" xfId="8701" xr:uid="{0F4992DF-6554-492B-8825-8A449A65696F}"/>
    <cellStyle name="Normal 3 22 2 3 2 2" xfId="12348" xr:uid="{D827A44E-0179-4B11-8506-9C20D0E8862D}"/>
    <cellStyle name="Normal 3 22 2 3 2 2 2" xfId="24603" xr:uid="{7BFA9878-5AFC-4378-A697-F600AD69BD85}"/>
    <cellStyle name="Normal 3 22 2 3 2 3" xfId="15844" xr:uid="{41FCE255-B560-41D2-81D7-9705A14A6EB0}"/>
    <cellStyle name="Normal 3 22 2 3 2 3 2" xfId="28077" xr:uid="{20CC8CF7-F607-444A-B27D-2DDFE19E2AA2}"/>
    <cellStyle name="Normal 3 22 2 3 2 4" xfId="20979" xr:uid="{8CEBAB8E-1447-4094-9CBD-0561FF1EB77E}"/>
    <cellStyle name="Normal 3 22 2 3 3" xfId="10588" xr:uid="{EB2F208E-27EE-44FD-BB55-B082302D307C}"/>
    <cellStyle name="Normal 3 22 2 3 3 2" xfId="22843" xr:uid="{1A96AC81-4A07-4739-BB76-C602F4AFC1A2}"/>
    <cellStyle name="Normal 3 22 2 3 4" xfId="14084" xr:uid="{30C5951A-AF81-48FA-9B28-868A54A4E9C7}"/>
    <cellStyle name="Normal 3 22 2 3 4 2" xfId="26317" xr:uid="{F1A51CF9-C116-4C9D-9259-2D581D53A191}"/>
    <cellStyle name="Normal 3 22 2 3 5" xfId="19219" xr:uid="{B65AE9B0-4E47-431F-B5E4-5ACADEB8723B}"/>
    <cellStyle name="Normal 3 22 2 4" xfId="7855" xr:uid="{0445ADD6-9694-4ED9-8884-BE872C0E9C99}"/>
    <cellStyle name="Normal 3 22 2 4 2" xfId="11502" xr:uid="{8320C81A-29CA-4133-87A0-8FB3CF0B4CF1}"/>
    <cellStyle name="Normal 3 22 2 4 2 2" xfId="23757" xr:uid="{1606B42D-DA52-4E53-9FF1-7AAE50CECDB4}"/>
    <cellStyle name="Normal 3 22 2 4 3" xfId="14998" xr:uid="{B0468A73-3D30-4787-B4BA-3BA8A928FC3D}"/>
    <cellStyle name="Normal 3 22 2 4 3 2" xfId="27231" xr:uid="{5FC1BC81-D610-424D-8AFE-12BA5F6C4B30}"/>
    <cellStyle name="Normal 3 22 2 4 4" xfId="20133" xr:uid="{35FDD115-E83E-41B3-8C62-98DB17524B6A}"/>
    <cellStyle name="Normal 3 22 2 5" xfId="9742" xr:uid="{946949D8-E152-4BDA-8810-0BDC78E4FC9B}"/>
    <cellStyle name="Normal 3 22 2 5 2" xfId="21997" xr:uid="{9C50BA81-7DE2-40A8-ACA3-E8A0EFAC6BD1}"/>
    <cellStyle name="Normal 3 22 2 6" xfId="13238" xr:uid="{B9763DF6-4B23-4F17-A77A-6BC42D161198}"/>
    <cellStyle name="Normal 3 22 2 6 2" xfId="25471" xr:uid="{0013B778-2A49-4C81-B640-21581FD60B61}"/>
    <cellStyle name="Normal 3 22 2 7" xfId="18373" xr:uid="{158A48DF-0B85-4462-A275-8E9735177497}"/>
    <cellStyle name="Normal 3 22 3" xfId="6132" xr:uid="{448F31B7-67D7-4989-9A6C-066C0CE643BF}"/>
    <cellStyle name="Normal 3 22 3 2" xfId="6978" xr:uid="{E31DF44E-735C-47E1-B038-B25B67B6FF2F}"/>
    <cellStyle name="Normal 3 22 3 2 2" xfId="8915" xr:uid="{61D4D7C4-3C8A-4788-9A4A-7726A12F6B70}"/>
    <cellStyle name="Normal 3 22 3 2 2 2" xfId="12562" xr:uid="{95DC7C71-DE19-405B-BEF5-254230E3DE74}"/>
    <cellStyle name="Normal 3 22 3 2 2 2 2" xfId="24817" xr:uid="{82DE6CFD-4E07-41D9-83DE-8283B289E63A}"/>
    <cellStyle name="Normal 3 22 3 2 2 3" xfId="16058" xr:uid="{1F14DB4C-A40E-4260-825A-767F5CB48AD5}"/>
    <cellStyle name="Normal 3 22 3 2 2 3 2" xfId="28291" xr:uid="{ED04A915-EE54-4669-B6AE-B8936CFCC09B}"/>
    <cellStyle name="Normal 3 22 3 2 2 4" xfId="21193" xr:uid="{938DDF7C-7ABA-4896-8564-DB275105ECD2}"/>
    <cellStyle name="Normal 3 22 3 2 3" xfId="10802" xr:uid="{5018C67E-0B7E-4BA1-81BF-BCEAA4D7EA0E}"/>
    <cellStyle name="Normal 3 22 3 2 3 2" xfId="23057" xr:uid="{9FB69287-F631-41C5-8A56-99B871859C42}"/>
    <cellStyle name="Normal 3 22 3 2 4" xfId="14298" xr:uid="{6C62D660-4592-4633-9801-D6635C099EC8}"/>
    <cellStyle name="Normal 3 22 3 2 4 2" xfId="26531" xr:uid="{28831EA2-E0F7-428E-9E50-06B6EA4928CF}"/>
    <cellStyle name="Normal 3 22 3 2 5" xfId="19433" xr:uid="{11A9400F-EDF8-4DE1-A3D4-14E87ECEF163}"/>
    <cellStyle name="Normal 3 22 3 3" xfId="8069" xr:uid="{CD99DD35-815E-43F5-83C9-7604A1C27AA5}"/>
    <cellStyle name="Normal 3 22 3 3 2" xfId="11716" xr:uid="{AC14B366-E0A4-464A-BF34-F3F56CE959D1}"/>
    <cellStyle name="Normal 3 22 3 3 2 2" xfId="23971" xr:uid="{D07DCD3C-D2E6-45E8-8540-D95323AF57F1}"/>
    <cellStyle name="Normal 3 22 3 3 3" xfId="15212" xr:uid="{E9AFCA72-24A1-458C-BFB3-2D9633542FB9}"/>
    <cellStyle name="Normal 3 22 3 3 3 2" xfId="27445" xr:uid="{4FEA06C8-2E89-41C9-8E73-E1B3478212A6}"/>
    <cellStyle name="Normal 3 22 3 3 4" xfId="20347" xr:uid="{746C0AB9-DC76-4779-9CED-101FA27A1A21}"/>
    <cellStyle name="Normal 3 22 3 4" xfId="9956" xr:uid="{CC6DCCAA-D244-46DB-A11B-E86165E24C1B}"/>
    <cellStyle name="Normal 3 22 3 4 2" xfId="22211" xr:uid="{5B7A289C-30AA-45E6-A37F-88AC8EB3141C}"/>
    <cellStyle name="Normal 3 22 3 5" xfId="13452" xr:uid="{0D082E0D-BC56-4891-A280-FCFE3D0B3674}"/>
    <cellStyle name="Normal 3 22 3 5 2" xfId="25685" xr:uid="{6D81DE43-E946-4180-BB3B-5F8D6CD1CBAA}"/>
    <cellStyle name="Normal 3 22 3 6" xfId="18587" xr:uid="{B3ACBDA2-8C2D-43D2-86D6-BEDF4C649738}"/>
    <cellStyle name="Normal 3 22 4" xfId="6555" xr:uid="{B001970E-5B1E-4343-8945-CD7BCCD18F06}"/>
    <cellStyle name="Normal 3 22 4 2" xfId="8492" xr:uid="{DE2801A7-2CEB-4712-953F-D51568DE0FE3}"/>
    <cellStyle name="Normal 3 22 4 2 2" xfId="12139" xr:uid="{5CDACA29-847D-476A-B057-9958F7611CDC}"/>
    <cellStyle name="Normal 3 22 4 2 2 2" xfId="24394" xr:uid="{AF9ABD6A-45C1-47A7-B1FA-D047417126E9}"/>
    <cellStyle name="Normal 3 22 4 2 3" xfId="15635" xr:uid="{693AA5FB-48DB-438A-92CE-39471745CF78}"/>
    <cellStyle name="Normal 3 22 4 2 3 2" xfId="27868" xr:uid="{69FB7FE4-2CBA-43C1-8F5D-AB0508D53C64}"/>
    <cellStyle name="Normal 3 22 4 2 4" xfId="20770" xr:uid="{8777764F-FF41-4BBE-A4A2-4544F64E0810}"/>
    <cellStyle name="Normal 3 22 4 3" xfId="10379" xr:uid="{13B34647-36E3-4D23-8AB4-18E49B9F3E6A}"/>
    <cellStyle name="Normal 3 22 4 3 2" xfId="22634" xr:uid="{0A3F8EFF-77E9-4B60-B8F3-F5B8613B535D}"/>
    <cellStyle name="Normal 3 22 4 4" xfId="13875" xr:uid="{F448D8A7-4501-4C69-A360-FADB63B6033A}"/>
    <cellStyle name="Normal 3 22 4 4 2" xfId="26108" xr:uid="{EDC1D73C-1FCF-404D-86D8-E18EFFD59C31}"/>
    <cellStyle name="Normal 3 22 4 5" xfId="19010" xr:uid="{DB7F9B63-C47A-427F-83BE-9F79FA30AFFC}"/>
    <cellStyle name="Normal 3 22 5" xfId="7646" xr:uid="{A6BA9F96-7584-4E6D-B6E9-303269EA586A}"/>
    <cellStyle name="Normal 3 22 5 2" xfId="11293" xr:uid="{65FD2222-EA85-42E1-AE39-6CAA1AB1AEF2}"/>
    <cellStyle name="Normal 3 22 5 2 2" xfId="23548" xr:uid="{86A042B5-46DC-42D4-9310-E10746805686}"/>
    <cellStyle name="Normal 3 22 5 3" xfId="14789" xr:uid="{8F6259A3-372C-47F8-B372-39C0EF261E56}"/>
    <cellStyle name="Normal 3 22 5 3 2" xfId="27022" xr:uid="{DD282513-0CCE-4BDB-BA0E-4EFE0F3BB537}"/>
    <cellStyle name="Normal 3 22 5 4" xfId="19924" xr:uid="{FFA5FC10-9884-4E2B-81B4-AB3F7FEDB208}"/>
    <cellStyle name="Normal 3 22 6" xfId="9533" xr:uid="{2FA6E2B8-1CB2-4C3F-BDE8-44987036EA15}"/>
    <cellStyle name="Normal 3 22 6 2" xfId="21788" xr:uid="{88C58C59-4719-41BC-A5AC-4188C9F16866}"/>
    <cellStyle name="Normal 3 22 7" xfId="13029" xr:uid="{42A447DF-AF27-4361-AA79-098AD566BB86}"/>
    <cellStyle name="Normal 3 22 7 2" xfId="25262" xr:uid="{B16B1973-B882-446B-B900-FC6A15C05E74}"/>
    <cellStyle name="Normal 3 22 8" xfId="18164" xr:uid="{ACB00010-A427-43B2-9F4F-4A7616E36D33}"/>
    <cellStyle name="Normal 3 23" xfId="5616" xr:uid="{6AEB4FC6-8482-481B-B3F7-F166090429B4}"/>
    <cellStyle name="Normal 3 23 2" xfId="5923" xr:uid="{6E10CBB8-997C-4012-A307-F13084D8BC66}"/>
    <cellStyle name="Normal 3 23 2 2" xfId="6345" xr:uid="{054F5FCC-9425-4473-80B1-802FEAD4AEF0}"/>
    <cellStyle name="Normal 3 23 2 2 2" xfId="7191" xr:uid="{53B4B404-F506-4E1A-87D0-4BDCE4C87968}"/>
    <cellStyle name="Normal 3 23 2 2 2 2" xfId="9128" xr:uid="{31F84AB4-C481-4C7A-A2FC-1D405F3CF511}"/>
    <cellStyle name="Normal 3 23 2 2 2 2 2" xfId="12775" xr:uid="{D943B107-E89B-4097-BA4B-8199B905A17F}"/>
    <cellStyle name="Normal 3 23 2 2 2 2 2 2" xfId="25030" xr:uid="{E3658C36-7035-483B-8705-753E6BC0AE0B}"/>
    <cellStyle name="Normal 3 23 2 2 2 2 3" xfId="16271" xr:uid="{478C355A-F85E-4AC0-9C81-F40BC894736F}"/>
    <cellStyle name="Normal 3 23 2 2 2 2 3 2" xfId="28504" xr:uid="{A5362791-B9B9-44D9-8670-E0A227CF5AAE}"/>
    <cellStyle name="Normal 3 23 2 2 2 2 4" xfId="21406" xr:uid="{CF752DA7-CFDD-4702-A813-884B5709121A}"/>
    <cellStyle name="Normal 3 23 2 2 2 3" xfId="11015" xr:uid="{D74C9CC6-F680-47EF-819F-2EBC31DFB846}"/>
    <cellStyle name="Normal 3 23 2 2 2 3 2" xfId="23270" xr:uid="{ADB5B056-C5AC-4D93-BA76-227D046966DF}"/>
    <cellStyle name="Normal 3 23 2 2 2 4" xfId="14511" xr:uid="{2F25B0FD-EBFE-4DC5-920F-D68BBEA19F14}"/>
    <cellStyle name="Normal 3 23 2 2 2 4 2" xfId="26744" xr:uid="{4DE98818-6E22-413F-9CA1-F7D510448DF7}"/>
    <cellStyle name="Normal 3 23 2 2 2 5" xfId="19646" xr:uid="{520F7B39-040A-4103-8838-E7C6E41BEB13}"/>
    <cellStyle name="Normal 3 23 2 2 3" xfId="8282" xr:uid="{B837B16D-CEDA-44E3-9099-D87BFA4EA070}"/>
    <cellStyle name="Normal 3 23 2 2 3 2" xfId="11929" xr:uid="{426095F8-B80B-4995-9221-19E340D3AA5A}"/>
    <cellStyle name="Normal 3 23 2 2 3 2 2" xfId="24184" xr:uid="{452B31CB-0B0B-43BC-95A7-0FF090B5866A}"/>
    <cellStyle name="Normal 3 23 2 2 3 3" xfId="15425" xr:uid="{B1A6BC73-6423-4708-84CE-CEC48C11E866}"/>
    <cellStyle name="Normal 3 23 2 2 3 3 2" xfId="27658" xr:uid="{FFBF443C-BF94-431E-8B8A-ED0AF3D472C9}"/>
    <cellStyle name="Normal 3 23 2 2 3 4" xfId="20560" xr:uid="{4A2D6BD4-CD38-4409-99CD-F3A50AC6FA37}"/>
    <cellStyle name="Normal 3 23 2 2 4" xfId="10169" xr:uid="{C7369763-C913-411C-9B43-1F719B02C8AA}"/>
    <cellStyle name="Normal 3 23 2 2 4 2" xfId="22424" xr:uid="{C45111CC-BCAD-4DDC-9371-5C2F9B42B1BA}"/>
    <cellStyle name="Normal 3 23 2 2 5" xfId="13665" xr:uid="{9F98A72A-6121-40A9-BF34-189CF65592B6}"/>
    <cellStyle name="Normal 3 23 2 2 5 2" xfId="25898" xr:uid="{CDFECAF2-72BC-4FF8-8A7B-71D1566DDA17}"/>
    <cellStyle name="Normal 3 23 2 2 6" xfId="18800" xr:uid="{65708CB0-6FAB-4FAA-806A-E336CDED6319}"/>
    <cellStyle name="Normal 3 23 2 3" xfId="6768" xr:uid="{858098CB-A675-4688-8CAE-58E4D3A8F176}"/>
    <cellStyle name="Normal 3 23 2 3 2" xfId="8705" xr:uid="{6BD743DB-6D99-45A0-A70D-6FEEB728A7C4}"/>
    <cellStyle name="Normal 3 23 2 3 2 2" xfId="12352" xr:uid="{0402FC8D-4B72-4415-93E2-68389CB91D2F}"/>
    <cellStyle name="Normal 3 23 2 3 2 2 2" xfId="24607" xr:uid="{1D10976B-F854-4864-B43D-CD45AE291B59}"/>
    <cellStyle name="Normal 3 23 2 3 2 3" xfId="15848" xr:uid="{1D4D7C55-C4D4-4866-8416-1655250253FE}"/>
    <cellStyle name="Normal 3 23 2 3 2 3 2" xfId="28081" xr:uid="{2D7A9E7F-6DEC-40A1-AD26-E77A7AB018A0}"/>
    <cellStyle name="Normal 3 23 2 3 2 4" xfId="20983" xr:uid="{94D38E83-991C-48E2-B144-958969FFB257}"/>
    <cellStyle name="Normal 3 23 2 3 3" xfId="10592" xr:uid="{CB5EF254-C163-4F3D-9E38-BBF742244707}"/>
    <cellStyle name="Normal 3 23 2 3 3 2" xfId="22847" xr:uid="{1B8B5F0D-4C20-44BA-8FBE-A47B251838EB}"/>
    <cellStyle name="Normal 3 23 2 3 4" xfId="14088" xr:uid="{B8B96342-C2B8-4B19-B041-1E4A282C3BD9}"/>
    <cellStyle name="Normal 3 23 2 3 4 2" xfId="26321" xr:uid="{6692774F-3DEA-4D58-979B-041AE9C80C50}"/>
    <cellStyle name="Normal 3 23 2 3 5" xfId="19223" xr:uid="{D7146C98-7CE0-4C69-A77F-A46FCED391A8}"/>
    <cellStyle name="Normal 3 23 2 4" xfId="7859" xr:uid="{937FB715-CB91-47B6-8F9B-CD27F98E75D4}"/>
    <cellStyle name="Normal 3 23 2 4 2" xfId="11506" xr:uid="{43878955-87D5-420E-AB51-429EA5674696}"/>
    <cellStyle name="Normal 3 23 2 4 2 2" xfId="23761" xr:uid="{65D5B955-947E-4AD5-99B0-19620249E657}"/>
    <cellStyle name="Normal 3 23 2 4 3" xfId="15002" xr:uid="{C1FB8F34-AA3E-435B-B4D4-4BAA11FDC564}"/>
    <cellStyle name="Normal 3 23 2 4 3 2" xfId="27235" xr:uid="{B289D7E1-B603-43AF-A8BC-21D34C086052}"/>
    <cellStyle name="Normal 3 23 2 4 4" xfId="20137" xr:uid="{D37B2767-39E0-465F-939A-BA8A3DC3732E}"/>
    <cellStyle name="Normal 3 23 2 5" xfId="9746" xr:uid="{A617D604-8E00-4C49-B136-618C2B31A3EB}"/>
    <cellStyle name="Normal 3 23 2 5 2" xfId="22001" xr:uid="{04F2511B-DA36-4878-B143-3B7697B00C80}"/>
    <cellStyle name="Normal 3 23 2 6" xfId="13242" xr:uid="{BB50A017-1A69-4629-9FDA-59421462B7C6}"/>
    <cellStyle name="Normal 3 23 2 6 2" xfId="25475" xr:uid="{EDD61DB5-6336-4D6D-B3E2-2CB334089366}"/>
    <cellStyle name="Normal 3 23 2 7" xfId="18377" xr:uid="{EB433892-3974-4E42-9141-F36D63E1FB74}"/>
    <cellStyle name="Normal 3 23 3" xfId="6136" xr:uid="{6846FFAF-1610-4004-9063-605C084E2007}"/>
    <cellStyle name="Normal 3 23 3 2" xfId="6982" xr:uid="{F6ECD28E-4390-4DD0-AA19-DBE2781F63E3}"/>
    <cellStyle name="Normal 3 23 3 2 2" xfId="8919" xr:uid="{8E0A9AFF-EF3E-46BF-93E6-0C162986314A}"/>
    <cellStyle name="Normal 3 23 3 2 2 2" xfId="12566" xr:uid="{52E0A845-6DAA-40A1-8C08-3FC2B693C9F1}"/>
    <cellStyle name="Normal 3 23 3 2 2 2 2" xfId="24821" xr:uid="{DFBCD817-7881-42B8-99A1-44680F73CA4C}"/>
    <cellStyle name="Normal 3 23 3 2 2 3" xfId="16062" xr:uid="{657946BD-5A0D-4803-BFF5-4C8A008BC560}"/>
    <cellStyle name="Normal 3 23 3 2 2 3 2" xfId="28295" xr:uid="{B7032208-BE62-40F1-95F2-E74F767034D3}"/>
    <cellStyle name="Normal 3 23 3 2 2 4" xfId="21197" xr:uid="{82C92B4E-F546-462A-8535-3B7A62395D60}"/>
    <cellStyle name="Normal 3 23 3 2 3" xfId="10806" xr:uid="{B4EDFF2E-C76C-4F5F-B6E5-688425FF83E9}"/>
    <cellStyle name="Normal 3 23 3 2 3 2" xfId="23061" xr:uid="{ADA97A2E-0782-4C41-84AA-031E33740022}"/>
    <cellStyle name="Normal 3 23 3 2 4" xfId="14302" xr:uid="{9D9E51D4-2F24-491B-BDB6-CDDF7B6A5D22}"/>
    <cellStyle name="Normal 3 23 3 2 4 2" xfId="26535" xr:uid="{746F87F9-02AF-4C56-AB82-7342CE0D0CEF}"/>
    <cellStyle name="Normal 3 23 3 2 5" xfId="19437" xr:uid="{F5D9D732-217A-49E2-882E-A43CDD3303CF}"/>
    <cellStyle name="Normal 3 23 3 3" xfId="8073" xr:uid="{868E72F4-D269-4C44-96F7-99FB76B639E0}"/>
    <cellStyle name="Normal 3 23 3 3 2" xfId="11720" xr:uid="{1540D5A2-4FC4-4C1D-86C2-6F1D4B164866}"/>
    <cellStyle name="Normal 3 23 3 3 2 2" xfId="23975" xr:uid="{BF51DE59-6A3B-40F1-B438-CECDE6371ECC}"/>
    <cellStyle name="Normal 3 23 3 3 3" xfId="15216" xr:uid="{86796FE1-7713-49AA-AA79-8B8F2270E408}"/>
    <cellStyle name="Normal 3 23 3 3 3 2" xfId="27449" xr:uid="{98AA6003-B6A8-47A8-BB24-0CAF39548CD6}"/>
    <cellStyle name="Normal 3 23 3 3 4" xfId="20351" xr:uid="{4358FB7F-6551-45E2-AF14-8B2077A71D30}"/>
    <cellStyle name="Normal 3 23 3 4" xfId="9960" xr:uid="{30591B7E-0306-4088-B3A6-3D51D53FE004}"/>
    <cellStyle name="Normal 3 23 3 4 2" xfId="22215" xr:uid="{4ACAEAF6-016F-41BB-AB78-D9425D134469}"/>
    <cellStyle name="Normal 3 23 3 5" xfId="13456" xr:uid="{B3CC4FAA-6399-496A-AD78-7D105E82E7FC}"/>
    <cellStyle name="Normal 3 23 3 5 2" xfId="25689" xr:uid="{FC945AEC-1ADA-4997-9C76-945456BD6609}"/>
    <cellStyle name="Normal 3 23 3 6" xfId="18591" xr:uid="{A31B1F14-3B8B-4770-B507-A39A3B2C699B}"/>
    <cellStyle name="Normal 3 23 4" xfId="6559" xr:uid="{3339AB03-796A-4EDA-9FCF-C59E995DB3B4}"/>
    <cellStyle name="Normal 3 23 4 2" xfId="8496" xr:uid="{483C4C44-311C-4885-ACDF-851368396609}"/>
    <cellStyle name="Normal 3 23 4 2 2" xfId="12143" xr:uid="{71B585D9-7245-4D55-A2D1-CE3F804937DD}"/>
    <cellStyle name="Normal 3 23 4 2 2 2" xfId="24398" xr:uid="{3F4E51C9-ED2C-4AB4-83FB-6EE6FF0EB2AE}"/>
    <cellStyle name="Normal 3 23 4 2 3" xfId="15639" xr:uid="{C905B030-508F-4861-A1C8-326630DE7F94}"/>
    <cellStyle name="Normal 3 23 4 2 3 2" xfId="27872" xr:uid="{30F3D0F5-5B3A-4B47-90E5-A0BC4311A40B}"/>
    <cellStyle name="Normal 3 23 4 2 4" xfId="20774" xr:uid="{ED38283C-7F06-47BD-AA76-AC8D166AD34B}"/>
    <cellStyle name="Normal 3 23 4 3" xfId="10383" xr:uid="{CCE792BD-B824-4092-B0E5-267458123C4A}"/>
    <cellStyle name="Normal 3 23 4 3 2" xfId="22638" xr:uid="{6A02DA07-8D07-4D06-AAF0-4598EECFEA91}"/>
    <cellStyle name="Normal 3 23 4 4" xfId="13879" xr:uid="{8A182C99-F8E3-4C83-B215-42546D38EE7F}"/>
    <cellStyle name="Normal 3 23 4 4 2" xfId="26112" xr:uid="{75B511FD-E4F2-4147-9CD7-ECF34A76E343}"/>
    <cellStyle name="Normal 3 23 4 5" xfId="19014" xr:uid="{3B92539C-889E-4A45-85D1-D2742357F226}"/>
    <cellStyle name="Normal 3 23 5" xfId="7650" xr:uid="{58D33CA1-110F-4D8B-926B-10841D8C658B}"/>
    <cellStyle name="Normal 3 23 5 2" xfId="11297" xr:uid="{11773940-9D7A-4448-825E-3D5D69984B67}"/>
    <cellStyle name="Normal 3 23 5 2 2" xfId="23552" xr:uid="{B9400710-03ED-4483-9852-1AA0130268C5}"/>
    <cellStyle name="Normal 3 23 5 3" xfId="14793" xr:uid="{89C74968-D9E0-4E74-B04B-0102BCEB2BC7}"/>
    <cellStyle name="Normal 3 23 5 3 2" xfId="27026" xr:uid="{B8667F5C-86AB-450A-8ADE-49F98EA420D2}"/>
    <cellStyle name="Normal 3 23 5 4" xfId="19928" xr:uid="{F674E63A-715F-4AA1-9DE6-CCCC4737AC2A}"/>
    <cellStyle name="Normal 3 23 6" xfId="9537" xr:uid="{C5DD3486-0FA7-4BCF-84D0-BA8EF8D24FF8}"/>
    <cellStyle name="Normal 3 23 6 2" xfId="21792" xr:uid="{BAB5A6D9-FAC9-4776-B337-BC4D3785A60A}"/>
    <cellStyle name="Normal 3 23 7" xfId="13033" xr:uid="{2B05843B-B592-4423-BCE4-103555B2721A}"/>
    <cellStyle name="Normal 3 23 7 2" xfId="25266" xr:uid="{B1FD0B73-DFAC-498D-9682-369048AE787D}"/>
    <cellStyle name="Normal 3 23 8" xfId="18168" xr:uid="{8BA116C2-3F79-4846-A611-F0088722E134}"/>
    <cellStyle name="Normal 3 24" xfId="5802" xr:uid="{3AD82C54-A3B7-4920-A216-733757159684}"/>
    <cellStyle name="Normal 3 24 2" xfId="6224" xr:uid="{7CF2E52B-1173-4BBB-B4AD-B3AEA708CD12}"/>
    <cellStyle name="Normal 3 24 2 2" xfId="7070" xr:uid="{139B57ED-E2DA-422C-AB63-96A30A0F2C26}"/>
    <cellStyle name="Normal 3 24 2 2 2" xfId="9007" xr:uid="{6C1C84F5-B07F-4512-A059-BC1FA59E769E}"/>
    <cellStyle name="Normal 3 24 2 2 2 2" xfId="12654" xr:uid="{AAC1B94C-EE56-4A12-9E64-785072AD2ECD}"/>
    <cellStyle name="Normal 3 24 2 2 2 2 2" xfId="24909" xr:uid="{6F3462B7-8F98-4CB2-9EF1-F078CD2B2261}"/>
    <cellStyle name="Normal 3 24 2 2 2 3" xfId="16150" xr:uid="{E1341977-B352-4FD7-9A23-0FC7734EB037}"/>
    <cellStyle name="Normal 3 24 2 2 2 3 2" xfId="28383" xr:uid="{B1830FBB-CCBF-4E7B-91A9-76BD9926B68B}"/>
    <cellStyle name="Normal 3 24 2 2 2 4" xfId="21285" xr:uid="{413879CD-8E6A-4396-9F50-AEC3830A66E0}"/>
    <cellStyle name="Normal 3 24 2 2 3" xfId="10894" xr:uid="{7974292C-1D44-41D3-A3C0-0DCB6B6C0439}"/>
    <cellStyle name="Normal 3 24 2 2 3 2" xfId="23149" xr:uid="{4CB3E94D-552F-461A-AD7C-064DD9D86071}"/>
    <cellStyle name="Normal 3 24 2 2 4" xfId="14390" xr:uid="{55C8138E-0F6D-4D07-8370-31A168A34E86}"/>
    <cellStyle name="Normal 3 24 2 2 4 2" xfId="26623" xr:uid="{66036E5F-5248-44FB-BC52-4DE72C37D1AD}"/>
    <cellStyle name="Normal 3 24 2 2 5" xfId="19525" xr:uid="{13B3A6D0-4F69-4DDA-8E55-158938F2E6DA}"/>
    <cellStyle name="Normal 3 24 2 3" xfId="8161" xr:uid="{775C9755-7B3A-4DDC-A257-DC0389B8FA3B}"/>
    <cellStyle name="Normal 3 24 2 3 2" xfId="11808" xr:uid="{4E0F2003-B303-4C8F-88B7-49E81A50C079}"/>
    <cellStyle name="Normal 3 24 2 3 2 2" xfId="24063" xr:uid="{69B3FD04-B5A8-43F8-8A81-A539569C8023}"/>
    <cellStyle name="Normal 3 24 2 3 3" xfId="15304" xr:uid="{880A5B28-9DAC-4C41-B5A8-CA0328E92253}"/>
    <cellStyle name="Normal 3 24 2 3 3 2" xfId="27537" xr:uid="{9C20F5DE-A202-4508-8253-9B631351E434}"/>
    <cellStyle name="Normal 3 24 2 3 4" xfId="20439" xr:uid="{A2003325-2A4E-4F86-986E-7ACD622B8BFA}"/>
    <cellStyle name="Normal 3 24 2 4" xfId="10048" xr:uid="{083CCB99-560F-46EB-8F42-45D68580DE46}"/>
    <cellStyle name="Normal 3 24 2 4 2" xfId="22303" xr:uid="{549DAA4A-AAFF-496E-9872-5AF2D32C8FE4}"/>
    <cellStyle name="Normal 3 24 2 5" xfId="13544" xr:uid="{A2DDB21C-ABAA-4C92-B8EE-A2B4EC76C890}"/>
    <cellStyle name="Normal 3 24 2 5 2" xfId="25777" xr:uid="{CA5B1B56-EC27-43AC-B0F1-DD8FEC699BA1}"/>
    <cellStyle name="Normal 3 24 2 6" xfId="18679" xr:uid="{5CA63E3A-2945-4D92-B40F-E87F1818C85E}"/>
    <cellStyle name="Normal 3 24 3" xfId="6647" xr:uid="{69A86C40-FDAF-4531-9991-B39987E947B6}"/>
    <cellStyle name="Normal 3 24 3 2" xfId="8584" xr:uid="{F08CCBEC-3843-4682-8282-990E75A830C5}"/>
    <cellStyle name="Normal 3 24 3 2 2" xfId="12231" xr:uid="{5C64FE62-4D26-41F8-86C4-89E7A454E0CC}"/>
    <cellStyle name="Normal 3 24 3 2 2 2" xfId="24486" xr:uid="{A03078D9-405D-447F-9395-92BABABE6010}"/>
    <cellStyle name="Normal 3 24 3 2 3" xfId="15727" xr:uid="{81FCA950-49F3-4258-BD4B-DB02ECBFFDC9}"/>
    <cellStyle name="Normal 3 24 3 2 3 2" xfId="27960" xr:uid="{C7B03CB0-DA3D-4D38-A926-B8F8A81255D2}"/>
    <cellStyle name="Normal 3 24 3 2 4" xfId="20862" xr:uid="{BC3E406F-E3DF-4BD2-91E2-762388709E6E}"/>
    <cellStyle name="Normal 3 24 3 3" xfId="10471" xr:uid="{A3729D87-C2B6-43ED-9D00-32200CC353D4}"/>
    <cellStyle name="Normal 3 24 3 3 2" xfId="22726" xr:uid="{C84D58A0-E13D-47F4-95CA-CF5DFCB640AB}"/>
    <cellStyle name="Normal 3 24 3 4" xfId="13967" xr:uid="{E2930501-5D59-4683-B8A8-C40F16CDB0A4}"/>
    <cellStyle name="Normal 3 24 3 4 2" xfId="26200" xr:uid="{0F281B67-264E-4B11-A9AA-23509CCD3617}"/>
    <cellStyle name="Normal 3 24 3 5" xfId="19102" xr:uid="{6640A990-4B2D-48CB-95A3-246E35088A3C}"/>
    <cellStyle name="Normal 3 24 4" xfId="7738" xr:uid="{4EF1B002-EB89-41A4-A9F9-9857EB5090E1}"/>
    <cellStyle name="Normal 3 24 4 2" xfId="11385" xr:uid="{BD9505F2-74D6-4E0D-AD6E-6235AB3E1E8D}"/>
    <cellStyle name="Normal 3 24 4 2 2" xfId="23640" xr:uid="{8598B017-B039-413C-962F-BE54F40FB953}"/>
    <cellStyle name="Normal 3 24 4 3" xfId="14881" xr:uid="{79F4897C-2738-40DA-9CBD-FB504BD26AAD}"/>
    <cellStyle name="Normal 3 24 4 3 2" xfId="27114" xr:uid="{955A61B3-3918-47A8-9B68-F210A89553A3}"/>
    <cellStyle name="Normal 3 24 4 4" xfId="20016" xr:uid="{BF4F6CB8-CB49-45EB-A1B4-EBFA34DC15B9}"/>
    <cellStyle name="Normal 3 24 5" xfId="9625" xr:uid="{DF844DE5-197B-4CAC-AB75-6950E3825E62}"/>
    <cellStyle name="Normal 3 24 5 2" xfId="21880" xr:uid="{6D30DE60-4D55-47D2-876A-B74BABF90CA5}"/>
    <cellStyle name="Normal 3 24 6" xfId="13121" xr:uid="{BF77C741-9158-4DDA-AA7F-BA6667FE5CFC}"/>
    <cellStyle name="Normal 3 24 6 2" xfId="25354" xr:uid="{0D3CDD1B-0256-4B7F-A2A7-D0E940A07D44}"/>
    <cellStyle name="Normal 3 24 7" xfId="18256" xr:uid="{39A29E6F-5377-4B33-902E-ACEA97EE490D}"/>
    <cellStyle name="Normal 3 25" xfId="6012" xr:uid="{2398E1BC-B2BC-4189-91DC-0D40311C69C0}"/>
    <cellStyle name="Normal 3 25 2" xfId="6434" xr:uid="{38418A87-1570-4A5D-A0B7-D08C7E825A40}"/>
    <cellStyle name="Normal 3 25 2 2" xfId="7280" xr:uid="{D06BD9CD-D30E-4CC5-8AA1-C72CE12422B9}"/>
    <cellStyle name="Normal 3 25 2 2 2" xfId="9217" xr:uid="{F3006CBE-0D29-44EF-814C-A35EB8E2C4CC}"/>
    <cellStyle name="Normal 3 25 2 2 2 2" xfId="12864" xr:uid="{A3D8EB3B-E20D-4676-A1CC-61E350C46AD1}"/>
    <cellStyle name="Normal 3 25 2 2 2 2 2" xfId="25119" xr:uid="{CB380315-2552-4139-9D00-744B560EC319}"/>
    <cellStyle name="Normal 3 25 2 2 2 3" xfId="16360" xr:uid="{1AC29A0D-ED44-4D2E-882A-1BD6967BBE3A}"/>
    <cellStyle name="Normal 3 25 2 2 2 3 2" xfId="28593" xr:uid="{AB94C3EA-D1ED-4D92-883D-2A35B64A93AF}"/>
    <cellStyle name="Normal 3 25 2 2 2 4" xfId="21495" xr:uid="{7754FEDD-2FD7-48AA-9D0E-C7EB4F59A521}"/>
    <cellStyle name="Normal 3 25 2 2 3" xfId="11104" xr:uid="{4D8EAD7A-D1FD-48B3-A823-C6E7FBF6CBCB}"/>
    <cellStyle name="Normal 3 25 2 2 3 2" xfId="23359" xr:uid="{BE324DDA-D199-4076-BD6D-8115CB72BE75}"/>
    <cellStyle name="Normal 3 25 2 2 4" xfId="14600" xr:uid="{D24DB1FE-827F-4068-82F2-29D917239893}"/>
    <cellStyle name="Normal 3 25 2 2 4 2" xfId="26833" xr:uid="{D96489E1-79CD-4571-AC62-BFB1E7AF7F57}"/>
    <cellStyle name="Normal 3 25 2 2 5" xfId="19735" xr:uid="{3BA08363-27BF-4BE3-B2F4-ECF175C43F23}"/>
    <cellStyle name="Normal 3 25 2 3" xfId="8371" xr:uid="{E202AB8A-EC70-414F-92BA-22503D65BAA4}"/>
    <cellStyle name="Normal 3 25 2 3 2" xfId="12018" xr:uid="{A5D68B7A-2A65-438A-A2B3-F5111E1CA01E}"/>
    <cellStyle name="Normal 3 25 2 3 2 2" xfId="24273" xr:uid="{50423877-FDA7-461E-A25E-7B1F2956DA24}"/>
    <cellStyle name="Normal 3 25 2 3 3" xfId="15514" xr:uid="{0811B659-8B85-413F-9824-B092D4B6F14C}"/>
    <cellStyle name="Normal 3 25 2 3 3 2" xfId="27747" xr:uid="{40C63ED5-F202-48AE-ABC5-EF63EC83F4CC}"/>
    <cellStyle name="Normal 3 25 2 3 4" xfId="20649" xr:uid="{0B288723-3FE0-4B5C-A224-4E69A62E1F8A}"/>
    <cellStyle name="Normal 3 25 2 4" xfId="10258" xr:uid="{C32F7B4F-364E-4813-B640-5B9D0FFBC192}"/>
    <cellStyle name="Normal 3 25 2 4 2" xfId="22513" xr:uid="{9723B5C7-27EB-43AC-8B55-EDA600764A9E}"/>
    <cellStyle name="Normal 3 25 2 5" xfId="13754" xr:uid="{3ED6490B-8820-4126-BFB4-995891791DBC}"/>
    <cellStyle name="Normal 3 25 2 5 2" xfId="25987" xr:uid="{6946730E-69C0-421B-8F9B-DE1BABA651BE}"/>
    <cellStyle name="Normal 3 25 2 6" xfId="18889" xr:uid="{7EAE6DE7-0B02-4272-8C97-352EDB562FCE}"/>
    <cellStyle name="Normal 3 25 3" xfId="6857" xr:uid="{B01487B5-F98B-4494-840C-BE5DF93D67A2}"/>
    <cellStyle name="Normal 3 25 3 2" xfId="8794" xr:uid="{665B5A47-5F99-4803-BA71-153757DA6054}"/>
    <cellStyle name="Normal 3 25 3 2 2" xfId="12441" xr:uid="{076C09C7-032B-49A1-BEE4-060D7C8369E4}"/>
    <cellStyle name="Normal 3 25 3 2 2 2" xfId="24696" xr:uid="{2410083E-5D1F-4AE4-BBC9-3F5775E81936}"/>
    <cellStyle name="Normal 3 25 3 2 3" xfId="15937" xr:uid="{2748AE6F-83E6-486F-BBCB-6E5F8F7F9FF4}"/>
    <cellStyle name="Normal 3 25 3 2 3 2" xfId="28170" xr:uid="{71FD8461-2191-4F34-A916-047DE78C4AF9}"/>
    <cellStyle name="Normal 3 25 3 2 4" xfId="21072" xr:uid="{93D53D40-32B1-403C-9863-21BDD2F660F0}"/>
    <cellStyle name="Normal 3 25 3 3" xfId="10681" xr:uid="{5B91058E-A436-4094-AF51-E1696127E2EE}"/>
    <cellStyle name="Normal 3 25 3 3 2" xfId="22936" xr:uid="{C3942AE3-A1AE-4A9A-BA13-AA77E92F7582}"/>
    <cellStyle name="Normal 3 25 3 4" xfId="14177" xr:uid="{8C0C998F-CB9A-4AF9-8090-C03E91775264}"/>
    <cellStyle name="Normal 3 25 3 4 2" xfId="26410" xr:uid="{955A4604-6DAD-4216-8235-2A11BFF84375}"/>
    <cellStyle name="Normal 3 25 3 5" xfId="19312" xr:uid="{52EC5C3C-E153-40DA-9A4F-BE0C1A539811}"/>
    <cellStyle name="Normal 3 25 4" xfId="7948" xr:uid="{72507DFB-312A-4EF4-B017-30DB640CE551}"/>
    <cellStyle name="Normal 3 25 4 2" xfId="11595" xr:uid="{3D7915DB-7C00-4E41-B42B-57370D28903C}"/>
    <cellStyle name="Normal 3 25 4 2 2" xfId="23850" xr:uid="{5E3F214F-5613-41BE-881E-1CCA57F384D5}"/>
    <cellStyle name="Normal 3 25 4 3" xfId="15091" xr:uid="{0ECE45CC-7C59-4437-83E3-F27F75B6C4AC}"/>
    <cellStyle name="Normal 3 25 4 3 2" xfId="27324" xr:uid="{B5C10EEC-7F25-455A-A4B2-00CD8F298EA7}"/>
    <cellStyle name="Normal 3 25 4 4" xfId="20226" xr:uid="{45861E52-0644-4B34-BE1B-A4FFE9F2977B}"/>
    <cellStyle name="Normal 3 25 5" xfId="9835" xr:uid="{389FC9EE-EE97-414E-86EC-939F2597E333}"/>
    <cellStyle name="Normal 3 25 5 2" xfId="22090" xr:uid="{38EE0376-E99B-4CFA-AC62-71FDA5B8BBB1}"/>
    <cellStyle name="Normal 3 25 6" xfId="13331" xr:uid="{9276CFBC-D5D0-45AF-A325-EA7464AC71F5}"/>
    <cellStyle name="Normal 3 25 6 2" xfId="25564" xr:uid="{5F0C6753-94AD-4F60-A290-38F0B0BCCFF8}"/>
    <cellStyle name="Normal 3 25 7" xfId="18466" xr:uid="{713DB1D0-AE98-47A1-903F-68F9ED8C64D2}"/>
    <cellStyle name="Normal 3 26" xfId="6015" xr:uid="{2A07B2F7-20E9-4704-B88A-4AD8CB90C485}"/>
    <cellStyle name="Normal 3 26 2" xfId="6861" xr:uid="{8787C7D5-2BFE-4A28-B6BE-94FC067B0E62}"/>
    <cellStyle name="Normal 3 26 2 2" xfId="8798" xr:uid="{491F98B0-6ACD-41C8-B3C9-971F17665C65}"/>
    <cellStyle name="Normal 3 26 2 2 2" xfId="12445" xr:uid="{0B95A148-10FA-4DA2-A147-D24D091C57B1}"/>
    <cellStyle name="Normal 3 26 2 2 2 2" xfId="24700" xr:uid="{888E5500-F5C7-4C27-B286-E17FF6650C2F}"/>
    <cellStyle name="Normal 3 26 2 2 3" xfId="15941" xr:uid="{02DCD4B6-2B5F-4F1E-AF59-9A1553DD734C}"/>
    <cellStyle name="Normal 3 26 2 2 3 2" xfId="28174" xr:uid="{9AAED8E6-C693-42A1-AF88-CD36FBB819DD}"/>
    <cellStyle name="Normal 3 26 2 2 4" xfId="21076" xr:uid="{68A70BAE-B0DB-40C2-BBA9-8602F09576CF}"/>
    <cellStyle name="Normal 3 26 2 3" xfId="10685" xr:uid="{3C92011D-C351-4C54-AE51-6427990F3AC5}"/>
    <cellStyle name="Normal 3 26 2 3 2" xfId="22940" xr:uid="{30A2E927-9933-4F53-A26A-DD829E644B9B}"/>
    <cellStyle name="Normal 3 26 2 4" xfId="14181" xr:uid="{EFEE511A-6BA4-4D89-9CB1-D4D6D5CDD7B3}"/>
    <cellStyle name="Normal 3 26 2 4 2" xfId="26414" xr:uid="{895321F7-9FBC-423C-9A49-6DDBD6264BB3}"/>
    <cellStyle name="Normal 3 26 2 5" xfId="19316" xr:uid="{B87EEF25-BD66-4ED3-B1BF-5EC30A2AC115}"/>
    <cellStyle name="Normal 3 26 3" xfId="7952" xr:uid="{1BEAABBB-DB25-4EC8-B9D8-1F5A614AAFAE}"/>
    <cellStyle name="Normal 3 26 3 2" xfId="11599" xr:uid="{FAB4EAFF-FD4C-491B-8B4F-2C567988CAF6}"/>
    <cellStyle name="Normal 3 26 3 2 2" xfId="23854" xr:uid="{901B18AA-FCC1-440E-A89C-E3F0AD0B70FB}"/>
    <cellStyle name="Normal 3 26 3 3" xfId="15095" xr:uid="{3EA4A5DF-9963-49E2-BD44-B6C8763E355D}"/>
    <cellStyle name="Normal 3 26 3 3 2" xfId="27328" xr:uid="{78C17185-942A-49F9-B65D-126B2B04A53B}"/>
    <cellStyle name="Normal 3 26 3 4" xfId="20230" xr:uid="{C174DB60-40B5-4EFA-9DC6-97C14365225A}"/>
    <cellStyle name="Normal 3 26 4" xfId="9839" xr:uid="{45C8FDD5-DDD2-4C5E-84C6-3FB42F4983B7}"/>
    <cellStyle name="Normal 3 26 4 2" xfId="22094" xr:uid="{CC9AEF7A-0CA9-42E4-8C9D-BB6358727981}"/>
    <cellStyle name="Normal 3 26 5" xfId="13335" xr:uid="{3F1EC133-20BD-45CA-A4CD-F05E0EE686A3}"/>
    <cellStyle name="Normal 3 26 5 2" xfId="25568" xr:uid="{722CD90B-ABDC-430A-A013-62957DD00A7C}"/>
    <cellStyle name="Normal 3 26 6" xfId="18470" xr:uid="{C5B8DC4A-83EF-4322-8681-A711BA944C61}"/>
    <cellStyle name="Normal 3 27" xfId="6438" xr:uid="{DD46190B-BBD3-4048-A22B-81A50B60EC49}"/>
    <cellStyle name="Normal 3 27 2" xfId="8375" xr:uid="{60CE5124-D5E4-48FB-97A2-602CEEE15F7C}"/>
    <cellStyle name="Normal 3 27 2 2" xfId="12022" xr:uid="{AC64A21B-D992-439C-9EF6-01248A230352}"/>
    <cellStyle name="Normal 3 27 2 2 2" xfId="24277" xr:uid="{5EBF614F-606D-400E-80DF-95D8DA7B7FFE}"/>
    <cellStyle name="Normal 3 27 2 3" xfId="15518" xr:uid="{42536EFD-8556-45F3-9DC1-60CE63B229FA}"/>
    <cellStyle name="Normal 3 27 2 3 2" xfId="27751" xr:uid="{0D9699CE-0A34-4FD1-94F1-09BE31494C26}"/>
    <cellStyle name="Normal 3 27 2 4" xfId="20653" xr:uid="{2EA1883E-32A9-453A-A2C9-E165765E73F3}"/>
    <cellStyle name="Normal 3 27 3" xfId="10262" xr:uid="{4D3BBDD7-D1D7-4BC2-A8B6-7F71F4AB70FD}"/>
    <cellStyle name="Normal 3 27 3 2" xfId="22517" xr:uid="{9D24D396-0355-4187-A9CA-077DA89C6FDF}"/>
    <cellStyle name="Normal 3 27 4" xfId="13758" xr:uid="{771677B8-570B-4038-ACFB-DF3F9B3906F0}"/>
    <cellStyle name="Normal 3 27 4 2" xfId="25991" xr:uid="{F398D5D6-F7CA-4E1E-898D-553E86739114}"/>
    <cellStyle name="Normal 3 27 5" xfId="18893" xr:uid="{B4595953-3727-4FFF-9704-56DF0B8F351D}"/>
    <cellStyle name="Normal 3 28" xfId="7528" xr:uid="{BFC8DDB0-0035-4980-AE93-09AF5EE5F8D4}"/>
    <cellStyle name="Normal 3 28 2" xfId="11176" xr:uid="{D105F33E-A536-4FEB-B715-EE70C197B3E7}"/>
    <cellStyle name="Normal 3 28 2 2" xfId="23431" xr:uid="{C554B64A-2783-4FEE-8254-35A73A339876}"/>
    <cellStyle name="Normal 3 28 3" xfId="14672" xr:uid="{7D5D2848-19B5-4224-9513-2FDBC0A23DFD}"/>
    <cellStyle name="Normal 3 28 3 2" xfId="26905" xr:uid="{3B2ECE5F-26D3-4CF1-ACAC-9335F9014952}"/>
    <cellStyle name="Normal 3 28 4" xfId="19807" xr:uid="{6CFFAB0A-04C3-4116-B748-BC91DC53CDF0}"/>
    <cellStyle name="Normal 3 29" xfId="9382" xr:uid="{A70389E4-B109-40C7-B6A7-CEC0BE9557EB}"/>
    <cellStyle name="Normal 3 3" xfId="1705" xr:uid="{00000000-0005-0000-0000-0000AA060000}"/>
    <cellStyle name="Normal 3 3 2" xfId="5380" xr:uid="{63571FD6-A5B5-4932-80A1-B0F78A896941}"/>
    <cellStyle name="Normal 3 3 2 2" xfId="17908" xr:uid="{9598B3DE-556D-4E85-80B4-78087B62A034}"/>
    <cellStyle name="Normal 3 3 2 3" xfId="16922" xr:uid="{0C55EFDB-C181-42C9-8B60-70F9F34D8801}"/>
    <cellStyle name="Normal 3 3 3" xfId="5601" xr:uid="{95F2E33D-AC6D-456F-917F-DE8B3A723D95}"/>
    <cellStyle name="Normal 3 3 3 10" xfId="29041" xr:uid="{3CC3F104-B5BD-4625-AB16-C74C5E9C99D3}"/>
    <cellStyle name="Normal 3 3 3 2" xfId="5921" xr:uid="{2426B1B8-BC48-4BB1-AC56-36494C25863D}"/>
    <cellStyle name="Normal 3 3 3 2 2" xfId="6343" xr:uid="{799A9F5D-455A-4EB5-A0C6-27E62AEA9F04}"/>
    <cellStyle name="Normal 3 3 3 2 2 2" xfId="7189" xr:uid="{7F84AAB2-63EE-48CB-B452-4F5023252C4B}"/>
    <cellStyle name="Normal 3 3 3 2 2 2 2" xfId="9126" xr:uid="{15BA2D00-48E8-4AF5-A013-1C7499ECFAE1}"/>
    <cellStyle name="Normal 3 3 3 2 2 2 2 2" xfId="12773" xr:uid="{82576AA2-2052-49F8-80D3-7D024B8E30BF}"/>
    <cellStyle name="Normal 3 3 3 2 2 2 2 2 2" xfId="25028" xr:uid="{F7E599C9-3AD1-4BCE-BA80-9840EBFE2B76}"/>
    <cellStyle name="Normal 3 3 3 2 2 2 2 3" xfId="16269" xr:uid="{D81F94F9-58CC-4035-A3CA-BCCD76F24A0F}"/>
    <cellStyle name="Normal 3 3 3 2 2 2 2 3 2" xfId="28502" xr:uid="{2DC1F9F4-FF24-4869-AC69-8188B0873FD1}"/>
    <cellStyle name="Normal 3 3 3 2 2 2 2 4" xfId="21404" xr:uid="{422ADD7A-8DFC-423F-A98A-84EBA0636A11}"/>
    <cellStyle name="Normal 3 3 3 2 2 2 3" xfId="11013" xr:uid="{33FAA7FC-2BB2-4E26-8FBF-8C372B9C097B}"/>
    <cellStyle name="Normal 3 3 3 2 2 2 3 2" xfId="23268" xr:uid="{6E5D7E37-887D-45BF-A620-52041D9C67A0}"/>
    <cellStyle name="Normal 3 3 3 2 2 2 4" xfId="14509" xr:uid="{1DB680FC-ECCF-402B-9003-6B6DE9102926}"/>
    <cellStyle name="Normal 3 3 3 2 2 2 4 2" xfId="26742" xr:uid="{35712A03-01FB-4FF1-94AD-3C8D4D49E9B0}"/>
    <cellStyle name="Normal 3 3 3 2 2 2 5" xfId="19644" xr:uid="{6F4081FF-AF3E-4BDE-9AE4-0E4322636C71}"/>
    <cellStyle name="Normal 3 3 3 2 2 3" xfId="8280" xr:uid="{BF0CF9F8-8915-494F-A59D-4D6AADE1652F}"/>
    <cellStyle name="Normal 3 3 3 2 2 3 2" xfId="11927" xr:uid="{D99031F3-3CCF-4EA8-9A9C-77C1E9FC1EAE}"/>
    <cellStyle name="Normal 3 3 3 2 2 3 2 2" xfId="24182" xr:uid="{54AFB3CB-B514-49FB-9097-87D4848D0812}"/>
    <cellStyle name="Normal 3 3 3 2 2 3 3" xfId="15423" xr:uid="{B1884DFA-2F07-4440-B15F-8A9024EF5AD9}"/>
    <cellStyle name="Normal 3 3 3 2 2 3 3 2" xfId="27656" xr:uid="{2A7EBB46-7CD6-4165-A128-DEA9C3CB1535}"/>
    <cellStyle name="Normal 3 3 3 2 2 3 4" xfId="20558" xr:uid="{6A408C36-5BDB-473C-973C-A1B0A703C405}"/>
    <cellStyle name="Normal 3 3 3 2 2 4" xfId="10167" xr:uid="{A3406754-C647-4D2A-B171-71D4B8CEF1D6}"/>
    <cellStyle name="Normal 3 3 3 2 2 4 2" xfId="22422" xr:uid="{EA38C02F-633F-4B13-B56B-4164BAF59FF1}"/>
    <cellStyle name="Normal 3 3 3 2 2 5" xfId="13663" xr:uid="{F85619E2-3A5F-477F-A941-D252A765594D}"/>
    <cellStyle name="Normal 3 3 3 2 2 5 2" xfId="25896" xr:uid="{59961CCB-BA73-4369-B7EC-2DEBBC5CB096}"/>
    <cellStyle name="Normal 3 3 3 2 2 6" xfId="18798" xr:uid="{5432A024-57D3-4D57-A39C-0BBA216810F3}"/>
    <cellStyle name="Normal 3 3 3 2 3" xfId="6766" xr:uid="{69D63495-F66C-4665-874E-6AF15EDF21CC}"/>
    <cellStyle name="Normal 3 3 3 2 3 2" xfId="8703" xr:uid="{CF029FE8-8F07-4702-A0B0-FEFFC1F6368E}"/>
    <cellStyle name="Normal 3 3 3 2 3 2 2" xfId="12350" xr:uid="{E56F7A52-A128-446F-A2E6-888C31C64B60}"/>
    <cellStyle name="Normal 3 3 3 2 3 2 2 2" xfId="24605" xr:uid="{565D0F3A-4099-4F5B-AAE6-62A814FF467F}"/>
    <cellStyle name="Normal 3 3 3 2 3 2 3" xfId="15846" xr:uid="{B2F8FF29-3BD9-4218-A94E-A3B2B5D5D3EC}"/>
    <cellStyle name="Normal 3 3 3 2 3 2 3 2" xfId="28079" xr:uid="{1FB34880-57AB-442B-AB9E-8968044BE13C}"/>
    <cellStyle name="Normal 3 3 3 2 3 2 4" xfId="20981" xr:uid="{1CAFF6AC-0D9E-43D5-B6C0-197639E83386}"/>
    <cellStyle name="Normal 3 3 3 2 3 3" xfId="10590" xr:uid="{EE6F6625-8F42-405A-8CA7-B47747D455C0}"/>
    <cellStyle name="Normal 3 3 3 2 3 3 2" xfId="22845" xr:uid="{C3A8A479-A937-4A41-8394-B25F99F998C6}"/>
    <cellStyle name="Normal 3 3 3 2 3 4" xfId="14086" xr:uid="{3D7A153A-EB48-4B37-BB28-77EBB1B1B63A}"/>
    <cellStyle name="Normal 3 3 3 2 3 4 2" xfId="26319" xr:uid="{7300C38D-ADCD-46A8-8FD9-294F68FE7939}"/>
    <cellStyle name="Normal 3 3 3 2 3 5" xfId="19221" xr:uid="{E54CD08B-99A8-4DF7-8B2B-DB5EEBD66A52}"/>
    <cellStyle name="Normal 3 3 3 2 4" xfId="7857" xr:uid="{954BDA4A-F575-4DB5-BEF1-287A5D5F0402}"/>
    <cellStyle name="Normal 3 3 3 2 4 2" xfId="11504" xr:uid="{8E6CC282-06E1-4F47-BC1E-79F004D7DD34}"/>
    <cellStyle name="Normal 3 3 3 2 4 2 2" xfId="23759" xr:uid="{A151A9C6-FDAA-4B15-9EAC-0B8E13E0E721}"/>
    <cellStyle name="Normal 3 3 3 2 4 3" xfId="15000" xr:uid="{5D17F49F-50DE-471F-8B0C-BDD8390ADCF0}"/>
    <cellStyle name="Normal 3 3 3 2 4 3 2" xfId="27233" xr:uid="{B5F96F82-54B5-427E-A95C-F4447412FA96}"/>
    <cellStyle name="Normal 3 3 3 2 4 4" xfId="20135" xr:uid="{A20AACBB-2355-45A5-9E71-08BC3C176A08}"/>
    <cellStyle name="Normal 3 3 3 2 5" xfId="9744" xr:uid="{7168BD2D-9B64-49B3-B60D-44234F4BF333}"/>
    <cellStyle name="Normal 3 3 3 2 5 2" xfId="21999" xr:uid="{C71A9ECB-29DB-4471-8766-D3783F40D180}"/>
    <cellStyle name="Normal 3 3 3 2 6" xfId="13240" xr:uid="{E00AF8DA-12B4-4747-B6E8-E5C9E77EF1B2}"/>
    <cellStyle name="Normal 3 3 3 2 6 2" xfId="25473" xr:uid="{FB9B2799-61C1-4F66-AE98-CB314DBE3F85}"/>
    <cellStyle name="Normal 3 3 3 2 7" xfId="18375" xr:uid="{C4C33D4F-9CB0-481E-BE92-4D1DDE86FD46}"/>
    <cellStyle name="Normal 3 3 3 3" xfId="6134" xr:uid="{C1CF4C79-DA87-4598-9DD8-000D45B5E645}"/>
    <cellStyle name="Normal 3 3 3 3 2" xfId="6980" xr:uid="{D4F93A3C-C951-45D0-BD2E-F769DFACC04A}"/>
    <cellStyle name="Normal 3 3 3 3 2 2" xfId="8917" xr:uid="{16AF2366-65FA-4F95-A703-482BD7154DB3}"/>
    <cellStyle name="Normal 3 3 3 3 2 2 2" xfId="12564" xr:uid="{AE70A7C0-BC41-4D04-904C-B6E89D098001}"/>
    <cellStyle name="Normal 3 3 3 3 2 2 2 2" xfId="24819" xr:uid="{F581EC54-46F8-4627-BB10-E4CC697788E2}"/>
    <cellStyle name="Normal 3 3 3 3 2 2 3" xfId="16060" xr:uid="{0D1E337A-E476-4980-8616-0A3C3FAE7BE8}"/>
    <cellStyle name="Normal 3 3 3 3 2 2 3 2" xfId="28293" xr:uid="{B18F83D0-26AE-43EE-8A45-C892FEA3AA62}"/>
    <cellStyle name="Normal 3 3 3 3 2 2 4" xfId="21195" xr:uid="{23F5F2FC-F38D-4B8F-81D2-76495BF8F8EC}"/>
    <cellStyle name="Normal 3 3 3 3 2 3" xfId="10804" xr:uid="{783ADE02-1E2D-4050-8E1B-D216264B81FD}"/>
    <cellStyle name="Normal 3 3 3 3 2 3 2" xfId="23059" xr:uid="{885C8D0F-D462-4365-A983-AAB0181296FC}"/>
    <cellStyle name="Normal 3 3 3 3 2 4" xfId="14300" xr:uid="{02AB04A1-497B-4506-9455-EBA7C87EA321}"/>
    <cellStyle name="Normal 3 3 3 3 2 4 2" xfId="26533" xr:uid="{203945EB-B85E-49C8-B205-C53B216C7A8D}"/>
    <cellStyle name="Normal 3 3 3 3 2 5" xfId="19435" xr:uid="{94BCF68E-4CE9-41D5-9079-1D6DFD5063A3}"/>
    <cellStyle name="Normal 3 3 3 3 3" xfId="8071" xr:uid="{3D76CA8E-715B-4E60-9A9A-1A0D50328CF8}"/>
    <cellStyle name="Normal 3 3 3 3 3 2" xfId="11718" xr:uid="{6FC85EF4-0B3E-46D5-9BA0-16D76898E378}"/>
    <cellStyle name="Normal 3 3 3 3 3 2 2" xfId="23973" xr:uid="{7FC559B8-1836-4853-93B0-7BB8CF4B70DA}"/>
    <cellStyle name="Normal 3 3 3 3 3 3" xfId="15214" xr:uid="{1ED7DF90-0267-404F-9064-1FD0A1043353}"/>
    <cellStyle name="Normal 3 3 3 3 3 3 2" xfId="27447" xr:uid="{E23D30C5-E0A7-4555-A0E9-8FF1F5FB3350}"/>
    <cellStyle name="Normal 3 3 3 3 3 4" xfId="20349" xr:uid="{A6778BC3-341E-4D16-86A4-753117DC7DBA}"/>
    <cellStyle name="Normal 3 3 3 3 4" xfId="9958" xr:uid="{5EFC88D6-FEF8-45AD-B78E-151EEE47AF7C}"/>
    <cellStyle name="Normal 3 3 3 3 4 2" xfId="22213" xr:uid="{9DA5DC63-BE19-4B04-AD47-14BDC48FFC33}"/>
    <cellStyle name="Normal 3 3 3 3 5" xfId="13454" xr:uid="{0AC8F3E0-59DF-4030-99E5-F4AE8A0B6006}"/>
    <cellStyle name="Normal 3 3 3 3 5 2" xfId="25687" xr:uid="{41D0C50E-069E-4A0F-B989-E36ACFFA74B3}"/>
    <cellStyle name="Normal 3 3 3 3 6" xfId="18589" xr:uid="{851EC821-3953-4551-B14F-3F1C795EC603}"/>
    <cellStyle name="Normal 3 3 3 4" xfId="6557" xr:uid="{CA129216-13CA-454D-92B3-4C628C329CCE}"/>
    <cellStyle name="Normal 3 3 3 4 2" xfId="8494" xr:uid="{59D8C8F1-EE62-4C52-8FD9-86463D0414CA}"/>
    <cellStyle name="Normal 3 3 3 4 2 2" xfId="12141" xr:uid="{3DAB15A2-A3DC-4230-81CE-3C6E671FCB91}"/>
    <cellStyle name="Normal 3 3 3 4 2 2 2" xfId="24396" xr:uid="{CE960DD0-2915-4D70-8502-0BB4B16DCAF5}"/>
    <cellStyle name="Normal 3 3 3 4 2 3" xfId="15637" xr:uid="{99A59EC8-6E5F-4969-B91E-2D51E8EE0200}"/>
    <cellStyle name="Normal 3 3 3 4 2 3 2" xfId="27870" xr:uid="{8D7A5E4B-B95E-4D65-B864-30AE305F00C9}"/>
    <cellStyle name="Normal 3 3 3 4 2 4" xfId="20772" xr:uid="{B35D84BE-9CE7-4577-978B-F24021B4067F}"/>
    <cellStyle name="Normal 3 3 3 4 3" xfId="10381" xr:uid="{5075616A-C535-4173-A624-E504ADCFAC95}"/>
    <cellStyle name="Normal 3 3 3 4 3 2" xfId="22636" xr:uid="{24C18704-810A-4497-8AE8-EDAFD5E9077E}"/>
    <cellStyle name="Normal 3 3 3 4 4" xfId="13877" xr:uid="{A28F93FE-BCCE-4FE3-B2E7-1157C4773917}"/>
    <cellStyle name="Normal 3 3 3 4 4 2" xfId="26110" xr:uid="{C0E379FF-27FD-4679-83D4-D3FA6E0C875C}"/>
    <cellStyle name="Normal 3 3 3 4 5" xfId="19012" xr:uid="{4CAE654B-FCB4-4222-BBD0-C2A47F30BA3A}"/>
    <cellStyle name="Normal 3 3 3 5" xfId="7648" xr:uid="{9B7916A7-A5F2-4D98-B7C2-2F60D2685F46}"/>
    <cellStyle name="Normal 3 3 3 5 2" xfId="11295" xr:uid="{E8013671-EB0D-40C0-8AA9-24120F014744}"/>
    <cellStyle name="Normal 3 3 3 5 2 2" xfId="23550" xr:uid="{6BD3EE90-0581-4613-AB16-7E7AB9A650A1}"/>
    <cellStyle name="Normal 3 3 3 5 3" xfId="14791" xr:uid="{D6531595-31DE-4109-AC5B-43ECCDC1EFDD}"/>
    <cellStyle name="Normal 3 3 3 5 3 2" xfId="27024" xr:uid="{308B7294-DC3C-4B05-868B-32A9F5AB6208}"/>
    <cellStyle name="Normal 3 3 3 5 4" xfId="19926" xr:uid="{CCE97117-5898-4E5D-B587-6D74505EFE4F}"/>
    <cellStyle name="Normal 3 3 3 6" xfId="9535" xr:uid="{17B656FA-7FFF-4162-893A-A97DDA42ED5C}"/>
    <cellStyle name="Normal 3 3 3 6 2" xfId="21790" xr:uid="{9C5A800B-81B2-4BA3-91C7-4FA23868312C}"/>
    <cellStyle name="Normal 3 3 3 7" xfId="13031" xr:uid="{616DE69C-525C-4318-BB80-6940E5513317}"/>
    <cellStyle name="Normal 3 3 3 7 2" xfId="25264" xr:uid="{FA313E62-F70C-41A0-89E3-41F981DC0FB4}"/>
    <cellStyle name="Normal 3 3 3 8" xfId="17578" xr:uid="{F87BD755-ADF6-49E1-9576-2BF79AE2C8A7}"/>
    <cellStyle name="Normal 3 3 3 9" xfId="18166" xr:uid="{F65BFF0D-4168-44AA-A589-532A3536411C}"/>
    <cellStyle name="Normal 3 3 4" xfId="7330" xr:uid="{D53C9A0D-0718-46B2-9AAE-B71590EB7D88}"/>
    <cellStyle name="Normal 3 3 4 2" xfId="17907" xr:uid="{0A2427B4-AC9D-4DFC-B38D-35596A70853D}"/>
    <cellStyle name="Normal 3 3 4 2 2" xfId="28698" xr:uid="{4C7BE30B-B1F0-455D-8907-BEB8A4BCFFC5}"/>
    <cellStyle name="Normal 3 3 4 3" xfId="29042" xr:uid="{823C376C-3409-464C-9CC1-C979859AD718}"/>
    <cellStyle name="Normal 3 3 5" xfId="7466" xr:uid="{8BC454A8-D002-4381-B08A-71174916347B}"/>
    <cellStyle name="Normal 3 3 5 2" xfId="11170" xr:uid="{92365871-D4CB-4471-9A78-3B254EF0CC19}"/>
    <cellStyle name="Normal 3 3 5 2 2" xfId="23425" xr:uid="{CF231F1F-0D8A-4AA3-AF86-D0911D79FB02}"/>
    <cellStyle name="Normal 3 3 5 3" xfId="14666" xr:uid="{6B4425D3-2A1F-4007-8099-D77D3A3F72FC}"/>
    <cellStyle name="Normal 3 3 5 3 2" xfId="26899" xr:uid="{8D5AC4CB-4DD3-4569-B595-9BF237DC982C}"/>
    <cellStyle name="Normal 3 3 5 4" xfId="19801" xr:uid="{02045C35-DE3D-4B01-95E6-CE185C89F45D}"/>
    <cellStyle name="Normal 3 3 6" xfId="4426" xr:uid="{945941C6-B229-4D5B-88A5-D51BAC9CCD62}"/>
    <cellStyle name="Normal 3 30" xfId="9405" xr:uid="{F80C085A-57E6-423A-96B9-9DADAF604249}"/>
    <cellStyle name="Normal 3 30 2" xfId="21671" xr:uid="{A37D9704-C6F1-4E6A-80E8-B37D680C32B9}"/>
    <cellStyle name="Normal 3 31" xfId="12907" xr:uid="{FE3B2AA6-B34C-42E4-A591-C2ADEB115BAE}"/>
    <cellStyle name="Normal 3 31 2" xfId="25145" xr:uid="{F17DCA64-516E-4E2B-A23C-6765C85630CB}"/>
    <cellStyle name="Normal 3 32" xfId="18044" xr:uid="{ADAC15A9-1C5E-46D4-8CDC-3F385A5995E2}"/>
    <cellStyle name="Normal 3 33" xfId="29570" xr:uid="{5BE496A4-02E8-4E54-9D01-B2F7129D3232}"/>
    <cellStyle name="Normal 3 34" xfId="3768" xr:uid="{88EA3EA2-EA92-422A-9789-847DB78738FB}"/>
    <cellStyle name="Normal 3 35" xfId="3748" xr:uid="{AF264772-D33E-457D-ACFF-391617FC5758}"/>
    <cellStyle name="Normal 3 36" xfId="3675" xr:uid="{E7BC9279-8898-409D-A5E7-4B2339901CF5}"/>
    <cellStyle name="Normal 3 4" xfId="1706" xr:uid="{00000000-0005-0000-0000-0000AB060000}"/>
    <cellStyle name="Normal 3 4 2" xfId="5379" xr:uid="{BD373E53-D4CD-46F7-9A52-378F77D97067}"/>
    <cellStyle name="Normal 3 4 2 2" xfId="17910" xr:uid="{2D9B0B17-050D-42A5-A708-40556FA022F9}"/>
    <cellStyle name="Normal 3 4 2 3" xfId="16923" xr:uid="{DE683BBE-5186-49B1-BA0D-1EECC8F30771}"/>
    <cellStyle name="Normal 3 4 3" xfId="7331" xr:uid="{38EBA89F-6381-4850-B872-C861F720C3D6}"/>
    <cellStyle name="Normal 3 4 3 2" xfId="9238" xr:uid="{5706317E-2ABA-4E93-8BE6-A49BC9365614}"/>
    <cellStyle name="Normal 3 4 3 2 2" xfId="12885" xr:uid="{53B047A1-83B3-4212-B852-1CEBD14C8BAF}"/>
    <cellStyle name="Normal 3 4 3 2 2 2" xfId="25140" xr:uid="{CE7ED155-5B81-4FE8-B6F9-D22196DBE82A}"/>
    <cellStyle name="Normal 3 4 3 2 3" xfId="16381" xr:uid="{3C6CCF6E-1F2F-411D-8EF5-10C3FC1D4E31}"/>
    <cellStyle name="Normal 3 4 3 2 3 2" xfId="28614" xr:uid="{B96B582E-3071-4CAC-9AA1-10B72DFF46E0}"/>
    <cellStyle name="Normal 3 4 3 2 4" xfId="21516" xr:uid="{D55C3919-A1F9-4622-BA52-E97F03690DFC}"/>
    <cellStyle name="Normal 3 4 3 3" xfId="11125" xr:uid="{99B816B3-E954-4B52-9425-7760CC36AC24}"/>
    <cellStyle name="Normal 3 4 3 3 2" xfId="23380" xr:uid="{B63C56D9-0849-4B1A-A208-37C3AADCA5AD}"/>
    <cellStyle name="Normal 3 4 3 4" xfId="14621" xr:uid="{069736A2-9EF6-4DA2-B90B-4864E2787244}"/>
    <cellStyle name="Normal 3 4 3 4 2" xfId="26854" xr:uid="{69CF071C-B09F-4BB5-8A7B-5361B1CA0412}"/>
    <cellStyle name="Normal 3 4 3 5" xfId="17909" xr:uid="{53F6D6A4-0C11-47E3-BD7F-20452CED9E32}"/>
    <cellStyle name="Normal 3 4 3 6" xfId="19756" xr:uid="{AF37FAE9-3EA1-43BB-B1AD-B07631E850EF}"/>
    <cellStyle name="Normal 3 4 4" xfId="7467" xr:uid="{A9138F82-2025-4C14-BB5F-A710AFF03AC9}"/>
    <cellStyle name="Normal 3 4 5" xfId="4427" xr:uid="{901B2F14-0167-4A6B-96E7-D9379A4CCAA7}"/>
    <cellStyle name="Normal 3 5" xfId="1707" xr:uid="{00000000-0005-0000-0000-0000AC060000}"/>
    <cellStyle name="Normal 3 5 2" xfId="3407" xr:uid="{9DB3B38F-121D-46AA-98CF-FC6146776BC5}"/>
    <cellStyle name="Normal 3 5 2 2" xfId="29043" xr:uid="{5A07C7A4-2FCF-456F-8135-28B961DB5730}"/>
    <cellStyle name="Normal 3 5 2 3" xfId="16924" xr:uid="{0174388F-1EB2-4E5D-9F3C-02D7DC6328A7}"/>
    <cellStyle name="Normal 3 5 3" xfId="17911" xr:uid="{22B872B5-464A-4A4D-B259-675C083FF452}"/>
    <cellStyle name="Normal 3 5 4" xfId="4428" xr:uid="{F7C1A1F4-E49E-46E3-932E-E8231117B0EE}"/>
    <cellStyle name="Normal 3 6" xfId="4429" xr:uid="{DF77A9BA-6801-4110-BAF1-72EA7F31BA76}"/>
    <cellStyle name="Normal 3 6 2" xfId="16925" xr:uid="{55A562A0-F58C-487E-B0C7-A571B899C46F}"/>
    <cellStyle name="Normal 3 7" xfId="4430" xr:uid="{C30CFF64-FD8C-41E1-B82E-FF840A7D46EC}"/>
    <cellStyle name="Normal 3 7 2" xfId="16926" xr:uid="{2FBC7781-967D-41C2-B8BB-15D2DF7038FD}"/>
    <cellStyle name="Normal 3 8" xfId="4431" xr:uid="{EFC3CF3F-EAA7-41FB-B196-7DBA861D14E3}"/>
    <cellStyle name="Normal 3 8 2" xfId="16927" xr:uid="{3B1822A0-5356-4B27-9965-2230F7661F2E}"/>
    <cellStyle name="Normal 3 9" xfId="4432" xr:uid="{8820735D-52BD-4EAD-BB8B-2E247B3568EC}"/>
    <cellStyle name="Normal 3 9 2" xfId="16928" xr:uid="{F1CE7481-EAE1-41BF-9A1B-470B1D1F2827}"/>
    <cellStyle name="Normal 3_M2_AP_Q2'53" xfId="5206" xr:uid="{1C4B4B01-E8A2-4027-9810-AFEFB0C56B0A}"/>
    <cellStyle name="Normal 30" xfId="1708" xr:uid="{00000000-0005-0000-0000-0000AD060000}"/>
    <cellStyle name="Normal 30 2" xfId="1709" xr:uid="{00000000-0005-0000-0000-0000AE060000}"/>
    <cellStyle name="Normal 30 2 2" xfId="17912" xr:uid="{2937991A-1218-4908-83C8-F922986C985E}"/>
    <cellStyle name="Normal 30 2 3" xfId="5679" xr:uid="{3355431E-1A95-42C1-92D4-1C755D67621E}"/>
    <cellStyle name="Normal 30 3" xfId="17625" xr:uid="{8DA23D3A-A1FA-454F-9A84-F1A11857B583}"/>
    <cellStyle name="Normal 30 4" xfId="29044" xr:uid="{77126402-C06E-4F1E-97D6-022735B49ED5}"/>
    <cellStyle name="Normal 30 5" xfId="5378" xr:uid="{C3996960-07D8-4BA8-BD1D-134FA8177747}"/>
    <cellStyle name="Normal 31" xfId="1710" xr:uid="{00000000-0005-0000-0000-0000AF060000}"/>
    <cellStyle name="Normal 31 2" xfId="1711" xr:uid="{00000000-0005-0000-0000-0000B0060000}"/>
    <cellStyle name="Normal 31 2 2" xfId="4433" xr:uid="{D5B520E9-C433-41E3-A9E4-827471E943E0}"/>
    <cellStyle name="Normal 31 3" xfId="3408" xr:uid="{2DD3AD28-F6F4-4F79-8F95-4A3C9F1BAF1D}"/>
    <cellStyle name="Normal 31 3 2" xfId="5711" xr:uid="{A59D7EC2-C1F3-4FAC-847E-5C17E8176AB3}"/>
    <cellStyle name="Normal 31 4" xfId="5377" xr:uid="{A58600F3-9E00-4530-B284-D287E71F3068}"/>
    <cellStyle name="Normal 32" xfId="1712" xr:uid="{00000000-0005-0000-0000-0000B1060000}"/>
    <cellStyle name="Normal 32 2" xfId="1713" xr:uid="{00000000-0005-0000-0000-0000B2060000}"/>
    <cellStyle name="Normal 32 3" xfId="4434" xr:uid="{341E0C1B-6911-4ABD-92F2-40CCAAC50AAE}"/>
    <cellStyle name="Normal 33" xfId="1714" xr:uid="{00000000-0005-0000-0000-0000B3060000}"/>
    <cellStyle name="Normal 33 10" xfId="9430" xr:uid="{56FB3F3D-9925-42D6-BCD8-334E4BEAC80F}"/>
    <cellStyle name="Normal 33 10 2" xfId="21686" xr:uid="{CB384A6B-315A-4D45-A41D-1A89AEFF7479}"/>
    <cellStyle name="Normal 33 11" xfId="12926" xr:uid="{5B4111FA-015E-407B-BB4A-B8367FD2133A}"/>
    <cellStyle name="Normal 33 11 2" xfId="25160" xr:uid="{C1F5973D-F1B2-452A-A988-CCCD98175381}"/>
    <cellStyle name="Normal 33 12" xfId="17629" xr:uid="{694B5443-9330-433A-A88C-A57143E90787}"/>
    <cellStyle name="Normal 33 13" xfId="18061" xr:uid="{2B588C48-466C-408D-B8B9-ABA2F8A0979C}"/>
    <cellStyle name="Normal 33 14" xfId="29045" xr:uid="{5F5160DC-E657-4D73-825D-0FC6EC6030D1}"/>
    <cellStyle name="Normal 33 2" xfId="1715" xr:uid="{00000000-0005-0000-0000-0000B4060000}"/>
    <cellStyle name="Normal 33 2 10" xfId="18089" xr:uid="{D050EDFB-438B-4A2A-80C4-0B18D524B0EF}"/>
    <cellStyle name="Normal 33 2 11" xfId="29046" xr:uid="{95B45DCE-705F-467B-BD48-EFD045C69FFD}"/>
    <cellStyle name="Normal 33 2 2" xfId="5760" xr:uid="{BEBFBB00-C938-49F6-81AF-AFB83A0A2DB8}"/>
    <cellStyle name="Normal 33 2 2 2" xfId="5972" xr:uid="{9716E449-4259-4E30-8F27-1242E93501DE}"/>
    <cellStyle name="Normal 33 2 2 2 2" xfId="6394" xr:uid="{FEB2E41F-38F9-42F2-939C-82B2F545B93F}"/>
    <cellStyle name="Normal 33 2 2 2 2 2" xfId="7240" xr:uid="{9EE52ECC-AB39-4BCA-807E-0012A9CBD1BF}"/>
    <cellStyle name="Normal 33 2 2 2 2 2 2" xfId="9177" xr:uid="{762BF687-D127-44AB-AFC1-05C689ECBF51}"/>
    <cellStyle name="Normal 33 2 2 2 2 2 2 2" xfId="12824" xr:uid="{51A85859-2C64-4F4B-8C5E-F030C0103BEB}"/>
    <cellStyle name="Normal 33 2 2 2 2 2 2 2 2" xfId="25079" xr:uid="{6A469687-DA79-4FF6-9F4A-7D7E04B522A0}"/>
    <cellStyle name="Normal 33 2 2 2 2 2 2 3" xfId="16320" xr:uid="{BBFAF4AD-4F10-4405-9909-5A649A000D81}"/>
    <cellStyle name="Normal 33 2 2 2 2 2 2 3 2" xfId="28553" xr:uid="{9FE8173F-896E-4CA2-AC95-3A699D49AD6E}"/>
    <cellStyle name="Normal 33 2 2 2 2 2 2 4" xfId="21455" xr:uid="{9A640304-FAE2-4DF7-87C4-FC3E8C4F415B}"/>
    <cellStyle name="Normal 33 2 2 2 2 2 3" xfId="11064" xr:uid="{D19E4260-F05D-49F7-AD65-990A7F9DF7CE}"/>
    <cellStyle name="Normal 33 2 2 2 2 2 3 2" xfId="23319" xr:uid="{819FBD96-BA83-4350-8739-A5A1C4FF80A2}"/>
    <cellStyle name="Normal 33 2 2 2 2 2 4" xfId="14560" xr:uid="{8CF3BA86-DE3B-4889-AC3F-F1BC519AC06A}"/>
    <cellStyle name="Normal 33 2 2 2 2 2 4 2" xfId="26793" xr:uid="{7A3E02FF-E2F0-49F8-A354-91B213FD1CE5}"/>
    <cellStyle name="Normal 33 2 2 2 2 2 5" xfId="19695" xr:uid="{45571C5A-E132-428B-8A37-34F73FCA9918}"/>
    <cellStyle name="Normal 33 2 2 2 2 3" xfId="8331" xr:uid="{C96CA8D5-66EC-41DB-A022-F051EC851F8E}"/>
    <cellStyle name="Normal 33 2 2 2 2 3 2" xfId="11978" xr:uid="{D76ADD72-84A7-4BEF-B5EB-B48B5D787495}"/>
    <cellStyle name="Normal 33 2 2 2 2 3 2 2" xfId="24233" xr:uid="{1F69B88E-413A-4652-B6EC-6B4EE1ABF45B}"/>
    <cellStyle name="Normal 33 2 2 2 2 3 3" xfId="15474" xr:uid="{9FDD3163-2CF4-4D8B-854A-AFE9F65CD6E9}"/>
    <cellStyle name="Normal 33 2 2 2 2 3 3 2" xfId="27707" xr:uid="{569836A6-51E9-4EBF-83DF-839EFCCF1EE5}"/>
    <cellStyle name="Normal 33 2 2 2 2 3 4" xfId="20609" xr:uid="{F2CE211A-113F-4720-BC6E-BC1400F3560D}"/>
    <cellStyle name="Normal 33 2 2 2 2 4" xfId="10218" xr:uid="{810DA850-6208-4C5B-BB37-A0CB50794A8E}"/>
    <cellStyle name="Normal 33 2 2 2 2 4 2" xfId="22473" xr:uid="{59D76680-B488-4C12-BD38-30DCD5A8D74E}"/>
    <cellStyle name="Normal 33 2 2 2 2 5" xfId="13714" xr:uid="{865A2FA8-79C5-4627-8ED6-E96E72BF039F}"/>
    <cellStyle name="Normal 33 2 2 2 2 5 2" xfId="25947" xr:uid="{CB3DB853-B79E-4040-B2B2-4B3AC7BF54BB}"/>
    <cellStyle name="Normal 33 2 2 2 2 6" xfId="18849" xr:uid="{C53F3F0F-11A7-4912-99F6-C40484F63FD0}"/>
    <cellStyle name="Normal 33 2 2 2 3" xfId="6817" xr:uid="{49F1D3B6-AAC8-4CF8-87E8-04EAB0F766CF}"/>
    <cellStyle name="Normal 33 2 2 2 3 2" xfId="8754" xr:uid="{E537E8F4-5BF9-4FB5-A43B-903B5D218C44}"/>
    <cellStyle name="Normal 33 2 2 2 3 2 2" xfId="12401" xr:uid="{4FE769F3-C8E7-444C-A0AB-C9D53F2E3824}"/>
    <cellStyle name="Normal 33 2 2 2 3 2 2 2" xfId="24656" xr:uid="{CCC58542-9DC0-4C03-BAA3-85DFCE59FA5A}"/>
    <cellStyle name="Normal 33 2 2 2 3 2 3" xfId="15897" xr:uid="{FCEC98AE-A04E-476A-B652-B4F92F0CEA1D}"/>
    <cellStyle name="Normal 33 2 2 2 3 2 3 2" xfId="28130" xr:uid="{600C122E-7234-4831-A05D-3421BB6C0624}"/>
    <cellStyle name="Normal 33 2 2 2 3 2 4" xfId="21032" xr:uid="{A838CFB8-B7B4-42DC-AD34-F19E2E1291A1}"/>
    <cellStyle name="Normal 33 2 2 2 3 3" xfId="10641" xr:uid="{0306EF2F-FA61-40C9-96D4-38BDEC3B3FC9}"/>
    <cellStyle name="Normal 33 2 2 2 3 3 2" xfId="22896" xr:uid="{191810E0-F063-4121-B989-92010895C172}"/>
    <cellStyle name="Normal 33 2 2 2 3 4" xfId="14137" xr:uid="{4C35348D-5FD2-4C78-9545-D79FE2762F56}"/>
    <cellStyle name="Normal 33 2 2 2 3 4 2" xfId="26370" xr:uid="{0CD38AA7-32D4-4D97-9189-13579612E5EC}"/>
    <cellStyle name="Normal 33 2 2 2 3 5" xfId="19272" xr:uid="{E7A94E69-A410-4185-B86A-17E69579C36C}"/>
    <cellStyle name="Normal 33 2 2 2 4" xfId="7908" xr:uid="{B334E5C4-979F-4A0A-83BB-2AF4D550D980}"/>
    <cellStyle name="Normal 33 2 2 2 4 2" xfId="11555" xr:uid="{0B39A763-21B3-42EB-ABB1-9C6727541C08}"/>
    <cellStyle name="Normal 33 2 2 2 4 2 2" xfId="23810" xr:uid="{C72468E7-5734-4FA4-AA06-488A184FB182}"/>
    <cellStyle name="Normal 33 2 2 2 4 3" xfId="15051" xr:uid="{C8CA1BB8-C7FD-4DA4-983E-29A31F7E6A4E}"/>
    <cellStyle name="Normal 33 2 2 2 4 3 2" xfId="27284" xr:uid="{A8CC0ACA-5D1F-4320-90EF-7667FC3291CD}"/>
    <cellStyle name="Normal 33 2 2 2 4 4" xfId="20186" xr:uid="{69DAF7AB-3F54-4A62-BFE5-132CD1AB87C5}"/>
    <cellStyle name="Normal 33 2 2 2 5" xfId="9795" xr:uid="{169FA7E1-5A96-49F9-923F-AAEC4DCED4D1}"/>
    <cellStyle name="Normal 33 2 2 2 5 2" xfId="22050" xr:uid="{784408F7-BFFC-42EF-B092-4A452B62A00D}"/>
    <cellStyle name="Normal 33 2 2 2 6" xfId="13291" xr:uid="{3B74424B-917B-4F12-A3AF-E2C474D6AD86}"/>
    <cellStyle name="Normal 33 2 2 2 6 2" xfId="25524" xr:uid="{471314BE-0B60-4112-9A71-1461C709D946}"/>
    <cellStyle name="Normal 33 2 2 2 7" xfId="18426" xr:uid="{4DA3C85E-7A26-426E-8E20-7A5FA5D7048E}"/>
    <cellStyle name="Normal 33 2 2 3" xfId="6185" xr:uid="{2CC4A9E4-582B-4ED0-95EB-23B8C1F783B4}"/>
    <cellStyle name="Normal 33 2 2 3 2" xfId="7031" xr:uid="{6DD481EC-8D51-413B-8AEF-96D17208B35F}"/>
    <cellStyle name="Normal 33 2 2 3 2 2" xfId="8968" xr:uid="{545A810D-C03C-4B30-828F-685146907604}"/>
    <cellStyle name="Normal 33 2 2 3 2 2 2" xfId="12615" xr:uid="{2DC29E2E-B652-4C67-8CA0-EF47C5AF810C}"/>
    <cellStyle name="Normal 33 2 2 3 2 2 2 2" xfId="24870" xr:uid="{580E8194-8A0F-4910-9C45-6283DDF086AB}"/>
    <cellStyle name="Normal 33 2 2 3 2 2 3" xfId="16111" xr:uid="{325785CD-4131-42B5-A366-CCD0FE488733}"/>
    <cellStyle name="Normal 33 2 2 3 2 2 3 2" xfId="28344" xr:uid="{8D3042A0-384F-42D8-93A6-5B8671C8F9D0}"/>
    <cellStyle name="Normal 33 2 2 3 2 2 4" xfId="21246" xr:uid="{68B2534E-F14F-4472-9397-A843D145C010}"/>
    <cellStyle name="Normal 33 2 2 3 2 3" xfId="10855" xr:uid="{FDFDB290-D979-45D9-AEDD-9D08E48AE9D9}"/>
    <cellStyle name="Normal 33 2 2 3 2 3 2" xfId="23110" xr:uid="{71632831-7385-46FD-B284-1B5EF6BBE89A}"/>
    <cellStyle name="Normal 33 2 2 3 2 4" xfId="14351" xr:uid="{5A7837D1-D312-4B8B-ADD9-0531341AF093}"/>
    <cellStyle name="Normal 33 2 2 3 2 4 2" xfId="26584" xr:uid="{8D6BCCFA-5866-43E2-A460-EBDE2810F815}"/>
    <cellStyle name="Normal 33 2 2 3 2 5" xfId="19486" xr:uid="{8728C5C9-DCD1-47B2-A69B-A0FBE0377071}"/>
    <cellStyle name="Normal 33 2 2 3 3" xfId="8122" xr:uid="{DE1CB89E-4317-4D0D-9BF0-A6F478486987}"/>
    <cellStyle name="Normal 33 2 2 3 3 2" xfId="11769" xr:uid="{D3D28B09-9192-4F8F-A23D-ABE48DF7379E}"/>
    <cellStyle name="Normal 33 2 2 3 3 2 2" xfId="24024" xr:uid="{23E8A30B-1460-4E81-9974-CC1F18671436}"/>
    <cellStyle name="Normal 33 2 2 3 3 3" xfId="15265" xr:uid="{B7B974AE-9D7A-4E3B-A9C0-A674399A7474}"/>
    <cellStyle name="Normal 33 2 2 3 3 3 2" xfId="27498" xr:uid="{12C26A8A-FB7A-4715-9867-32A378FD0614}"/>
    <cellStyle name="Normal 33 2 2 3 3 4" xfId="20400" xr:uid="{07134BAC-9120-4BFF-8A66-D12400C9EE89}"/>
    <cellStyle name="Normal 33 2 2 3 4" xfId="10009" xr:uid="{3F1953C6-98BF-4107-8D16-516746B967D1}"/>
    <cellStyle name="Normal 33 2 2 3 4 2" xfId="22264" xr:uid="{2D4E3744-6CAC-43DA-B6A3-3F19652222E7}"/>
    <cellStyle name="Normal 33 2 2 3 5" xfId="13505" xr:uid="{30FAD4AD-1EDF-4984-888A-370E51AE7ABB}"/>
    <cellStyle name="Normal 33 2 2 3 5 2" xfId="25738" xr:uid="{E6F8892F-1F23-450E-BE99-C0AD6BF3E5F2}"/>
    <cellStyle name="Normal 33 2 2 3 6" xfId="18640" xr:uid="{2BA3A0A4-DD2B-4172-9A3C-B9C50172C969}"/>
    <cellStyle name="Normal 33 2 2 4" xfId="6608" xr:uid="{14A79E31-C182-4126-9D38-3849563E8A1D}"/>
    <cellStyle name="Normal 33 2 2 4 2" xfId="8545" xr:uid="{99863347-C732-4354-AD98-5B1152D07D6B}"/>
    <cellStyle name="Normal 33 2 2 4 2 2" xfId="12192" xr:uid="{D73A6610-F5A1-4B4D-ABE8-C92B4262C80A}"/>
    <cellStyle name="Normal 33 2 2 4 2 2 2" xfId="24447" xr:uid="{AF25F31B-9898-4065-B6DA-8FC0E7C64DC3}"/>
    <cellStyle name="Normal 33 2 2 4 2 3" xfId="15688" xr:uid="{C66FCA26-A3FC-44D7-AF89-3363DAFC340B}"/>
    <cellStyle name="Normal 33 2 2 4 2 3 2" xfId="27921" xr:uid="{8B7BADF8-6088-42D1-8BFA-C53BBBF3F996}"/>
    <cellStyle name="Normal 33 2 2 4 2 4" xfId="20823" xr:uid="{2880C374-436F-4F96-B097-78BCB62CF224}"/>
    <cellStyle name="Normal 33 2 2 4 3" xfId="10432" xr:uid="{55A9FB52-9EBE-48A6-A0F7-D4A40994D785}"/>
    <cellStyle name="Normal 33 2 2 4 3 2" xfId="22687" xr:uid="{074478DE-79C4-4992-80AA-CEFB640B6308}"/>
    <cellStyle name="Normal 33 2 2 4 4" xfId="13928" xr:uid="{34F949B0-1145-4029-A683-B7D3CED614D5}"/>
    <cellStyle name="Normal 33 2 2 4 4 2" xfId="26161" xr:uid="{3DDA22C5-7E78-4192-933F-46BA0661534A}"/>
    <cellStyle name="Normal 33 2 2 4 5" xfId="19063" xr:uid="{033CC892-7DB0-4E28-857B-FBF8A4E3669C}"/>
    <cellStyle name="Normal 33 2 2 5" xfId="7699" xr:uid="{0C9D5D15-7B90-4863-B75B-8B0F0AD8ACCA}"/>
    <cellStyle name="Normal 33 2 2 5 2" xfId="11346" xr:uid="{151504AF-586F-40BC-809A-EA9778866B88}"/>
    <cellStyle name="Normal 33 2 2 5 2 2" xfId="23601" xr:uid="{6D0DA429-328C-4A01-ADE6-0D9382D6441E}"/>
    <cellStyle name="Normal 33 2 2 5 3" xfId="14842" xr:uid="{94CDBF76-B246-4A7D-B59F-3A78FA18D959}"/>
    <cellStyle name="Normal 33 2 2 5 3 2" xfId="27075" xr:uid="{FB28C779-1A8A-403D-A6D7-0C9CB484DB1D}"/>
    <cellStyle name="Normal 33 2 2 5 4" xfId="19977" xr:uid="{BB59C412-99D2-4EF5-8283-0FA46651B0D3}"/>
    <cellStyle name="Normal 33 2 2 6" xfId="9586" xr:uid="{9F913D72-04B3-4E97-A90B-DC5E8EB8B3B7}"/>
    <cellStyle name="Normal 33 2 2 6 2" xfId="21841" xr:uid="{EB789D66-A092-48DA-9B08-F90CADC591AA}"/>
    <cellStyle name="Normal 33 2 2 7" xfId="13082" xr:uid="{06D268C5-A90A-4D9A-83F2-9E56440FD640}"/>
    <cellStyle name="Normal 33 2 2 7 2" xfId="25315" xr:uid="{2DCB082D-0978-4E88-AFD1-8F06AA86E053}"/>
    <cellStyle name="Normal 33 2 2 8" xfId="18217" xr:uid="{1F101BD5-D86B-48CE-9F90-694D15395616}"/>
    <cellStyle name="Normal 33 2 3" xfId="5844" xr:uid="{3A171281-F455-4819-B7C3-E1AD8C2FB7F4}"/>
    <cellStyle name="Normal 33 2 3 2" xfId="6266" xr:uid="{885804DD-1B6F-4E1A-8A58-42042D5BA8FC}"/>
    <cellStyle name="Normal 33 2 3 2 2" xfId="7112" xr:uid="{6D29ADEA-39ED-43E6-949F-482E5B9A8EB3}"/>
    <cellStyle name="Normal 33 2 3 2 2 2" xfId="9049" xr:uid="{471B262E-13E7-44AC-8146-EBD5657054B9}"/>
    <cellStyle name="Normal 33 2 3 2 2 2 2" xfId="12696" xr:uid="{9E939B02-F23C-48FE-8DFB-4A3F426C3927}"/>
    <cellStyle name="Normal 33 2 3 2 2 2 2 2" xfId="24951" xr:uid="{6398F59B-EFA0-4896-8DE0-43B6D1DBEDCF}"/>
    <cellStyle name="Normal 33 2 3 2 2 2 3" xfId="16192" xr:uid="{9962E518-F7CE-4784-8FDF-4F63879982DC}"/>
    <cellStyle name="Normal 33 2 3 2 2 2 3 2" xfId="28425" xr:uid="{9AFAA065-F2A4-45E2-90D4-C8B2BEAA0B1C}"/>
    <cellStyle name="Normal 33 2 3 2 2 2 4" xfId="21327" xr:uid="{A7154278-76DC-42BB-9BCD-60BAAD3001CC}"/>
    <cellStyle name="Normal 33 2 3 2 2 3" xfId="10936" xr:uid="{A556FDC7-D7D9-4F91-9339-9E5CBCDA1833}"/>
    <cellStyle name="Normal 33 2 3 2 2 3 2" xfId="23191" xr:uid="{04B2B968-0276-40FC-BDB8-151E598F5EF8}"/>
    <cellStyle name="Normal 33 2 3 2 2 4" xfId="14432" xr:uid="{AD259420-FFDF-442D-923C-C9B39CC53391}"/>
    <cellStyle name="Normal 33 2 3 2 2 4 2" xfId="26665" xr:uid="{4B5C8DDB-E638-4416-8BA3-055DAA5840B7}"/>
    <cellStyle name="Normal 33 2 3 2 2 5" xfId="19567" xr:uid="{0E4D0BC6-5989-4E9A-AACC-AB2860FFF3D8}"/>
    <cellStyle name="Normal 33 2 3 2 3" xfId="8203" xr:uid="{B9737575-B7E4-4275-B2FB-006A81E1780D}"/>
    <cellStyle name="Normal 33 2 3 2 3 2" xfId="11850" xr:uid="{4CC40A99-2D8D-42A2-B570-7A950AD2B1CF}"/>
    <cellStyle name="Normal 33 2 3 2 3 2 2" xfId="24105" xr:uid="{63320101-CD7C-407C-82F8-697531E3B62E}"/>
    <cellStyle name="Normal 33 2 3 2 3 3" xfId="15346" xr:uid="{478F9DE9-4068-41D5-9A7E-B73AB3A8B2F5}"/>
    <cellStyle name="Normal 33 2 3 2 3 3 2" xfId="27579" xr:uid="{F961383D-5400-4D1D-9000-7771D1AE4753}"/>
    <cellStyle name="Normal 33 2 3 2 3 4" xfId="20481" xr:uid="{4889F01C-D76A-4DD8-85B8-33B65206347E}"/>
    <cellStyle name="Normal 33 2 3 2 4" xfId="10090" xr:uid="{FE2C4B0C-6820-4385-821E-4CD88FE01179}"/>
    <cellStyle name="Normal 33 2 3 2 4 2" xfId="22345" xr:uid="{CCBB9DEC-2206-4BE1-8D3A-D6524BD3A66A}"/>
    <cellStyle name="Normal 33 2 3 2 5" xfId="13586" xr:uid="{E45DC573-11DC-4137-B22E-7603BD2AD1C7}"/>
    <cellStyle name="Normal 33 2 3 2 5 2" xfId="25819" xr:uid="{EE23F60C-B1AB-4D1F-9A22-F7A87649B8A9}"/>
    <cellStyle name="Normal 33 2 3 2 6" xfId="18721" xr:uid="{263588A1-11BC-4856-8B1A-FD7596BDFF54}"/>
    <cellStyle name="Normal 33 2 3 3" xfId="6689" xr:uid="{5E690BF2-D6D7-4049-BD68-443CC99CC98E}"/>
    <cellStyle name="Normal 33 2 3 3 2" xfId="8626" xr:uid="{C20EB428-F809-4435-9251-573B09E1262A}"/>
    <cellStyle name="Normal 33 2 3 3 2 2" xfId="12273" xr:uid="{917D996C-CD44-4C48-8E7D-4662AC977BB1}"/>
    <cellStyle name="Normal 33 2 3 3 2 2 2" xfId="24528" xr:uid="{EE251DA0-779A-4324-B36B-E8F2C4B896E2}"/>
    <cellStyle name="Normal 33 2 3 3 2 3" xfId="15769" xr:uid="{C3B5ABAA-75F3-4F18-9BD0-89289500E804}"/>
    <cellStyle name="Normal 33 2 3 3 2 3 2" xfId="28002" xr:uid="{88B3CE6F-AE5E-45F9-8667-ED6A7D08A782}"/>
    <cellStyle name="Normal 33 2 3 3 2 4" xfId="20904" xr:uid="{9FF21F73-1B25-4D9F-8911-734216731A85}"/>
    <cellStyle name="Normal 33 2 3 3 3" xfId="10513" xr:uid="{065D1DF0-0B32-4094-99D2-787D542F213E}"/>
    <cellStyle name="Normal 33 2 3 3 3 2" xfId="22768" xr:uid="{72B6AA4F-C557-4F45-BA4F-80A0ED750288}"/>
    <cellStyle name="Normal 33 2 3 3 4" xfId="14009" xr:uid="{187BD675-D9E4-454E-8251-8C9A203C476A}"/>
    <cellStyle name="Normal 33 2 3 3 4 2" xfId="26242" xr:uid="{E76699CB-52FB-4CFB-B92A-7D32C94B466E}"/>
    <cellStyle name="Normal 33 2 3 3 5" xfId="19144" xr:uid="{70D6E704-F223-48F7-8474-629D003AAE2F}"/>
    <cellStyle name="Normal 33 2 3 4" xfId="7780" xr:uid="{FD582C18-E862-4C5D-8892-E0C02E3F5E6B}"/>
    <cellStyle name="Normal 33 2 3 4 2" xfId="11427" xr:uid="{E117CF26-1845-427B-9B77-B47305856DEE}"/>
    <cellStyle name="Normal 33 2 3 4 2 2" xfId="23682" xr:uid="{A429A51E-3E57-4A09-8C5F-4C4820CB12CB}"/>
    <cellStyle name="Normal 33 2 3 4 3" xfId="14923" xr:uid="{28425916-2082-4217-82A6-96CDD96832D0}"/>
    <cellStyle name="Normal 33 2 3 4 3 2" xfId="27156" xr:uid="{2A04A246-C0E5-4CCD-95C5-A6E169F27813}"/>
    <cellStyle name="Normal 33 2 3 4 4" xfId="20058" xr:uid="{E0E91D8A-D323-4096-A12D-5BDF11606C6D}"/>
    <cellStyle name="Normal 33 2 3 5" xfId="9667" xr:uid="{456E3C10-A681-4E1A-BD1B-2778E2304E41}"/>
    <cellStyle name="Normal 33 2 3 5 2" xfId="21922" xr:uid="{E19D251D-DD49-40E3-9EEB-EC54102CE38C}"/>
    <cellStyle name="Normal 33 2 3 6" xfId="13163" xr:uid="{50B8761E-5A13-4717-B680-CF6EAE980169}"/>
    <cellStyle name="Normal 33 2 3 6 2" xfId="25396" xr:uid="{5C02F548-4948-4F7A-BA20-81C2E3A48697}"/>
    <cellStyle name="Normal 33 2 3 7" xfId="18298" xr:uid="{F423372F-57ED-4AF0-9965-107C9656D27D}"/>
    <cellStyle name="Normal 33 2 4" xfId="6057" xr:uid="{DAE1147A-197E-4653-A867-DCCA7DB1AFAA}"/>
    <cellStyle name="Normal 33 2 4 2" xfId="6903" xr:uid="{654503FB-265B-4F1D-96C2-4AC0B162347E}"/>
    <cellStyle name="Normal 33 2 4 2 2" xfId="8840" xr:uid="{CF62EC79-35C9-40EE-9254-44C35A80C1F1}"/>
    <cellStyle name="Normal 33 2 4 2 2 2" xfId="12487" xr:uid="{39F34F7C-6222-4293-BE77-C2320E693493}"/>
    <cellStyle name="Normal 33 2 4 2 2 2 2" xfId="24742" xr:uid="{653054D9-DB15-4C7B-9438-2E2941900690}"/>
    <cellStyle name="Normal 33 2 4 2 2 3" xfId="15983" xr:uid="{CBA0E1BC-4F28-418F-BA01-B082E625AD94}"/>
    <cellStyle name="Normal 33 2 4 2 2 3 2" xfId="28216" xr:uid="{86DC2242-2152-48F3-B57F-B6A1F3B06A9B}"/>
    <cellStyle name="Normal 33 2 4 2 2 4" xfId="21118" xr:uid="{3AEB537A-91BC-41D9-BA3C-DBA94DED9BB2}"/>
    <cellStyle name="Normal 33 2 4 2 3" xfId="10727" xr:uid="{0A5C43CA-5545-4D47-B974-F006CB228A95}"/>
    <cellStyle name="Normal 33 2 4 2 3 2" xfId="22982" xr:uid="{E53451D4-A151-4B8B-A5F2-EAE80A807DB4}"/>
    <cellStyle name="Normal 33 2 4 2 4" xfId="14223" xr:uid="{CFE4C810-54CC-4447-9239-C7D25CDA1987}"/>
    <cellStyle name="Normal 33 2 4 2 4 2" xfId="26456" xr:uid="{980FE168-8DD7-4A9D-963E-BA3BB69D08C8}"/>
    <cellStyle name="Normal 33 2 4 2 5" xfId="19358" xr:uid="{6EC754A6-A129-4748-8EA5-66AFD3F43D5B}"/>
    <cellStyle name="Normal 33 2 4 3" xfId="7994" xr:uid="{940C61EB-979D-4A20-BABD-47CFB9A11ABE}"/>
    <cellStyle name="Normal 33 2 4 3 2" xfId="11641" xr:uid="{8591B4F6-ACE8-4F09-A10E-28FAC313687F}"/>
    <cellStyle name="Normal 33 2 4 3 2 2" xfId="23896" xr:uid="{4EC34DBE-BBFA-48CC-81F7-A800FFB55F97}"/>
    <cellStyle name="Normal 33 2 4 3 3" xfId="15137" xr:uid="{F27327F8-5963-480F-8A30-529D2EE36B23}"/>
    <cellStyle name="Normal 33 2 4 3 3 2" xfId="27370" xr:uid="{9379E2AE-47B8-40A3-93A4-55F23A929F17}"/>
    <cellStyle name="Normal 33 2 4 3 4" xfId="20272" xr:uid="{10A740CC-186A-4906-8E78-230A8BB1428D}"/>
    <cellStyle name="Normal 33 2 4 4" xfId="9881" xr:uid="{9D6629CA-374F-453A-8D51-742315CB337B}"/>
    <cellStyle name="Normal 33 2 4 4 2" xfId="22136" xr:uid="{5DAC0860-60F3-46EF-9D69-DB933C625F27}"/>
    <cellStyle name="Normal 33 2 4 5" xfId="13377" xr:uid="{4EFB79A0-66D6-4F6A-B1BA-84874FB4B24D}"/>
    <cellStyle name="Normal 33 2 4 5 2" xfId="25610" xr:uid="{F431FD9E-89AE-44A3-8719-A4A1A75E6641}"/>
    <cellStyle name="Normal 33 2 4 6" xfId="18512" xr:uid="{6EF17476-B282-4617-B7EF-5531D21BA701}"/>
    <cellStyle name="Normal 33 2 5" xfId="6480" xr:uid="{F06DEB97-986A-48EA-A6CE-A54F4E8894C6}"/>
    <cellStyle name="Normal 33 2 5 2" xfId="8417" xr:uid="{0D41EA60-8EDC-4F72-ABBE-70EFB1331107}"/>
    <cellStyle name="Normal 33 2 5 2 2" xfId="12064" xr:uid="{C11C5A44-0417-49F9-864B-CB18A659265A}"/>
    <cellStyle name="Normal 33 2 5 2 2 2" xfId="24319" xr:uid="{C8943F69-E5F8-443D-98CB-0280A08C390A}"/>
    <cellStyle name="Normal 33 2 5 2 3" xfId="15560" xr:uid="{B65E74AC-FB30-454A-8CB3-38C1511560BE}"/>
    <cellStyle name="Normal 33 2 5 2 3 2" xfId="27793" xr:uid="{87DFCF81-950A-47EA-85BE-039B207CD81A}"/>
    <cellStyle name="Normal 33 2 5 2 4" xfId="20695" xr:uid="{65973C9D-2B78-4541-8CB7-FE3D2E598564}"/>
    <cellStyle name="Normal 33 2 5 3" xfId="10304" xr:uid="{2F66130E-CE66-4C12-86FA-1CF1CE68BB28}"/>
    <cellStyle name="Normal 33 2 5 3 2" xfId="22559" xr:uid="{DE63F4B1-D4E2-408A-BD1C-53A524D11785}"/>
    <cellStyle name="Normal 33 2 5 4" xfId="13800" xr:uid="{DC5EF11B-58E5-4F56-9CFF-477C1427C687}"/>
    <cellStyle name="Normal 33 2 5 4 2" xfId="26033" xr:uid="{F97A3E41-8297-47B8-BBE3-AB58F1103163}"/>
    <cellStyle name="Normal 33 2 5 5" xfId="18935" xr:uid="{7EFFBCF2-8509-470E-8B4E-ADD42F97F1BF}"/>
    <cellStyle name="Normal 33 2 6" xfId="7571" xr:uid="{42E0DF5B-7903-438F-915D-F159FA52F2BE}"/>
    <cellStyle name="Normal 33 2 6 2" xfId="11218" xr:uid="{CDFCCCB6-FFDA-45EA-921D-A88A395587B9}"/>
    <cellStyle name="Normal 33 2 6 2 2" xfId="23473" xr:uid="{68AB77C7-8901-49AE-890B-32C8D5088A65}"/>
    <cellStyle name="Normal 33 2 6 3" xfId="14714" xr:uid="{D0EBED21-2A56-488C-88FD-F6D05232C945}"/>
    <cellStyle name="Normal 33 2 6 3 2" xfId="26947" xr:uid="{FFB93E06-D35E-4FD0-8E72-D816DD762B3F}"/>
    <cellStyle name="Normal 33 2 6 4" xfId="19849" xr:uid="{46DB7042-E77D-4B8F-8316-078BDE688E09}"/>
    <cellStyle name="Normal 33 2 7" xfId="9457" xr:uid="{936EFED0-BFC6-4AF2-A297-895428B2877C}"/>
    <cellStyle name="Normal 33 2 7 2" xfId="21713" xr:uid="{920AA386-F275-4D9F-B10B-96C0B760A65D}"/>
    <cellStyle name="Normal 33 2 8" xfId="12954" xr:uid="{FF82A9DC-ABCA-401A-B171-7917CCBCD301}"/>
    <cellStyle name="Normal 33 2 8 2" xfId="25187" xr:uid="{DF3A8A47-461F-4DC4-9E08-721CEA5914B4}"/>
    <cellStyle name="Normal 33 2 9" xfId="17914" xr:uid="{B0B299FB-F3F2-4BCD-9EB5-7EFDAF18CC6E}"/>
    <cellStyle name="Normal 33 2 9 2" xfId="28700" xr:uid="{C54FB344-3051-4B40-8762-77EB6D689425}"/>
    <cellStyle name="Normal 33 3" xfId="3409" xr:uid="{ED03DEA1-B648-4DF3-888C-FEB7CF225EA1}"/>
    <cellStyle name="Normal 33 3 10" xfId="18116" xr:uid="{B0A72BF8-4E7C-4592-A369-82876127C931}"/>
    <cellStyle name="Normal 33 3 11" xfId="29047" xr:uid="{83A1032F-2911-495E-A5E9-42C190D87B6E}"/>
    <cellStyle name="Normal 33 3 12" xfId="5505" xr:uid="{AFB81B97-9E9F-460A-8CC7-0DFAC858824D}"/>
    <cellStyle name="Normal 33 3 2" xfId="5787" xr:uid="{52449339-6234-4AB2-8849-AC4008947003}"/>
    <cellStyle name="Normal 33 3 2 2" xfId="5999" xr:uid="{C0125814-6D78-4CBA-9FFA-1D80E0CDCFD4}"/>
    <cellStyle name="Normal 33 3 2 2 2" xfId="6421" xr:uid="{81154872-EF6B-4B46-BC2F-5F9D179E2469}"/>
    <cellStyle name="Normal 33 3 2 2 2 2" xfId="7267" xr:uid="{1AF3210B-9C9C-4739-AC88-EEC23BC9DE65}"/>
    <cellStyle name="Normal 33 3 2 2 2 2 2" xfId="9204" xr:uid="{170CAD3A-CFE1-4E42-BDCB-CC86F42FBB27}"/>
    <cellStyle name="Normal 33 3 2 2 2 2 2 2" xfId="12851" xr:uid="{6D72611C-B97D-4F82-99CE-72EFE4EB9C33}"/>
    <cellStyle name="Normal 33 3 2 2 2 2 2 2 2" xfId="25106" xr:uid="{2075621C-9766-4E20-AE76-189BFDEC1ED2}"/>
    <cellStyle name="Normal 33 3 2 2 2 2 2 3" xfId="16347" xr:uid="{146922E5-8DF1-4F31-B5FE-334AF97608C3}"/>
    <cellStyle name="Normal 33 3 2 2 2 2 2 3 2" xfId="28580" xr:uid="{13BF89DB-A7F1-4648-BD35-9720BCF84716}"/>
    <cellStyle name="Normal 33 3 2 2 2 2 2 4" xfId="21482" xr:uid="{E25416DA-B187-4D5B-B08A-DFF6693B09D8}"/>
    <cellStyle name="Normal 33 3 2 2 2 2 3" xfId="11091" xr:uid="{16DDA215-450C-4E6C-B905-221BC35A9734}"/>
    <cellStyle name="Normal 33 3 2 2 2 2 3 2" xfId="23346" xr:uid="{8F108A2B-AA6C-468F-8CA1-18EE772A7DE9}"/>
    <cellStyle name="Normal 33 3 2 2 2 2 4" xfId="14587" xr:uid="{48AB7EC7-BAAA-4544-9E1F-2CAA9E331878}"/>
    <cellStyle name="Normal 33 3 2 2 2 2 4 2" xfId="26820" xr:uid="{82A73069-B8A0-440B-ACC7-6B95F21A6D6C}"/>
    <cellStyle name="Normal 33 3 2 2 2 2 5" xfId="19722" xr:uid="{1AA4CA40-7D8D-443A-A074-CD4C827E2C68}"/>
    <cellStyle name="Normal 33 3 2 2 2 3" xfId="8358" xr:uid="{6B002576-C320-43AA-A960-47722366A182}"/>
    <cellStyle name="Normal 33 3 2 2 2 3 2" xfId="12005" xr:uid="{5FDFE547-D0A0-4508-A8E6-06F0570317BC}"/>
    <cellStyle name="Normal 33 3 2 2 2 3 2 2" xfId="24260" xr:uid="{5D670E75-BD14-4C98-939F-C56889D5E848}"/>
    <cellStyle name="Normal 33 3 2 2 2 3 3" xfId="15501" xr:uid="{A230FCBA-11CC-4A9C-9B78-5F0069EEB42E}"/>
    <cellStyle name="Normal 33 3 2 2 2 3 3 2" xfId="27734" xr:uid="{BF613691-8AD1-44AC-82AB-F4383B62E625}"/>
    <cellStyle name="Normal 33 3 2 2 2 3 4" xfId="20636" xr:uid="{E5B46AB3-F548-495B-B4D6-B4B69EAA7659}"/>
    <cellStyle name="Normal 33 3 2 2 2 4" xfId="10245" xr:uid="{27E955B9-6F35-4F46-B571-41CD755646D7}"/>
    <cellStyle name="Normal 33 3 2 2 2 4 2" xfId="22500" xr:uid="{669CFB26-26B5-49A2-8360-6E2A746B23E5}"/>
    <cellStyle name="Normal 33 3 2 2 2 5" xfId="13741" xr:uid="{3D89AF9C-34E2-4587-B0B1-7D5E103DE2BE}"/>
    <cellStyle name="Normal 33 3 2 2 2 5 2" xfId="25974" xr:uid="{FF08320F-80AE-4CAD-8B9B-15AF67A7FA68}"/>
    <cellStyle name="Normal 33 3 2 2 2 6" xfId="18876" xr:uid="{4D01DC50-4DB1-43F0-BD3A-DA982AB4B51D}"/>
    <cellStyle name="Normal 33 3 2 2 3" xfId="6844" xr:uid="{B1E8B712-52E4-407A-A1B0-F8AAD6AE9F87}"/>
    <cellStyle name="Normal 33 3 2 2 3 2" xfId="8781" xr:uid="{16D529E4-6135-44A1-BF97-4EE13C1EF752}"/>
    <cellStyle name="Normal 33 3 2 2 3 2 2" xfId="12428" xr:uid="{47D0B1E2-6F0C-4AC4-B622-96C287AAE0F6}"/>
    <cellStyle name="Normal 33 3 2 2 3 2 2 2" xfId="24683" xr:uid="{1C1F346D-32E4-4EB4-9DBD-924A8DEF9FE1}"/>
    <cellStyle name="Normal 33 3 2 2 3 2 3" xfId="15924" xr:uid="{C1798360-3757-41CF-9FAF-954826E2B590}"/>
    <cellStyle name="Normal 33 3 2 2 3 2 3 2" xfId="28157" xr:uid="{F1436CFF-278F-42BA-B637-60B43B5863C3}"/>
    <cellStyle name="Normal 33 3 2 2 3 2 4" xfId="21059" xr:uid="{5830B1D1-4D3F-4BF4-9DFD-57120DB431F1}"/>
    <cellStyle name="Normal 33 3 2 2 3 3" xfId="10668" xr:uid="{F4C12C0F-EBD0-4180-8FF4-65365DB5AF62}"/>
    <cellStyle name="Normal 33 3 2 2 3 3 2" xfId="22923" xr:uid="{43926C2C-5437-4E16-8BE4-800868142E8B}"/>
    <cellStyle name="Normal 33 3 2 2 3 4" xfId="14164" xr:uid="{63717740-155C-48C6-AD84-699629447472}"/>
    <cellStyle name="Normal 33 3 2 2 3 4 2" xfId="26397" xr:uid="{0BA5A77A-2E29-4DA8-953E-06E11E979C4B}"/>
    <cellStyle name="Normal 33 3 2 2 3 5" xfId="19299" xr:uid="{9C521A05-955A-4989-9828-B811785CF7E3}"/>
    <cellStyle name="Normal 33 3 2 2 4" xfId="7935" xr:uid="{14204A9B-E0C8-43CE-BA86-E0394455D0B9}"/>
    <cellStyle name="Normal 33 3 2 2 4 2" xfId="11582" xr:uid="{DE365ED5-1DE6-49FD-8288-449D68D48FC0}"/>
    <cellStyle name="Normal 33 3 2 2 4 2 2" xfId="23837" xr:uid="{B7ECF862-8135-44AD-BEB8-56DFCBBD13A0}"/>
    <cellStyle name="Normal 33 3 2 2 4 3" xfId="15078" xr:uid="{33AC0FFC-7B25-4891-A804-5E9627AE144D}"/>
    <cellStyle name="Normal 33 3 2 2 4 3 2" xfId="27311" xr:uid="{AEAFE347-5469-4E94-B0AE-E8216F6AF06E}"/>
    <cellStyle name="Normal 33 3 2 2 4 4" xfId="20213" xr:uid="{C4717760-E0BA-47D7-9EDD-6AC071522489}"/>
    <cellStyle name="Normal 33 3 2 2 5" xfId="9822" xr:uid="{18C3AA45-EF50-4E95-BC94-891BE157C886}"/>
    <cellStyle name="Normal 33 3 2 2 5 2" xfId="22077" xr:uid="{C9A29354-6E98-4BE3-ADA8-F632D30F33F0}"/>
    <cellStyle name="Normal 33 3 2 2 6" xfId="13318" xr:uid="{89DD6331-CF2A-4508-BEE9-92713C63F65A}"/>
    <cellStyle name="Normal 33 3 2 2 6 2" xfId="25551" xr:uid="{4A3B0022-9162-4472-8955-CF7AFBCA06D2}"/>
    <cellStyle name="Normal 33 3 2 2 7" xfId="18453" xr:uid="{02F03717-B8BF-4267-84B5-A79E182A1B6B}"/>
    <cellStyle name="Normal 33 3 2 3" xfId="6212" xr:uid="{2E7CAC26-03A8-4D2A-B845-D849D82F470C}"/>
    <cellStyle name="Normal 33 3 2 3 2" xfId="7058" xr:uid="{2D8837AE-E473-4892-A944-CB6E87DE2709}"/>
    <cellStyle name="Normal 33 3 2 3 2 2" xfId="8995" xr:uid="{67E3C97E-EE7E-45DC-9C83-B93FBB8BDB82}"/>
    <cellStyle name="Normal 33 3 2 3 2 2 2" xfId="12642" xr:uid="{4836CC66-70C5-4740-A0AB-35327EA89ACC}"/>
    <cellStyle name="Normal 33 3 2 3 2 2 2 2" xfId="24897" xr:uid="{C22B64AE-DB25-415C-84D3-2A26728B7225}"/>
    <cellStyle name="Normal 33 3 2 3 2 2 3" xfId="16138" xr:uid="{2AC9743C-2134-4215-A06E-DFF03EDA65AB}"/>
    <cellStyle name="Normal 33 3 2 3 2 2 3 2" xfId="28371" xr:uid="{B069CDD8-3105-48AF-AFF9-1DD4DB7A998D}"/>
    <cellStyle name="Normal 33 3 2 3 2 2 4" xfId="21273" xr:uid="{DC983278-B1AA-4B9E-8F39-363AB58F8289}"/>
    <cellStyle name="Normal 33 3 2 3 2 3" xfId="10882" xr:uid="{30B0C7F0-B823-4CF8-84BE-0D129BBA6197}"/>
    <cellStyle name="Normal 33 3 2 3 2 3 2" xfId="23137" xr:uid="{B86699B5-EB76-4E39-99DF-92CE31CEBD11}"/>
    <cellStyle name="Normal 33 3 2 3 2 4" xfId="14378" xr:uid="{CD08A14F-E326-4DB2-A1F1-8EBC7A3D8085}"/>
    <cellStyle name="Normal 33 3 2 3 2 4 2" xfId="26611" xr:uid="{6684C703-EE95-43C3-9B1B-AE4113863B34}"/>
    <cellStyle name="Normal 33 3 2 3 2 5" xfId="19513" xr:uid="{284028DF-7DA0-4EA7-BAD8-4BDAD1CF5E96}"/>
    <cellStyle name="Normal 33 3 2 3 3" xfId="8149" xr:uid="{24CE629A-2CA5-4FB4-97F5-7687FF8226FC}"/>
    <cellStyle name="Normal 33 3 2 3 3 2" xfId="11796" xr:uid="{08F95F35-518D-4453-9E83-C4BF447A3408}"/>
    <cellStyle name="Normal 33 3 2 3 3 2 2" xfId="24051" xr:uid="{24BC1181-AF02-4D26-9E7D-8559C6099440}"/>
    <cellStyle name="Normal 33 3 2 3 3 3" xfId="15292" xr:uid="{70367146-F205-45B9-8E13-53048CC5DCEE}"/>
    <cellStyle name="Normal 33 3 2 3 3 3 2" xfId="27525" xr:uid="{01BFC055-8C22-4CED-ABA5-49C9D57AD022}"/>
    <cellStyle name="Normal 33 3 2 3 3 4" xfId="20427" xr:uid="{BFB1F869-43ED-4DB9-B772-CB7999558CDF}"/>
    <cellStyle name="Normal 33 3 2 3 4" xfId="10036" xr:uid="{06D55537-0DA9-4ACC-BB95-5BF4C5C67F4B}"/>
    <cellStyle name="Normal 33 3 2 3 4 2" xfId="22291" xr:uid="{DA49800A-E73E-41AA-ADB3-A7EA9B5B6B4D}"/>
    <cellStyle name="Normal 33 3 2 3 5" xfId="13532" xr:uid="{EBBB8A8B-E05B-433A-9E67-E865637CF32F}"/>
    <cellStyle name="Normal 33 3 2 3 5 2" xfId="25765" xr:uid="{859F41D6-04D4-4F74-A165-219BF2480B1A}"/>
    <cellStyle name="Normal 33 3 2 3 6" xfId="18667" xr:uid="{2E53C7B7-CE3A-4172-9F74-FFA1AD7FBFAD}"/>
    <cellStyle name="Normal 33 3 2 4" xfId="6635" xr:uid="{29D7D21D-DDE5-4A58-A80E-E8A90F03ADA4}"/>
    <cellStyle name="Normal 33 3 2 4 2" xfId="8572" xr:uid="{11508CAF-2CBA-423B-95C2-CC6756C16F0C}"/>
    <cellStyle name="Normal 33 3 2 4 2 2" xfId="12219" xr:uid="{AC0E0695-6F36-42DA-82A6-41527491229A}"/>
    <cellStyle name="Normal 33 3 2 4 2 2 2" xfId="24474" xr:uid="{552245E0-5A1A-449C-AF79-DB5A827EBBFB}"/>
    <cellStyle name="Normal 33 3 2 4 2 3" xfId="15715" xr:uid="{7B5E91B8-126A-4192-8292-F60B6D2DBA5F}"/>
    <cellStyle name="Normal 33 3 2 4 2 3 2" xfId="27948" xr:uid="{E513F423-B0C9-458F-B09A-45AD748DE3D5}"/>
    <cellStyle name="Normal 33 3 2 4 2 4" xfId="20850" xr:uid="{9E130470-D29B-40F2-A3BA-A0301E7EC392}"/>
    <cellStyle name="Normal 33 3 2 4 3" xfId="10459" xr:uid="{A4486BD7-AD6E-4DA5-95D6-B2DE85A1D45B}"/>
    <cellStyle name="Normal 33 3 2 4 3 2" xfId="22714" xr:uid="{BB8810F1-4B3C-4343-87D1-9BB2BC31D2FB}"/>
    <cellStyle name="Normal 33 3 2 4 4" xfId="13955" xr:uid="{7ACE6BB8-2B13-421F-9E94-DFB19421F116}"/>
    <cellStyle name="Normal 33 3 2 4 4 2" xfId="26188" xr:uid="{5330024D-A91B-41A4-ACFF-9791CB1A66AB}"/>
    <cellStyle name="Normal 33 3 2 4 5" xfId="19090" xr:uid="{574F2235-3364-457A-BC37-205981968151}"/>
    <cellStyle name="Normal 33 3 2 5" xfId="7726" xr:uid="{80581D1F-649D-44BE-9731-B9862FE201AF}"/>
    <cellStyle name="Normal 33 3 2 5 2" xfId="11373" xr:uid="{F3DEFC95-F8F3-4EF3-9F63-D04427A1EB84}"/>
    <cellStyle name="Normal 33 3 2 5 2 2" xfId="23628" xr:uid="{2B4B6110-6346-4A51-8F0A-F0F6145AB1BC}"/>
    <cellStyle name="Normal 33 3 2 5 3" xfId="14869" xr:uid="{03D3B74C-A5DC-42F9-9010-A42AF4A25762}"/>
    <cellStyle name="Normal 33 3 2 5 3 2" xfId="27102" xr:uid="{25CE917A-BF53-4736-95E2-2A5301FB30C5}"/>
    <cellStyle name="Normal 33 3 2 5 4" xfId="20004" xr:uid="{61BA9937-24BC-4035-A80B-D521A6445018}"/>
    <cellStyle name="Normal 33 3 2 6" xfId="9613" xr:uid="{212055FB-11D0-451E-9D49-3BE2E11CA161}"/>
    <cellStyle name="Normal 33 3 2 6 2" xfId="21868" xr:uid="{51516658-11F3-409F-B4E8-AB9AC6FACE92}"/>
    <cellStyle name="Normal 33 3 2 7" xfId="13109" xr:uid="{B8C8361A-C0F4-406E-AB56-038FE7E6554F}"/>
    <cellStyle name="Normal 33 3 2 7 2" xfId="25342" xr:uid="{561162AA-C4EB-4BC9-BF7E-35D323506849}"/>
    <cellStyle name="Normal 33 3 2 8" xfId="18244" xr:uid="{A92C6C04-58B7-49FA-87E3-53CC2952CAD1}"/>
    <cellStyle name="Normal 33 3 3" xfId="5871" xr:uid="{DEEBC4FE-4A49-41D2-A688-FB841757573B}"/>
    <cellStyle name="Normal 33 3 3 2" xfId="6293" xr:uid="{67166A40-E943-43F5-8DC2-33EC1014FA0A}"/>
    <cellStyle name="Normal 33 3 3 2 2" xfId="7139" xr:uid="{AD251738-FC46-4CEA-8FD0-C0443B4D3849}"/>
    <cellStyle name="Normal 33 3 3 2 2 2" xfId="9076" xr:uid="{9107AED7-68D5-45A6-A25A-B751C4B20258}"/>
    <cellStyle name="Normal 33 3 3 2 2 2 2" xfId="12723" xr:uid="{AC983D7B-25B1-4555-8E2A-2B980E13C42B}"/>
    <cellStyle name="Normal 33 3 3 2 2 2 2 2" xfId="24978" xr:uid="{6814B4BA-AF73-4356-9133-40CA09F37829}"/>
    <cellStyle name="Normal 33 3 3 2 2 2 3" xfId="16219" xr:uid="{DBF3603D-D0D0-40CE-9369-4AF6B3F46F2E}"/>
    <cellStyle name="Normal 33 3 3 2 2 2 3 2" xfId="28452" xr:uid="{D209C8C3-A5AF-463D-8970-BE213226E322}"/>
    <cellStyle name="Normal 33 3 3 2 2 2 4" xfId="21354" xr:uid="{0FD26FE0-757F-452D-BAE5-56AA08BF605B}"/>
    <cellStyle name="Normal 33 3 3 2 2 3" xfId="10963" xr:uid="{22D0B6E3-2273-46EE-9C68-B614A3520649}"/>
    <cellStyle name="Normal 33 3 3 2 2 3 2" xfId="23218" xr:uid="{EF21ED36-8208-4C61-99F8-E12EAB85A8B1}"/>
    <cellStyle name="Normal 33 3 3 2 2 4" xfId="14459" xr:uid="{52168124-5736-4A30-BC17-B3F32AE6C66F}"/>
    <cellStyle name="Normal 33 3 3 2 2 4 2" xfId="26692" xr:uid="{16134D59-0911-439F-905C-9D2BC34218EF}"/>
    <cellStyle name="Normal 33 3 3 2 2 5" xfId="19594" xr:uid="{B40492FD-2902-40CF-821E-97EA5AD6918A}"/>
    <cellStyle name="Normal 33 3 3 2 3" xfId="8230" xr:uid="{460FE032-57C4-4FE4-9520-7F297B2FE383}"/>
    <cellStyle name="Normal 33 3 3 2 3 2" xfId="11877" xr:uid="{35201BDA-6837-4B46-86FF-CB5CCDDAB480}"/>
    <cellStyle name="Normal 33 3 3 2 3 2 2" xfId="24132" xr:uid="{4CDBE3D3-58D0-4189-9C0F-3587F62EA0C0}"/>
    <cellStyle name="Normal 33 3 3 2 3 3" xfId="15373" xr:uid="{A39A56FA-242D-403A-A6B0-587AE3C3E291}"/>
    <cellStyle name="Normal 33 3 3 2 3 3 2" xfId="27606" xr:uid="{13C093A2-20DC-4DBD-A476-800BE02CFD4D}"/>
    <cellStyle name="Normal 33 3 3 2 3 4" xfId="20508" xr:uid="{F7388F09-E56A-4D46-A5F6-4CC81AD3DF02}"/>
    <cellStyle name="Normal 33 3 3 2 4" xfId="10117" xr:uid="{579C9D4E-7949-446F-85E5-38776C485CCF}"/>
    <cellStyle name="Normal 33 3 3 2 4 2" xfId="22372" xr:uid="{97F3D427-95CC-4AEE-89DC-30905E6A0945}"/>
    <cellStyle name="Normal 33 3 3 2 5" xfId="13613" xr:uid="{DA5DCE60-4FC1-4EAC-B1EC-712A6BAD0864}"/>
    <cellStyle name="Normal 33 3 3 2 5 2" xfId="25846" xr:uid="{3F334FC6-83B7-455E-A08E-D32B2DB2D044}"/>
    <cellStyle name="Normal 33 3 3 2 6" xfId="18748" xr:uid="{2C150832-2843-4789-8667-6534092787CE}"/>
    <cellStyle name="Normal 33 3 3 3" xfId="6716" xr:uid="{42FFCD3C-446D-45E2-A72B-ABA0A1994A02}"/>
    <cellStyle name="Normal 33 3 3 3 2" xfId="8653" xr:uid="{50734505-ACEB-4CA3-9524-C97135EB935A}"/>
    <cellStyle name="Normal 33 3 3 3 2 2" xfId="12300" xr:uid="{41BC069F-8BA1-4549-9EDE-C4FB8B14FA61}"/>
    <cellStyle name="Normal 33 3 3 3 2 2 2" xfId="24555" xr:uid="{E0916E01-F8A5-483B-B94D-A71AB9A3BE36}"/>
    <cellStyle name="Normal 33 3 3 3 2 3" xfId="15796" xr:uid="{EDE86BF7-6374-49D1-80A3-CED0D83EBA30}"/>
    <cellStyle name="Normal 33 3 3 3 2 3 2" xfId="28029" xr:uid="{60F33F30-424D-4396-ACB8-5F577CAFF998}"/>
    <cellStyle name="Normal 33 3 3 3 2 4" xfId="20931" xr:uid="{BADD4A97-387B-4F9A-9985-A5A457E05BFB}"/>
    <cellStyle name="Normal 33 3 3 3 3" xfId="10540" xr:uid="{6AE8C42F-9457-4117-85A9-DC0D229B1E49}"/>
    <cellStyle name="Normal 33 3 3 3 3 2" xfId="22795" xr:uid="{035BA473-88DD-4072-9D75-297FE24BB809}"/>
    <cellStyle name="Normal 33 3 3 3 4" xfId="14036" xr:uid="{F609F474-7BAD-448A-B5C5-9ED21E8D2BA9}"/>
    <cellStyle name="Normal 33 3 3 3 4 2" xfId="26269" xr:uid="{3579B270-4B97-46A6-ABE8-65EC4DD168AB}"/>
    <cellStyle name="Normal 33 3 3 3 5" xfId="19171" xr:uid="{6DBCD51B-1CB3-4736-9098-16717A84CFEE}"/>
    <cellStyle name="Normal 33 3 3 4" xfId="7807" xr:uid="{E01FF34D-BCE4-438F-99A9-262D4C7A51E2}"/>
    <cellStyle name="Normal 33 3 3 4 2" xfId="11454" xr:uid="{CCF8BAE5-FDA0-4F80-91C9-910A868F2E43}"/>
    <cellStyle name="Normal 33 3 3 4 2 2" xfId="23709" xr:uid="{8BEED8D5-9DC3-4E0B-9059-109CE58744CD}"/>
    <cellStyle name="Normal 33 3 3 4 3" xfId="14950" xr:uid="{E6C92540-7294-43C7-947E-A93381B6C1A5}"/>
    <cellStyle name="Normal 33 3 3 4 3 2" xfId="27183" xr:uid="{5BE3C8BD-4AD2-4AB8-8A39-43D8CA2B1CF8}"/>
    <cellStyle name="Normal 33 3 3 4 4" xfId="20085" xr:uid="{B1734F7C-4EE2-47FE-BCF1-67D36300AAE1}"/>
    <cellStyle name="Normal 33 3 3 5" xfId="9694" xr:uid="{DF471321-7729-49CB-A97A-975D447474A3}"/>
    <cellStyle name="Normal 33 3 3 5 2" xfId="21949" xr:uid="{6C2B5343-C4D2-41BD-BC8B-4B0E47E4B9F7}"/>
    <cellStyle name="Normal 33 3 3 6" xfId="13190" xr:uid="{9F56AE70-C844-45E9-80C4-FE641352EBC1}"/>
    <cellStyle name="Normal 33 3 3 6 2" xfId="25423" xr:uid="{A73839F1-694E-43B7-9812-DF1B1779C494}"/>
    <cellStyle name="Normal 33 3 3 7" xfId="18325" xr:uid="{B05883CD-1EE8-4548-AFBB-50235DEBDD17}"/>
    <cellStyle name="Normal 33 3 4" xfId="6084" xr:uid="{99C45D0B-BA95-4731-94FF-381FD7C83A39}"/>
    <cellStyle name="Normal 33 3 4 2" xfId="6930" xr:uid="{ECF547FF-31CA-4A62-91DB-2E0A1CC194FF}"/>
    <cellStyle name="Normal 33 3 4 2 2" xfId="8867" xr:uid="{503D0B4B-3227-4577-9A54-35FE1DE5F2CD}"/>
    <cellStyle name="Normal 33 3 4 2 2 2" xfId="12514" xr:uid="{534F87BA-08A5-4125-AB19-AFF5A361A894}"/>
    <cellStyle name="Normal 33 3 4 2 2 2 2" xfId="24769" xr:uid="{2007446A-6DB1-4382-91ED-1D80E89495D7}"/>
    <cellStyle name="Normal 33 3 4 2 2 3" xfId="16010" xr:uid="{11D269F2-5C1B-4566-812F-ED5EFB0AE8D5}"/>
    <cellStyle name="Normal 33 3 4 2 2 3 2" xfId="28243" xr:uid="{4DEFDEB1-B61D-4306-878B-662F15BA3C88}"/>
    <cellStyle name="Normal 33 3 4 2 2 4" xfId="21145" xr:uid="{1CC73F2B-9E25-401E-A72E-3818D7824702}"/>
    <cellStyle name="Normal 33 3 4 2 3" xfId="10754" xr:uid="{8F9CC3E6-081A-4D6C-A13D-68BF94962D1C}"/>
    <cellStyle name="Normal 33 3 4 2 3 2" xfId="23009" xr:uid="{1CB2E09C-DEC7-429B-80CE-326AED18D13D}"/>
    <cellStyle name="Normal 33 3 4 2 4" xfId="14250" xr:uid="{A992D982-AED6-4E85-9F1F-7BA167ABA110}"/>
    <cellStyle name="Normal 33 3 4 2 4 2" xfId="26483" xr:uid="{78AAAD2F-D82C-4F3F-9717-EBD6309844F4}"/>
    <cellStyle name="Normal 33 3 4 2 5" xfId="19385" xr:uid="{B6ED9857-4B10-4A98-A5F1-706BF1668FAC}"/>
    <cellStyle name="Normal 33 3 4 3" xfId="8021" xr:uid="{9A6E1630-AC75-4124-85E0-F9B4EC4BFAB7}"/>
    <cellStyle name="Normal 33 3 4 3 2" xfId="11668" xr:uid="{41998F04-37BA-4FF5-B93A-6FA50D8F62A4}"/>
    <cellStyle name="Normal 33 3 4 3 2 2" xfId="23923" xr:uid="{DD1CBD57-5B80-4E5B-BE70-686A8056D630}"/>
    <cellStyle name="Normal 33 3 4 3 3" xfId="15164" xr:uid="{EF3A2B96-5113-4BFB-A1C1-19D05BBC909B}"/>
    <cellStyle name="Normal 33 3 4 3 3 2" xfId="27397" xr:uid="{B1279D41-5213-41BF-9872-8F2BFF852E36}"/>
    <cellStyle name="Normal 33 3 4 3 4" xfId="20299" xr:uid="{B24CFAE5-3BF1-4377-83D3-74C95324C7F0}"/>
    <cellStyle name="Normal 33 3 4 4" xfId="9908" xr:uid="{18D36A83-056B-41D1-874C-F6E55CF1D86F}"/>
    <cellStyle name="Normal 33 3 4 4 2" xfId="22163" xr:uid="{AD86BF89-249E-404A-A2F3-C2F42CD92C53}"/>
    <cellStyle name="Normal 33 3 4 5" xfId="13404" xr:uid="{DE66993B-2249-420B-AC8D-5018A0DA9067}"/>
    <cellStyle name="Normal 33 3 4 5 2" xfId="25637" xr:uid="{F067893E-980E-4271-92EA-65B1EDEC50E9}"/>
    <cellStyle name="Normal 33 3 4 6" xfId="18539" xr:uid="{55A5D2D9-3F1B-4EB8-97FC-D27AB147129F}"/>
    <cellStyle name="Normal 33 3 5" xfId="6507" xr:uid="{F4DA32B4-70EC-4D71-B17D-7093B6A3C0BB}"/>
    <cellStyle name="Normal 33 3 5 2" xfId="8444" xr:uid="{A727ECEC-68B8-4CB3-A0BC-93D71A7F1349}"/>
    <cellStyle name="Normal 33 3 5 2 2" xfId="12091" xr:uid="{6033DDFF-4723-4377-A02B-5602269B7239}"/>
    <cellStyle name="Normal 33 3 5 2 2 2" xfId="24346" xr:uid="{8D78868C-BE12-4191-B805-E99E2E805116}"/>
    <cellStyle name="Normal 33 3 5 2 3" xfId="15587" xr:uid="{28ABF2BC-F17E-4AE3-B145-CF5945294337}"/>
    <cellStyle name="Normal 33 3 5 2 3 2" xfId="27820" xr:uid="{E6B493C9-5543-4425-BB9D-72FFA7B8F00F}"/>
    <cellStyle name="Normal 33 3 5 2 4" xfId="20722" xr:uid="{B4A3019B-19AB-4F7F-97F1-360E11AC6A41}"/>
    <cellStyle name="Normal 33 3 5 3" xfId="10331" xr:uid="{CDD4641D-052F-4DB3-B2F0-8622151C4F6D}"/>
    <cellStyle name="Normal 33 3 5 3 2" xfId="22586" xr:uid="{818CB4B6-1FDC-4F3D-9856-87A482612DD5}"/>
    <cellStyle name="Normal 33 3 5 4" xfId="13827" xr:uid="{98C17499-7980-4D8C-BE60-98A216987DBC}"/>
    <cellStyle name="Normal 33 3 5 4 2" xfId="26060" xr:uid="{A756A62E-E03C-4242-86A8-1342AB93BB19}"/>
    <cellStyle name="Normal 33 3 5 5" xfId="18962" xr:uid="{FA6116EE-ADDE-4F9B-88D4-FA2E9E367CDF}"/>
    <cellStyle name="Normal 33 3 6" xfId="7598" xr:uid="{117875A4-DF1A-4CB5-993E-9E356A510F68}"/>
    <cellStyle name="Normal 33 3 6 2" xfId="11245" xr:uid="{B151F873-3497-48AC-96D2-98ABE7FB09C2}"/>
    <cellStyle name="Normal 33 3 6 2 2" xfId="23500" xr:uid="{B0173224-58DA-43EE-9860-0F24348A7AED}"/>
    <cellStyle name="Normal 33 3 6 3" xfId="14741" xr:uid="{0684F189-05C8-4958-AFB4-C23444D1DCCF}"/>
    <cellStyle name="Normal 33 3 6 3 2" xfId="26974" xr:uid="{EF01CF93-A707-4C03-82B0-ADEE7F4D5F5C}"/>
    <cellStyle name="Normal 33 3 6 4" xfId="19876" xr:uid="{78275884-D720-4F21-BAD6-AF5001A62137}"/>
    <cellStyle name="Normal 33 3 7" xfId="9484" xr:uid="{8E203409-6EDF-4C1A-AF31-1BD42526833A}"/>
    <cellStyle name="Normal 33 3 7 2" xfId="21740" xr:uid="{1478C3E4-F5A9-452D-A28C-918BF4616D71}"/>
    <cellStyle name="Normal 33 3 8" xfId="12981" xr:uid="{31F2D44A-4E8C-4C13-B50B-723E353237EB}"/>
    <cellStyle name="Normal 33 3 8 2" xfId="25214" xr:uid="{CCEB5A0E-AD87-4F0C-8264-FD5D8137C245}"/>
    <cellStyle name="Normal 33 3 9" xfId="17915" xr:uid="{FBD61A31-1A2E-4FB0-9492-AB43569AC04B}"/>
    <cellStyle name="Normal 33 3 9 2" xfId="28701" xr:uid="{B93F0B08-0157-41AE-B3F5-6C0644FDF1C1}"/>
    <cellStyle name="Normal 33 4" xfId="5726" xr:uid="{8277DC22-EC4C-41C8-A85D-4FDAB178B64F}"/>
    <cellStyle name="Normal 33 4 2" xfId="5945" xr:uid="{450BABA7-E3EA-4E4B-9F87-52C8A11EDF20}"/>
    <cellStyle name="Normal 33 4 2 2" xfId="6367" xr:uid="{DE651FE1-C168-498E-BC1B-6956E395A72E}"/>
    <cellStyle name="Normal 33 4 2 2 2" xfId="7213" xr:uid="{06AC1846-5E51-4339-AD21-F0A566EA4278}"/>
    <cellStyle name="Normal 33 4 2 2 2 2" xfId="9150" xr:uid="{2824E43A-40D5-416B-95A0-8505233AF4D1}"/>
    <cellStyle name="Normal 33 4 2 2 2 2 2" xfId="12797" xr:uid="{D27DCF82-D150-40D2-BBEC-0C9C41FDE963}"/>
    <cellStyle name="Normal 33 4 2 2 2 2 2 2" xfId="25052" xr:uid="{F82A6113-B1E6-4E6D-A2E5-2EED19FE1DA0}"/>
    <cellStyle name="Normal 33 4 2 2 2 2 3" xfId="16293" xr:uid="{6DAB2828-9B58-4F7C-B975-ECC44D47FDDA}"/>
    <cellStyle name="Normal 33 4 2 2 2 2 3 2" xfId="28526" xr:uid="{13D4F34D-6658-4629-BFD0-8843C273AF1B}"/>
    <cellStyle name="Normal 33 4 2 2 2 2 4" xfId="21428" xr:uid="{3A3C5978-1445-491A-AA3B-E931926F5484}"/>
    <cellStyle name="Normal 33 4 2 2 2 3" xfId="11037" xr:uid="{D9C8F82B-2D04-4A18-9A92-9B307DC950CB}"/>
    <cellStyle name="Normal 33 4 2 2 2 3 2" xfId="23292" xr:uid="{E376E51D-5B5B-4423-8B2E-B36753D821CC}"/>
    <cellStyle name="Normal 33 4 2 2 2 4" xfId="14533" xr:uid="{BDDE99C7-6A42-408F-9AF2-A0858AFFFAFB}"/>
    <cellStyle name="Normal 33 4 2 2 2 4 2" xfId="26766" xr:uid="{0302AEFF-3001-4C4D-8450-2758C85D9229}"/>
    <cellStyle name="Normal 33 4 2 2 2 5" xfId="19668" xr:uid="{C8E01044-EFE8-4DAF-900C-96DF02050BD1}"/>
    <cellStyle name="Normal 33 4 2 2 3" xfId="8304" xr:uid="{184D99BB-AB47-4884-A0F7-15764176E21F}"/>
    <cellStyle name="Normal 33 4 2 2 3 2" xfId="11951" xr:uid="{0102CBDE-2C01-4D7D-8C26-F8C1F1996A65}"/>
    <cellStyle name="Normal 33 4 2 2 3 2 2" xfId="24206" xr:uid="{3013C963-822B-4ED6-BD5B-96E7F7861FAA}"/>
    <cellStyle name="Normal 33 4 2 2 3 3" xfId="15447" xr:uid="{5C90F4DA-B353-40C8-8F75-E615C742CB61}"/>
    <cellStyle name="Normal 33 4 2 2 3 3 2" xfId="27680" xr:uid="{8C881F58-E540-4C06-B78A-FF1A4E1D4A59}"/>
    <cellStyle name="Normal 33 4 2 2 3 4" xfId="20582" xr:uid="{5A9B0ACB-1ED6-4D9B-926C-BBB332C82EBD}"/>
    <cellStyle name="Normal 33 4 2 2 4" xfId="10191" xr:uid="{0A70282D-F793-4353-BD14-2C4196D9F28B}"/>
    <cellStyle name="Normal 33 4 2 2 4 2" xfId="22446" xr:uid="{72C35B3A-9A86-41C8-B486-136E407AE2B2}"/>
    <cellStyle name="Normal 33 4 2 2 5" xfId="13687" xr:uid="{94115DA6-A368-495C-BE43-2110853719AF}"/>
    <cellStyle name="Normal 33 4 2 2 5 2" xfId="25920" xr:uid="{B6A70CC7-F015-4C1B-8D9A-E52C6BBE77CF}"/>
    <cellStyle name="Normal 33 4 2 2 6" xfId="18822" xr:uid="{01B727A8-214D-4358-95A6-9C1E1B6E0474}"/>
    <cellStyle name="Normal 33 4 2 3" xfId="6790" xr:uid="{834EFC69-9B38-48A7-99A2-DE7763D79A45}"/>
    <cellStyle name="Normal 33 4 2 3 2" xfId="8727" xr:uid="{050A49DA-7BDF-4321-8A4C-ACA7701E4978}"/>
    <cellStyle name="Normal 33 4 2 3 2 2" xfId="12374" xr:uid="{8B717CEB-7AFD-4420-86FB-D0927F5A26CD}"/>
    <cellStyle name="Normal 33 4 2 3 2 2 2" xfId="24629" xr:uid="{1F1EF0F5-6FBC-40FE-9EA3-DB32F15E733D}"/>
    <cellStyle name="Normal 33 4 2 3 2 3" xfId="15870" xr:uid="{80CAF283-7D94-4834-BA79-9B160238206D}"/>
    <cellStyle name="Normal 33 4 2 3 2 3 2" xfId="28103" xr:uid="{843AA67D-F852-4982-A93F-62F3EB9708DD}"/>
    <cellStyle name="Normal 33 4 2 3 2 4" xfId="21005" xr:uid="{21F4CC7A-7F4B-42C1-B84E-9DF63B5FD062}"/>
    <cellStyle name="Normal 33 4 2 3 3" xfId="10614" xr:uid="{502AAE84-153E-447F-9372-5FC1885C1E2B}"/>
    <cellStyle name="Normal 33 4 2 3 3 2" xfId="22869" xr:uid="{E094760C-542A-4E8C-80C7-9032A5A3B48C}"/>
    <cellStyle name="Normal 33 4 2 3 4" xfId="14110" xr:uid="{8F6A97D8-ADDA-4B82-8C96-DC323196C591}"/>
    <cellStyle name="Normal 33 4 2 3 4 2" xfId="26343" xr:uid="{4859DF45-06CF-4D51-B3C4-2589FB5AA61A}"/>
    <cellStyle name="Normal 33 4 2 3 5" xfId="19245" xr:uid="{9FDADF98-2E91-4F26-A757-2C10151933AD}"/>
    <cellStyle name="Normal 33 4 2 4" xfId="7881" xr:uid="{2F837EEB-FD4D-4444-99C9-23F493F00972}"/>
    <cellStyle name="Normal 33 4 2 4 2" xfId="11528" xr:uid="{0357266A-928C-45C1-BA59-F95599957F24}"/>
    <cellStyle name="Normal 33 4 2 4 2 2" xfId="23783" xr:uid="{ABD5035A-0854-49BF-B812-D0B7D9B474D5}"/>
    <cellStyle name="Normal 33 4 2 4 3" xfId="15024" xr:uid="{D9B4FB20-EE9D-4425-B817-D3B7B3313681}"/>
    <cellStyle name="Normal 33 4 2 4 3 2" xfId="27257" xr:uid="{C760B97A-AACE-4056-9EC0-F02BDE9AAEC3}"/>
    <cellStyle name="Normal 33 4 2 4 4" xfId="20159" xr:uid="{4EB5954A-6777-4279-92DC-FA434FE09934}"/>
    <cellStyle name="Normal 33 4 2 5" xfId="9768" xr:uid="{61BF506F-EC32-48E2-9159-48ECB24E0E28}"/>
    <cellStyle name="Normal 33 4 2 5 2" xfId="22023" xr:uid="{6081FF3C-C1DC-4000-A499-3D5F58E64A9B}"/>
    <cellStyle name="Normal 33 4 2 6" xfId="13264" xr:uid="{AE870C19-D004-4AD7-8EC5-53146BACE3E1}"/>
    <cellStyle name="Normal 33 4 2 6 2" xfId="25497" xr:uid="{AC3347A6-0D99-4A1A-BAC5-95AC3E486616}"/>
    <cellStyle name="Normal 33 4 2 7" xfId="18399" xr:uid="{D46ADDC8-C91B-4DC1-B58C-48FBB13ABD22}"/>
    <cellStyle name="Normal 33 4 3" xfId="6158" xr:uid="{04E0688E-E605-431F-962E-30D74099EE7C}"/>
    <cellStyle name="Normal 33 4 3 2" xfId="7004" xr:uid="{09E091AA-B3CC-4820-96CD-494150DDB771}"/>
    <cellStyle name="Normal 33 4 3 2 2" xfId="8941" xr:uid="{D2CF917E-89A0-4961-A9C3-0A5BB890CEE2}"/>
    <cellStyle name="Normal 33 4 3 2 2 2" xfId="12588" xr:uid="{CAB79600-4711-486C-9A18-7B7F26D36B0E}"/>
    <cellStyle name="Normal 33 4 3 2 2 2 2" xfId="24843" xr:uid="{E11506E8-2A6E-416E-A5AD-A62C6E218014}"/>
    <cellStyle name="Normal 33 4 3 2 2 3" xfId="16084" xr:uid="{C6DDC9EA-1674-4C21-8FAE-8B184690A5F8}"/>
    <cellStyle name="Normal 33 4 3 2 2 3 2" xfId="28317" xr:uid="{2BACD80A-246A-4328-9345-57ACBFB01AD8}"/>
    <cellStyle name="Normal 33 4 3 2 2 4" xfId="21219" xr:uid="{069ECEF2-B16A-4F28-A77A-25011CFE0EB9}"/>
    <cellStyle name="Normal 33 4 3 2 3" xfId="10828" xr:uid="{FA5D1A30-F6F2-4E06-8962-AD0F326218A1}"/>
    <cellStyle name="Normal 33 4 3 2 3 2" xfId="23083" xr:uid="{4EFFE884-F2DB-4578-9422-A6D29C82407E}"/>
    <cellStyle name="Normal 33 4 3 2 4" xfId="14324" xr:uid="{723F9905-6DC4-4D90-8E46-2664A2917A5A}"/>
    <cellStyle name="Normal 33 4 3 2 4 2" xfId="26557" xr:uid="{B3AE4248-5F30-4DFB-8D2E-5F828F217406}"/>
    <cellStyle name="Normal 33 4 3 2 5" xfId="19459" xr:uid="{F54676F4-0D7C-44FB-890B-BB171A979DB1}"/>
    <cellStyle name="Normal 33 4 3 3" xfId="8095" xr:uid="{4AA262DD-9D44-49D9-B667-449992362E33}"/>
    <cellStyle name="Normal 33 4 3 3 2" xfId="11742" xr:uid="{3ABF5140-B82F-470C-8939-5A3E9021BA4A}"/>
    <cellStyle name="Normal 33 4 3 3 2 2" xfId="23997" xr:uid="{2D3EE3CE-D6C1-4BA8-B67A-27C59BEEE945}"/>
    <cellStyle name="Normal 33 4 3 3 3" xfId="15238" xr:uid="{6AEE511F-B7FD-472C-BAF4-AF50AAFBAC7B}"/>
    <cellStyle name="Normal 33 4 3 3 3 2" xfId="27471" xr:uid="{9836180A-279E-4302-9CA9-8D15653EB309}"/>
    <cellStyle name="Normal 33 4 3 3 4" xfId="20373" xr:uid="{FB3E8076-7B6B-4565-887A-679181338577}"/>
    <cellStyle name="Normal 33 4 3 4" xfId="9982" xr:uid="{B9B76652-8E62-44D5-833F-CA8C71B7AC35}"/>
    <cellStyle name="Normal 33 4 3 4 2" xfId="22237" xr:uid="{766CF800-7141-4FA6-BC5F-4CAB9F78BAAE}"/>
    <cellStyle name="Normal 33 4 3 5" xfId="13478" xr:uid="{92A7FA47-5B52-4313-97F2-FCAC18DFFC04}"/>
    <cellStyle name="Normal 33 4 3 5 2" xfId="25711" xr:uid="{290CD0AA-2F72-4872-B679-062A4EA38D19}"/>
    <cellStyle name="Normal 33 4 3 6" xfId="18613" xr:uid="{C5955581-DDEC-4872-81AF-4CC19B33220E}"/>
    <cellStyle name="Normal 33 4 4" xfId="6581" xr:uid="{DAB36511-B7F9-4A95-83B3-061A71ADE625}"/>
    <cellStyle name="Normal 33 4 4 2" xfId="8518" xr:uid="{C727CB53-16C9-4AF2-BD4D-52AEF69AD144}"/>
    <cellStyle name="Normal 33 4 4 2 2" xfId="12165" xr:uid="{12793AEE-646F-443F-8354-52D32A213B8E}"/>
    <cellStyle name="Normal 33 4 4 2 2 2" xfId="24420" xr:uid="{AFE7A707-5C8B-40B7-82F6-1F25C44BCEC2}"/>
    <cellStyle name="Normal 33 4 4 2 3" xfId="15661" xr:uid="{4B6FF9B9-7F0D-4E16-9857-6BE8A37ABF9A}"/>
    <cellStyle name="Normal 33 4 4 2 3 2" xfId="27894" xr:uid="{D2FBFED6-FB7E-4B4C-9BB2-D6EF1A89BED7}"/>
    <cellStyle name="Normal 33 4 4 2 4" xfId="20796" xr:uid="{9D9BB4FE-EAA8-4214-B8A7-5747A5EA6478}"/>
    <cellStyle name="Normal 33 4 4 3" xfId="10405" xr:uid="{7AA49351-7706-44F4-A5BA-CB944B8F0854}"/>
    <cellStyle name="Normal 33 4 4 3 2" xfId="22660" xr:uid="{7B87C6DC-166C-4A0C-8253-1FB00DDC1422}"/>
    <cellStyle name="Normal 33 4 4 4" xfId="13901" xr:uid="{70C9E907-1B34-4D47-AB2B-3F4C0BF24487}"/>
    <cellStyle name="Normal 33 4 4 4 2" xfId="26134" xr:uid="{78F727EC-B55C-462D-852C-DEF816FE0E00}"/>
    <cellStyle name="Normal 33 4 4 5" xfId="19036" xr:uid="{99E5289E-5F29-4B56-8D48-4B621BBDBD52}"/>
    <cellStyle name="Normal 33 4 5" xfId="7672" xr:uid="{86601753-6CDE-4254-9F36-9DD9A939F99B}"/>
    <cellStyle name="Normal 33 4 5 2" xfId="11319" xr:uid="{26E6EE2A-1A91-4BE6-817B-BF495C85004A}"/>
    <cellStyle name="Normal 33 4 5 2 2" xfId="23574" xr:uid="{257B04A3-E73A-4204-925C-B40173F6B2F9}"/>
    <cellStyle name="Normal 33 4 5 3" xfId="14815" xr:uid="{479477D4-C3AB-49CD-A814-97D98CF59CBF}"/>
    <cellStyle name="Normal 33 4 5 3 2" xfId="27048" xr:uid="{8D1902D6-216B-478E-AAF5-7A412B1CCB95}"/>
    <cellStyle name="Normal 33 4 5 4" xfId="19950" xr:uid="{4F2FFD5C-CAED-455A-B6F4-6D6072A1F72A}"/>
    <cellStyle name="Normal 33 4 6" xfId="9559" xr:uid="{A9D41989-E3F3-4EA1-AAD1-15CEC5027858}"/>
    <cellStyle name="Normal 33 4 6 2" xfId="21814" xr:uid="{9C6C6626-CA92-4272-AB48-1DA9659BF0A5}"/>
    <cellStyle name="Normal 33 4 7" xfId="13055" xr:uid="{0264EF86-0E5C-4D13-8E12-53D72C198C60}"/>
    <cellStyle name="Normal 33 4 7 2" xfId="25288" xr:uid="{F7D1DCFD-C726-4D17-9D1D-FA1C24366A00}"/>
    <cellStyle name="Normal 33 4 8" xfId="17913" xr:uid="{C91A6272-9E1A-4D07-ABA8-33A6A327E0A9}"/>
    <cellStyle name="Normal 33 4 8 2" xfId="28699" xr:uid="{A5EADE80-3D23-449C-8C15-6E88C0A10730}"/>
    <cellStyle name="Normal 33 4 9" xfId="18190" xr:uid="{BDF0334B-4F46-4A89-88F5-AE6355A87D94}"/>
    <cellStyle name="Normal 33 5" xfId="5680" xr:uid="{A0860B9B-B019-45FB-9E03-946EEB81B5A9}"/>
    <cellStyle name="Normal 33 6" xfId="5817" xr:uid="{F5F18ADF-9274-47CF-BF5E-47E519CE22E8}"/>
    <cellStyle name="Normal 33 6 2" xfId="6239" xr:uid="{EE4BF0B0-C4F5-4EE3-BD15-5DD2B53423E0}"/>
    <cellStyle name="Normal 33 6 2 2" xfId="7085" xr:uid="{2C9D8627-DCDF-4296-9840-BBDA9A451BF3}"/>
    <cellStyle name="Normal 33 6 2 2 2" xfId="9022" xr:uid="{D3220F09-EAC3-40AC-9E54-997EB4B721BD}"/>
    <cellStyle name="Normal 33 6 2 2 2 2" xfId="12669" xr:uid="{B83FA31A-012A-4988-B030-61A2C0E521E5}"/>
    <cellStyle name="Normal 33 6 2 2 2 2 2" xfId="24924" xr:uid="{6B3AFEC3-3D45-46F7-990C-E0A2A4A4904B}"/>
    <cellStyle name="Normal 33 6 2 2 2 3" xfId="16165" xr:uid="{74752B5B-7779-444B-852B-DC3E6CF97071}"/>
    <cellStyle name="Normal 33 6 2 2 2 3 2" xfId="28398" xr:uid="{CD5B8D43-6153-404F-8D0A-6FAFB20DE6DD}"/>
    <cellStyle name="Normal 33 6 2 2 2 4" xfId="21300" xr:uid="{23779C8C-0E15-41F8-886A-AB4D83108250}"/>
    <cellStyle name="Normal 33 6 2 2 3" xfId="10909" xr:uid="{413633C5-2BF2-4D64-98D0-B8F7BB692632}"/>
    <cellStyle name="Normal 33 6 2 2 3 2" xfId="23164" xr:uid="{CBF77A62-B32A-4394-B73A-1FCBE65F6540}"/>
    <cellStyle name="Normal 33 6 2 2 4" xfId="14405" xr:uid="{C83F9C54-6AEB-41E5-A8EA-97CD0663779E}"/>
    <cellStyle name="Normal 33 6 2 2 4 2" xfId="26638" xr:uid="{78F4989F-06B5-43ED-BD2B-DB8D21006967}"/>
    <cellStyle name="Normal 33 6 2 2 5" xfId="19540" xr:uid="{F8DC5BD5-7C6E-4FE1-B340-F5639C2643BC}"/>
    <cellStyle name="Normal 33 6 2 3" xfId="8176" xr:uid="{7AA280BA-A527-4C8C-BFE0-C25AF77EAE0F}"/>
    <cellStyle name="Normal 33 6 2 3 2" xfId="11823" xr:uid="{3D04026A-96DD-4A25-A4F4-BCD8EA666055}"/>
    <cellStyle name="Normal 33 6 2 3 2 2" xfId="24078" xr:uid="{EFC4759A-1ADB-4672-80E3-059D1C8E3DD7}"/>
    <cellStyle name="Normal 33 6 2 3 3" xfId="15319" xr:uid="{B1ED8288-7B4C-4DEE-9793-65BF8BDAB8FF}"/>
    <cellStyle name="Normal 33 6 2 3 3 2" xfId="27552" xr:uid="{EAF59FD2-ABED-43C6-98A2-EB718D86BD46}"/>
    <cellStyle name="Normal 33 6 2 3 4" xfId="20454" xr:uid="{1EAA4104-929E-4D43-A63D-B84955F61AB4}"/>
    <cellStyle name="Normal 33 6 2 4" xfId="10063" xr:uid="{6A74B686-5ABB-405B-8E94-327A02F11AB5}"/>
    <cellStyle name="Normal 33 6 2 4 2" xfId="22318" xr:uid="{72D0AB79-B476-49DD-B219-3BE0090CA5A1}"/>
    <cellStyle name="Normal 33 6 2 5" xfId="13559" xr:uid="{A2EF6ECE-E0C3-4029-8DB0-DEAEA040BDA2}"/>
    <cellStyle name="Normal 33 6 2 5 2" xfId="25792" xr:uid="{E4E156C3-C3E8-4DCC-9996-04F209B7E788}"/>
    <cellStyle name="Normal 33 6 2 6" xfId="18694" xr:uid="{F1390CDA-FBA7-43C3-B847-C8A952861AAE}"/>
    <cellStyle name="Normal 33 6 3" xfId="6662" xr:uid="{BEDA361B-3ACF-434D-BAD1-3D7C756E9CF7}"/>
    <cellStyle name="Normal 33 6 3 2" xfId="8599" xr:uid="{40378EDA-D6C7-4807-BC56-CC718BBFC750}"/>
    <cellStyle name="Normal 33 6 3 2 2" xfId="12246" xr:uid="{ECC3A22C-3EC6-42B5-A0A4-26258FD9BCB2}"/>
    <cellStyle name="Normal 33 6 3 2 2 2" xfId="24501" xr:uid="{0554EADB-6DE3-4B97-B4AF-2656749EAFCC}"/>
    <cellStyle name="Normal 33 6 3 2 3" xfId="15742" xr:uid="{1898B3FD-797D-4AB7-950D-D600A4A1229F}"/>
    <cellStyle name="Normal 33 6 3 2 3 2" xfId="27975" xr:uid="{1330983B-6D87-475A-845F-1672F1A039CB}"/>
    <cellStyle name="Normal 33 6 3 2 4" xfId="20877" xr:uid="{B704EE74-FA75-4FFD-9CA3-6B0CE1383362}"/>
    <cellStyle name="Normal 33 6 3 3" xfId="10486" xr:uid="{B2359B3D-AAB3-42F3-AAEF-359DD9823DEE}"/>
    <cellStyle name="Normal 33 6 3 3 2" xfId="22741" xr:uid="{55DD3102-B1A6-477D-8685-B424C895FE97}"/>
    <cellStyle name="Normal 33 6 3 4" xfId="13982" xr:uid="{FD2D890F-DC19-43D3-B6C4-437A6BCEF1C9}"/>
    <cellStyle name="Normal 33 6 3 4 2" xfId="26215" xr:uid="{EEAE12FE-F0B7-48EE-9FC4-55C28E3DD821}"/>
    <cellStyle name="Normal 33 6 3 5" xfId="19117" xr:uid="{C2382BB9-4BFD-49B1-A8B6-50E345E0F4DE}"/>
    <cellStyle name="Normal 33 6 4" xfId="7753" xr:uid="{0E46A4E8-9920-468C-8952-5439DA0B0F6F}"/>
    <cellStyle name="Normal 33 6 4 2" xfId="11400" xr:uid="{5CA96CE4-3767-467C-8CC1-C6174E357A50}"/>
    <cellStyle name="Normal 33 6 4 2 2" xfId="23655" xr:uid="{F1D16FFB-B52B-4DFB-AFA7-23CA96D2FB64}"/>
    <cellStyle name="Normal 33 6 4 3" xfId="14896" xr:uid="{EECA424A-BA05-4A49-8FC5-0AA80871D7ED}"/>
    <cellStyle name="Normal 33 6 4 3 2" xfId="27129" xr:uid="{FB812210-0C91-4196-8F25-148BBDD65CF3}"/>
    <cellStyle name="Normal 33 6 4 4" xfId="20031" xr:uid="{AB8F546E-B70A-46BC-8206-81A0F6C8FDEF}"/>
    <cellStyle name="Normal 33 6 5" xfId="9640" xr:uid="{31A6FAAA-B1B5-4EF4-BC0F-D34F6823548D}"/>
    <cellStyle name="Normal 33 6 5 2" xfId="21895" xr:uid="{17E71606-7F6E-4BD7-A9F0-FE2E0362BF54}"/>
    <cellStyle name="Normal 33 6 6" xfId="13136" xr:uid="{F956CE8A-8E51-4B28-934C-9FA3D67B70BD}"/>
    <cellStyle name="Normal 33 6 6 2" xfId="25369" xr:uid="{53DAE726-7553-4340-886B-00B625F3EAEE}"/>
    <cellStyle name="Normal 33 6 7" xfId="18271" xr:uid="{D5804505-A98E-4C3B-A6F3-F0AE5E240B56}"/>
    <cellStyle name="Normal 33 7" xfId="6030" xr:uid="{4BAFB0D4-3A06-4C0D-901E-09E168DA2E84}"/>
    <cellStyle name="Normal 33 7 2" xfId="6876" xr:uid="{BA149CDD-5F46-4C80-8EAB-34488C2FC160}"/>
    <cellStyle name="Normal 33 7 2 2" xfId="8813" xr:uid="{A270B504-8599-4252-996E-77727F525B81}"/>
    <cellStyle name="Normal 33 7 2 2 2" xfId="12460" xr:uid="{EB480B3A-E366-4DA6-8374-D3D4F4BB7817}"/>
    <cellStyle name="Normal 33 7 2 2 2 2" xfId="24715" xr:uid="{084BF5B0-9195-4BD9-A510-92AC5B687EF9}"/>
    <cellStyle name="Normal 33 7 2 2 3" xfId="15956" xr:uid="{E89D9E2E-C418-4ADD-A19A-1FAC30C87207}"/>
    <cellStyle name="Normal 33 7 2 2 3 2" xfId="28189" xr:uid="{BB874365-0183-437F-B2DA-D352F8CB3C77}"/>
    <cellStyle name="Normal 33 7 2 2 4" xfId="21091" xr:uid="{B20D9FE0-F54C-4AD1-872C-2A49A238BB4D}"/>
    <cellStyle name="Normal 33 7 2 3" xfId="10700" xr:uid="{9FB6C047-32C6-4948-8F7E-77CE6DCDDDB6}"/>
    <cellStyle name="Normal 33 7 2 3 2" xfId="22955" xr:uid="{B71798FC-A534-4CF8-9F11-CD2D796BBE54}"/>
    <cellStyle name="Normal 33 7 2 4" xfId="14196" xr:uid="{6B0F0B71-8455-44FD-8AA0-6423D5DE9F04}"/>
    <cellStyle name="Normal 33 7 2 4 2" xfId="26429" xr:uid="{DE5B4F27-30C3-48BF-8C2D-2A72305989F2}"/>
    <cellStyle name="Normal 33 7 2 5" xfId="19331" xr:uid="{D0CC65A5-F1E0-4C44-95B6-1DBFFE220E9F}"/>
    <cellStyle name="Normal 33 7 3" xfId="7967" xr:uid="{E8D85395-E69A-4BD2-9023-3B504F94D439}"/>
    <cellStyle name="Normal 33 7 3 2" xfId="11614" xr:uid="{54ED0CA5-FF74-4BB2-A4D1-7CB5AB589BFE}"/>
    <cellStyle name="Normal 33 7 3 2 2" xfId="23869" xr:uid="{E3FD95A0-0963-4C82-82DC-655DE4753E18}"/>
    <cellStyle name="Normal 33 7 3 3" xfId="15110" xr:uid="{E79325EB-AD2C-4B60-948E-C3F19B909AB6}"/>
    <cellStyle name="Normal 33 7 3 3 2" xfId="27343" xr:uid="{F4F3E53B-25E3-4E83-A960-ACADC3B1223E}"/>
    <cellStyle name="Normal 33 7 3 4" xfId="20245" xr:uid="{C4B8888E-7235-430C-8A11-E49A20CA0FBC}"/>
    <cellStyle name="Normal 33 7 4" xfId="9854" xr:uid="{F14179AA-3648-4787-9BC4-7F78D3226113}"/>
    <cellStyle name="Normal 33 7 4 2" xfId="22109" xr:uid="{65B0D838-AEE0-41C9-ACA0-76B3EC6ACA80}"/>
    <cellStyle name="Normal 33 7 5" xfId="13350" xr:uid="{DE1141D9-50FC-47C4-B6A1-EE6E1AA0AA8F}"/>
    <cellStyle name="Normal 33 7 5 2" xfId="25583" xr:uid="{E7416467-4B3A-46BE-B9F1-AD6189BFBB44}"/>
    <cellStyle name="Normal 33 7 6" xfId="18485" xr:uid="{CA4B5CD4-E4EC-4215-8B94-AE816674607C}"/>
    <cellStyle name="Normal 33 8" xfId="6453" xr:uid="{04D90071-5A64-4B4E-B6FF-2FE830777BF7}"/>
    <cellStyle name="Normal 33 8 2" xfId="8390" xr:uid="{80876C1A-E4F7-4CDC-9E3E-ABF3ECF76C03}"/>
    <cellStyle name="Normal 33 8 2 2" xfId="12037" xr:uid="{98CF4DBF-B362-4D9B-B3C7-37453BAA34B0}"/>
    <cellStyle name="Normal 33 8 2 2 2" xfId="24292" xr:uid="{C31D9CDC-D2D1-44B5-9863-5624BB0072F0}"/>
    <cellStyle name="Normal 33 8 2 3" xfId="15533" xr:uid="{0F5AD908-19C5-4490-9A53-F90A53E9D8A4}"/>
    <cellStyle name="Normal 33 8 2 3 2" xfId="27766" xr:uid="{3F345BB1-36F0-4EDE-8F0E-3EAD421D7E7E}"/>
    <cellStyle name="Normal 33 8 2 4" xfId="20668" xr:uid="{E4192E2D-4EB4-4680-9B7A-F4F67E556845}"/>
    <cellStyle name="Normal 33 8 3" xfId="10277" xr:uid="{682BB2F1-E87B-4CAB-8677-223801CAE2E3}"/>
    <cellStyle name="Normal 33 8 3 2" xfId="22532" xr:uid="{D5266893-240C-4720-B493-8AF7F23E63DD}"/>
    <cellStyle name="Normal 33 8 4" xfId="13773" xr:uid="{E37A0A4E-51DA-42FE-8072-800CF7B9A11D}"/>
    <cellStyle name="Normal 33 8 4 2" xfId="26006" xr:uid="{35DD4673-459C-48BD-8EC5-E6F490A87C7E}"/>
    <cellStyle name="Normal 33 8 5" xfId="18908" xr:uid="{09608864-7346-4D52-B880-99CBD7B64DE3}"/>
    <cellStyle name="Normal 33 9" xfId="7544" xr:uid="{F562CDFE-B54A-4D8D-A40B-7A9CFCFF6AE8}"/>
    <cellStyle name="Normal 33 9 2" xfId="11191" xr:uid="{AD0948C5-3344-46CF-A49D-4FB308E91858}"/>
    <cellStyle name="Normal 33 9 2 2" xfId="23446" xr:uid="{4E4D8D59-F143-4015-93CF-2540A90100CD}"/>
    <cellStyle name="Normal 33 9 3" xfId="14687" xr:uid="{F9048F6E-0A2F-46CD-8A13-5FAF66A2EB30}"/>
    <cellStyle name="Normal 33 9 3 2" xfId="26920" xr:uid="{EB9DFCF7-2158-47F6-B234-57F4B5BE1483}"/>
    <cellStyle name="Normal 33 9 4" xfId="19822" xr:uid="{B947736E-2838-4AE9-BCDF-E20892F4DCEF}"/>
    <cellStyle name="Normal 34" xfId="1716" xr:uid="{00000000-0005-0000-0000-0000B5060000}"/>
    <cellStyle name="Normal 34 2" xfId="1717" xr:uid="{00000000-0005-0000-0000-0000B6060000}"/>
    <cellStyle name="Normal 34 2 2" xfId="17916" xr:uid="{52D3DDBD-980E-460A-B0A3-63731A8AC92E}"/>
    <cellStyle name="Normal 34 3" xfId="3410" xr:uid="{BCD859F0-A6B7-45B1-871E-4AB56CE7D9A5}"/>
    <cellStyle name="Normal 34 3 2" xfId="17624" xr:uid="{12F12772-3ADA-45E3-8087-D88D2892297A}"/>
    <cellStyle name="Normal 34 4" xfId="5326" xr:uid="{E627F267-AFB2-4BF5-897F-359166784DDB}"/>
    <cellStyle name="Normal 35" xfId="1718" xr:uid="{00000000-0005-0000-0000-0000B7060000}"/>
    <cellStyle name="Normal 35 2" xfId="1719" xr:uid="{00000000-0005-0000-0000-0000B8060000}"/>
    <cellStyle name="Normal 35 2 2" xfId="5476" xr:uid="{89420DD5-5912-4330-8165-AE20A8BEBDD5}"/>
    <cellStyle name="Normal 35 3" xfId="5639" xr:uid="{CBEC5915-EA89-42CB-9C31-AE2F292D6DB2}"/>
    <cellStyle name="Normal 35 3 2" xfId="17917" xr:uid="{66AE492F-454B-4669-99B2-027A6D6845DC}"/>
    <cellStyle name="Normal 35 4" xfId="17630" xr:uid="{EF6E7A33-3975-4B63-8E17-4DF432B04FF7}"/>
    <cellStyle name="Normal 35 5" xfId="5354" xr:uid="{FA29616C-C590-4CB9-8B81-711214F4A797}"/>
    <cellStyle name="Normal 36" xfId="1720" xr:uid="{00000000-0005-0000-0000-0000B9060000}"/>
    <cellStyle name="Normal 36 2" xfId="1721" xr:uid="{00000000-0005-0000-0000-0000BA060000}"/>
    <cellStyle name="Normal 36 3" xfId="3411" xr:uid="{2F474DFA-BB58-492E-B0ED-DA1ACA8BB975}"/>
    <cellStyle name="Normal 36 4" xfId="5487" xr:uid="{02822D49-5E97-47D3-9AFF-10BB60379D45}"/>
    <cellStyle name="Normal 37" xfId="1722" xr:uid="{00000000-0005-0000-0000-0000BB060000}"/>
    <cellStyle name="Normal 37 2" xfId="1723" xr:uid="{00000000-0005-0000-0000-0000BC060000}"/>
    <cellStyle name="Normal 37 3" xfId="3412" xr:uid="{E711DB31-0F6D-4F0A-ADF6-08AB676B3811}"/>
    <cellStyle name="Normal 37 4" xfId="5506" xr:uid="{374FBE34-97BE-4672-8C9D-A71B0E12B9EC}"/>
    <cellStyle name="Normal 38" xfId="1724" xr:uid="{00000000-0005-0000-0000-0000BD060000}"/>
    <cellStyle name="Normal 38 2" xfId="5513" xr:uid="{4E80A2C1-B4F6-4087-BCC8-69ECC310B66A}"/>
    <cellStyle name="Normal 39" xfId="1725" xr:uid="{00000000-0005-0000-0000-0000BE060000}"/>
    <cellStyle name="Normal 39 2" xfId="5883" xr:uid="{F4244416-D986-4AE1-A2E5-A75FCF24FDAE}"/>
    <cellStyle name="Normal 39 2 2" xfId="6305" xr:uid="{AF3B91C9-A646-4D95-B2E5-00B9D522D526}"/>
    <cellStyle name="Normal 39 2 2 2" xfId="7151" xr:uid="{248D682E-5780-445C-8ECC-1356D5B3BA10}"/>
    <cellStyle name="Normal 39 2 2 2 2" xfId="9088" xr:uid="{BB240724-EAA9-4E7B-9122-0906589C5FA4}"/>
    <cellStyle name="Normal 39 2 2 2 2 2" xfId="12735" xr:uid="{AB0E696E-E894-471C-B982-2E91EDB80873}"/>
    <cellStyle name="Normal 39 2 2 2 2 2 2" xfId="24990" xr:uid="{8809FAA1-1D61-476D-B3A5-07D54F777384}"/>
    <cellStyle name="Normal 39 2 2 2 2 3" xfId="16231" xr:uid="{6143D4B0-F728-44B2-9328-65409B0E336D}"/>
    <cellStyle name="Normal 39 2 2 2 2 3 2" xfId="28464" xr:uid="{E8BB3EDE-0256-4F14-B7E8-07CF24E875DE}"/>
    <cellStyle name="Normal 39 2 2 2 2 4" xfId="21366" xr:uid="{65A95236-5776-45E2-A826-C7265A2F377C}"/>
    <cellStyle name="Normal 39 2 2 2 3" xfId="10975" xr:uid="{29288077-A397-4805-8191-D49D3F79EEB3}"/>
    <cellStyle name="Normal 39 2 2 2 3 2" xfId="23230" xr:uid="{B9EBFB86-D0EB-4E73-834C-699FB29D4DC2}"/>
    <cellStyle name="Normal 39 2 2 2 4" xfId="14471" xr:uid="{9E679880-C718-4436-BF0F-80467CEED63F}"/>
    <cellStyle name="Normal 39 2 2 2 4 2" xfId="26704" xr:uid="{57A2AD07-EBB2-4460-9612-18CE2C1C7698}"/>
    <cellStyle name="Normal 39 2 2 2 5" xfId="19606" xr:uid="{58B191B7-2B58-4B65-A9CD-0A52182B94CB}"/>
    <cellStyle name="Normal 39 2 2 3" xfId="8242" xr:uid="{46F1F87B-0FC8-48EA-AF40-8D936514463E}"/>
    <cellStyle name="Normal 39 2 2 3 2" xfId="11889" xr:uid="{773EEAC0-9EE4-456A-AC46-EAC4D47085D9}"/>
    <cellStyle name="Normal 39 2 2 3 2 2" xfId="24144" xr:uid="{29200F8B-C502-45DF-B97B-3421641758D1}"/>
    <cellStyle name="Normal 39 2 2 3 3" xfId="15385" xr:uid="{DB62662D-8CF1-4196-B47F-2D05662AD350}"/>
    <cellStyle name="Normal 39 2 2 3 3 2" xfId="27618" xr:uid="{BEC04F9D-8482-4BF5-B7BC-2C96AF8758B6}"/>
    <cellStyle name="Normal 39 2 2 3 4" xfId="20520" xr:uid="{CFA9F2AE-BCDC-4C06-8DFF-E946D8D3EC93}"/>
    <cellStyle name="Normal 39 2 2 4" xfId="10129" xr:uid="{00CE83A3-FADC-4BD2-BD9A-F59E2C3E0D0C}"/>
    <cellStyle name="Normal 39 2 2 4 2" xfId="22384" xr:uid="{E44D645F-7365-46DE-A4D9-FD7EDBB834A3}"/>
    <cellStyle name="Normal 39 2 2 5" xfId="13625" xr:uid="{386A9CEC-12D7-476F-9E42-1E09E1F6F2F2}"/>
    <cellStyle name="Normal 39 2 2 5 2" xfId="25858" xr:uid="{DCF10A83-D76B-4B8D-BA70-FAB4C5D4F257}"/>
    <cellStyle name="Normal 39 2 2 6" xfId="18760" xr:uid="{F830DD5A-C7C2-4837-AF91-1962B888503C}"/>
    <cellStyle name="Normal 39 2 3" xfId="6728" xr:uid="{C0736694-5007-4BE7-9880-62CF2E0BC12A}"/>
    <cellStyle name="Normal 39 2 3 2" xfId="8665" xr:uid="{3F956BAA-3CD2-4545-93B2-7E429D2D4B9A}"/>
    <cellStyle name="Normal 39 2 3 2 2" xfId="12312" xr:uid="{529C4335-8B59-446E-BFE7-924513EF1EA3}"/>
    <cellStyle name="Normal 39 2 3 2 2 2" xfId="24567" xr:uid="{CC733903-D848-40D4-8C42-5B0F997EED91}"/>
    <cellStyle name="Normal 39 2 3 2 3" xfId="15808" xr:uid="{D146C89F-6841-4C90-93CF-E804D025F241}"/>
    <cellStyle name="Normal 39 2 3 2 3 2" xfId="28041" xr:uid="{6FB4B4FB-81FA-46C0-A99C-3D8DCCD6AE42}"/>
    <cellStyle name="Normal 39 2 3 2 4" xfId="20943" xr:uid="{29D2C713-A88B-444B-A130-BF593232AF21}"/>
    <cellStyle name="Normal 39 2 3 3" xfId="10552" xr:uid="{18B85FC7-157C-451C-9E74-FD99FFEAAF95}"/>
    <cellStyle name="Normal 39 2 3 3 2" xfId="22807" xr:uid="{1CC523FA-EE38-45C6-83BD-46BC8FEC99EB}"/>
    <cellStyle name="Normal 39 2 3 4" xfId="14048" xr:uid="{563302D3-43E9-41CA-8BF4-0F92F0D219A9}"/>
    <cellStyle name="Normal 39 2 3 4 2" xfId="26281" xr:uid="{101F1CFE-0440-4C19-B757-A3ADF7E4F7AE}"/>
    <cellStyle name="Normal 39 2 3 5" xfId="19183" xr:uid="{AFF14EF3-7B42-4D0E-B774-033E05DA8BF2}"/>
    <cellStyle name="Normal 39 2 4" xfId="7819" xr:uid="{B7D2A482-45AB-4C70-AA69-DD3104219173}"/>
    <cellStyle name="Normal 39 2 4 2" xfId="11466" xr:uid="{AE08B073-5ECE-4AC7-A533-122D458394BB}"/>
    <cellStyle name="Normal 39 2 4 2 2" xfId="23721" xr:uid="{28A4713B-2567-4FF3-A6CA-C44F027300C1}"/>
    <cellStyle name="Normal 39 2 4 3" xfId="14962" xr:uid="{80D5A7D7-2B5C-42F8-8EDC-DF13413D2186}"/>
    <cellStyle name="Normal 39 2 4 3 2" xfId="27195" xr:uid="{EC86C5D2-A1B0-4633-9336-666AB5DE5F98}"/>
    <cellStyle name="Normal 39 2 4 4" xfId="20097" xr:uid="{321D3B30-CBE5-48EE-8744-4C99913888A2}"/>
    <cellStyle name="Normal 39 2 5" xfId="9706" xr:uid="{66ED7689-3248-4533-B242-5E2D7AD2EDE6}"/>
    <cellStyle name="Normal 39 2 5 2" xfId="21961" xr:uid="{04602312-FF9A-45DA-8372-937BE4B8949F}"/>
    <cellStyle name="Normal 39 2 6" xfId="13202" xr:uid="{487DFA53-2C02-4B88-95EA-2B9AB78A7886}"/>
    <cellStyle name="Normal 39 2 6 2" xfId="25435" xr:uid="{8D45E12F-7D6F-41C2-B144-AB335772EA6D}"/>
    <cellStyle name="Normal 39 2 7" xfId="18337" xr:uid="{3A1410A7-EA3B-4C53-B6A4-44AFD4A3278C}"/>
    <cellStyle name="Normal 39 3" xfId="6096" xr:uid="{8D717E99-5335-470D-81A5-04CF6DCE38E6}"/>
    <cellStyle name="Normal 39 3 2" xfId="6942" xr:uid="{A46EEE95-70D7-48B3-9595-30424F66A630}"/>
    <cellStyle name="Normal 39 3 2 2" xfId="8879" xr:uid="{9CB39A44-7B80-4E46-A8B6-A362445BFB63}"/>
    <cellStyle name="Normal 39 3 2 2 2" xfId="12526" xr:uid="{354D58AD-02F9-4BA3-80AE-F0FA2A883D31}"/>
    <cellStyle name="Normal 39 3 2 2 2 2" xfId="24781" xr:uid="{F183E5A1-C3DA-44E5-ABD0-8B62858317DE}"/>
    <cellStyle name="Normal 39 3 2 2 3" xfId="16022" xr:uid="{64F2DBD0-7136-46D5-B91C-83D9F60C1670}"/>
    <cellStyle name="Normal 39 3 2 2 3 2" xfId="28255" xr:uid="{0335A849-9B41-4523-BA01-AEDB4786C1B2}"/>
    <cellStyle name="Normal 39 3 2 2 4" xfId="21157" xr:uid="{18C3265D-06E2-4E2D-9617-03B6FF2B7F1F}"/>
    <cellStyle name="Normal 39 3 2 3" xfId="10766" xr:uid="{9E79A36F-039C-46A5-BD72-57DEF379B019}"/>
    <cellStyle name="Normal 39 3 2 3 2" xfId="23021" xr:uid="{7AAFDD6C-0506-465F-A461-CD5567B28291}"/>
    <cellStyle name="Normal 39 3 2 4" xfId="14262" xr:uid="{BAD91880-B82D-48B2-9FB2-F2AB50E25583}"/>
    <cellStyle name="Normal 39 3 2 4 2" xfId="26495" xr:uid="{27BE9FA2-18B0-4DB2-B0C0-1A2467796034}"/>
    <cellStyle name="Normal 39 3 2 5" xfId="19397" xr:uid="{0255C2FB-2B18-4F6F-9BAA-E0BA47D4EB47}"/>
    <cellStyle name="Normal 39 3 3" xfId="8033" xr:uid="{665778EC-7C31-4D00-A512-A88C00E2CA90}"/>
    <cellStyle name="Normal 39 3 3 2" xfId="11680" xr:uid="{9564D0B0-BA84-42AF-BCF4-D3860B24DDF1}"/>
    <cellStyle name="Normal 39 3 3 2 2" xfId="23935" xr:uid="{518A24B9-DEEA-40EC-91B2-EDCA9EE617B4}"/>
    <cellStyle name="Normal 39 3 3 3" xfId="15176" xr:uid="{AFF21010-975C-40F2-87F1-54061A894703}"/>
    <cellStyle name="Normal 39 3 3 3 2" xfId="27409" xr:uid="{2AFAC612-8BDA-48A1-9BFB-27A21DF004E1}"/>
    <cellStyle name="Normal 39 3 3 4" xfId="20311" xr:uid="{85027FC2-5C18-4D57-B863-B894D9F1CA4C}"/>
    <cellStyle name="Normal 39 3 4" xfId="9920" xr:uid="{F984493A-C935-40BB-9FBE-1E0D02C4D0DC}"/>
    <cellStyle name="Normal 39 3 4 2" xfId="22175" xr:uid="{3D07F177-5804-43AF-95C7-738CEAF2F5EB}"/>
    <cellStyle name="Normal 39 3 5" xfId="13416" xr:uid="{6761D31D-047F-4661-84F6-6558C63F7397}"/>
    <cellStyle name="Normal 39 3 5 2" xfId="25649" xr:uid="{DD0655AD-FC55-4B6B-A244-0902722AFDBA}"/>
    <cellStyle name="Normal 39 3 6" xfId="18551" xr:uid="{EDF05F0B-942A-4263-8188-1979FB948F96}"/>
    <cellStyle name="Normal 39 4" xfId="6519" xr:uid="{5CA77C84-02AE-473F-A4B5-299376D607F6}"/>
    <cellStyle name="Normal 39 4 2" xfId="8456" xr:uid="{B417BA54-B1BF-4B4D-8CEE-733FCDFEF977}"/>
    <cellStyle name="Normal 39 4 2 2" xfId="12103" xr:uid="{6A9F6662-11C2-4C7B-942C-5521A0AA7131}"/>
    <cellStyle name="Normal 39 4 2 2 2" xfId="24358" xr:uid="{A1286E52-25AB-4EE7-B10D-BA13B2DA1708}"/>
    <cellStyle name="Normal 39 4 2 3" xfId="15599" xr:uid="{BD33A09F-B72A-4214-915F-8E28C4ED154B}"/>
    <cellStyle name="Normal 39 4 2 3 2" xfId="27832" xr:uid="{2C991BE7-427A-4B2C-BFD0-CCEE3A7D59D1}"/>
    <cellStyle name="Normal 39 4 2 4" xfId="20734" xr:uid="{AED3FBFD-F64A-4EA5-9F0C-93292C2F2440}"/>
    <cellStyle name="Normal 39 4 3" xfId="10343" xr:uid="{87152F63-9D17-477C-AE35-211971F3AA48}"/>
    <cellStyle name="Normal 39 4 3 2" xfId="22598" xr:uid="{DBD86508-18E9-4305-A64A-A8C4E17C9346}"/>
    <cellStyle name="Normal 39 4 4" xfId="13839" xr:uid="{E094AE6B-5CF5-4DFF-9438-CE8EDA743EF3}"/>
    <cellStyle name="Normal 39 4 4 2" xfId="26072" xr:uid="{E69D4815-F2C8-4259-9338-07EC998E78BD}"/>
    <cellStyle name="Normal 39 4 5" xfId="18974" xr:uid="{82B8BD13-B945-4CF0-A543-E32D1C78DD6E}"/>
    <cellStyle name="Normal 39 5" xfId="7610" xr:uid="{54163C6C-1759-4785-928A-DB09B3E34003}"/>
    <cellStyle name="Normal 39 5 2" xfId="11257" xr:uid="{96CE1999-028C-4B49-9132-35690E2DE255}"/>
    <cellStyle name="Normal 39 5 2 2" xfId="23512" xr:uid="{7BFECA81-01AF-43FB-8ED5-2704F37C3B8D}"/>
    <cellStyle name="Normal 39 5 3" xfId="14753" xr:uid="{66795528-7ADA-4B27-8022-ED94CEF6CB59}"/>
    <cellStyle name="Normal 39 5 3 2" xfId="26986" xr:uid="{5E009DEA-A4B0-45F1-8284-9C08AA4EBD33}"/>
    <cellStyle name="Normal 39 5 4" xfId="19888" xr:uid="{0A8EDDAF-CF9C-4F8E-8445-DA9D757E3BF5}"/>
    <cellStyle name="Normal 39 6" xfId="9496" xr:uid="{C1112627-578C-451C-BF69-72ADF44A69D8}"/>
    <cellStyle name="Normal 39 6 2" xfId="21752" xr:uid="{7F6067D3-ED17-40E5-8046-D184DA633B9A}"/>
    <cellStyle name="Normal 39 7" xfId="12993" xr:uid="{657AE88A-A578-4DFF-8B90-6E85E984BFB8}"/>
    <cellStyle name="Normal 39 7 2" xfId="25226" xr:uid="{85EEF0B8-7BC5-4790-9A97-D9D751AF0A30}"/>
    <cellStyle name="Normal 39 8" xfId="17918" xr:uid="{3F1DA08F-FDB1-4918-B841-8FC4D02898D5}"/>
    <cellStyle name="Normal 39 9" xfId="18128" xr:uid="{5101998A-8AB9-4A60-B09E-FFE26DF9F324}"/>
    <cellStyle name="Normal 4" xfId="1726" xr:uid="{00000000-0005-0000-0000-0000BF060000}"/>
    <cellStyle name="Normal 4 10" xfId="4435" xr:uid="{BC08D79B-35C4-45E6-A568-248FEC0EA9BB}"/>
    <cellStyle name="Normal 4 10 2" xfId="16929" xr:uid="{43193164-5374-4172-879E-428F68ADF32A}"/>
    <cellStyle name="Normal 4 11" xfId="4436" xr:uid="{24E7A1AD-A95C-48E6-8BD4-76511075DE97}"/>
    <cellStyle name="Normal 4 11 2" xfId="16930" xr:uid="{1F5B0E47-A05F-49B5-89BC-CCC1BB9934FC}"/>
    <cellStyle name="Normal 4 12" xfId="4437" xr:uid="{4075AB18-3536-434A-86BB-04A99F1C6D0F}"/>
    <cellStyle name="Normal 4 12 2" xfId="16931" xr:uid="{389C2406-8F27-467D-9B9F-6E065DBB2225}"/>
    <cellStyle name="Normal 4 13" xfId="4438" xr:uid="{D51C60F1-BAA3-49B3-8E81-E39542A8DD7A}"/>
    <cellStyle name="Normal 4 13 2" xfId="16932" xr:uid="{C6D635ED-B4E9-4DEC-9156-30A5B497CE85}"/>
    <cellStyle name="Normal 4 14" xfId="4439" xr:uid="{59608D69-521A-437A-9F30-EB3BEDBCDDF1}"/>
    <cellStyle name="Normal 4 14 2" xfId="16933" xr:uid="{4DFA1949-E4A4-4A7E-A08C-9DF9BE8CEA3F}"/>
    <cellStyle name="Normal 4 15" xfId="4440" xr:uid="{B0A6D795-5115-4F33-A4C1-8508B73B310E}"/>
    <cellStyle name="Normal 4 15 2" xfId="16934" xr:uid="{4A09F360-4BF2-476F-8F9E-4B15B13070B0}"/>
    <cellStyle name="Normal 4 16" xfId="4441" xr:uid="{EB825395-2C65-4191-8C48-D25C7A9693DF}"/>
    <cellStyle name="Normal 4 16 2" xfId="16935" xr:uid="{AFB92247-37EA-44A2-B85B-C02B043ED7E4}"/>
    <cellStyle name="Normal 4 17" xfId="4442" xr:uid="{17FD8FEF-BECE-4A43-86F1-C07328487EBB}"/>
    <cellStyle name="Normal 4 17 2" xfId="16936" xr:uid="{85316E8A-8A4A-4B8E-BB36-5A97ACCC218C}"/>
    <cellStyle name="Normal 4 18" xfId="7468" xr:uid="{7CB4CEC4-B0D4-4807-9F22-77F4952A2BD5}"/>
    <cellStyle name="Normal 4 18 2" xfId="17579" xr:uid="{0A676DB4-5455-47D1-ADFB-DA87A9B64260}"/>
    <cellStyle name="Normal 4 18 3" xfId="16937" xr:uid="{09210A0F-AD52-4E98-B255-466A9217955A}"/>
    <cellStyle name="Normal 4 19" xfId="9247" xr:uid="{FD2CD16B-9730-400B-8BCB-D23392019137}"/>
    <cellStyle name="Normal 4 19 2" xfId="16938" xr:uid="{0D23B92A-284D-4B7B-8CA8-7207082BEB83}"/>
    <cellStyle name="Normal 4 19 3" xfId="29048" xr:uid="{D632E66D-2E1A-4D80-9270-BAEEE2EB6F6C}"/>
    <cellStyle name="Normal 4 2" xfId="1727" xr:uid="{00000000-0005-0000-0000-0000C0060000}"/>
    <cellStyle name="Normal 4 2 10" xfId="4443" xr:uid="{3DAFF7FD-F85F-4E95-80CA-6B313EF6BFC0}"/>
    <cellStyle name="Normal 4 2 10 2" xfId="16940" xr:uid="{D3C9AED3-F5A2-448C-A90E-5CB229B068AA}"/>
    <cellStyle name="Normal 4 2 11" xfId="4444" xr:uid="{69CB4AD4-9C66-4773-A3A9-6AEDFA19BC12}"/>
    <cellStyle name="Normal 4 2 11 2" xfId="16941" xr:uid="{B169F158-440D-43E1-85D0-5D0460BD2632}"/>
    <cellStyle name="Normal 4 2 12" xfId="4445" xr:uid="{A424E6D3-00C8-40D1-8A8E-281EABC33EBD}"/>
    <cellStyle name="Normal 4 2 12 2" xfId="16942" xr:uid="{E4157D41-67A7-459E-85C2-A97E452F75CC}"/>
    <cellStyle name="Normal 4 2 13" xfId="4446" xr:uid="{49C79A65-D401-40D5-8EC2-B78AC232CC52}"/>
    <cellStyle name="Normal 4 2 13 2" xfId="16943" xr:uid="{00B47999-6524-46B6-98BD-D22998348467}"/>
    <cellStyle name="Normal 4 2 14" xfId="4447" xr:uid="{38AFA58D-F0CB-4ED5-9736-9A431C5226F9}"/>
    <cellStyle name="Normal 4 2 14 2" xfId="16944" xr:uid="{6C037D0C-63E3-4691-8071-431F13A7FC3B}"/>
    <cellStyle name="Normal 4 2 15" xfId="4448" xr:uid="{D782980D-F0F6-4072-98BC-18AC87492CC2}"/>
    <cellStyle name="Normal 4 2 15 2" xfId="16945" xr:uid="{9477C38B-1EFE-41E2-9A5C-FB19D2CB9C62}"/>
    <cellStyle name="Normal 4 2 16" xfId="4449" xr:uid="{148DB05D-EE8C-4674-936B-D37A075A803B}"/>
    <cellStyle name="Normal 4 2 16 2" xfId="16946" xr:uid="{968807AD-D69F-4846-BC09-5F4554D5BB1A}"/>
    <cellStyle name="Normal 4 2 17" xfId="4450" xr:uid="{B86D3D44-3418-42C3-BC2D-CC677438563D}"/>
    <cellStyle name="Normal 4 2 17 2" xfId="16947" xr:uid="{C0372D17-67BD-4585-BBC7-5D8609363E06}"/>
    <cellStyle name="Normal 4 2 18" xfId="16948" xr:uid="{8BC92AD7-D698-4454-A7C7-90F447481BED}"/>
    <cellStyle name="Normal 4 2 19" xfId="16949" xr:uid="{2BD87F26-4D01-4C9F-9EA7-5890C39D08EE}"/>
    <cellStyle name="Normal 4 2 2" xfId="1728" xr:uid="{00000000-0005-0000-0000-0000C1060000}"/>
    <cellStyle name="Normal 4 2 2 2" xfId="1729" xr:uid="{00000000-0005-0000-0000-0000C2060000}"/>
    <cellStyle name="Normal 4 2 2 2 2" xfId="3414" xr:uid="{DE517246-53AF-441B-AD1F-D98DF53FD4D8}"/>
    <cellStyle name="Normal 4 2 2 2 3" xfId="16951" xr:uid="{7F673771-D6C5-43AD-8213-BD66648FF2B5}"/>
    <cellStyle name="Normal 4 2 2 3" xfId="1730" xr:uid="{00000000-0005-0000-0000-0000C3060000}"/>
    <cellStyle name="Normal 4 2 2 4" xfId="3413" xr:uid="{E0B2E5D6-1C27-4197-A918-96468A2B5288}"/>
    <cellStyle name="Normal 4 2 2 4 2" xfId="16952" xr:uid="{FAC91944-8D20-452A-A935-DFEFF34F3AC7}"/>
    <cellStyle name="Normal 4 2 2 5" xfId="16953" xr:uid="{96172D86-4E3E-4D29-8711-E2D352494FD7}"/>
    <cellStyle name="Normal 4 2 2 6" xfId="16954" xr:uid="{6345F3CA-611F-4A35-8ACE-A1B26F85D299}"/>
    <cellStyle name="Normal 4 2 2 7" xfId="16950" xr:uid="{FD7005FF-BDD8-4ED2-8BE0-13CBE7C8AB5A}"/>
    <cellStyle name="Normal 4 2 20" xfId="16955" xr:uid="{4C46D476-4D83-42A3-9E45-E5D0B2E383C6}"/>
    <cellStyle name="Normal 4 2 21" xfId="16956" xr:uid="{E8E85701-9BE9-4090-82D2-E8C4042A0491}"/>
    <cellStyle name="Normal 4 2 22" xfId="16939" xr:uid="{DA929193-DAA2-4A32-9D65-028F2A8F505D}"/>
    <cellStyle name="Normal 4 2 23" xfId="29609" xr:uid="{1C9809FE-A526-481E-B99A-FD11B469CC97}"/>
    <cellStyle name="Normal 4 2 3" xfId="4451" xr:uid="{1930D8A7-F9E1-4E3D-BE4C-9F81A32A86B1}"/>
    <cellStyle name="Normal 4 2 3 2" xfId="16957" xr:uid="{D9502CEF-9FCA-4832-A06D-C2F62F15E2E1}"/>
    <cellStyle name="Normal 4 2 4" xfId="4452" xr:uid="{51DCA155-3DE4-4591-984F-43BB804296CC}"/>
    <cellStyle name="Normal 4 2 4 2" xfId="16958" xr:uid="{77ABA4F6-1A4A-493F-8CDA-3AB72F36AC44}"/>
    <cellStyle name="Normal 4 2 5" xfId="4453" xr:uid="{EB1DE74B-AF80-4FC2-BFF5-221D8B14BE97}"/>
    <cellStyle name="Normal 4 2 5 2" xfId="16959" xr:uid="{6C4D6DCF-116E-44CF-8E0F-4516544C332D}"/>
    <cellStyle name="Normal 4 2 6" xfId="4454" xr:uid="{CCC08ED3-70BF-456E-9E43-2868358D96B2}"/>
    <cellStyle name="Normal 4 2 6 2" xfId="16960" xr:uid="{DD02D7D7-C38D-48B1-83E1-AFD312EC59A5}"/>
    <cellStyle name="Normal 4 2 7" xfId="4455" xr:uid="{E5B1CDD6-E795-4E61-8947-DB55EDB0899E}"/>
    <cellStyle name="Normal 4 2 7 2" xfId="16961" xr:uid="{EECEA5B9-2196-4B36-A45C-286C6155F71D}"/>
    <cellStyle name="Normal 4 2 8" xfId="4456" xr:uid="{24A3CA3A-2647-4A78-9B23-C546886ED189}"/>
    <cellStyle name="Normal 4 2 8 2" xfId="16962" xr:uid="{2611C723-BBCD-48A8-BA96-B920FE5BFC65}"/>
    <cellStyle name="Normal 4 2 9" xfId="4457" xr:uid="{7F579C1B-7B68-4720-AAAD-230140F9D8F6}"/>
    <cellStyle name="Normal 4 2 9 2" xfId="16963" xr:uid="{AE47210D-3518-4B00-B0A0-1F265BCF158D}"/>
    <cellStyle name="Normal 4 2_6fd_1_10_51" xfId="1731" xr:uid="{00000000-0005-0000-0000-0000C4060000}"/>
    <cellStyle name="Normal 4 20" xfId="16964" xr:uid="{BBBC6F8A-27CB-4C3E-8EA7-80C4205633F2}"/>
    <cellStyle name="Normal 4 20 2" xfId="29049" xr:uid="{1DE74F1E-9A36-4A0A-8A33-E933E4D703FC}"/>
    <cellStyle name="Normal 4 21" xfId="16965" xr:uid="{232D83FC-C611-4D6F-A12B-BB5DB111E039}"/>
    <cellStyle name="Normal 4 22" xfId="16966" xr:uid="{10C54F57-0857-411D-BD8E-EDF07C9F2CA0}"/>
    <cellStyle name="Normal 4 23" xfId="16967" xr:uid="{AA49205B-13C4-4CF9-9135-E5134A002A9D}"/>
    <cellStyle name="Normal 4 24" xfId="16968" xr:uid="{68F92731-9FD4-4B69-BFD7-FE52547D5E50}"/>
    <cellStyle name="Normal 4 25" xfId="16969" xr:uid="{2B33B578-A1D7-45F6-8CBF-2214D2BA5341}"/>
    <cellStyle name="Normal 4 26" xfId="17919" xr:uid="{225B08FA-6AC2-4420-A271-86688BA1ADAD}"/>
    <cellStyle name="Normal 4 27" xfId="29433" xr:uid="{4E85143D-3D4B-4FC0-A045-38FE7C389534}"/>
    <cellStyle name="Normal 4 28" xfId="3765" xr:uid="{14CBABFF-F543-49BA-80CC-1640174EDFD7}"/>
    <cellStyle name="Normal 4 29" xfId="3750" xr:uid="{97533917-A938-4545-8170-41008D3C829E}"/>
    <cellStyle name="Normal 4 3" xfId="1732" xr:uid="{00000000-0005-0000-0000-0000C5060000}"/>
    <cellStyle name="Normal 4 3 2" xfId="4459" xr:uid="{9C3A3130-09F1-4CFA-A642-92FF6178E6CC}"/>
    <cellStyle name="Normal 4 3 2 2" xfId="5208" xr:uid="{8F02A6F2-D66E-49E0-B9BC-88EE9947F958}"/>
    <cellStyle name="Normal 4 3 2 2 2" xfId="5718" xr:uid="{4F67041C-9AC5-4F98-87EB-913413B841DF}"/>
    <cellStyle name="Normal 4 3 3" xfId="5207" xr:uid="{BAB58157-2C61-4BF7-AE1C-38F862B04393}"/>
    <cellStyle name="Normal 4 3 3 2" xfId="5640" xr:uid="{29C6DAA4-92B0-4EF7-8F52-9439884B2F24}"/>
    <cellStyle name="Normal 4 3 3 2 2" xfId="17920" xr:uid="{D4B3AF4B-D7B5-414D-855D-B994B94BB46A}"/>
    <cellStyle name="Normal 4 3 3 3" xfId="16970" xr:uid="{4E1E035A-A268-4B35-B066-3CD23CF94ED3}"/>
    <cellStyle name="Normal 4 3 4" xfId="5376" xr:uid="{F6A3D817-181F-497E-9D5E-EF129D91819C}"/>
    <cellStyle name="Normal 4 3 4 10" xfId="9438" xr:uid="{D348B2FF-E368-4F37-A109-C6005B989616}"/>
    <cellStyle name="Normal 4 3 4 10 2" xfId="21694" xr:uid="{9325F2C1-F09E-407F-BCE5-D09E270E86DD}"/>
    <cellStyle name="Normal 4 3 4 11" xfId="12935" xr:uid="{B1A764FE-1512-4841-A2F5-5214139831C1}"/>
    <cellStyle name="Normal 4 3 4 11 2" xfId="25168" xr:uid="{888BB848-A95A-43F9-BD6B-387264F3C0AF}"/>
    <cellStyle name="Normal 4 3 4 12" xfId="16971" xr:uid="{7BC9F3E0-14D0-44FD-AB92-492BA87D0E5D}"/>
    <cellStyle name="Normal 4 3 4 13" xfId="18070" xr:uid="{5299C68E-C14D-47BF-BB8A-F81CA3C79C3B}"/>
    <cellStyle name="Normal 4 3 4 14" xfId="29050" xr:uid="{7478FA74-3FEB-4904-B496-439A3F82F4E3}"/>
    <cellStyle name="Normal 4 3 4 2" xfId="5483" xr:uid="{04A3E46A-3368-4674-A1FE-FF0803ABC76F}"/>
    <cellStyle name="Normal 4 3 4 2 10" xfId="18097" xr:uid="{9CB8C8D1-0FF0-44E0-8B1B-65ACC529DBA1}"/>
    <cellStyle name="Normal 4 3 4 2 11" xfId="29051" xr:uid="{F52D0177-7074-487A-8158-44DCD360990C}"/>
    <cellStyle name="Normal 4 3 4 2 2" xfId="5768" xr:uid="{C09497C0-70F4-4614-934C-2500AA1E7E28}"/>
    <cellStyle name="Normal 4 3 4 2 2 2" xfId="5980" xr:uid="{080BFEB5-312B-46A4-9D93-120EBCBA3BE4}"/>
    <cellStyle name="Normal 4 3 4 2 2 2 2" xfId="6402" xr:uid="{01ACB304-1BDB-4E90-B363-07130FE14AFF}"/>
    <cellStyle name="Normal 4 3 4 2 2 2 2 2" xfId="7248" xr:uid="{0DF057D3-B738-4084-B14F-E2EEEBD8DF3B}"/>
    <cellStyle name="Normal 4 3 4 2 2 2 2 2 2" xfId="9185" xr:uid="{5313A608-809B-4439-A488-6D4690B61EEC}"/>
    <cellStyle name="Normal 4 3 4 2 2 2 2 2 2 2" xfId="12832" xr:uid="{5B7545D3-8631-4E15-A44D-87AF23CAB96C}"/>
    <cellStyle name="Normal 4 3 4 2 2 2 2 2 2 2 2" xfId="25087" xr:uid="{FA8B05D6-AA37-4704-A869-C09507F698EA}"/>
    <cellStyle name="Normal 4 3 4 2 2 2 2 2 2 3" xfId="16328" xr:uid="{D6E2B3F0-97D3-4BC2-AD4B-858431994197}"/>
    <cellStyle name="Normal 4 3 4 2 2 2 2 2 2 3 2" xfId="28561" xr:uid="{40032F2A-C22A-4187-A86A-DB17D1EA9E1D}"/>
    <cellStyle name="Normal 4 3 4 2 2 2 2 2 2 4" xfId="21463" xr:uid="{F9A9FAAC-E18D-43FA-B95E-F88B72FD0543}"/>
    <cellStyle name="Normal 4 3 4 2 2 2 2 2 3" xfId="11072" xr:uid="{4720EAC8-BE3D-4FA7-B3F7-C29718B41636}"/>
    <cellStyle name="Normal 4 3 4 2 2 2 2 2 3 2" xfId="23327" xr:uid="{A474AA84-6B2F-41CF-8EEA-91127EEF11A4}"/>
    <cellStyle name="Normal 4 3 4 2 2 2 2 2 4" xfId="14568" xr:uid="{6AF5EA7C-7351-45EA-A3BD-6A2ED885CB2F}"/>
    <cellStyle name="Normal 4 3 4 2 2 2 2 2 4 2" xfId="26801" xr:uid="{18DD6823-6E26-46A7-90A5-66AE7BAD189D}"/>
    <cellStyle name="Normal 4 3 4 2 2 2 2 2 5" xfId="19703" xr:uid="{A0B64085-D943-4DD7-9AD8-D17ED515A2FF}"/>
    <cellStyle name="Normal 4 3 4 2 2 2 2 3" xfId="8339" xr:uid="{9ED8127F-B586-4A6C-B884-46BC0B33387C}"/>
    <cellStyle name="Normal 4 3 4 2 2 2 2 3 2" xfId="11986" xr:uid="{3C71C88E-47F9-4B8A-84E9-4D86E84C0A72}"/>
    <cellStyle name="Normal 4 3 4 2 2 2 2 3 2 2" xfId="24241" xr:uid="{1FE4607A-9E82-41AD-82C6-7CF604574B85}"/>
    <cellStyle name="Normal 4 3 4 2 2 2 2 3 3" xfId="15482" xr:uid="{332F88C0-AD37-4254-A56F-4744FE528BCB}"/>
    <cellStyle name="Normal 4 3 4 2 2 2 2 3 3 2" xfId="27715" xr:uid="{B175187B-F2B7-4D1A-A4F1-F3E3E6BBC311}"/>
    <cellStyle name="Normal 4 3 4 2 2 2 2 3 4" xfId="20617" xr:uid="{18181D92-63D8-4D29-BDE0-FEF607323185}"/>
    <cellStyle name="Normal 4 3 4 2 2 2 2 4" xfId="10226" xr:uid="{5DDD65FE-3679-4170-9C89-16C2ABDBA128}"/>
    <cellStyle name="Normal 4 3 4 2 2 2 2 4 2" xfId="22481" xr:uid="{7C4414D0-7F94-4FCF-A0B3-07E0D399D05B}"/>
    <cellStyle name="Normal 4 3 4 2 2 2 2 5" xfId="13722" xr:uid="{16309C5A-A699-4EAC-82E5-4F0FFF57FB51}"/>
    <cellStyle name="Normal 4 3 4 2 2 2 2 5 2" xfId="25955" xr:uid="{A9F09D11-8AA7-4625-B9E2-6BB9A1E27127}"/>
    <cellStyle name="Normal 4 3 4 2 2 2 2 6" xfId="18857" xr:uid="{31848B09-B464-4763-BA9E-40395320101A}"/>
    <cellStyle name="Normal 4 3 4 2 2 2 3" xfId="6825" xr:uid="{A07D25D5-3D9D-4530-AD81-D1F0EA9C4A01}"/>
    <cellStyle name="Normal 4 3 4 2 2 2 3 2" xfId="8762" xr:uid="{C1B02919-112A-4049-941A-3099E809A6A5}"/>
    <cellStyle name="Normal 4 3 4 2 2 2 3 2 2" xfId="12409" xr:uid="{9AD882E2-776D-435C-A6E8-AAF994CC63FD}"/>
    <cellStyle name="Normal 4 3 4 2 2 2 3 2 2 2" xfId="24664" xr:uid="{3902264E-B8CD-4531-B83A-C8474E457DCF}"/>
    <cellStyle name="Normal 4 3 4 2 2 2 3 2 3" xfId="15905" xr:uid="{A3D611AE-730D-4B60-A087-30BBE71732BB}"/>
    <cellStyle name="Normal 4 3 4 2 2 2 3 2 3 2" xfId="28138" xr:uid="{13DE737B-9E4D-4844-BC5B-0093B9C82922}"/>
    <cellStyle name="Normal 4 3 4 2 2 2 3 2 4" xfId="21040" xr:uid="{B73BC6D4-9234-4FB3-95DE-B2EB54BF4935}"/>
    <cellStyle name="Normal 4 3 4 2 2 2 3 3" xfId="10649" xr:uid="{F3DD0146-612B-4DAF-ADF9-46BA4543992E}"/>
    <cellStyle name="Normal 4 3 4 2 2 2 3 3 2" xfId="22904" xr:uid="{7D036B0B-3645-439C-AFA3-D8FE2868C772}"/>
    <cellStyle name="Normal 4 3 4 2 2 2 3 4" xfId="14145" xr:uid="{CE42B8F3-C77D-4079-B421-82569C090ACF}"/>
    <cellStyle name="Normal 4 3 4 2 2 2 3 4 2" xfId="26378" xr:uid="{86C298E2-4BD9-4640-B8A6-798CAE0D4653}"/>
    <cellStyle name="Normal 4 3 4 2 2 2 3 5" xfId="19280" xr:uid="{203675F1-9662-4EFF-9BD9-4AADF031BA1E}"/>
    <cellStyle name="Normal 4 3 4 2 2 2 4" xfId="7916" xr:uid="{6923F495-137E-4748-BB66-AF079AB02C56}"/>
    <cellStyle name="Normal 4 3 4 2 2 2 4 2" xfId="11563" xr:uid="{F62027B3-03FF-4CA5-8475-2FE61F8BAD72}"/>
    <cellStyle name="Normal 4 3 4 2 2 2 4 2 2" xfId="23818" xr:uid="{BF7944AE-A44F-4B1E-BD08-46611BFAF1D3}"/>
    <cellStyle name="Normal 4 3 4 2 2 2 4 3" xfId="15059" xr:uid="{56624C45-E105-47CA-BAA4-361A10AB4C69}"/>
    <cellStyle name="Normal 4 3 4 2 2 2 4 3 2" xfId="27292" xr:uid="{A2E01527-3B84-48DD-BF0D-F6297EBEF7D1}"/>
    <cellStyle name="Normal 4 3 4 2 2 2 4 4" xfId="20194" xr:uid="{BDA0B8D8-ADD8-41D3-A279-8E8FBFE5B94E}"/>
    <cellStyle name="Normal 4 3 4 2 2 2 5" xfId="9803" xr:uid="{BF9A67FA-DB8F-4FE6-A318-DF42AA73A08A}"/>
    <cellStyle name="Normal 4 3 4 2 2 2 5 2" xfId="22058" xr:uid="{6DC89299-C07E-4DFF-B8F6-327B5AA38559}"/>
    <cellStyle name="Normal 4 3 4 2 2 2 6" xfId="13299" xr:uid="{14AA8DB8-5F40-47A8-AB3E-D77FFD2FDBA1}"/>
    <cellStyle name="Normal 4 3 4 2 2 2 6 2" xfId="25532" xr:uid="{D216F821-9678-4ABB-BD2C-29809FC1D157}"/>
    <cellStyle name="Normal 4 3 4 2 2 2 7" xfId="18434" xr:uid="{519F11D3-95FD-4DBB-87CE-F29684968783}"/>
    <cellStyle name="Normal 4 3 4 2 2 3" xfId="6193" xr:uid="{A29EEB96-0DA3-491E-A7A9-C32D2BE5A56E}"/>
    <cellStyle name="Normal 4 3 4 2 2 3 2" xfId="7039" xr:uid="{27E1E640-0252-4BE3-B9D4-920C96827CDC}"/>
    <cellStyle name="Normal 4 3 4 2 2 3 2 2" xfId="8976" xr:uid="{60EB97CA-68D4-4D7A-853B-5D8A4736EAB3}"/>
    <cellStyle name="Normal 4 3 4 2 2 3 2 2 2" xfId="12623" xr:uid="{BF043D2F-0873-4A4D-8FFF-26C8C27AD527}"/>
    <cellStyle name="Normal 4 3 4 2 2 3 2 2 2 2" xfId="24878" xr:uid="{52C1B525-E220-4AB3-9DE3-BC7351C69128}"/>
    <cellStyle name="Normal 4 3 4 2 2 3 2 2 3" xfId="16119" xr:uid="{CAE228E9-F8B4-404E-95A5-40C7FEC9E5E6}"/>
    <cellStyle name="Normal 4 3 4 2 2 3 2 2 3 2" xfId="28352" xr:uid="{C58DBF8A-A2B6-46CD-96BB-F3FF9268F440}"/>
    <cellStyle name="Normal 4 3 4 2 2 3 2 2 4" xfId="21254" xr:uid="{21F55753-5E42-4839-9A32-DA99F0D59E69}"/>
    <cellStyle name="Normal 4 3 4 2 2 3 2 3" xfId="10863" xr:uid="{B81E5962-876D-499C-9D03-B90BA2180404}"/>
    <cellStyle name="Normal 4 3 4 2 2 3 2 3 2" xfId="23118" xr:uid="{547F60E4-7F5E-4F81-A10D-348DB4758320}"/>
    <cellStyle name="Normal 4 3 4 2 2 3 2 4" xfId="14359" xr:uid="{8872144C-DEC5-4E0C-B816-9718A9614643}"/>
    <cellStyle name="Normal 4 3 4 2 2 3 2 4 2" xfId="26592" xr:uid="{34DEF842-B4E4-46F7-ABD9-C7DAD9448FCC}"/>
    <cellStyle name="Normal 4 3 4 2 2 3 2 5" xfId="19494" xr:uid="{38C23BCB-8539-4A9C-8BFC-400D7CCDD9E6}"/>
    <cellStyle name="Normal 4 3 4 2 2 3 3" xfId="8130" xr:uid="{65A62D1F-DC16-4091-A484-27673CCF7BA6}"/>
    <cellStyle name="Normal 4 3 4 2 2 3 3 2" xfId="11777" xr:uid="{82B7991E-8463-48A1-9BF9-8ADB693404BA}"/>
    <cellStyle name="Normal 4 3 4 2 2 3 3 2 2" xfId="24032" xr:uid="{C8FE94C7-217C-4656-8799-9BD58B77EC40}"/>
    <cellStyle name="Normal 4 3 4 2 2 3 3 3" xfId="15273" xr:uid="{93305AFC-A6C1-4F15-85AB-3886AFB05000}"/>
    <cellStyle name="Normal 4 3 4 2 2 3 3 3 2" xfId="27506" xr:uid="{EE2D3002-87B2-4589-A1C0-03AB168DF98B}"/>
    <cellStyle name="Normal 4 3 4 2 2 3 3 4" xfId="20408" xr:uid="{072D9EF9-0741-4BC1-8CE7-EF51FA022059}"/>
    <cellStyle name="Normal 4 3 4 2 2 3 4" xfId="10017" xr:uid="{2B47E84F-E2FE-44F1-AED3-95829AB6356B}"/>
    <cellStyle name="Normal 4 3 4 2 2 3 4 2" xfId="22272" xr:uid="{FBB9AF37-ECC4-42A9-8989-A3063389B70A}"/>
    <cellStyle name="Normal 4 3 4 2 2 3 5" xfId="13513" xr:uid="{C8E35015-27EC-4DDF-B89F-4482741ABB31}"/>
    <cellStyle name="Normal 4 3 4 2 2 3 5 2" xfId="25746" xr:uid="{51AD2467-0CFE-49F3-BBFB-F4307191637A}"/>
    <cellStyle name="Normal 4 3 4 2 2 3 6" xfId="18648" xr:uid="{A3871EA6-2336-4E03-BE44-BAA5278E0BDC}"/>
    <cellStyle name="Normal 4 3 4 2 2 4" xfId="6616" xr:uid="{33272808-91F5-43C7-9E0D-0E922656B83B}"/>
    <cellStyle name="Normal 4 3 4 2 2 4 2" xfId="8553" xr:uid="{F9BAACA6-A634-4D98-B3AA-270115A6639D}"/>
    <cellStyle name="Normal 4 3 4 2 2 4 2 2" xfId="12200" xr:uid="{472116D9-7C81-4F41-B0ED-4C992AAAEB4D}"/>
    <cellStyle name="Normal 4 3 4 2 2 4 2 2 2" xfId="24455" xr:uid="{94595ADB-53E2-4315-A25A-55D90E5E53F0}"/>
    <cellStyle name="Normal 4 3 4 2 2 4 2 3" xfId="15696" xr:uid="{EFF1D256-6B4F-406A-A153-F3314DD91FA5}"/>
    <cellStyle name="Normal 4 3 4 2 2 4 2 3 2" xfId="27929" xr:uid="{47DF2BD6-4F6A-42B8-AE82-AF32F6F21E68}"/>
    <cellStyle name="Normal 4 3 4 2 2 4 2 4" xfId="20831" xr:uid="{C7CDEB5A-E798-434A-8538-A0DFA932405C}"/>
    <cellStyle name="Normal 4 3 4 2 2 4 3" xfId="10440" xr:uid="{CEDDA385-87C9-4026-B0FF-AFF54CCEAFA5}"/>
    <cellStyle name="Normal 4 3 4 2 2 4 3 2" xfId="22695" xr:uid="{8A69CFD0-C6A7-457E-AC8C-837F002B3D48}"/>
    <cellStyle name="Normal 4 3 4 2 2 4 4" xfId="13936" xr:uid="{69A93BB0-3746-4747-B000-95B8635EEE1D}"/>
    <cellStyle name="Normal 4 3 4 2 2 4 4 2" xfId="26169" xr:uid="{32D84233-CDD3-493F-A557-B46F3D86C3EA}"/>
    <cellStyle name="Normal 4 3 4 2 2 4 5" xfId="19071" xr:uid="{CBA747F7-7FA6-4F23-9E8F-1CE74921FC10}"/>
    <cellStyle name="Normal 4 3 4 2 2 5" xfId="7707" xr:uid="{CA328B0F-2427-4576-A9F2-10B84FC10D1A}"/>
    <cellStyle name="Normal 4 3 4 2 2 5 2" xfId="11354" xr:uid="{E754C91C-8BB5-40A2-A497-115DB330D532}"/>
    <cellStyle name="Normal 4 3 4 2 2 5 2 2" xfId="23609" xr:uid="{BE6FF0BD-5BCE-440D-B431-0C4503A629D9}"/>
    <cellStyle name="Normal 4 3 4 2 2 5 3" xfId="14850" xr:uid="{A0141D55-BD11-41DA-B3D9-BBA633982E4F}"/>
    <cellStyle name="Normal 4 3 4 2 2 5 3 2" xfId="27083" xr:uid="{54473CF5-92A3-4026-A363-CE4D981DC73D}"/>
    <cellStyle name="Normal 4 3 4 2 2 5 4" xfId="19985" xr:uid="{19132BAA-FA75-4BB5-AB63-AFF26D3890D2}"/>
    <cellStyle name="Normal 4 3 4 2 2 6" xfId="9594" xr:uid="{E51E6403-DC25-47EC-9E3D-D26D245BD96F}"/>
    <cellStyle name="Normal 4 3 4 2 2 6 2" xfId="21849" xr:uid="{5AC2F73E-9BE9-4B90-A205-23B86E4E75AA}"/>
    <cellStyle name="Normal 4 3 4 2 2 7" xfId="13090" xr:uid="{3181948D-4690-42CB-9128-1E8DE160D59F}"/>
    <cellStyle name="Normal 4 3 4 2 2 7 2" xfId="25323" xr:uid="{FFB22E3E-C196-44C6-96F9-B0E0B932BE4B}"/>
    <cellStyle name="Normal 4 3 4 2 2 8" xfId="18225" xr:uid="{AAEEE252-8FFF-4C54-A0F7-F476027118D7}"/>
    <cellStyle name="Normal 4 3 4 2 3" xfId="5852" xr:uid="{0EE02E99-8872-4EF7-8CF0-FFAB95D43B89}"/>
    <cellStyle name="Normal 4 3 4 2 3 2" xfId="6274" xr:uid="{56632EDA-DA59-4FCF-8F27-F81931D06A69}"/>
    <cellStyle name="Normal 4 3 4 2 3 2 2" xfId="7120" xr:uid="{8C84A5AB-F003-4F54-B06A-F7FB10EBA7A5}"/>
    <cellStyle name="Normal 4 3 4 2 3 2 2 2" xfId="9057" xr:uid="{4DF2F3F4-BB7F-44FE-B51B-E373CCBA3689}"/>
    <cellStyle name="Normal 4 3 4 2 3 2 2 2 2" xfId="12704" xr:uid="{E7E4433D-F64C-4682-A969-F4A202C12EAF}"/>
    <cellStyle name="Normal 4 3 4 2 3 2 2 2 2 2" xfId="24959" xr:uid="{532A9C2E-E671-465C-9C1C-4381770733BF}"/>
    <cellStyle name="Normal 4 3 4 2 3 2 2 2 3" xfId="16200" xr:uid="{1429241C-3676-4F5D-9D87-655B392D4BDA}"/>
    <cellStyle name="Normal 4 3 4 2 3 2 2 2 3 2" xfId="28433" xr:uid="{832F7EB9-40C2-428B-B655-0895FF16B2E5}"/>
    <cellStyle name="Normal 4 3 4 2 3 2 2 2 4" xfId="21335" xr:uid="{2D2C1B70-5909-4112-A3B5-ACCFC92D0320}"/>
    <cellStyle name="Normal 4 3 4 2 3 2 2 3" xfId="10944" xr:uid="{77EC8410-04BC-4215-A147-4BD2517D0203}"/>
    <cellStyle name="Normal 4 3 4 2 3 2 2 3 2" xfId="23199" xr:uid="{10C47EC4-7EC0-457D-9511-BE5AB02F8FA1}"/>
    <cellStyle name="Normal 4 3 4 2 3 2 2 4" xfId="14440" xr:uid="{30D0F28B-16CC-42D6-B344-1471BE85F7B9}"/>
    <cellStyle name="Normal 4 3 4 2 3 2 2 4 2" xfId="26673" xr:uid="{8CAFC7A2-1371-4860-9781-AC5BF4030E8F}"/>
    <cellStyle name="Normal 4 3 4 2 3 2 2 5" xfId="19575" xr:uid="{A5986A8C-B5E4-4728-8CCD-C10635627C2F}"/>
    <cellStyle name="Normal 4 3 4 2 3 2 3" xfId="8211" xr:uid="{5DAF9CAE-5C92-4C7E-9671-1519B480D4E3}"/>
    <cellStyle name="Normal 4 3 4 2 3 2 3 2" xfId="11858" xr:uid="{51DD6A91-7530-4170-A394-C61EFFFF6F84}"/>
    <cellStyle name="Normal 4 3 4 2 3 2 3 2 2" xfId="24113" xr:uid="{91B5D7CD-A6ED-450D-9527-56F84F04B31E}"/>
    <cellStyle name="Normal 4 3 4 2 3 2 3 3" xfId="15354" xr:uid="{5323FE3C-13FB-4FCF-8427-020CD3701BB1}"/>
    <cellStyle name="Normal 4 3 4 2 3 2 3 3 2" xfId="27587" xr:uid="{7D2D3F19-94C9-48E8-AA22-D1EBA74164B3}"/>
    <cellStyle name="Normal 4 3 4 2 3 2 3 4" xfId="20489" xr:uid="{B81951B9-E6E9-44E1-B63F-92B79E2C019C}"/>
    <cellStyle name="Normal 4 3 4 2 3 2 4" xfId="10098" xr:uid="{84D0D99F-77E3-4DF8-85BA-624BDF1B45AE}"/>
    <cellStyle name="Normal 4 3 4 2 3 2 4 2" xfId="22353" xr:uid="{3FAEA403-12D1-46E2-AAB3-A205EFAF3BAC}"/>
    <cellStyle name="Normal 4 3 4 2 3 2 5" xfId="13594" xr:uid="{45C205A4-BCCE-4D3B-A303-17ECE1DC5D4E}"/>
    <cellStyle name="Normal 4 3 4 2 3 2 5 2" xfId="25827" xr:uid="{51A8E8DA-8E5A-4E18-8A6D-F51E2C067A19}"/>
    <cellStyle name="Normal 4 3 4 2 3 2 6" xfId="18729" xr:uid="{A1601CD5-2A43-4A47-A297-FC89CFBE6314}"/>
    <cellStyle name="Normal 4 3 4 2 3 3" xfId="6697" xr:uid="{47C06CFB-ACF5-456E-BAB2-6E0F59450841}"/>
    <cellStyle name="Normal 4 3 4 2 3 3 2" xfId="8634" xr:uid="{EAA00E93-F60F-4846-989B-A4408182DFA4}"/>
    <cellStyle name="Normal 4 3 4 2 3 3 2 2" xfId="12281" xr:uid="{057F8EC4-CEE5-424C-8741-EABA5489DBC8}"/>
    <cellStyle name="Normal 4 3 4 2 3 3 2 2 2" xfId="24536" xr:uid="{B2E82F33-18A6-4DE9-8C80-A3E63A17A7E7}"/>
    <cellStyle name="Normal 4 3 4 2 3 3 2 3" xfId="15777" xr:uid="{A727932F-C808-42AE-9EA1-B46034DA4CAC}"/>
    <cellStyle name="Normal 4 3 4 2 3 3 2 3 2" xfId="28010" xr:uid="{735BC1FD-AA85-4972-AB63-C403EDD4C5DF}"/>
    <cellStyle name="Normal 4 3 4 2 3 3 2 4" xfId="20912" xr:uid="{86FB95AC-53CB-4A91-A6BF-25B070CAE6E1}"/>
    <cellStyle name="Normal 4 3 4 2 3 3 3" xfId="10521" xr:uid="{C4875D33-AEF0-4D21-8426-6E0996E85F72}"/>
    <cellStyle name="Normal 4 3 4 2 3 3 3 2" xfId="22776" xr:uid="{A4879276-D74C-4CC8-8985-E1B7FE091C6B}"/>
    <cellStyle name="Normal 4 3 4 2 3 3 4" xfId="14017" xr:uid="{D33DFCEC-A31D-4BE5-8862-A6D40E0F94D3}"/>
    <cellStyle name="Normal 4 3 4 2 3 3 4 2" xfId="26250" xr:uid="{5D3E8718-6731-4425-9C97-A31D04C4DC08}"/>
    <cellStyle name="Normal 4 3 4 2 3 3 5" xfId="19152" xr:uid="{9DBC5190-148A-4F08-A262-FDDE6FA6ABCB}"/>
    <cellStyle name="Normal 4 3 4 2 3 4" xfId="7788" xr:uid="{519B51B4-7969-49CC-92A5-CA62F59C9F9E}"/>
    <cellStyle name="Normal 4 3 4 2 3 4 2" xfId="11435" xr:uid="{34C99598-4BBB-4C74-89A5-8AA9B213EFF3}"/>
    <cellStyle name="Normal 4 3 4 2 3 4 2 2" xfId="23690" xr:uid="{12CEA1FA-1905-4D33-B5FF-82901F6B038C}"/>
    <cellStyle name="Normal 4 3 4 2 3 4 3" xfId="14931" xr:uid="{862EC4EB-8C2F-488B-98B2-DCD6F8FF1515}"/>
    <cellStyle name="Normal 4 3 4 2 3 4 3 2" xfId="27164" xr:uid="{A40CCDEF-2D33-4F2D-B8A3-9D6B98C1C2EF}"/>
    <cellStyle name="Normal 4 3 4 2 3 4 4" xfId="20066" xr:uid="{1F8C76A2-8816-47B3-9D59-02D788D49D19}"/>
    <cellStyle name="Normal 4 3 4 2 3 5" xfId="9675" xr:uid="{3A5807B9-A02D-48F1-AA34-3399E4FA7C0D}"/>
    <cellStyle name="Normal 4 3 4 2 3 5 2" xfId="21930" xr:uid="{B166414B-4825-4136-8BB6-6E08E33B808E}"/>
    <cellStyle name="Normal 4 3 4 2 3 6" xfId="13171" xr:uid="{97C4E3FA-2037-41BD-A9A2-CFF313B29687}"/>
    <cellStyle name="Normal 4 3 4 2 3 6 2" xfId="25404" xr:uid="{4A7859A2-B3F9-469A-B395-CF69B615278D}"/>
    <cellStyle name="Normal 4 3 4 2 3 7" xfId="18306" xr:uid="{74F2B8D0-4B5D-40FA-B5E3-B355A106F3D8}"/>
    <cellStyle name="Normal 4 3 4 2 4" xfId="6065" xr:uid="{AA7CF27C-F9C9-4110-BB9E-0F12573F2B76}"/>
    <cellStyle name="Normal 4 3 4 2 4 2" xfId="6911" xr:uid="{6A457777-0FE4-465E-881D-CEF614CBBCE8}"/>
    <cellStyle name="Normal 4 3 4 2 4 2 2" xfId="8848" xr:uid="{6D9FF680-C3DE-4981-9808-E20CA8A4C116}"/>
    <cellStyle name="Normal 4 3 4 2 4 2 2 2" xfId="12495" xr:uid="{018A47BF-9D31-44DC-968D-60085DF8434A}"/>
    <cellStyle name="Normal 4 3 4 2 4 2 2 2 2" xfId="24750" xr:uid="{DE3C0914-4649-4ABC-A18F-C613F4A9FD0C}"/>
    <cellStyle name="Normal 4 3 4 2 4 2 2 3" xfId="15991" xr:uid="{FA6FE754-0603-4A5C-99D0-7E01E4545D8A}"/>
    <cellStyle name="Normal 4 3 4 2 4 2 2 3 2" xfId="28224" xr:uid="{FA60449E-F1B4-4148-B127-784E311DF0C9}"/>
    <cellStyle name="Normal 4 3 4 2 4 2 2 4" xfId="21126" xr:uid="{14A566C6-1D18-4515-BEE7-DAD7F459452C}"/>
    <cellStyle name="Normal 4 3 4 2 4 2 3" xfId="10735" xr:uid="{99EE4896-24D6-422F-B48A-CC34A5D01EF1}"/>
    <cellStyle name="Normal 4 3 4 2 4 2 3 2" xfId="22990" xr:uid="{73C6793B-13E8-46AD-8BFE-8A4F67B70B03}"/>
    <cellStyle name="Normal 4 3 4 2 4 2 4" xfId="14231" xr:uid="{4D5E446E-250A-4BE5-91C8-5F009B9EB9A1}"/>
    <cellStyle name="Normal 4 3 4 2 4 2 4 2" xfId="26464" xr:uid="{EE40E4E3-43DD-41AA-88B2-7F7D46C62A8F}"/>
    <cellStyle name="Normal 4 3 4 2 4 2 5" xfId="19366" xr:uid="{ABB70C43-06B2-43F1-9047-524F10A52651}"/>
    <cellStyle name="Normal 4 3 4 2 4 3" xfId="8002" xr:uid="{72B11744-9884-481F-B98B-0F8444EB21FD}"/>
    <cellStyle name="Normal 4 3 4 2 4 3 2" xfId="11649" xr:uid="{2D485F9C-1766-4920-A2CB-CAED17AFBB35}"/>
    <cellStyle name="Normal 4 3 4 2 4 3 2 2" xfId="23904" xr:uid="{349FDCD3-DD81-4CDF-924A-0E60DD4D3968}"/>
    <cellStyle name="Normal 4 3 4 2 4 3 3" xfId="15145" xr:uid="{CD129B9C-2958-4B97-977C-DCF2A983C198}"/>
    <cellStyle name="Normal 4 3 4 2 4 3 3 2" xfId="27378" xr:uid="{EDD8744A-1B7F-4B51-AABC-D8411B8E839C}"/>
    <cellStyle name="Normal 4 3 4 2 4 3 4" xfId="20280" xr:uid="{C85266E4-379F-4C08-8FF5-1ED6A1980AB6}"/>
    <cellStyle name="Normal 4 3 4 2 4 4" xfId="9889" xr:uid="{4346D612-6D80-4AFA-868D-DB12DEF753FA}"/>
    <cellStyle name="Normal 4 3 4 2 4 4 2" xfId="22144" xr:uid="{BD435ECC-B798-4E35-B22F-6E2496FA1AB0}"/>
    <cellStyle name="Normal 4 3 4 2 4 5" xfId="13385" xr:uid="{6A1239B1-F7A9-4854-B4FB-98130E596491}"/>
    <cellStyle name="Normal 4 3 4 2 4 5 2" xfId="25618" xr:uid="{0C92A2D3-2A9A-4683-A0CD-94D7E5FEB4A8}"/>
    <cellStyle name="Normal 4 3 4 2 4 6" xfId="18520" xr:uid="{0490B60A-36F0-4EF8-8D2B-869189255B4C}"/>
    <cellStyle name="Normal 4 3 4 2 5" xfId="6488" xr:uid="{66A2EFD7-C0AD-4F78-B11C-949A889A461E}"/>
    <cellStyle name="Normal 4 3 4 2 5 2" xfId="8425" xr:uid="{B439B9FC-381C-43C8-8B3E-1850A9A12DB9}"/>
    <cellStyle name="Normal 4 3 4 2 5 2 2" xfId="12072" xr:uid="{11EE5843-C7F3-4BEF-B286-AB0E4E59F3E4}"/>
    <cellStyle name="Normal 4 3 4 2 5 2 2 2" xfId="24327" xr:uid="{C119E84E-4ED7-4F4F-A921-5FEFC2F3E370}"/>
    <cellStyle name="Normal 4 3 4 2 5 2 3" xfId="15568" xr:uid="{FB7B1B2C-55AC-4CC2-9B5F-B5AF3E39B6EC}"/>
    <cellStyle name="Normal 4 3 4 2 5 2 3 2" xfId="27801" xr:uid="{F9B31BDD-3905-4838-AE3C-958C87E5B622}"/>
    <cellStyle name="Normal 4 3 4 2 5 2 4" xfId="20703" xr:uid="{721122B2-E970-4833-8900-173AC8766144}"/>
    <cellStyle name="Normal 4 3 4 2 5 3" xfId="10312" xr:uid="{E364DB78-E84E-4EBA-91EA-23344A4C5C73}"/>
    <cellStyle name="Normal 4 3 4 2 5 3 2" xfId="22567" xr:uid="{194DDDFE-9039-4371-88E1-17CB7190546A}"/>
    <cellStyle name="Normal 4 3 4 2 5 4" xfId="13808" xr:uid="{2556B548-6225-4E68-B0EA-061EA6099913}"/>
    <cellStyle name="Normal 4 3 4 2 5 4 2" xfId="26041" xr:uid="{C807F953-FCCE-40E5-8087-887C9448C378}"/>
    <cellStyle name="Normal 4 3 4 2 5 5" xfId="18943" xr:uid="{CA6D36EE-825F-4C12-B852-5E62A2CCA147}"/>
    <cellStyle name="Normal 4 3 4 2 6" xfId="7579" xr:uid="{4045C80F-01F1-439B-AA91-DD416F37E062}"/>
    <cellStyle name="Normal 4 3 4 2 6 2" xfId="11226" xr:uid="{833159E2-84F6-4C74-B04C-26D712E3CFEC}"/>
    <cellStyle name="Normal 4 3 4 2 6 2 2" xfId="23481" xr:uid="{E7CEBF77-EE9D-4EE2-BA79-0671753D1177}"/>
    <cellStyle name="Normal 4 3 4 2 6 3" xfId="14722" xr:uid="{FAD60DF5-80B6-4E14-B96A-228BA6138B6F}"/>
    <cellStyle name="Normal 4 3 4 2 6 3 2" xfId="26955" xr:uid="{964444B5-C90A-408D-8B02-250406AEC433}"/>
    <cellStyle name="Normal 4 3 4 2 6 4" xfId="19857" xr:uid="{33A2EA28-5026-4C5C-95A0-8C24CBCA1095}"/>
    <cellStyle name="Normal 4 3 4 2 7" xfId="9465" xr:uid="{5213E6A1-C4B8-4144-B847-4619B07F2A6E}"/>
    <cellStyle name="Normal 4 3 4 2 7 2" xfId="21721" xr:uid="{1FBC97BF-501E-405C-B0A3-D5E032A90476}"/>
    <cellStyle name="Normal 4 3 4 2 8" xfId="12962" xr:uid="{D0564E77-6BAA-4125-AA9E-9AE4CB6250E3}"/>
    <cellStyle name="Normal 4 3 4 2 8 2" xfId="25195" xr:uid="{E307CE3F-CFA1-4EB1-86D2-7C1AD7061D8F}"/>
    <cellStyle name="Normal 4 3 4 2 9" xfId="17922" xr:uid="{51EF273B-3CCF-4338-815B-2AD69D5CB27E}"/>
    <cellStyle name="Normal 4 3 4 2 9 2" xfId="28703" xr:uid="{BAA8F68C-A397-4CB7-9CFB-E38B8440909E}"/>
    <cellStyle name="Normal 4 3 4 3" xfId="5516" xr:uid="{CBD1C339-F5C0-4D86-AE6F-BB5EF29A592A}"/>
    <cellStyle name="Normal 4 3 4 3 10" xfId="18124" xr:uid="{2BA09CD3-412C-4933-9839-953DDE54A585}"/>
    <cellStyle name="Normal 4 3 4 3 11" xfId="29052" xr:uid="{C462E376-ECB3-41A0-AF15-C970396186AA}"/>
    <cellStyle name="Normal 4 3 4 3 2" xfId="5795" xr:uid="{958765F5-A5BB-493E-B2D3-6782C5732861}"/>
    <cellStyle name="Normal 4 3 4 3 2 2" xfId="6007" xr:uid="{E49D9D80-5D0A-44ED-AB47-BF087C232C73}"/>
    <cellStyle name="Normal 4 3 4 3 2 2 2" xfId="6429" xr:uid="{A7064305-4124-46F0-ACA9-263CE6D0F6E3}"/>
    <cellStyle name="Normal 4 3 4 3 2 2 2 2" xfId="7275" xr:uid="{14F082C0-270D-44A6-89B6-90E79BF74BA3}"/>
    <cellStyle name="Normal 4 3 4 3 2 2 2 2 2" xfId="9212" xr:uid="{007E1B20-6089-4A8F-9517-C53EECDB8EFF}"/>
    <cellStyle name="Normal 4 3 4 3 2 2 2 2 2 2" xfId="12859" xr:uid="{0356D7CB-92C9-4CD4-A3BA-D745E7832DF5}"/>
    <cellStyle name="Normal 4 3 4 3 2 2 2 2 2 2 2" xfId="25114" xr:uid="{464BCBFE-E5FC-46C5-8FF5-512087567AD9}"/>
    <cellStyle name="Normal 4 3 4 3 2 2 2 2 2 3" xfId="16355" xr:uid="{24BEFDBC-6F5E-43CD-B382-CDE817250138}"/>
    <cellStyle name="Normal 4 3 4 3 2 2 2 2 2 3 2" xfId="28588" xr:uid="{044C2BC9-BBCD-4A07-A1DC-577BFB1FDDD3}"/>
    <cellStyle name="Normal 4 3 4 3 2 2 2 2 2 4" xfId="21490" xr:uid="{9A6677E5-B3A3-436F-8D5A-1EB2366FA84F}"/>
    <cellStyle name="Normal 4 3 4 3 2 2 2 2 3" xfId="11099" xr:uid="{96B8E380-5B89-4F4B-97DA-87D4E89A1F2C}"/>
    <cellStyle name="Normal 4 3 4 3 2 2 2 2 3 2" xfId="23354" xr:uid="{99C63054-B2F0-45E5-8A2B-C52AE2F69CCB}"/>
    <cellStyle name="Normal 4 3 4 3 2 2 2 2 4" xfId="14595" xr:uid="{5D70C198-5E88-4354-B482-F35FA5D8E5F9}"/>
    <cellStyle name="Normal 4 3 4 3 2 2 2 2 4 2" xfId="26828" xr:uid="{D8892203-2BB2-4DC6-99FF-BFCDD03C1C28}"/>
    <cellStyle name="Normal 4 3 4 3 2 2 2 2 5" xfId="19730" xr:uid="{4D7CB2AD-4A56-4F6B-BDC4-862134A9EE8B}"/>
    <cellStyle name="Normal 4 3 4 3 2 2 2 3" xfId="8366" xr:uid="{D68A3A9F-E193-4ACA-B538-7AC25CB534F2}"/>
    <cellStyle name="Normal 4 3 4 3 2 2 2 3 2" xfId="12013" xr:uid="{DD6F10D2-DB7E-427A-BB81-028340D21535}"/>
    <cellStyle name="Normal 4 3 4 3 2 2 2 3 2 2" xfId="24268" xr:uid="{0EAF5717-06AA-4897-99B6-13E5A935DF78}"/>
    <cellStyle name="Normal 4 3 4 3 2 2 2 3 3" xfId="15509" xr:uid="{21D467EE-E03F-4026-982B-8457F0B09CB2}"/>
    <cellStyle name="Normal 4 3 4 3 2 2 2 3 3 2" xfId="27742" xr:uid="{CFBAA823-BE20-4E2A-98FE-4681F9A15149}"/>
    <cellStyle name="Normal 4 3 4 3 2 2 2 3 4" xfId="20644" xr:uid="{05043C6D-E1C6-427A-920A-2B7F3DA87AED}"/>
    <cellStyle name="Normal 4 3 4 3 2 2 2 4" xfId="10253" xr:uid="{BC4BF06F-2FD2-4290-9333-FE1437F35BD0}"/>
    <cellStyle name="Normal 4 3 4 3 2 2 2 4 2" xfId="22508" xr:uid="{CBB3FA8F-6744-444F-9F56-CC0E99EF682A}"/>
    <cellStyle name="Normal 4 3 4 3 2 2 2 5" xfId="13749" xr:uid="{5A160423-24AE-4C83-B7A3-4D0FFED5BC3D}"/>
    <cellStyle name="Normal 4 3 4 3 2 2 2 5 2" xfId="25982" xr:uid="{7F1C5300-0FB5-4EF0-A90A-3396A37C5672}"/>
    <cellStyle name="Normal 4 3 4 3 2 2 2 6" xfId="18884" xr:uid="{8669DF13-4BCF-46D6-9B4D-08D44D516156}"/>
    <cellStyle name="Normal 4 3 4 3 2 2 3" xfId="6852" xr:uid="{DB7A4177-3240-4B30-99B6-608587B60D61}"/>
    <cellStyle name="Normal 4 3 4 3 2 2 3 2" xfId="8789" xr:uid="{EE00E3FC-9EE9-4D9E-BD10-0318E5D7431F}"/>
    <cellStyle name="Normal 4 3 4 3 2 2 3 2 2" xfId="12436" xr:uid="{3120E754-B2E8-4297-A001-7243BDDBC4CC}"/>
    <cellStyle name="Normal 4 3 4 3 2 2 3 2 2 2" xfId="24691" xr:uid="{C7476FBB-A2D7-4DA1-BDB7-CF76D1DB5E2A}"/>
    <cellStyle name="Normal 4 3 4 3 2 2 3 2 3" xfId="15932" xr:uid="{F9C78FA3-41B7-4373-A578-F1E73F0143F7}"/>
    <cellStyle name="Normal 4 3 4 3 2 2 3 2 3 2" xfId="28165" xr:uid="{CC8CC680-3A76-4461-9E43-AACC5BD6652A}"/>
    <cellStyle name="Normal 4 3 4 3 2 2 3 2 4" xfId="21067" xr:uid="{8FBA9150-E828-43D5-96D8-5D18E2AB1406}"/>
    <cellStyle name="Normal 4 3 4 3 2 2 3 3" xfId="10676" xr:uid="{2C03EE0A-83D5-4271-BCE9-05C3E9F9FA66}"/>
    <cellStyle name="Normal 4 3 4 3 2 2 3 3 2" xfId="22931" xr:uid="{6E10DA83-F00F-49A0-88CC-08A71CF3975E}"/>
    <cellStyle name="Normal 4 3 4 3 2 2 3 4" xfId="14172" xr:uid="{58782DF3-71BA-4B5A-A8DA-EDF4BFE0BB22}"/>
    <cellStyle name="Normal 4 3 4 3 2 2 3 4 2" xfId="26405" xr:uid="{D2A7CF4F-A43D-4FF4-B2B4-D503C4630A42}"/>
    <cellStyle name="Normal 4 3 4 3 2 2 3 5" xfId="19307" xr:uid="{ABC0555F-6CAC-48FE-AFC5-EF718592B914}"/>
    <cellStyle name="Normal 4 3 4 3 2 2 4" xfId="7943" xr:uid="{F0E93E09-E02A-47C1-9E89-DD15B08DB3D2}"/>
    <cellStyle name="Normal 4 3 4 3 2 2 4 2" xfId="11590" xr:uid="{768A76ED-B4D4-4A4F-9C44-22B349144208}"/>
    <cellStyle name="Normal 4 3 4 3 2 2 4 2 2" xfId="23845" xr:uid="{5453B751-E88D-493F-ABD8-396CAFE2CFB8}"/>
    <cellStyle name="Normal 4 3 4 3 2 2 4 3" xfId="15086" xr:uid="{1AD0C427-08C2-4CEC-9F93-C86EDC9992C2}"/>
    <cellStyle name="Normal 4 3 4 3 2 2 4 3 2" xfId="27319" xr:uid="{67B4F44C-6D08-4EB4-83CC-4A02024B4499}"/>
    <cellStyle name="Normal 4 3 4 3 2 2 4 4" xfId="20221" xr:uid="{982E01F6-254D-48D3-9AED-E215CE4451C0}"/>
    <cellStyle name="Normal 4 3 4 3 2 2 5" xfId="9830" xr:uid="{BACB1949-6CDF-4085-B351-630871033321}"/>
    <cellStyle name="Normal 4 3 4 3 2 2 5 2" xfId="22085" xr:uid="{B2F9612B-44E2-4D07-A7B1-F60B6FE7DD81}"/>
    <cellStyle name="Normal 4 3 4 3 2 2 6" xfId="13326" xr:uid="{5204743F-E0E0-4F64-A4F4-60EB8D90DD4F}"/>
    <cellStyle name="Normal 4 3 4 3 2 2 6 2" xfId="25559" xr:uid="{E181DB22-6FC5-4B7A-8DAB-004F5F332A82}"/>
    <cellStyle name="Normal 4 3 4 3 2 2 7" xfId="18461" xr:uid="{F478665A-F3F6-4541-9BB6-C6EF63D7ADB2}"/>
    <cellStyle name="Normal 4 3 4 3 2 3" xfId="6220" xr:uid="{AFE82346-32B7-4D46-9ACF-F21D9C79C38C}"/>
    <cellStyle name="Normal 4 3 4 3 2 3 2" xfId="7066" xr:uid="{936E2000-DC55-4BC3-B6B0-5897EE0A8D6E}"/>
    <cellStyle name="Normal 4 3 4 3 2 3 2 2" xfId="9003" xr:uid="{C9D19827-1A5D-466F-A670-1D06352970DF}"/>
    <cellStyle name="Normal 4 3 4 3 2 3 2 2 2" xfId="12650" xr:uid="{15B653B3-215F-4541-8022-2D1A569256A8}"/>
    <cellStyle name="Normal 4 3 4 3 2 3 2 2 2 2" xfId="24905" xr:uid="{8347562F-F590-4311-B068-AD0ACD3E012C}"/>
    <cellStyle name="Normal 4 3 4 3 2 3 2 2 3" xfId="16146" xr:uid="{5D70C9E3-F310-4F1A-9E35-50CA9BE1467E}"/>
    <cellStyle name="Normal 4 3 4 3 2 3 2 2 3 2" xfId="28379" xr:uid="{66400F9B-67AA-49E5-98E5-73C9C3A38383}"/>
    <cellStyle name="Normal 4 3 4 3 2 3 2 2 4" xfId="21281" xr:uid="{CBAE4F9D-7BEE-4947-9C31-EB8EE8287B61}"/>
    <cellStyle name="Normal 4 3 4 3 2 3 2 3" xfId="10890" xr:uid="{0E4F4CD5-A1CB-4EA3-AF72-090C5DB5CF2A}"/>
    <cellStyle name="Normal 4 3 4 3 2 3 2 3 2" xfId="23145" xr:uid="{610FB410-B8BF-4547-84BA-EBDC0C247344}"/>
    <cellStyle name="Normal 4 3 4 3 2 3 2 4" xfId="14386" xr:uid="{3E5D8D37-3026-4906-986F-41ED2A7AD24E}"/>
    <cellStyle name="Normal 4 3 4 3 2 3 2 4 2" xfId="26619" xr:uid="{ECA7011B-D06B-46C7-A865-D95D2C50431E}"/>
    <cellStyle name="Normal 4 3 4 3 2 3 2 5" xfId="19521" xr:uid="{F04C6830-52B6-489A-8DCD-17720880AB3E}"/>
    <cellStyle name="Normal 4 3 4 3 2 3 3" xfId="8157" xr:uid="{71E3C361-547A-425E-9BED-B448EE0708A6}"/>
    <cellStyle name="Normal 4 3 4 3 2 3 3 2" xfId="11804" xr:uid="{B0B7C722-2775-481F-822F-0C5AAE7DF094}"/>
    <cellStyle name="Normal 4 3 4 3 2 3 3 2 2" xfId="24059" xr:uid="{28EE55EB-FDDC-4FB5-A390-8462B2EC590F}"/>
    <cellStyle name="Normal 4 3 4 3 2 3 3 3" xfId="15300" xr:uid="{1646FBBC-2D8E-4A79-A538-96B43A2A2CE6}"/>
    <cellStyle name="Normal 4 3 4 3 2 3 3 3 2" xfId="27533" xr:uid="{08C9830F-0BA8-494F-A070-9D9053C69C0A}"/>
    <cellStyle name="Normal 4 3 4 3 2 3 3 4" xfId="20435" xr:uid="{1275370B-AE5A-4277-BF69-A226B4B083AE}"/>
    <cellStyle name="Normal 4 3 4 3 2 3 4" xfId="10044" xr:uid="{BCFBAD57-9F0F-4851-8D57-0A13CCECF0EA}"/>
    <cellStyle name="Normal 4 3 4 3 2 3 4 2" xfId="22299" xr:uid="{702F2A1D-1D4A-4E91-96B4-78B34CDC5866}"/>
    <cellStyle name="Normal 4 3 4 3 2 3 5" xfId="13540" xr:uid="{19A8344D-567B-477B-8EAC-27C998BAE0B1}"/>
    <cellStyle name="Normal 4 3 4 3 2 3 5 2" xfId="25773" xr:uid="{1815C1F3-744F-41FF-8F2F-BDE80B3BB216}"/>
    <cellStyle name="Normal 4 3 4 3 2 3 6" xfId="18675" xr:uid="{972A2F52-7BA4-4F68-8847-6F303F8925F2}"/>
    <cellStyle name="Normal 4 3 4 3 2 4" xfId="6643" xr:uid="{0C77FEFD-816B-4CF2-90DC-D902887118BF}"/>
    <cellStyle name="Normal 4 3 4 3 2 4 2" xfId="8580" xr:uid="{5F8F074C-535F-4429-96D1-22A9820C51BC}"/>
    <cellStyle name="Normal 4 3 4 3 2 4 2 2" xfId="12227" xr:uid="{54C9B401-2942-43A7-BFBF-12527C9C3AE8}"/>
    <cellStyle name="Normal 4 3 4 3 2 4 2 2 2" xfId="24482" xr:uid="{EEFFD5B8-8FC3-4981-963E-7E30558C810D}"/>
    <cellStyle name="Normal 4 3 4 3 2 4 2 3" xfId="15723" xr:uid="{96830A52-8561-4622-BF51-0E8774A9AB9B}"/>
    <cellStyle name="Normal 4 3 4 3 2 4 2 3 2" xfId="27956" xr:uid="{89751192-8C07-4F94-88DC-34EFEEC2446D}"/>
    <cellStyle name="Normal 4 3 4 3 2 4 2 4" xfId="20858" xr:uid="{3D57A9A3-74DB-4820-852B-378908A39586}"/>
    <cellStyle name="Normal 4 3 4 3 2 4 3" xfId="10467" xr:uid="{9C70B919-803B-4A71-BB9D-CD3089B25107}"/>
    <cellStyle name="Normal 4 3 4 3 2 4 3 2" xfId="22722" xr:uid="{F6A57BC3-42F0-4BA7-8B86-06C3836008DE}"/>
    <cellStyle name="Normal 4 3 4 3 2 4 4" xfId="13963" xr:uid="{6ED482C2-6518-411E-9EE1-B8507CB157CC}"/>
    <cellStyle name="Normal 4 3 4 3 2 4 4 2" xfId="26196" xr:uid="{F70BE4C7-FF62-4E7E-81DA-615874F5FC19}"/>
    <cellStyle name="Normal 4 3 4 3 2 4 5" xfId="19098" xr:uid="{0D8EC8EF-C946-4961-896F-DE46C259E7EE}"/>
    <cellStyle name="Normal 4 3 4 3 2 5" xfId="7734" xr:uid="{87916E4E-D04D-4693-8FB9-41166D1B6625}"/>
    <cellStyle name="Normal 4 3 4 3 2 5 2" xfId="11381" xr:uid="{53F7EF99-1374-4F60-AE95-FF792B0FC65F}"/>
    <cellStyle name="Normal 4 3 4 3 2 5 2 2" xfId="23636" xr:uid="{E09FC4BD-E64E-4C02-914F-506174F9CF99}"/>
    <cellStyle name="Normal 4 3 4 3 2 5 3" xfId="14877" xr:uid="{21CB4758-0E92-413B-A297-DE88363FAC21}"/>
    <cellStyle name="Normal 4 3 4 3 2 5 3 2" xfId="27110" xr:uid="{0989B304-B117-4CFA-ACA9-624D13F4708C}"/>
    <cellStyle name="Normal 4 3 4 3 2 5 4" xfId="20012" xr:uid="{9EEC11EC-CC34-4655-AEA9-15E8069CC09F}"/>
    <cellStyle name="Normal 4 3 4 3 2 6" xfId="9621" xr:uid="{5FD9C581-300D-4CF0-A2AE-F1278AD0A2AD}"/>
    <cellStyle name="Normal 4 3 4 3 2 6 2" xfId="21876" xr:uid="{8210CD25-81DF-41FA-B1F4-0DDBE7D0CB20}"/>
    <cellStyle name="Normal 4 3 4 3 2 7" xfId="13117" xr:uid="{EAA9E6BA-553A-4B5D-9B41-42D4A79D5EC3}"/>
    <cellStyle name="Normal 4 3 4 3 2 7 2" xfId="25350" xr:uid="{2D542DE0-9352-411A-A0E0-21E533B4A29B}"/>
    <cellStyle name="Normal 4 3 4 3 2 8" xfId="18252" xr:uid="{40715B92-B9D3-49C6-A38D-F7FAEB4A6097}"/>
    <cellStyle name="Normal 4 3 4 3 3" xfId="5879" xr:uid="{70E93410-E466-441A-8AA9-EAC6DB07047D}"/>
    <cellStyle name="Normal 4 3 4 3 3 2" xfId="6301" xr:uid="{F3DED804-EB16-40C4-9E7A-4167E6471204}"/>
    <cellStyle name="Normal 4 3 4 3 3 2 2" xfId="7147" xr:uid="{598368E4-FD4E-444C-A50C-8EFBCB4EB794}"/>
    <cellStyle name="Normal 4 3 4 3 3 2 2 2" xfId="9084" xr:uid="{0515614E-D0B5-4978-ACE0-7AF2C855EE5A}"/>
    <cellStyle name="Normal 4 3 4 3 3 2 2 2 2" xfId="12731" xr:uid="{22C902EB-E8AC-4A74-8565-92ED94D9AE3A}"/>
    <cellStyle name="Normal 4 3 4 3 3 2 2 2 2 2" xfId="24986" xr:uid="{795322CF-3698-4A5F-9233-3CC225F0BF67}"/>
    <cellStyle name="Normal 4 3 4 3 3 2 2 2 3" xfId="16227" xr:uid="{00B60B83-57B3-4C5C-989B-260B41DE766F}"/>
    <cellStyle name="Normal 4 3 4 3 3 2 2 2 3 2" xfId="28460" xr:uid="{064F2B52-34FA-4495-BCB7-801C1530C049}"/>
    <cellStyle name="Normal 4 3 4 3 3 2 2 2 4" xfId="21362" xr:uid="{1EE15760-BDDE-42DA-971E-FEC47D611708}"/>
    <cellStyle name="Normal 4 3 4 3 3 2 2 3" xfId="10971" xr:uid="{126AA575-FC4B-4439-94B9-42CD96AA6E95}"/>
    <cellStyle name="Normal 4 3 4 3 3 2 2 3 2" xfId="23226" xr:uid="{D63BF2F4-D11A-4D75-AEF4-B4C6BCE41C6D}"/>
    <cellStyle name="Normal 4 3 4 3 3 2 2 4" xfId="14467" xr:uid="{746E37B2-B08F-4991-8609-5574F9B80FC9}"/>
    <cellStyle name="Normal 4 3 4 3 3 2 2 4 2" xfId="26700" xr:uid="{D66946BA-0899-4615-BA3B-59A013C9F81C}"/>
    <cellStyle name="Normal 4 3 4 3 3 2 2 5" xfId="19602" xr:uid="{9A24FBEE-987B-4341-A8CE-E8968A4249A5}"/>
    <cellStyle name="Normal 4 3 4 3 3 2 3" xfId="8238" xr:uid="{DC71334D-B4F8-4159-B8BD-AB973551492D}"/>
    <cellStyle name="Normal 4 3 4 3 3 2 3 2" xfId="11885" xr:uid="{A7541517-3380-4F64-B061-0DDE808FC867}"/>
    <cellStyle name="Normal 4 3 4 3 3 2 3 2 2" xfId="24140" xr:uid="{613F0763-DC0B-4B03-9E3F-2F7958816ACB}"/>
    <cellStyle name="Normal 4 3 4 3 3 2 3 3" xfId="15381" xr:uid="{D2A22C5B-2298-4A7F-9D08-E4BE3416F419}"/>
    <cellStyle name="Normal 4 3 4 3 3 2 3 3 2" xfId="27614" xr:uid="{05DCE1ED-DD50-4600-9A7D-DB1D5081B8CF}"/>
    <cellStyle name="Normal 4 3 4 3 3 2 3 4" xfId="20516" xr:uid="{3764206B-9606-4B40-8350-1DCA213D88D0}"/>
    <cellStyle name="Normal 4 3 4 3 3 2 4" xfId="10125" xr:uid="{4094CE7F-3C77-4769-A110-62C4BBF3734D}"/>
    <cellStyle name="Normal 4 3 4 3 3 2 4 2" xfId="22380" xr:uid="{5007A506-341E-4B1F-94BC-93FDE66D4B51}"/>
    <cellStyle name="Normal 4 3 4 3 3 2 5" xfId="13621" xr:uid="{EE375DAB-A142-46F0-A7E0-1D0A0F1522B0}"/>
    <cellStyle name="Normal 4 3 4 3 3 2 5 2" xfId="25854" xr:uid="{5DA1181E-C11D-4B21-BDB6-8E13883FF8D7}"/>
    <cellStyle name="Normal 4 3 4 3 3 2 6" xfId="18756" xr:uid="{0ADB09DB-531F-4B2D-8236-19EC64BEAC3A}"/>
    <cellStyle name="Normal 4 3 4 3 3 3" xfId="6724" xr:uid="{5419357A-67A5-4C74-BAE6-60C65EA9A2A2}"/>
    <cellStyle name="Normal 4 3 4 3 3 3 2" xfId="8661" xr:uid="{7C91DF42-375C-4757-A43F-8D5F26D8A9D3}"/>
    <cellStyle name="Normal 4 3 4 3 3 3 2 2" xfId="12308" xr:uid="{57C55269-6829-41A8-AFDC-2EE959927034}"/>
    <cellStyle name="Normal 4 3 4 3 3 3 2 2 2" xfId="24563" xr:uid="{AE23F813-BB6C-46B6-93BE-9F9423951B63}"/>
    <cellStyle name="Normal 4 3 4 3 3 3 2 3" xfId="15804" xr:uid="{49536C2B-2319-47D6-8A7D-B7F0880738D5}"/>
    <cellStyle name="Normal 4 3 4 3 3 3 2 3 2" xfId="28037" xr:uid="{507E8A98-C52C-4AAB-B575-C34C72576663}"/>
    <cellStyle name="Normal 4 3 4 3 3 3 2 4" xfId="20939" xr:uid="{21B802DB-AA07-49FF-9BA1-15B14CC1C398}"/>
    <cellStyle name="Normal 4 3 4 3 3 3 3" xfId="10548" xr:uid="{93CF9461-105B-4250-9EAD-7BF13FC36D8A}"/>
    <cellStyle name="Normal 4 3 4 3 3 3 3 2" xfId="22803" xr:uid="{105C9A2B-6C93-47AD-B1BF-A8ADF5D16BF9}"/>
    <cellStyle name="Normal 4 3 4 3 3 3 4" xfId="14044" xr:uid="{00E4F562-D83A-43A2-81DC-E90443157939}"/>
    <cellStyle name="Normal 4 3 4 3 3 3 4 2" xfId="26277" xr:uid="{EC12A335-E7AA-4F9A-B391-8CCECA4DDE89}"/>
    <cellStyle name="Normal 4 3 4 3 3 3 5" xfId="19179" xr:uid="{12520258-CF7C-468A-B2B6-16B7A2DAB5D7}"/>
    <cellStyle name="Normal 4 3 4 3 3 4" xfId="7815" xr:uid="{F58108F2-07B5-40D0-9F2E-60789E3CD19A}"/>
    <cellStyle name="Normal 4 3 4 3 3 4 2" xfId="11462" xr:uid="{DAD53C48-2F88-4C0E-9942-7D47B12BB2FA}"/>
    <cellStyle name="Normal 4 3 4 3 3 4 2 2" xfId="23717" xr:uid="{AD8E31D7-57BB-4339-BAB0-B71CEF001A95}"/>
    <cellStyle name="Normal 4 3 4 3 3 4 3" xfId="14958" xr:uid="{98C3B71C-D25D-467D-977E-B8A3562315CA}"/>
    <cellStyle name="Normal 4 3 4 3 3 4 3 2" xfId="27191" xr:uid="{278F69EF-3BE5-4408-8572-FB2BB789B4B5}"/>
    <cellStyle name="Normal 4 3 4 3 3 4 4" xfId="20093" xr:uid="{B4A2DE27-4B38-4ECA-8515-0B225F2DB54B}"/>
    <cellStyle name="Normal 4 3 4 3 3 5" xfId="9702" xr:uid="{E4F17D59-95AB-4EC3-A805-7685C046064E}"/>
    <cellStyle name="Normal 4 3 4 3 3 5 2" xfId="21957" xr:uid="{48977E99-6714-4E68-B72D-E07779CE0B63}"/>
    <cellStyle name="Normal 4 3 4 3 3 6" xfId="13198" xr:uid="{2F81CBCE-B7D9-40F2-A8D8-B6BE47383BEC}"/>
    <cellStyle name="Normal 4 3 4 3 3 6 2" xfId="25431" xr:uid="{9FA0CC9F-BB9C-40E9-82FC-3F85CB07E071}"/>
    <cellStyle name="Normal 4 3 4 3 3 7" xfId="18333" xr:uid="{9CE441D1-81CB-40BF-BD5D-6AB3BB65B16B}"/>
    <cellStyle name="Normal 4 3 4 3 4" xfId="6092" xr:uid="{D4E5CDDC-DD8C-4769-8D12-D1208193B634}"/>
    <cellStyle name="Normal 4 3 4 3 4 2" xfId="6938" xr:uid="{11DD0341-C258-4FBF-A207-AAA4977A4540}"/>
    <cellStyle name="Normal 4 3 4 3 4 2 2" xfId="8875" xr:uid="{D40418A2-0E09-49EA-810D-E10A8DCC731B}"/>
    <cellStyle name="Normal 4 3 4 3 4 2 2 2" xfId="12522" xr:uid="{FD1DF094-1943-4696-ACE6-09B5C9C0FA9D}"/>
    <cellStyle name="Normal 4 3 4 3 4 2 2 2 2" xfId="24777" xr:uid="{F7976145-04DD-47DF-8260-E889F688979D}"/>
    <cellStyle name="Normal 4 3 4 3 4 2 2 3" xfId="16018" xr:uid="{7BC03564-0E26-410C-9E13-43C4A703EA2D}"/>
    <cellStyle name="Normal 4 3 4 3 4 2 2 3 2" xfId="28251" xr:uid="{157EB54D-F45B-4D9C-817D-848CDB53A7E8}"/>
    <cellStyle name="Normal 4 3 4 3 4 2 2 4" xfId="21153" xr:uid="{3710F1DD-C818-42CB-896D-CA5EACBD9037}"/>
    <cellStyle name="Normal 4 3 4 3 4 2 3" xfId="10762" xr:uid="{2A354E1A-985C-48A7-BA6C-736C01370A30}"/>
    <cellStyle name="Normal 4 3 4 3 4 2 3 2" xfId="23017" xr:uid="{6A76FE27-5F7C-4269-9EAB-74690D479583}"/>
    <cellStyle name="Normal 4 3 4 3 4 2 4" xfId="14258" xr:uid="{4FB14868-9568-4CDD-AD7E-6B7AE99D0104}"/>
    <cellStyle name="Normal 4 3 4 3 4 2 4 2" xfId="26491" xr:uid="{23221986-6913-4CA5-BCAF-58E86B2184AD}"/>
    <cellStyle name="Normal 4 3 4 3 4 2 5" xfId="19393" xr:uid="{3356E842-38EA-4D6D-9287-241E840C2AB8}"/>
    <cellStyle name="Normal 4 3 4 3 4 3" xfId="8029" xr:uid="{1DFA2A5D-7842-42B7-AABD-1D2D047924CB}"/>
    <cellStyle name="Normal 4 3 4 3 4 3 2" xfId="11676" xr:uid="{D3563B5B-BA6E-4469-957C-AE5CE0B97785}"/>
    <cellStyle name="Normal 4 3 4 3 4 3 2 2" xfId="23931" xr:uid="{8E6EEE02-1245-419E-8C0B-23531C91FE4C}"/>
    <cellStyle name="Normal 4 3 4 3 4 3 3" xfId="15172" xr:uid="{86BF289B-598C-4C9E-9828-71CE31DE04FD}"/>
    <cellStyle name="Normal 4 3 4 3 4 3 3 2" xfId="27405" xr:uid="{965F803D-B48D-49C3-9C75-F63B45806896}"/>
    <cellStyle name="Normal 4 3 4 3 4 3 4" xfId="20307" xr:uid="{611D6D01-33CE-4DF3-A5A5-53288ECE030D}"/>
    <cellStyle name="Normal 4 3 4 3 4 4" xfId="9916" xr:uid="{352838CE-E4F1-4E40-A4B3-3E1028C8E6F1}"/>
    <cellStyle name="Normal 4 3 4 3 4 4 2" xfId="22171" xr:uid="{E410AF05-B505-4851-B430-09DF595B70BE}"/>
    <cellStyle name="Normal 4 3 4 3 4 5" xfId="13412" xr:uid="{FC83E92C-C8BA-49B0-800D-5BFBC6DF99C9}"/>
    <cellStyle name="Normal 4 3 4 3 4 5 2" xfId="25645" xr:uid="{04BF59A7-D311-4226-AF49-840898D4471D}"/>
    <cellStyle name="Normal 4 3 4 3 4 6" xfId="18547" xr:uid="{28054256-F0BD-4319-B47D-6B26CCEA8F1E}"/>
    <cellStyle name="Normal 4 3 4 3 5" xfId="6515" xr:uid="{5308A26E-CD4A-42D5-BFE5-CEE8BC576E6F}"/>
    <cellStyle name="Normal 4 3 4 3 5 2" xfId="8452" xr:uid="{F80594F6-6C19-42D4-971D-18AE5EF01F55}"/>
    <cellStyle name="Normal 4 3 4 3 5 2 2" xfId="12099" xr:uid="{A4851122-3E7E-414A-926D-CB466FAED798}"/>
    <cellStyle name="Normal 4 3 4 3 5 2 2 2" xfId="24354" xr:uid="{BD5DBD8E-CAA4-4CED-AA13-065B9F90C806}"/>
    <cellStyle name="Normal 4 3 4 3 5 2 3" xfId="15595" xr:uid="{F4BCCFEE-C72F-48F7-BE49-896C5415B11D}"/>
    <cellStyle name="Normal 4 3 4 3 5 2 3 2" xfId="27828" xr:uid="{85767380-EA38-4351-B514-7EF2D1430FBF}"/>
    <cellStyle name="Normal 4 3 4 3 5 2 4" xfId="20730" xr:uid="{A5926525-0CD2-4581-90E1-D431772AD78C}"/>
    <cellStyle name="Normal 4 3 4 3 5 3" xfId="10339" xr:uid="{8373EA48-DF3E-49D0-B17B-A1F620AF36E1}"/>
    <cellStyle name="Normal 4 3 4 3 5 3 2" xfId="22594" xr:uid="{851891DC-75CA-4838-B813-EB926AF44032}"/>
    <cellStyle name="Normal 4 3 4 3 5 4" xfId="13835" xr:uid="{742ECCFA-29F5-4963-84FE-47B53DE859CD}"/>
    <cellStyle name="Normal 4 3 4 3 5 4 2" xfId="26068" xr:uid="{66D3ACF8-507C-46AD-A868-8FB4B0A0655E}"/>
    <cellStyle name="Normal 4 3 4 3 5 5" xfId="18970" xr:uid="{D2643F03-DDD8-41DA-9AFF-8275024422B8}"/>
    <cellStyle name="Normal 4 3 4 3 6" xfId="7606" xr:uid="{A31DA894-D349-40B8-94E3-AC15080190A5}"/>
    <cellStyle name="Normal 4 3 4 3 6 2" xfId="11253" xr:uid="{00F6035C-4409-4102-B07C-10D510823295}"/>
    <cellStyle name="Normal 4 3 4 3 6 2 2" xfId="23508" xr:uid="{46E655F1-E4DC-4B88-BD13-DB0465EB2B57}"/>
    <cellStyle name="Normal 4 3 4 3 6 3" xfId="14749" xr:uid="{5A5CE60E-37C5-4D72-A90F-737470C20FAA}"/>
    <cellStyle name="Normal 4 3 4 3 6 3 2" xfId="26982" xr:uid="{8955F7EF-713E-4733-9B01-EA9D00A321BB}"/>
    <cellStyle name="Normal 4 3 4 3 6 4" xfId="19884" xr:uid="{BC4D691C-4AA2-45B4-BFD1-F4C3996CC225}"/>
    <cellStyle name="Normal 4 3 4 3 7" xfId="9492" xr:uid="{9AD09F0E-3D1C-4295-A5AE-39BB2771D5EC}"/>
    <cellStyle name="Normal 4 3 4 3 7 2" xfId="21748" xr:uid="{68E719D4-4BBD-4B16-972A-9134F1C6C676}"/>
    <cellStyle name="Normal 4 3 4 3 8" xfId="12989" xr:uid="{A126EDE6-6859-4B2C-97BA-B3BEEAE6E02D}"/>
    <cellStyle name="Normal 4 3 4 3 8 2" xfId="25222" xr:uid="{8E4B77BD-A756-4F86-958A-B2BB7A62A69A}"/>
    <cellStyle name="Normal 4 3 4 3 9" xfId="17923" xr:uid="{9C074EA2-A591-443C-A574-EB10E0C33221}"/>
    <cellStyle name="Normal 4 3 4 3 9 2" xfId="28704" xr:uid="{8B55F3F3-A892-4BB2-8118-1D2D85B850B3}"/>
    <cellStyle name="Normal 4 3 4 4" xfId="5740" xr:uid="{0DC4CACB-D84D-4F28-BB18-8CF28AB5353A}"/>
    <cellStyle name="Normal 4 3 4 4 2" xfId="5953" xr:uid="{6877A631-3E7C-4C3F-830F-C32EAF72F37D}"/>
    <cellStyle name="Normal 4 3 4 4 2 2" xfId="6375" xr:uid="{7F879E17-36E1-4D0F-8CA8-191140B8FE7E}"/>
    <cellStyle name="Normal 4 3 4 4 2 2 2" xfId="7221" xr:uid="{2D47DD9B-F85D-4DB5-95FD-D5E748B166D8}"/>
    <cellStyle name="Normal 4 3 4 4 2 2 2 2" xfId="9158" xr:uid="{C521E466-CAA8-406B-AAD8-5FB20D67CDEE}"/>
    <cellStyle name="Normal 4 3 4 4 2 2 2 2 2" xfId="12805" xr:uid="{C2DDBD49-D8C6-4261-855C-4A656762A3CE}"/>
    <cellStyle name="Normal 4 3 4 4 2 2 2 2 2 2" xfId="25060" xr:uid="{A7457EC6-468C-4C6D-9476-A3066499A62F}"/>
    <cellStyle name="Normal 4 3 4 4 2 2 2 2 3" xfId="16301" xr:uid="{6E2EB2C6-827D-43D4-9BA3-39E10B2F4CEB}"/>
    <cellStyle name="Normal 4 3 4 4 2 2 2 2 3 2" xfId="28534" xr:uid="{BD041C9F-CE11-473E-AC2C-3A4AEEE076CC}"/>
    <cellStyle name="Normal 4 3 4 4 2 2 2 2 4" xfId="21436" xr:uid="{C5CE0E8E-8819-4D0A-B182-E1CB611B0409}"/>
    <cellStyle name="Normal 4 3 4 4 2 2 2 3" xfId="11045" xr:uid="{78F42922-1967-4457-BC7C-8E0F8F97A8AD}"/>
    <cellStyle name="Normal 4 3 4 4 2 2 2 3 2" xfId="23300" xr:uid="{8E744E45-6C13-43B7-B272-F8C58CC2DE93}"/>
    <cellStyle name="Normal 4 3 4 4 2 2 2 4" xfId="14541" xr:uid="{B2BA9E59-2A96-49AD-AEF3-08C669791466}"/>
    <cellStyle name="Normal 4 3 4 4 2 2 2 4 2" xfId="26774" xr:uid="{C30AE571-8C6D-40F0-9AEA-4339E2AB7A49}"/>
    <cellStyle name="Normal 4 3 4 4 2 2 2 5" xfId="19676" xr:uid="{EC513EB7-1AE7-45AB-B34C-C603D68DEE23}"/>
    <cellStyle name="Normal 4 3 4 4 2 2 3" xfId="8312" xr:uid="{DFD9D415-5F1D-4FBC-8E8B-49AF997F68C5}"/>
    <cellStyle name="Normal 4 3 4 4 2 2 3 2" xfId="11959" xr:uid="{992634BD-1DCB-4A1E-B243-AFF4B6F8EBC7}"/>
    <cellStyle name="Normal 4 3 4 4 2 2 3 2 2" xfId="24214" xr:uid="{69CE26B6-25BF-45EC-A0DA-1E24B7040447}"/>
    <cellStyle name="Normal 4 3 4 4 2 2 3 3" xfId="15455" xr:uid="{ED85BA64-3B78-4F14-B6A7-D58092EC8635}"/>
    <cellStyle name="Normal 4 3 4 4 2 2 3 3 2" xfId="27688" xr:uid="{561CB7A5-579F-428A-90D7-58E5D2B45A26}"/>
    <cellStyle name="Normal 4 3 4 4 2 2 3 4" xfId="20590" xr:uid="{A8375DD0-CAFC-498B-9F7F-D67BC4758F31}"/>
    <cellStyle name="Normal 4 3 4 4 2 2 4" xfId="10199" xr:uid="{809A2ED1-32C6-45F8-9918-05C6B1325B62}"/>
    <cellStyle name="Normal 4 3 4 4 2 2 4 2" xfId="22454" xr:uid="{E46F56DF-F45B-45D8-A0D1-C82659585178}"/>
    <cellStyle name="Normal 4 3 4 4 2 2 5" xfId="13695" xr:uid="{D644EDAD-150D-4E9E-B48A-93494EDB0396}"/>
    <cellStyle name="Normal 4 3 4 4 2 2 5 2" xfId="25928" xr:uid="{FC089B94-5149-4C39-B9F3-C13DDF62EA01}"/>
    <cellStyle name="Normal 4 3 4 4 2 2 6" xfId="18830" xr:uid="{CD81BA8E-A7A0-493B-B530-7F51A27D6FF9}"/>
    <cellStyle name="Normal 4 3 4 4 2 3" xfId="6798" xr:uid="{0A590611-3827-411B-9230-D2A848986F03}"/>
    <cellStyle name="Normal 4 3 4 4 2 3 2" xfId="8735" xr:uid="{5894C609-68CB-4BF4-99C5-3F26124B7115}"/>
    <cellStyle name="Normal 4 3 4 4 2 3 2 2" xfId="12382" xr:uid="{AA67B37B-7ABD-489E-8B0B-EF58E65561A3}"/>
    <cellStyle name="Normal 4 3 4 4 2 3 2 2 2" xfId="24637" xr:uid="{B8790EB0-5CD9-42F0-8F48-A003E2DC5314}"/>
    <cellStyle name="Normal 4 3 4 4 2 3 2 3" xfId="15878" xr:uid="{EEB23A45-A97D-424F-A3A6-51CBDA1F6C57}"/>
    <cellStyle name="Normal 4 3 4 4 2 3 2 3 2" xfId="28111" xr:uid="{C1B40B17-3D18-4CA2-8320-954FA8018229}"/>
    <cellStyle name="Normal 4 3 4 4 2 3 2 4" xfId="21013" xr:uid="{32A53EE4-354A-422C-B46A-DD1A45C01AFC}"/>
    <cellStyle name="Normal 4 3 4 4 2 3 3" xfId="10622" xr:uid="{68571282-A868-449E-A219-A83FDDA0DB51}"/>
    <cellStyle name="Normal 4 3 4 4 2 3 3 2" xfId="22877" xr:uid="{112EAE7C-2068-4D02-A3E4-D8ED4AF00900}"/>
    <cellStyle name="Normal 4 3 4 4 2 3 4" xfId="14118" xr:uid="{ECE82B75-F48F-4B06-8F92-3A4D627BE881}"/>
    <cellStyle name="Normal 4 3 4 4 2 3 4 2" xfId="26351" xr:uid="{3CC843E5-3CD4-4F16-82FE-DC3AC0B7E403}"/>
    <cellStyle name="Normal 4 3 4 4 2 3 5" xfId="19253" xr:uid="{F8727412-8E9B-4DD5-9E88-B3F23E2B3E5C}"/>
    <cellStyle name="Normal 4 3 4 4 2 4" xfId="7889" xr:uid="{7FBFFA47-5020-4258-8B52-847FFAB12A1E}"/>
    <cellStyle name="Normal 4 3 4 4 2 4 2" xfId="11536" xr:uid="{D4D07404-7ED5-47CA-8C2E-28F6E21F1CCB}"/>
    <cellStyle name="Normal 4 3 4 4 2 4 2 2" xfId="23791" xr:uid="{7D335865-B906-4418-9A9E-C2984ECC79F2}"/>
    <cellStyle name="Normal 4 3 4 4 2 4 3" xfId="15032" xr:uid="{82A175F4-ED46-49A0-8628-62EEFC2E8FC2}"/>
    <cellStyle name="Normal 4 3 4 4 2 4 3 2" xfId="27265" xr:uid="{E15D8250-4C6A-4D88-BE38-DD09831C4A8A}"/>
    <cellStyle name="Normal 4 3 4 4 2 4 4" xfId="20167" xr:uid="{5FECA8BA-3A84-40D2-8A95-E02E1FA9888E}"/>
    <cellStyle name="Normal 4 3 4 4 2 5" xfId="9776" xr:uid="{25850612-E5E8-4CFF-A410-EE7A2FD10B88}"/>
    <cellStyle name="Normal 4 3 4 4 2 5 2" xfId="22031" xr:uid="{44E15CD9-9BC4-456D-B445-EDD8A81792B6}"/>
    <cellStyle name="Normal 4 3 4 4 2 6" xfId="13272" xr:uid="{D281C11A-61D9-4DF1-B5E9-14BA90C1A8E7}"/>
    <cellStyle name="Normal 4 3 4 4 2 6 2" xfId="25505" xr:uid="{150606C0-95C0-49CD-8A31-79C4416FC735}"/>
    <cellStyle name="Normal 4 3 4 4 2 7" xfId="18407" xr:uid="{E3D850F9-40DF-4109-91DE-CDDC14913520}"/>
    <cellStyle name="Normal 4 3 4 4 3" xfId="6166" xr:uid="{2E8E122B-EB04-46E5-BCDB-11F36A9FC45D}"/>
    <cellStyle name="Normal 4 3 4 4 3 2" xfId="7012" xr:uid="{02887278-62F0-4717-94B4-9611A69A7734}"/>
    <cellStyle name="Normal 4 3 4 4 3 2 2" xfId="8949" xr:uid="{79E93D0C-CA95-4E2B-9C21-4E83237C7312}"/>
    <cellStyle name="Normal 4 3 4 4 3 2 2 2" xfId="12596" xr:uid="{3C182685-236B-49F1-9151-873FC98874AE}"/>
    <cellStyle name="Normal 4 3 4 4 3 2 2 2 2" xfId="24851" xr:uid="{10AFAFB3-DD01-4BAD-9A8A-44D2DB4732F3}"/>
    <cellStyle name="Normal 4 3 4 4 3 2 2 3" xfId="16092" xr:uid="{4C1E3416-4D1F-426D-8649-DDE063E0B3F4}"/>
    <cellStyle name="Normal 4 3 4 4 3 2 2 3 2" xfId="28325" xr:uid="{C7105557-D6EB-48DE-8564-53B894888B5F}"/>
    <cellStyle name="Normal 4 3 4 4 3 2 2 4" xfId="21227" xr:uid="{E08A85A5-0420-4014-A0F0-07BF3996716C}"/>
    <cellStyle name="Normal 4 3 4 4 3 2 3" xfId="10836" xr:uid="{3C80F9C2-24D6-4076-94F9-8134C5B18213}"/>
    <cellStyle name="Normal 4 3 4 4 3 2 3 2" xfId="23091" xr:uid="{60DC898E-F82F-44BC-B334-D514F4F64F3B}"/>
    <cellStyle name="Normal 4 3 4 4 3 2 4" xfId="14332" xr:uid="{9D6C8E49-C002-4269-B733-B128AA11ACBD}"/>
    <cellStyle name="Normal 4 3 4 4 3 2 4 2" xfId="26565" xr:uid="{FFAEF90A-C33F-44FD-A6F3-EF190FF73732}"/>
    <cellStyle name="Normal 4 3 4 4 3 2 5" xfId="19467" xr:uid="{BA8C8CF5-50A3-4641-B9BD-ABA1840F8821}"/>
    <cellStyle name="Normal 4 3 4 4 3 3" xfId="8103" xr:uid="{75A0005B-B9D9-4267-B559-689AE2193FB2}"/>
    <cellStyle name="Normal 4 3 4 4 3 3 2" xfId="11750" xr:uid="{71563774-24B0-46B3-B4B7-536E9AB3BFFA}"/>
    <cellStyle name="Normal 4 3 4 4 3 3 2 2" xfId="24005" xr:uid="{F5FEC457-6822-498E-AF73-A29C628D4E16}"/>
    <cellStyle name="Normal 4 3 4 4 3 3 3" xfId="15246" xr:uid="{599D713E-6331-4796-8737-35A0BEC6A154}"/>
    <cellStyle name="Normal 4 3 4 4 3 3 3 2" xfId="27479" xr:uid="{BF8F43C1-E5B5-4303-B847-66A0A96B602E}"/>
    <cellStyle name="Normal 4 3 4 4 3 3 4" xfId="20381" xr:uid="{054E4121-3A23-41E8-8EF9-FED7DC9167DD}"/>
    <cellStyle name="Normal 4 3 4 4 3 4" xfId="9990" xr:uid="{C4F024CF-6426-4D1F-987B-9DB5A756D546}"/>
    <cellStyle name="Normal 4 3 4 4 3 4 2" xfId="22245" xr:uid="{FC83E54C-DAAA-4AEA-AC20-FA66CC6DBC72}"/>
    <cellStyle name="Normal 4 3 4 4 3 5" xfId="13486" xr:uid="{CDE287AC-12D3-475E-9D65-B9F2E56C22C0}"/>
    <cellStyle name="Normal 4 3 4 4 3 5 2" xfId="25719" xr:uid="{C4C203D8-898B-4399-A6B4-0CBA778BCC43}"/>
    <cellStyle name="Normal 4 3 4 4 3 6" xfId="18621" xr:uid="{E209E004-A53B-4639-BD02-3D6F9F3E0487}"/>
    <cellStyle name="Normal 4 3 4 4 4" xfId="6589" xr:uid="{4DB4DD60-FC08-4767-822B-C38867D01FC9}"/>
    <cellStyle name="Normal 4 3 4 4 4 2" xfId="8526" xr:uid="{9589DCBA-63CF-49CD-B2CE-7725C127A251}"/>
    <cellStyle name="Normal 4 3 4 4 4 2 2" xfId="12173" xr:uid="{59827B61-D5C3-46CB-930A-28CA222A7ADC}"/>
    <cellStyle name="Normal 4 3 4 4 4 2 2 2" xfId="24428" xr:uid="{F3BD4EFD-8C00-4576-B67A-80A55EE02B68}"/>
    <cellStyle name="Normal 4 3 4 4 4 2 3" xfId="15669" xr:uid="{B965CA46-3550-468D-BBA9-3527E1355A97}"/>
    <cellStyle name="Normal 4 3 4 4 4 2 3 2" xfId="27902" xr:uid="{9AC179DB-079E-4D65-9008-7AF29F63588C}"/>
    <cellStyle name="Normal 4 3 4 4 4 2 4" xfId="20804" xr:uid="{51F8574B-1124-472A-A477-14ABCACCB7DD}"/>
    <cellStyle name="Normal 4 3 4 4 4 3" xfId="10413" xr:uid="{74A4AE37-3522-46AA-B128-DFA50D734DA9}"/>
    <cellStyle name="Normal 4 3 4 4 4 3 2" xfId="22668" xr:uid="{7AF871CD-77AB-4F64-B285-4AC10DE378CA}"/>
    <cellStyle name="Normal 4 3 4 4 4 4" xfId="13909" xr:uid="{C5E4BB82-7C9C-4AEB-A175-DDF5ED0127F5}"/>
    <cellStyle name="Normal 4 3 4 4 4 4 2" xfId="26142" xr:uid="{C6BCDD8A-A674-482B-9AF9-01DF937D90A6}"/>
    <cellStyle name="Normal 4 3 4 4 4 5" xfId="19044" xr:uid="{F185ED2E-0C48-4EB1-85FD-4C0E45086E1A}"/>
    <cellStyle name="Normal 4 3 4 4 5" xfId="7680" xr:uid="{EB1078FC-4982-4C58-AE6D-6D3EA3D6B612}"/>
    <cellStyle name="Normal 4 3 4 4 5 2" xfId="11327" xr:uid="{C8CFB46F-5999-4269-8E06-3BBF2836CC5D}"/>
    <cellStyle name="Normal 4 3 4 4 5 2 2" xfId="23582" xr:uid="{A4F8B4D4-D407-40BA-80EC-1063ED014B27}"/>
    <cellStyle name="Normal 4 3 4 4 5 3" xfId="14823" xr:uid="{C655C0B1-2DEB-4E42-901B-9BE26BD5F009}"/>
    <cellStyle name="Normal 4 3 4 4 5 3 2" xfId="27056" xr:uid="{BAA3723D-6815-40E2-B7BB-B721D3F6B678}"/>
    <cellStyle name="Normal 4 3 4 4 5 4" xfId="19958" xr:uid="{84487CA6-2454-4B34-81A2-3083930707EC}"/>
    <cellStyle name="Normal 4 3 4 4 6" xfId="9567" xr:uid="{23E0AED0-844E-489F-B23E-53D905EEF460}"/>
    <cellStyle name="Normal 4 3 4 4 6 2" xfId="21822" xr:uid="{47F5E845-90DC-452D-9851-5B9BD44D0094}"/>
    <cellStyle name="Normal 4 3 4 4 7" xfId="13063" xr:uid="{F1E80D72-470C-46E2-AF06-5554BC313738}"/>
    <cellStyle name="Normal 4 3 4 4 7 2" xfId="25296" xr:uid="{C4A8376C-C456-4394-802B-EE16D48B53BD}"/>
    <cellStyle name="Normal 4 3 4 4 8" xfId="17921" xr:uid="{A5E1A5CC-D049-4355-B28C-19241BD0D47D}"/>
    <cellStyle name="Normal 4 3 4 4 8 2" xfId="28702" xr:uid="{BF0E2774-18F1-40BD-950A-332A2FECA741}"/>
    <cellStyle name="Normal 4 3 4 4 9" xfId="18198" xr:uid="{FE79F7BA-904E-4C58-8627-28F81B2F2970}"/>
    <cellStyle name="Normal 4 3 4 5" xfId="5729" xr:uid="{D7103EE2-AFE3-4F6C-8700-E494090C8CF8}"/>
    <cellStyle name="Normal 4 3 4 6" xfId="5825" xr:uid="{A2E55E44-5496-4891-89F5-B462F64BA9B0}"/>
    <cellStyle name="Normal 4 3 4 6 2" xfId="6247" xr:uid="{F2A043D3-3476-4BB1-B523-D13907CB4B15}"/>
    <cellStyle name="Normal 4 3 4 6 2 2" xfId="7093" xr:uid="{35D2E69D-020A-4778-8747-58B4BD46BFD9}"/>
    <cellStyle name="Normal 4 3 4 6 2 2 2" xfId="9030" xr:uid="{0E445AF6-525C-4B5D-964C-5EB1371890E1}"/>
    <cellStyle name="Normal 4 3 4 6 2 2 2 2" xfId="12677" xr:uid="{49B7709F-F5F8-43C7-B60B-F6AB0692E452}"/>
    <cellStyle name="Normal 4 3 4 6 2 2 2 2 2" xfId="24932" xr:uid="{214FA751-F134-4FB8-8CAE-0606A15CC051}"/>
    <cellStyle name="Normal 4 3 4 6 2 2 2 3" xfId="16173" xr:uid="{BD223510-EA57-470E-9498-207A1EDC2DFA}"/>
    <cellStyle name="Normal 4 3 4 6 2 2 2 3 2" xfId="28406" xr:uid="{34D4A089-7D68-4A01-922E-CDE87BA3519D}"/>
    <cellStyle name="Normal 4 3 4 6 2 2 2 4" xfId="21308" xr:uid="{914CB709-FD3B-490B-B180-DA68F5333240}"/>
    <cellStyle name="Normal 4 3 4 6 2 2 3" xfId="10917" xr:uid="{73196FAC-9A3B-42A1-8D59-B68257248196}"/>
    <cellStyle name="Normal 4 3 4 6 2 2 3 2" xfId="23172" xr:uid="{E87FE6BA-4F53-4C54-A9FA-1132FFB81C81}"/>
    <cellStyle name="Normal 4 3 4 6 2 2 4" xfId="14413" xr:uid="{19250F1B-8595-4D62-A5B0-8F599179D650}"/>
    <cellStyle name="Normal 4 3 4 6 2 2 4 2" xfId="26646" xr:uid="{359A88F1-0D53-42E7-B670-109EC96EB455}"/>
    <cellStyle name="Normal 4 3 4 6 2 2 5" xfId="19548" xr:uid="{15023EF2-3ED9-4047-988A-4C9BB3603AFC}"/>
    <cellStyle name="Normal 4 3 4 6 2 3" xfId="8184" xr:uid="{2A3E76C6-A138-4D33-B81A-1BE68C2FCD10}"/>
    <cellStyle name="Normal 4 3 4 6 2 3 2" xfId="11831" xr:uid="{CA4F63C6-E748-4158-ACFB-1E90E194E3E0}"/>
    <cellStyle name="Normal 4 3 4 6 2 3 2 2" xfId="24086" xr:uid="{5109D8B1-1858-4CB7-862B-B2F28495BBBF}"/>
    <cellStyle name="Normal 4 3 4 6 2 3 3" xfId="15327" xr:uid="{AB08A7AB-0F45-4EFF-961B-910FA7719BF3}"/>
    <cellStyle name="Normal 4 3 4 6 2 3 3 2" xfId="27560" xr:uid="{806F56B6-A648-40BF-A467-FFE42B64576C}"/>
    <cellStyle name="Normal 4 3 4 6 2 3 4" xfId="20462" xr:uid="{FF58C8E4-F5DA-4C53-BE82-1ABB4F85B07E}"/>
    <cellStyle name="Normal 4 3 4 6 2 4" xfId="10071" xr:uid="{0C475A1E-84FC-4546-8B57-CB3D663E4B95}"/>
    <cellStyle name="Normal 4 3 4 6 2 4 2" xfId="22326" xr:uid="{897C12EB-808A-4326-8CF9-19240445446D}"/>
    <cellStyle name="Normal 4 3 4 6 2 5" xfId="13567" xr:uid="{9DC21893-727F-48A4-A823-C7592832B57F}"/>
    <cellStyle name="Normal 4 3 4 6 2 5 2" xfId="25800" xr:uid="{908E0691-508E-4B91-92F0-A3E07358C39A}"/>
    <cellStyle name="Normal 4 3 4 6 2 6" xfId="18702" xr:uid="{69F4E0C4-BF31-4553-B6AA-3F7D7DA5761B}"/>
    <cellStyle name="Normal 4 3 4 6 3" xfId="6670" xr:uid="{F4E20912-EAAC-4DE6-887A-2A4EB129D758}"/>
    <cellStyle name="Normal 4 3 4 6 3 2" xfId="8607" xr:uid="{4842BDB0-1C97-4224-A267-92961578D5EF}"/>
    <cellStyle name="Normal 4 3 4 6 3 2 2" xfId="12254" xr:uid="{862286AC-062C-4C7C-8AF5-863C218792E9}"/>
    <cellStyle name="Normal 4 3 4 6 3 2 2 2" xfId="24509" xr:uid="{FC7C7C89-BD4B-42CD-AC63-A78C94F32228}"/>
    <cellStyle name="Normal 4 3 4 6 3 2 3" xfId="15750" xr:uid="{79C14C23-D82B-479D-B2DD-5E04CDD9ECEE}"/>
    <cellStyle name="Normal 4 3 4 6 3 2 3 2" xfId="27983" xr:uid="{E2E4DC6B-ED4A-46BB-840C-E776BA687159}"/>
    <cellStyle name="Normal 4 3 4 6 3 2 4" xfId="20885" xr:uid="{640A5F7B-607B-4EF1-B329-010346A20FF2}"/>
    <cellStyle name="Normal 4 3 4 6 3 3" xfId="10494" xr:uid="{E25CD3E5-C07D-49CF-AFE9-7F6857AEE2AD}"/>
    <cellStyle name="Normal 4 3 4 6 3 3 2" xfId="22749" xr:uid="{8290DBF3-2C05-4579-8664-1B0F59F2C813}"/>
    <cellStyle name="Normal 4 3 4 6 3 4" xfId="13990" xr:uid="{2379D219-E8F7-45C2-849E-9316703B72AD}"/>
    <cellStyle name="Normal 4 3 4 6 3 4 2" xfId="26223" xr:uid="{C77218EF-6C96-4EDF-8D14-F81F72006A41}"/>
    <cellStyle name="Normal 4 3 4 6 3 5" xfId="19125" xr:uid="{8C604D4E-7364-41D0-A6E9-4357BA28E02B}"/>
    <cellStyle name="Normal 4 3 4 6 4" xfId="7761" xr:uid="{3884E813-C59B-48FA-8BD4-21363BDDDE57}"/>
    <cellStyle name="Normal 4 3 4 6 4 2" xfId="11408" xr:uid="{640CC01E-4A88-4AC1-8AF1-92FF298D2E98}"/>
    <cellStyle name="Normal 4 3 4 6 4 2 2" xfId="23663" xr:uid="{09C9CB2C-24D1-4303-9493-217782862008}"/>
    <cellStyle name="Normal 4 3 4 6 4 3" xfId="14904" xr:uid="{470AA753-C09C-4715-BA32-E5D77035712C}"/>
    <cellStyle name="Normal 4 3 4 6 4 3 2" xfId="27137" xr:uid="{3D971915-8067-4BAB-81A9-29E2D124FA94}"/>
    <cellStyle name="Normal 4 3 4 6 4 4" xfId="20039" xr:uid="{EF9ADEA5-1314-4750-A67F-D4E479FF7555}"/>
    <cellStyle name="Normal 4 3 4 6 5" xfId="9648" xr:uid="{B1FC8648-AA42-4677-B5E2-E1856BE8E5E4}"/>
    <cellStyle name="Normal 4 3 4 6 5 2" xfId="21903" xr:uid="{09CA5866-516D-4CE6-BA68-4A15D9B87A88}"/>
    <cellStyle name="Normal 4 3 4 6 6" xfId="13144" xr:uid="{1D75E92F-7F5C-4F2F-8E65-156626D913BF}"/>
    <cellStyle name="Normal 4 3 4 6 6 2" xfId="25377" xr:uid="{8C0AC91E-9C17-4A60-966E-30F56B9DABAB}"/>
    <cellStyle name="Normal 4 3 4 6 7" xfId="18279" xr:uid="{F892592D-0E95-42A9-8EBD-D1893DBB8D61}"/>
    <cellStyle name="Normal 4 3 4 7" xfId="6038" xr:uid="{368D2839-62B0-4C74-84EA-8CCDCFA5D897}"/>
    <cellStyle name="Normal 4 3 4 7 2" xfId="6884" xr:uid="{9280BE50-2193-4719-A306-286E3F10F885}"/>
    <cellStyle name="Normal 4 3 4 7 2 2" xfId="8821" xr:uid="{05987E32-32B7-4BF1-AE47-CC6B0D947593}"/>
    <cellStyle name="Normal 4 3 4 7 2 2 2" xfId="12468" xr:uid="{658891F3-D2A9-4E73-AFAF-0730A0A31105}"/>
    <cellStyle name="Normal 4 3 4 7 2 2 2 2" xfId="24723" xr:uid="{0796AEA5-CA57-4300-8CA1-0E104D6395FD}"/>
    <cellStyle name="Normal 4 3 4 7 2 2 3" xfId="15964" xr:uid="{2FBFA44A-2337-4F65-8593-E89C4BF6CAF5}"/>
    <cellStyle name="Normal 4 3 4 7 2 2 3 2" xfId="28197" xr:uid="{379D5BF9-968F-4C5A-84BA-3B920289B779}"/>
    <cellStyle name="Normal 4 3 4 7 2 2 4" xfId="21099" xr:uid="{2BF62D85-B4B7-41FE-8D34-D93347EACB20}"/>
    <cellStyle name="Normal 4 3 4 7 2 3" xfId="10708" xr:uid="{5269B813-3384-4902-9CC8-03BD051B3D26}"/>
    <cellStyle name="Normal 4 3 4 7 2 3 2" xfId="22963" xr:uid="{58F0D7D1-284E-4C0C-A9BF-5466B5FCA781}"/>
    <cellStyle name="Normal 4 3 4 7 2 4" xfId="14204" xr:uid="{261E2A27-46F8-4CF5-B5E5-6B75D523CDAE}"/>
    <cellStyle name="Normal 4 3 4 7 2 4 2" xfId="26437" xr:uid="{327C813D-B31C-4C4D-99D4-51610485E037}"/>
    <cellStyle name="Normal 4 3 4 7 2 5" xfId="19339" xr:uid="{4B9C9B23-FBF1-4A4C-80CE-FD47CF828F18}"/>
    <cellStyle name="Normal 4 3 4 7 3" xfId="7975" xr:uid="{15F89735-3ED0-46FC-B97B-534F4D56804D}"/>
    <cellStyle name="Normal 4 3 4 7 3 2" xfId="11622" xr:uid="{385122CD-2134-49FE-ADD9-2CB69F2F8A96}"/>
    <cellStyle name="Normal 4 3 4 7 3 2 2" xfId="23877" xr:uid="{CA2E5662-AEEC-46D4-BAA7-E8904371BC52}"/>
    <cellStyle name="Normal 4 3 4 7 3 3" xfId="15118" xr:uid="{338C9A72-B12A-4AD4-976A-17447C61B03B}"/>
    <cellStyle name="Normal 4 3 4 7 3 3 2" xfId="27351" xr:uid="{4363F67D-3022-4935-872A-77170108DD1E}"/>
    <cellStyle name="Normal 4 3 4 7 3 4" xfId="20253" xr:uid="{8B078E45-3F17-439D-A449-E616276553BD}"/>
    <cellStyle name="Normal 4 3 4 7 4" xfId="9862" xr:uid="{4EF49C0F-9622-40BA-B260-9AAFB0C42119}"/>
    <cellStyle name="Normal 4 3 4 7 4 2" xfId="22117" xr:uid="{07130129-E1D6-4C9A-BABB-F5A88D9EC285}"/>
    <cellStyle name="Normal 4 3 4 7 5" xfId="13358" xr:uid="{D7FD4D25-47FC-4C32-A5FC-C008800F5084}"/>
    <cellStyle name="Normal 4 3 4 7 5 2" xfId="25591" xr:uid="{76B1E18A-6E6C-4AA1-8FA7-B3EE6C26134A}"/>
    <cellStyle name="Normal 4 3 4 7 6" xfId="18493" xr:uid="{C505AC58-109A-4C78-8275-3EADE242CD89}"/>
    <cellStyle name="Normal 4 3 4 8" xfId="6461" xr:uid="{2CC2D855-DAA8-40AC-B6EC-02EBD1FBDD95}"/>
    <cellStyle name="Normal 4 3 4 8 2" xfId="8398" xr:uid="{525A5029-DD6C-4801-B201-878D14989C4A}"/>
    <cellStyle name="Normal 4 3 4 8 2 2" xfId="12045" xr:uid="{D8282F2B-DA90-4E09-A676-DD1702852EEA}"/>
    <cellStyle name="Normal 4 3 4 8 2 2 2" xfId="24300" xr:uid="{D482504B-22C6-49AB-B272-BE0A86C1DB37}"/>
    <cellStyle name="Normal 4 3 4 8 2 3" xfId="15541" xr:uid="{54F4057B-6CF4-4BEF-8257-1680410632C0}"/>
    <cellStyle name="Normal 4 3 4 8 2 3 2" xfId="27774" xr:uid="{6326B7A7-E84F-4FD5-9950-07AA643D407E}"/>
    <cellStyle name="Normal 4 3 4 8 2 4" xfId="20676" xr:uid="{20F2E230-3B11-430B-8197-C4CDADF891CA}"/>
    <cellStyle name="Normal 4 3 4 8 3" xfId="10285" xr:uid="{370405D3-A48A-4226-AC63-78C93261FD8B}"/>
    <cellStyle name="Normal 4 3 4 8 3 2" xfId="22540" xr:uid="{713A4910-856B-4467-A37C-6CBD76AFD9A9}"/>
    <cellStyle name="Normal 4 3 4 8 4" xfId="13781" xr:uid="{12F8EFD9-8042-491F-AEC6-5923D045B852}"/>
    <cellStyle name="Normal 4 3 4 8 4 2" xfId="26014" xr:uid="{A7C28CD0-0A4A-44BC-89EF-EFFC9B7CCE9E}"/>
    <cellStyle name="Normal 4 3 4 8 5" xfId="18916" xr:uid="{8DB616A4-E622-4873-B259-4767CF8240AE}"/>
    <cellStyle name="Normal 4 3 4 9" xfId="7552" xr:uid="{DBB260E0-800B-4D40-A989-42C0CDA8168B}"/>
    <cellStyle name="Normal 4 3 4 9 2" xfId="11199" xr:uid="{8ED4D9F0-DE18-42EE-8360-E2A7AE411139}"/>
    <cellStyle name="Normal 4 3 4 9 2 2" xfId="23454" xr:uid="{8779FA10-3B11-4F27-829E-40EFD09FE9B5}"/>
    <cellStyle name="Normal 4 3 4 9 3" xfId="14695" xr:uid="{2B81A665-277D-4397-AF4D-5B3B1B1830F9}"/>
    <cellStyle name="Normal 4 3 4 9 3 2" xfId="26928" xr:uid="{46795B32-9BF8-4975-90AD-5125257A5FAE}"/>
    <cellStyle name="Normal 4 3 4 9 4" xfId="19830" xr:uid="{89154B83-FD1D-44C9-83A7-0016976DB5E1}"/>
    <cellStyle name="Normal 4 3 5" xfId="5551" xr:uid="{4F17AE11-7FB7-47E8-9D51-6EA2D6DA73F4}"/>
    <cellStyle name="Normal 4 3 5 10" xfId="18154" xr:uid="{4066E3E5-05B8-4B5E-8605-147AF6CE463F}"/>
    <cellStyle name="Normal 4 3 5 2" xfId="5719" xr:uid="{FF6DB1FE-A97B-44A2-8CAA-BB292B5BEA83}"/>
    <cellStyle name="Normal 4 3 5 3" xfId="5909" xr:uid="{2F02B5B4-4586-4DF8-BF79-E3CFB18AFB00}"/>
    <cellStyle name="Normal 4 3 5 3 2" xfId="6331" xr:uid="{8E74D1E4-EC55-4944-B8E8-301449015E15}"/>
    <cellStyle name="Normal 4 3 5 3 2 2" xfId="7177" xr:uid="{C67A2256-D47B-49E8-AB1A-AA31DA1162E7}"/>
    <cellStyle name="Normal 4 3 5 3 2 2 2" xfId="9114" xr:uid="{51B0EB1E-4F49-4AF5-9DA3-DBF7E1B8A599}"/>
    <cellStyle name="Normal 4 3 5 3 2 2 2 2" xfId="12761" xr:uid="{B3000F85-15AD-4BF6-9A46-B9D8E1495BF6}"/>
    <cellStyle name="Normal 4 3 5 3 2 2 2 2 2" xfId="25016" xr:uid="{A962FCA7-D062-4D48-994F-8EC5E2ABF207}"/>
    <cellStyle name="Normal 4 3 5 3 2 2 2 3" xfId="16257" xr:uid="{934457C7-DE68-4269-94B2-6982D22147C2}"/>
    <cellStyle name="Normal 4 3 5 3 2 2 2 3 2" xfId="28490" xr:uid="{7B45E8ED-7C5E-462C-8A95-4ADA46E3609D}"/>
    <cellStyle name="Normal 4 3 5 3 2 2 2 4" xfId="21392" xr:uid="{36F99F59-CD7F-4794-8D66-2B2C46321AE9}"/>
    <cellStyle name="Normal 4 3 5 3 2 2 3" xfId="11001" xr:uid="{FC8D5508-ABDE-4E44-99DB-7D7EACE77800}"/>
    <cellStyle name="Normal 4 3 5 3 2 2 3 2" xfId="23256" xr:uid="{3AD567D7-620D-474C-B691-B8489A063783}"/>
    <cellStyle name="Normal 4 3 5 3 2 2 4" xfId="14497" xr:uid="{120B8DDE-CFFB-48F7-884E-7730EB2C5C06}"/>
    <cellStyle name="Normal 4 3 5 3 2 2 4 2" xfId="26730" xr:uid="{0445ECA2-AA5E-4BFF-83D2-9BB915737AD0}"/>
    <cellStyle name="Normal 4 3 5 3 2 2 5" xfId="19632" xr:uid="{F697643F-9FE4-4B15-9633-610B10AAE103}"/>
    <cellStyle name="Normal 4 3 5 3 2 3" xfId="8268" xr:uid="{1822DA04-49C2-4262-98D3-BE925F376A20}"/>
    <cellStyle name="Normal 4 3 5 3 2 3 2" xfId="11915" xr:uid="{19614232-67E4-4611-A4DC-E1EEAA04D330}"/>
    <cellStyle name="Normal 4 3 5 3 2 3 2 2" xfId="24170" xr:uid="{1721744C-0D56-4898-9F79-A8D644B15E69}"/>
    <cellStyle name="Normal 4 3 5 3 2 3 3" xfId="15411" xr:uid="{59C6F3A7-2F4C-4C72-8DB9-706D5F3DF521}"/>
    <cellStyle name="Normal 4 3 5 3 2 3 3 2" xfId="27644" xr:uid="{B7570A12-7F1C-4C7B-B713-D4E6DFEA3F6B}"/>
    <cellStyle name="Normal 4 3 5 3 2 3 4" xfId="20546" xr:uid="{3E65A034-E951-4515-A5BD-F5959DA49631}"/>
    <cellStyle name="Normal 4 3 5 3 2 4" xfId="10155" xr:uid="{6FC42101-4866-44D7-BDA0-FEB6B52241D4}"/>
    <cellStyle name="Normal 4 3 5 3 2 4 2" xfId="22410" xr:uid="{B5943BB7-71A4-4902-9A3D-C6B96F85CE2E}"/>
    <cellStyle name="Normal 4 3 5 3 2 5" xfId="13651" xr:uid="{183E2124-96C1-4F59-BAA6-C6B312AE51F5}"/>
    <cellStyle name="Normal 4 3 5 3 2 5 2" xfId="25884" xr:uid="{0C911766-5D51-4778-B820-C6838903880C}"/>
    <cellStyle name="Normal 4 3 5 3 2 6" xfId="18786" xr:uid="{72EB2D98-3A3F-4151-8013-4C05CE9574E4}"/>
    <cellStyle name="Normal 4 3 5 3 3" xfId="6754" xr:uid="{D4722A44-4194-40E9-AF07-6895A0219A90}"/>
    <cellStyle name="Normal 4 3 5 3 3 2" xfId="8691" xr:uid="{7004CFD9-BBD4-4786-AB87-03B62D02A90D}"/>
    <cellStyle name="Normal 4 3 5 3 3 2 2" xfId="12338" xr:uid="{17C3F5A1-ABFB-42F5-BDF8-FB6879169186}"/>
    <cellStyle name="Normal 4 3 5 3 3 2 2 2" xfId="24593" xr:uid="{0290A641-990E-4CF6-AE5D-24E2457D2322}"/>
    <cellStyle name="Normal 4 3 5 3 3 2 3" xfId="15834" xr:uid="{17168A0E-E4E9-4521-A185-44FFC9349A03}"/>
    <cellStyle name="Normal 4 3 5 3 3 2 3 2" xfId="28067" xr:uid="{6CB37FC9-835C-4500-A1CB-B66C73135D50}"/>
    <cellStyle name="Normal 4 3 5 3 3 2 4" xfId="20969" xr:uid="{7F5F510A-4A58-4B34-A44C-C3C2F1C738E4}"/>
    <cellStyle name="Normal 4 3 5 3 3 3" xfId="10578" xr:uid="{BA4DBE76-ACB9-4F2C-B619-64EF55205E76}"/>
    <cellStyle name="Normal 4 3 5 3 3 3 2" xfId="22833" xr:uid="{B90B9740-8C9E-4EF4-9819-3077865D0DB8}"/>
    <cellStyle name="Normal 4 3 5 3 3 4" xfId="14074" xr:uid="{FB8505A4-167B-485F-B213-5781644D3259}"/>
    <cellStyle name="Normal 4 3 5 3 3 4 2" xfId="26307" xr:uid="{E79BEE0F-A815-4DE6-8BA4-F536ECC821C8}"/>
    <cellStyle name="Normal 4 3 5 3 3 5" xfId="19209" xr:uid="{785249D3-B4E7-4F3C-8F46-40C29E9075C3}"/>
    <cellStyle name="Normal 4 3 5 3 4" xfId="7845" xr:uid="{D6FF3286-5414-4269-97CD-29F6203B20E9}"/>
    <cellStyle name="Normal 4 3 5 3 4 2" xfId="11492" xr:uid="{754C6B38-C329-4325-B2FC-5CD9ED41F2F9}"/>
    <cellStyle name="Normal 4 3 5 3 4 2 2" xfId="23747" xr:uid="{DFA42575-E0E4-4CA6-9BB7-84024BFC424E}"/>
    <cellStyle name="Normal 4 3 5 3 4 3" xfId="14988" xr:uid="{D6F56A45-7746-46D4-A3E6-6F6DAED27AD3}"/>
    <cellStyle name="Normal 4 3 5 3 4 3 2" xfId="27221" xr:uid="{98F0BCBE-6475-45ED-908E-BD67FB34F0C5}"/>
    <cellStyle name="Normal 4 3 5 3 4 4" xfId="20123" xr:uid="{62F36290-46DB-4777-B0CB-04F074927579}"/>
    <cellStyle name="Normal 4 3 5 3 5" xfId="9732" xr:uid="{95A4C4A5-1D89-476B-8D01-FFAC9D2EA295}"/>
    <cellStyle name="Normal 4 3 5 3 5 2" xfId="21987" xr:uid="{5B0DB913-41F3-47CA-84C1-63C77DD5A060}"/>
    <cellStyle name="Normal 4 3 5 3 6" xfId="13228" xr:uid="{58FA03E6-37F6-42DE-98B3-D1C03D7512EC}"/>
    <cellStyle name="Normal 4 3 5 3 6 2" xfId="25461" xr:uid="{0E08D967-B068-4489-950F-DCEBCD903AE9}"/>
    <cellStyle name="Normal 4 3 5 3 7" xfId="18363" xr:uid="{8BC69889-1D73-4461-A6FD-1D44CA7024EE}"/>
    <cellStyle name="Normal 4 3 5 4" xfId="6122" xr:uid="{B51BCD46-5C17-4176-891B-1C1D31EC7DFB}"/>
    <cellStyle name="Normal 4 3 5 4 2" xfId="6968" xr:uid="{ED37D4B1-3953-4847-9D25-8CF0DAB08C2D}"/>
    <cellStyle name="Normal 4 3 5 4 2 2" xfId="8905" xr:uid="{B62F6E1B-CC51-4304-A7F2-FABD10E52390}"/>
    <cellStyle name="Normal 4 3 5 4 2 2 2" xfId="12552" xr:uid="{B3437D46-19D0-4F71-9DCA-7EB2107B7192}"/>
    <cellStyle name="Normal 4 3 5 4 2 2 2 2" xfId="24807" xr:uid="{181A4F76-BD35-4BF5-962E-67066EB48C5A}"/>
    <cellStyle name="Normal 4 3 5 4 2 2 3" xfId="16048" xr:uid="{968CF319-9B51-47E6-B458-B60CD6EE28D5}"/>
    <cellStyle name="Normal 4 3 5 4 2 2 3 2" xfId="28281" xr:uid="{E63112C9-FBA4-4169-B81D-C49354E7E15D}"/>
    <cellStyle name="Normal 4 3 5 4 2 2 4" xfId="21183" xr:uid="{68C0E812-EEF7-44E3-A405-EE6F24FD39F1}"/>
    <cellStyle name="Normal 4 3 5 4 2 3" xfId="10792" xr:uid="{87904140-5AA9-4B22-A2BF-E4B4FF772066}"/>
    <cellStyle name="Normal 4 3 5 4 2 3 2" xfId="23047" xr:uid="{D578B686-2AB7-430E-9B02-95195818B1AA}"/>
    <cellStyle name="Normal 4 3 5 4 2 4" xfId="14288" xr:uid="{3D6C06CD-F2EC-45BB-808F-45E92E3DF2AC}"/>
    <cellStyle name="Normal 4 3 5 4 2 4 2" xfId="26521" xr:uid="{4B583908-39D9-4301-9605-DE55AC210435}"/>
    <cellStyle name="Normal 4 3 5 4 2 5" xfId="19423" xr:uid="{A11E325E-9C16-49A7-AE0A-CCB80C73AC0D}"/>
    <cellStyle name="Normal 4 3 5 4 3" xfId="8059" xr:uid="{E15B6222-C9CB-44A7-B803-AAA705EC42ED}"/>
    <cellStyle name="Normal 4 3 5 4 3 2" xfId="11706" xr:uid="{3C2CEFFE-4AD7-4981-9511-1B16438282CB}"/>
    <cellStyle name="Normal 4 3 5 4 3 2 2" xfId="23961" xr:uid="{C01788D8-4776-426A-8AB0-24F903BE3C38}"/>
    <cellStyle name="Normal 4 3 5 4 3 3" xfId="15202" xr:uid="{74CDC9B3-7BDB-46FA-9059-3DAEFB3E5CEB}"/>
    <cellStyle name="Normal 4 3 5 4 3 3 2" xfId="27435" xr:uid="{4852F384-7465-46DF-86A0-5EF2BEF802BE}"/>
    <cellStyle name="Normal 4 3 5 4 3 4" xfId="20337" xr:uid="{DE1F4E3E-593B-4FAB-88B8-11CF14F5A579}"/>
    <cellStyle name="Normal 4 3 5 4 4" xfId="9946" xr:uid="{7E1C5D6A-51AA-478C-9362-2324D4FFECB5}"/>
    <cellStyle name="Normal 4 3 5 4 4 2" xfId="22201" xr:uid="{5E208297-0818-4604-92A7-03B4E55209FA}"/>
    <cellStyle name="Normal 4 3 5 4 5" xfId="13442" xr:uid="{E10D1DE6-B1F3-4F6D-8EEE-ADA9B435D318}"/>
    <cellStyle name="Normal 4 3 5 4 5 2" xfId="25675" xr:uid="{B07F95B4-CF98-4768-85BA-412F1B14C83F}"/>
    <cellStyle name="Normal 4 3 5 4 6" xfId="18577" xr:uid="{CCC4068E-143C-4395-A849-2685EF82869B}"/>
    <cellStyle name="Normal 4 3 5 5" xfId="6545" xr:uid="{92C2BF48-34DC-4FB3-A687-56E7B4C072BC}"/>
    <cellStyle name="Normal 4 3 5 5 2" xfId="8482" xr:uid="{79E4E948-49E6-48B1-9FB7-F1A65C1E3BC3}"/>
    <cellStyle name="Normal 4 3 5 5 2 2" xfId="12129" xr:uid="{FA830912-4E41-4C69-95CD-DD2869C3A6F2}"/>
    <cellStyle name="Normal 4 3 5 5 2 2 2" xfId="24384" xr:uid="{67F95413-7A5E-4AB1-B290-647A88300F52}"/>
    <cellStyle name="Normal 4 3 5 5 2 3" xfId="15625" xr:uid="{5A9971A7-0019-46A4-950E-B82871ABA352}"/>
    <cellStyle name="Normal 4 3 5 5 2 3 2" xfId="27858" xr:uid="{C7A9EE3E-846E-4294-840E-92D4550C6FA3}"/>
    <cellStyle name="Normal 4 3 5 5 2 4" xfId="20760" xr:uid="{CEF3C8D2-39B1-476B-A48F-00E8A679EE95}"/>
    <cellStyle name="Normal 4 3 5 5 3" xfId="10369" xr:uid="{E623F5FF-CD98-4E31-82AD-AD5EC847B28F}"/>
    <cellStyle name="Normal 4 3 5 5 3 2" xfId="22624" xr:uid="{C15883D4-086C-4802-9373-9AD8649D477C}"/>
    <cellStyle name="Normal 4 3 5 5 4" xfId="13865" xr:uid="{7825CB76-F3C8-472F-8E76-538CEBCC1AE6}"/>
    <cellStyle name="Normal 4 3 5 5 4 2" xfId="26098" xr:uid="{A184669C-4A95-40DF-921F-658A4AA28F61}"/>
    <cellStyle name="Normal 4 3 5 5 5" xfId="19000" xr:uid="{0C3AFEBE-23FA-42AC-86A8-F8019BEC699B}"/>
    <cellStyle name="Normal 4 3 5 6" xfId="7636" xr:uid="{BD10E24D-3504-4CBE-A150-255F8F5C37FA}"/>
    <cellStyle name="Normal 4 3 5 6 2" xfId="11283" xr:uid="{5DE19519-25D8-4723-96C9-F01DDA44E121}"/>
    <cellStyle name="Normal 4 3 5 6 2 2" xfId="23538" xr:uid="{49DF06FD-D436-4A96-B942-347B1AD51985}"/>
    <cellStyle name="Normal 4 3 5 6 3" xfId="14779" xr:uid="{01A36F20-E1FA-43A9-B436-7A0E5F701B8B}"/>
    <cellStyle name="Normal 4 3 5 6 3 2" xfId="27012" xr:uid="{9210E360-F25E-49ED-8C29-2B6EEFC6C070}"/>
    <cellStyle name="Normal 4 3 5 6 4" xfId="19914" xr:uid="{6F5D19B1-0A1E-431B-9577-0C31EBC3EE6C}"/>
    <cellStyle name="Normal 4 3 5 7" xfId="9522" xr:uid="{B8AA8DAA-C29B-42D9-B157-3BBDB0161A6C}"/>
    <cellStyle name="Normal 4 3 5 7 2" xfId="21778" xr:uid="{A51D8571-DEE3-40FD-B7FE-08F5A0405072}"/>
    <cellStyle name="Normal 4 3 5 8" xfId="13019" xr:uid="{94091C12-59B7-4C67-8A7C-2E2723F72C63}"/>
    <cellStyle name="Normal 4 3 5 8 2" xfId="25252" xr:uid="{BFCD9C54-73BA-4863-8453-A908EDECA601}"/>
    <cellStyle name="Normal 4 3 5 9" xfId="16972" xr:uid="{5D2C08A1-C937-4910-9887-21945348BDB2}"/>
    <cellStyle name="Normal 4 3 6" xfId="7419" xr:uid="{42390108-2543-4F6C-9A74-E03539D99318}"/>
    <cellStyle name="Normal 4 3 6 2" xfId="11154" xr:uid="{5FC22AB2-CFD6-4AD9-8829-D67A6C041798}"/>
    <cellStyle name="Normal 4 3 6 2 2" xfId="23409" xr:uid="{F36D7154-3BAF-4E9D-B99D-793511ED548E}"/>
    <cellStyle name="Normal 4 3 6 3" xfId="14650" xr:uid="{9D450D9E-0331-4218-A669-608A93112D22}"/>
    <cellStyle name="Normal 4 3 6 3 2" xfId="26883" xr:uid="{481CE334-578E-4602-A0B0-69900FEA1544}"/>
    <cellStyle name="Normal 4 3 6 4" xfId="16973" xr:uid="{E83AF1C5-D4D3-4ABB-8FCA-28E428F1FED0}"/>
    <cellStyle name="Normal 4 3 6 5" xfId="19785" xr:uid="{1171718E-33F2-452F-BA48-C5AE1C85FBE6}"/>
    <cellStyle name="Normal 4 3 7" xfId="4458" xr:uid="{5CDA475C-F61B-4EC7-A432-2FB3FD3A1E3B}"/>
    <cellStyle name="Normal 4 4" xfId="1733" xr:uid="{00000000-0005-0000-0000-0000C6060000}"/>
    <cellStyle name="Normal 4 4 10" xfId="3751" xr:uid="{E0A5267B-CA1F-4585-B3BF-89430C5DDC88}"/>
    <cellStyle name="Normal 4 4 2" xfId="4461" xr:uid="{F70AA0F2-17DE-4DE7-B726-55BBD100D14E}"/>
    <cellStyle name="Normal 4 4 3" xfId="16975" xr:uid="{7DEC79A0-C05E-4F4F-9CC5-3101382B11FD}"/>
    <cellStyle name="Normal 4 4 3 2" xfId="29053" xr:uid="{9AB7CAEB-94A0-46F8-99AE-D9ED36F4A4C7}"/>
    <cellStyle name="Normal 4 4 4" xfId="16976" xr:uid="{1746251F-AF3B-4FF8-8DB3-4FDFF1D90653}"/>
    <cellStyle name="Normal 4 4 5" xfId="16977" xr:uid="{548BF800-ABA6-4CC4-B466-7302E4AAB3B4}"/>
    <cellStyle name="Normal 4 4 6" xfId="16978" xr:uid="{645F3F2C-91EC-4544-9BE0-6F7B51434DD9}"/>
    <cellStyle name="Normal 4 4 7" xfId="17924" xr:uid="{21C7D1A9-2922-4908-9673-31E9F8156328}"/>
    <cellStyle name="Normal 4 4 8" xfId="16974" xr:uid="{F5226600-C783-4ED1-81E2-2F452785D1A2}"/>
    <cellStyle name="Normal 4 4 9" xfId="4460" xr:uid="{17316617-22D9-44AC-B938-80ECEC39FE30}"/>
    <cellStyle name="Normal 4 5" xfId="1734" xr:uid="{00000000-0005-0000-0000-0000C7060000}"/>
    <cellStyle name="Normal 4 5 2" xfId="4463" xr:uid="{1CBE6B8E-2818-42CA-AE83-360A22CA1C33}"/>
    <cellStyle name="Normal 4 5 3" xfId="16980" xr:uid="{ADEF5B69-2505-4A37-9822-EDC5E2D4C0DB}"/>
    <cellStyle name="Normal 4 5 3 2" xfId="29054" xr:uid="{FDB99B06-D24E-4644-AFE0-7260BAA434F6}"/>
    <cellStyle name="Normal 4 5 4" xfId="16981" xr:uid="{4B30F77F-93F3-4FAD-8CA6-73ECA458AC76}"/>
    <cellStyle name="Normal 4 5 5" xfId="16982" xr:uid="{98865061-1363-45EA-A49A-0360B887CB0F}"/>
    <cellStyle name="Normal 4 5 6" xfId="16983" xr:uid="{34EB13FF-382B-4623-AA51-84FBD2EA2000}"/>
    <cellStyle name="Normal 4 5 7" xfId="17925" xr:uid="{319D63CC-EDA3-469D-A871-0C10DEEC00CD}"/>
    <cellStyle name="Normal 4 5 8" xfId="16979" xr:uid="{75403BA4-3515-4EC7-BDB8-10CA62280D35}"/>
    <cellStyle name="Normal 4 5 9" xfId="4462" xr:uid="{7B6CBCC9-DCF5-4D1A-98FD-5802CFD6AD7D}"/>
    <cellStyle name="Normal 4 6" xfId="1735" xr:uid="{00000000-0005-0000-0000-0000C8060000}"/>
    <cellStyle name="Normal 4 6 2" xfId="16985" xr:uid="{A4207A47-3CD8-4963-A4CD-BBE46F279827}"/>
    <cellStyle name="Normal 4 6 3" xfId="16986" xr:uid="{9F07F61D-C145-466B-9E7F-16EF36941B54}"/>
    <cellStyle name="Normal 4 6 4" xfId="16987" xr:uid="{95DC578A-9EE0-4A08-AA76-E2A1CFBB12B4}"/>
    <cellStyle name="Normal 4 6 5" xfId="16988" xr:uid="{259B27EC-6B09-4246-89C1-AD7FA0C679EB}"/>
    <cellStyle name="Normal 4 6 6" xfId="16989" xr:uid="{8C3C882C-2C21-4E24-A75B-386C64AA0F68}"/>
    <cellStyle name="Normal 4 6 7" xfId="16984" xr:uid="{2B19A148-8F9C-4008-BED2-5D6AD12FE39A}"/>
    <cellStyle name="Normal 4 6 8" xfId="4464" xr:uid="{9E08F002-DB2D-4F61-81D0-84BA3E4E9064}"/>
    <cellStyle name="Normal 4 7" xfId="1736" xr:uid="{00000000-0005-0000-0000-0000C9060000}"/>
    <cellStyle name="Normal 4 7 2" xfId="16990" xr:uid="{7BB2DA3F-C234-4DB8-93AA-165069DF7630}"/>
    <cellStyle name="Normal 4 7 3" xfId="4465" xr:uid="{5BBBD717-E61E-4933-B329-DCC86EB8E2EE}"/>
    <cellStyle name="Normal 4 8" xfId="4466" xr:uid="{45E70A93-ABDF-460D-9628-23F8E58610A0}"/>
    <cellStyle name="Normal 4 8 2" xfId="16991" xr:uid="{3E23713B-F3CA-4F81-AD29-E3D93FDD3D74}"/>
    <cellStyle name="Normal 4 9" xfId="4467" xr:uid="{442048D3-5C2B-4F51-B94A-BCAD57A78601}"/>
    <cellStyle name="Normal 4 9 2" xfId="16992" xr:uid="{F43529EA-6528-4675-AD32-18084B1BB5D8}"/>
    <cellStyle name="Normal 4_6fd_1_10_51" xfId="1737" xr:uid="{00000000-0005-0000-0000-0000CA060000}"/>
    <cellStyle name="Normal 40" xfId="1738" xr:uid="{00000000-0005-0000-0000-0000CB060000}"/>
    <cellStyle name="Normal 40 10" xfId="29055" xr:uid="{3A512133-ECB3-4651-AA13-421BA790118B}"/>
    <cellStyle name="Normal 40 2" xfId="5913" xr:uid="{1DC0F144-F840-41CE-8C93-E9A3B6B279ED}"/>
    <cellStyle name="Normal 40 2 2" xfId="6335" xr:uid="{49E3D41A-4A8C-41DD-AC95-3DE941F63718}"/>
    <cellStyle name="Normal 40 2 2 2" xfId="7181" xr:uid="{73CB7166-9323-4FCD-AA4D-E656D69A72D2}"/>
    <cellStyle name="Normal 40 2 2 2 2" xfId="9118" xr:uid="{1B727841-07FE-4CF3-A39D-C69606E68C06}"/>
    <cellStyle name="Normal 40 2 2 2 2 2" xfId="12765" xr:uid="{677D29EB-29C4-49BF-A4F3-879C007D3D14}"/>
    <cellStyle name="Normal 40 2 2 2 2 2 2" xfId="25020" xr:uid="{74DE28B6-04C7-49C3-8961-263FD6F76869}"/>
    <cellStyle name="Normal 40 2 2 2 2 3" xfId="16261" xr:uid="{22A906E0-B9F7-472E-AE74-406DBE96CD20}"/>
    <cellStyle name="Normal 40 2 2 2 2 3 2" xfId="28494" xr:uid="{13E7E599-2A46-43B4-9B62-6BDB35850680}"/>
    <cellStyle name="Normal 40 2 2 2 2 4" xfId="21396" xr:uid="{53496EF5-6201-4408-9D29-6BB3FA7C3085}"/>
    <cellStyle name="Normal 40 2 2 2 3" xfId="11005" xr:uid="{4998699A-EC0E-4344-9018-7C6F444A0E55}"/>
    <cellStyle name="Normal 40 2 2 2 3 2" xfId="23260" xr:uid="{434AA59A-171A-4A37-A56C-B8D36C168BD1}"/>
    <cellStyle name="Normal 40 2 2 2 4" xfId="14501" xr:uid="{7EA6004D-1FC0-48EA-B7DE-28986E4A146C}"/>
    <cellStyle name="Normal 40 2 2 2 4 2" xfId="26734" xr:uid="{15E29EBA-3BFF-4A40-A2D0-DC2AB5441B46}"/>
    <cellStyle name="Normal 40 2 2 2 5" xfId="19636" xr:uid="{FE3EB8A3-00F7-4DD6-8200-C0B60487E467}"/>
    <cellStyle name="Normal 40 2 2 3" xfId="8272" xr:uid="{01DF01BB-3861-4B78-8A5D-7F5082F6A3B1}"/>
    <cellStyle name="Normal 40 2 2 3 2" xfId="11919" xr:uid="{C332A259-8133-4414-9FCC-A0D938A800D9}"/>
    <cellStyle name="Normal 40 2 2 3 2 2" xfId="24174" xr:uid="{629CDAFF-5042-4848-B634-6B0B1FF92289}"/>
    <cellStyle name="Normal 40 2 2 3 3" xfId="15415" xr:uid="{8FDA8FB3-2ED4-4D7C-9AC4-67CB2EF58D60}"/>
    <cellStyle name="Normal 40 2 2 3 3 2" xfId="27648" xr:uid="{1DA9070F-AB11-4439-9F2A-043B1C316CA4}"/>
    <cellStyle name="Normal 40 2 2 3 4" xfId="20550" xr:uid="{C2B46736-C2E1-4B71-BC5E-5D4C80A44A5E}"/>
    <cellStyle name="Normal 40 2 2 4" xfId="10159" xr:uid="{80FA1ABC-1100-4A36-923D-7C4B10C66758}"/>
    <cellStyle name="Normal 40 2 2 4 2" xfId="22414" xr:uid="{4FEA0966-E986-4E33-B53F-3EE33E71796A}"/>
    <cellStyle name="Normal 40 2 2 5" xfId="13655" xr:uid="{5591A0F2-5845-4808-8668-7B8BD6466B16}"/>
    <cellStyle name="Normal 40 2 2 5 2" xfId="25888" xr:uid="{1EE6B726-B96C-4B5E-A465-783AE941BF33}"/>
    <cellStyle name="Normal 40 2 2 6" xfId="18790" xr:uid="{2A15B9BC-88A8-4049-B2D6-F578D2698C1F}"/>
    <cellStyle name="Normal 40 2 3" xfId="6758" xr:uid="{DD00B4E8-3F26-4F49-846E-859AD3FF23ED}"/>
    <cellStyle name="Normal 40 2 3 2" xfId="8695" xr:uid="{67389854-6E6B-405E-975B-41378BE95769}"/>
    <cellStyle name="Normal 40 2 3 2 2" xfId="12342" xr:uid="{45EC5074-1C10-405B-9BE4-EA4D9CB8E363}"/>
    <cellStyle name="Normal 40 2 3 2 2 2" xfId="24597" xr:uid="{D9276C65-1696-4E52-9299-FFC57A8715E7}"/>
    <cellStyle name="Normal 40 2 3 2 3" xfId="15838" xr:uid="{CA542878-DAE8-4EBE-B2E5-A3885D4533E0}"/>
    <cellStyle name="Normal 40 2 3 2 3 2" xfId="28071" xr:uid="{71C830AF-18B6-4637-B4EE-4D18C799D9FF}"/>
    <cellStyle name="Normal 40 2 3 2 4" xfId="20973" xr:uid="{ABC01291-DED3-4390-B162-97C51705087F}"/>
    <cellStyle name="Normal 40 2 3 3" xfId="10582" xr:uid="{7FA8CBE4-0E3F-452F-BA8E-29352FFE9D2E}"/>
    <cellStyle name="Normal 40 2 3 3 2" xfId="22837" xr:uid="{57A37E96-E2C9-41AD-8651-3391B530751C}"/>
    <cellStyle name="Normal 40 2 3 4" xfId="14078" xr:uid="{72D9B5EE-E5CF-4974-8515-EEEF5F18F510}"/>
    <cellStyle name="Normal 40 2 3 4 2" xfId="26311" xr:uid="{5CF27E4C-6543-4A88-A8E1-30F975233BB1}"/>
    <cellStyle name="Normal 40 2 3 5" xfId="19213" xr:uid="{E617BA4E-1DA9-4B08-8B89-63AB44C870F4}"/>
    <cellStyle name="Normal 40 2 4" xfId="7849" xr:uid="{C23CE7ED-BD9D-43E6-8DE1-6CE11D13A22D}"/>
    <cellStyle name="Normal 40 2 4 2" xfId="11496" xr:uid="{0B51B6D6-F273-4AD1-9D3B-33EA97A08B0E}"/>
    <cellStyle name="Normal 40 2 4 2 2" xfId="23751" xr:uid="{138B3559-158D-4476-9502-C8DF92D7D87F}"/>
    <cellStyle name="Normal 40 2 4 3" xfId="14992" xr:uid="{4C2D5E12-3ECD-4D63-B9F5-C59609D48D65}"/>
    <cellStyle name="Normal 40 2 4 3 2" xfId="27225" xr:uid="{569880EB-C488-4DB3-B266-FA30B502D1F5}"/>
    <cellStyle name="Normal 40 2 4 4" xfId="20127" xr:uid="{080D44D6-9BCB-463E-BED0-661701CB94E2}"/>
    <cellStyle name="Normal 40 2 5" xfId="9736" xr:uid="{33D89C13-92E3-4D3D-AAE1-2425A6EE3B7B}"/>
    <cellStyle name="Normal 40 2 5 2" xfId="21991" xr:uid="{FC1F2E0C-CF9B-424B-93B3-7DAB8D006D78}"/>
    <cellStyle name="Normal 40 2 6" xfId="13232" xr:uid="{6A10B6C6-D53F-4562-A181-2B8323D70E53}"/>
    <cellStyle name="Normal 40 2 6 2" xfId="25465" xr:uid="{5881E011-A360-46A5-A8AF-113D78DA4F45}"/>
    <cellStyle name="Normal 40 2 7" xfId="18367" xr:uid="{74CF34FF-3D3A-4A37-AFE5-6FA708F0C89C}"/>
    <cellStyle name="Normal 40 3" xfId="6126" xr:uid="{0C995906-38B2-42AB-A0BF-B0DBBF5B779F}"/>
    <cellStyle name="Normal 40 3 2" xfId="6972" xr:uid="{9E5D7822-6418-4A51-8F9D-078DB5BFAEBE}"/>
    <cellStyle name="Normal 40 3 2 2" xfId="8909" xr:uid="{B95E2C3F-9390-4987-B968-D03EC87CE25D}"/>
    <cellStyle name="Normal 40 3 2 2 2" xfId="12556" xr:uid="{617DDC09-EA6B-4E76-854D-123246A4854D}"/>
    <cellStyle name="Normal 40 3 2 2 2 2" xfId="24811" xr:uid="{BA4DEFF3-6A8F-4F81-8613-79E62AC0B030}"/>
    <cellStyle name="Normal 40 3 2 2 3" xfId="16052" xr:uid="{3BECE441-0049-4955-B07D-9DEB74680D9E}"/>
    <cellStyle name="Normal 40 3 2 2 3 2" xfId="28285" xr:uid="{D7BD69B2-F599-47C5-8562-2195532279D9}"/>
    <cellStyle name="Normal 40 3 2 2 4" xfId="21187" xr:uid="{A630B2EF-673C-4AAB-B669-A449C8D04823}"/>
    <cellStyle name="Normal 40 3 2 3" xfId="10796" xr:uid="{E3ED0B2F-93DD-40B5-8597-BFB165D988B8}"/>
    <cellStyle name="Normal 40 3 2 3 2" xfId="23051" xr:uid="{634A21EF-CDA6-441B-B702-638D64449C30}"/>
    <cellStyle name="Normal 40 3 2 4" xfId="14292" xr:uid="{AE2A35E4-FB74-403A-91B0-3F04A0247EC9}"/>
    <cellStyle name="Normal 40 3 2 4 2" xfId="26525" xr:uid="{B815F027-3A53-4138-B583-811FB23E70EE}"/>
    <cellStyle name="Normal 40 3 2 5" xfId="19427" xr:uid="{EA8B91F0-AEEA-4A54-9709-FA0103D56996}"/>
    <cellStyle name="Normal 40 3 3" xfId="8063" xr:uid="{00AD7C94-DA52-4A49-A4B4-9EC476CC34A4}"/>
    <cellStyle name="Normal 40 3 3 2" xfId="11710" xr:uid="{12FC4714-CBC6-4367-A921-C8E3F45107A0}"/>
    <cellStyle name="Normal 40 3 3 2 2" xfId="23965" xr:uid="{9AF904D5-2F22-4BEA-8223-3048C8DB3998}"/>
    <cellStyle name="Normal 40 3 3 3" xfId="15206" xr:uid="{D01B2678-2877-4BB6-9BBB-FBACE121B52B}"/>
    <cellStyle name="Normal 40 3 3 3 2" xfId="27439" xr:uid="{F0BB52AE-AE5E-44EF-944F-44BE116AE507}"/>
    <cellStyle name="Normal 40 3 3 4" xfId="20341" xr:uid="{B5342A85-0561-4880-8C57-06F3C103B2D0}"/>
    <cellStyle name="Normal 40 3 4" xfId="9950" xr:uid="{0D156D27-CD31-43B1-8957-334D0C6F8791}"/>
    <cellStyle name="Normal 40 3 4 2" xfId="22205" xr:uid="{332BFDA3-DC62-4174-8D68-D9175AEB8D29}"/>
    <cellStyle name="Normal 40 3 5" xfId="13446" xr:uid="{FAA9D436-89D3-4C1F-92FF-99273CCE955C}"/>
    <cellStyle name="Normal 40 3 5 2" xfId="25679" xr:uid="{13DCEEBA-A041-4560-8CAC-D7388A94AFB5}"/>
    <cellStyle name="Normal 40 3 6" xfId="18581" xr:uid="{B428F185-801F-4212-9FF0-A532A0A160E4}"/>
    <cellStyle name="Normal 40 4" xfId="6549" xr:uid="{F25776FF-0449-4D1D-989F-33986BD2C1D1}"/>
    <cellStyle name="Normal 40 4 2" xfId="8486" xr:uid="{46DB163C-D340-4FF1-B5C6-105025EB711F}"/>
    <cellStyle name="Normal 40 4 2 2" xfId="12133" xr:uid="{69791D25-A9BA-4C13-A6B5-40FDC4A33A86}"/>
    <cellStyle name="Normal 40 4 2 2 2" xfId="24388" xr:uid="{1D1DF279-09AE-40D7-961A-08CBCD2CF568}"/>
    <cellStyle name="Normal 40 4 2 3" xfId="15629" xr:uid="{BEF14601-F0F6-40C3-8982-FB5DFA50BFA4}"/>
    <cellStyle name="Normal 40 4 2 3 2" xfId="27862" xr:uid="{0251AF38-EA91-497E-9068-73354D3F0B16}"/>
    <cellStyle name="Normal 40 4 2 4" xfId="20764" xr:uid="{8B759394-E0F2-4D9D-9363-4DBB7EE243F7}"/>
    <cellStyle name="Normal 40 4 3" xfId="10373" xr:uid="{02A96228-8AA8-4AF6-ADBC-F919D3052561}"/>
    <cellStyle name="Normal 40 4 3 2" xfId="22628" xr:uid="{6F02BC09-0656-40DF-84FB-74E8621225E7}"/>
    <cellStyle name="Normal 40 4 4" xfId="13869" xr:uid="{CBF75D07-4DB9-4110-8477-621F5D2410A8}"/>
    <cellStyle name="Normal 40 4 4 2" xfId="26102" xr:uid="{3154E315-A642-4213-81F3-B73DDFE7D9FD}"/>
    <cellStyle name="Normal 40 4 5" xfId="19004" xr:uid="{9AB6D69F-0B78-4522-A70D-D871D8C63910}"/>
    <cellStyle name="Normal 40 5" xfId="7640" xr:uid="{295DD089-55E0-4386-B1C9-85DD515752D1}"/>
    <cellStyle name="Normal 40 5 2" xfId="11287" xr:uid="{348018E3-1983-41EF-B6DF-E13AD4420D09}"/>
    <cellStyle name="Normal 40 5 2 2" xfId="23542" xr:uid="{4538EE20-958E-4AB3-8344-AB1BF7C54500}"/>
    <cellStyle name="Normal 40 5 3" xfId="14783" xr:uid="{AC4E9F25-0020-45A0-A2BA-A89E8FDBBAAF}"/>
    <cellStyle name="Normal 40 5 3 2" xfId="27016" xr:uid="{5DB57775-A7E9-496B-8E37-AA5132658CF6}"/>
    <cellStyle name="Normal 40 5 4" xfId="19918" xr:uid="{7541BC19-6ACC-484B-A8FC-E729B7BF5076}"/>
    <cellStyle name="Normal 40 6" xfId="9527" xr:uid="{8D2BE081-7C82-4635-B65C-1BD040B841C8}"/>
    <cellStyle name="Normal 40 6 2" xfId="21782" xr:uid="{F1146E87-8ADF-4D93-BBCE-212B8ED4E31F}"/>
    <cellStyle name="Normal 40 7" xfId="13023" xr:uid="{D89DDE40-B130-47B0-A79E-4B80B7DB4661}"/>
    <cellStyle name="Normal 40 7 2" xfId="25256" xr:uid="{74C22019-44DC-4EDF-BCD2-EA0F9C7899DC}"/>
    <cellStyle name="Normal 40 8" xfId="17926" xr:uid="{5BDC6A6E-AE4D-473B-A449-00AC3A7B8B61}"/>
    <cellStyle name="Normal 40 8 2" xfId="28705" xr:uid="{C0FF599E-B046-4C8F-B1D6-B41D5DF8DDFE}"/>
    <cellStyle name="Normal 40 9" xfId="18158" xr:uid="{1CC1E955-9FAE-45E6-8B26-49121CFFBEA3}"/>
    <cellStyle name="Normal 41" xfId="1739" xr:uid="{00000000-0005-0000-0000-0000CC060000}"/>
    <cellStyle name="Normal 41 2" xfId="4468" xr:uid="{CC2E9EA9-817C-44B3-B7EC-93189524671C}"/>
    <cellStyle name="Normal 41 3" xfId="5914" xr:uid="{660CD684-EB44-4AB9-B066-75E5044BDDDD}"/>
    <cellStyle name="Normal 41 3 2" xfId="6336" xr:uid="{DCC8E1DF-6DC6-4AB7-951D-1A0FC7567348}"/>
    <cellStyle name="Normal 41 3 2 2" xfId="7182" xr:uid="{2207A133-7868-4FCC-A429-1A003357C80E}"/>
    <cellStyle name="Normal 41 3 2 2 2" xfId="9119" xr:uid="{78C57AE6-8D12-489A-907D-546983303B18}"/>
    <cellStyle name="Normal 41 3 2 2 2 2" xfId="12766" xr:uid="{A8341D9A-3F05-4942-9FBD-40BEBE385BBE}"/>
    <cellStyle name="Normal 41 3 2 2 2 2 2" xfId="25021" xr:uid="{26B09B80-98DA-4C00-B838-2762B4B9FD03}"/>
    <cellStyle name="Normal 41 3 2 2 2 3" xfId="16262" xr:uid="{A28E3930-BC54-4C96-B973-9D6D9C0A94CA}"/>
    <cellStyle name="Normal 41 3 2 2 2 3 2" xfId="28495" xr:uid="{89AB7DB4-B637-43FB-AE31-07A6541B475C}"/>
    <cellStyle name="Normal 41 3 2 2 2 4" xfId="21397" xr:uid="{C09D1EA4-826A-4DF0-AEDF-58F268DF171D}"/>
    <cellStyle name="Normal 41 3 2 2 3" xfId="11006" xr:uid="{1ED0EB5D-1030-4951-99EA-AD136818D3C8}"/>
    <cellStyle name="Normal 41 3 2 2 3 2" xfId="23261" xr:uid="{2729EC54-9A0D-40D9-8752-002EF659FC6D}"/>
    <cellStyle name="Normal 41 3 2 2 4" xfId="14502" xr:uid="{4113C3D7-90B6-459A-A6DB-D88A74B1580E}"/>
    <cellStyle name="Normal 41 3 2 2 4 2" xfId="26735" xr:uid="{572860D3-57B5-4879-A0BB-79E4DD4A2F77}"/>
    <cellStyle name="Normal 41 3 2 2 5" xfId="19637" xr:uid="{5C62F7D1-0539-4FFA-BB29-F7B1ACC7B753}"/>
    <cellStyle name="Normal 41 3 2 3" xfId="8273" xr:uid="{A5F37B58-1810-482F-A5B6-63DB51E0A2BE}"/>
    <cellStyle name="Normal 41 3 2 3 2" xfId="11920" xr:uid="{514CB582-6CC7-45EE-B42E-4628A3606917}"/>
    <cellStyle name="Normal 41 3 2 3 2 2" xfId="24175" xr:uid="{13ACEEB8-3844-472B-9A74-F692D73765A1}"/>
    <cellStyle name="Normal 41 3 2 3 3" xfId="15416" xr:uid="{B1967F33-1947-4A1A-A5E0-65B2F2125520}"/>
    <cellStyle name="Normal 41 3 2 3 3 2" xfId="27649" xr:uid="{4C00F58B-DC7F-47DC-81B4-A9119D25C035}"/>
    <cellStyle name="Normal 41 3 2 3 4" xfId="20551" xr:uid="{009E81FF-DE27-420B-B982-558250FD9C01}"/>
    <cellStyle name="Normal 41 3 2 4" xfId="10160" xr:uid="{CC1AFE68-F663-45B5-A405-360EE3ACA142}"/>
    <cellStyle name="Normal 41 3 2 4 2" xfId="22415" xr:uid="{2220F6AC-5D63-4416-8626-6A7FE5573FF1}"/>
    <cellStyle name="Normal 41 3 2 5" xfId="13656" xr:uid="{DA4CC34D-45E3-47D9-AFEC-320A3C15FF2A}"/>
    <cellStyle name="Normal 41 3 2 5 2" xfId="25889" xr:uid="{7BDEDC30-C75E-410B-B1E6-AD8E71A71A08}"/>
    <cellStyle name="Normal 41 3 2 6" xfId="18791" xr:uid="{200B1080-6B30-437B-A494-B1064971A412}"/>
    <cellStyle name="Normal 41 3 3" xfId="6759" xr:uid="{70A8440D-E5E7-4848-8852-89820566771B}"/>
    <cellStyle name="Normal 41 3 3 2" xfId="8696" xr:uid="{B0B857C6-7982-4944-BB31-513C862DBF7E}"/>
    <cellStyle name="Normal 41 3 3 2 2" xfId="12343" xr:uid="{59A553DD-80C2-41DC-A490-CF9D7F08454A}"/>
    <cellStyle name="Normal 41 3 3 2 2 2" xfId="24598" xr:uid="{C531726D-FD2A-46F7-9D34-37A1447783BF}"/>
    <cellStyle name="Normal 41 3 3 2 3" xfId="15839" xr:uid="{325FE0A1-BECF-4E29-BD58-D430479EED41}"/>
    <cellStyle name="Normal 41 3 3 2 3 2" xfId="28072" xr:uid="{09CD3A63-1398-4566-A161-E32A59EDE6E3}"/>
    <cellStyle name="Normal 41 3 3 2 4" xfId="20974" xr:uid="{E24007E2-543D-4446-91E6-FCDCCBE4C3F4}"/>
    <cellStyle name="Normal 41 3 3 3" xfId="10583" xr:uid="{F887BF17-FC2B-4184-8F27-DE92D529E828}"/>
    <cellStyle name="Normal 41 3 3 3 2" xfId="22838" xr:uid="{DE58B8B7-1D95-44C2-A49B-71B059B55558}"/>
    <cellStyle name="Normal 41 3 3 4" xfId="14079" xr:uid="{B7F5B7F6-883E-4EAF-9C08-0077365DF3B1}"/>
    <cellStyle name="Normal 41 3 3 4 2" xfId="26312" xr:uid="{E9A25C97-19D5-48F2-BEAA-9D7C3025C771}"/>
    <cellStyle name="Normal 41 3 3 5" xfId="19214" xr:uid="{DF1F1595-73FB-4316-B3D4-DA73A8287073}"/>
    <cellStyle name="Normal 41 3 4" xfId="7850" xr:uid="{702F7250-50B8-40FC-B043-71E0417B016B}"/>
    <cellStyle name="Normal 41 3 4 2" xfId="11497" xr:uid="{5949DD63-70C2-4925-A0BE-60DBF78F2AFF}"/>
    <cellStyle name="Normal 41 3 4 2 2" xfId="23752" xr:uid="{34B60291-CF31-4D86-8AA3-C2E157EECE12}"/>
    <cellStyle name="Normal 41 3 4 3" xfId="14993" xr:uid="{B31FBA58-23FE-41B1-A645-8D80DFB5E102}"/>
    <cellStyle name="Normal 41 3 4 3 2" xfId="27226" xr:uid="{7610AB11-7234-4894-8621-39D60299EEBF}"/>
    <cellStyle name="Normal 41 3 4 4" xfId="20128" xr:uid="{DF5A4E52-7E50-43CD-B580-53853D48FF07}"/>
    <cellStyle name="Normal 41 3 5" xfId="9737" xr:uid="{1FAB7AB6-A86C-4858-94AB-1C7859621439}"/>
    <cellStyle name="Normal 41 3 5 2" xfId="21992" xr:uid="{FD7FEAB0-A773-4B8E-80AD-BC02581A638A}"/>
    <cellStyle name="Normal 41 3 6" xfId="13233" xr:uid="{A2D2ED1A-8AE2-494E-9B2B-47D28915511B}"/>
    <cellStyle name="Normal 41 3 6 2" xfId="25466" xr:uid="{CB1CB2C4-9C37-4F02-AC83-3144CC9EE466}"/>
    <cellStyle name="Normal 41 3 7" xfId="16993" xr:uid="{0DD77AC8-137C-4546-9DD8-C2222F78919F}"/>
    <cellStyle name="Normal 41 3 8" xfId="18368" xr:uid="{917B9129-3A7C-43C9-8B2C-0613F26EAA35}"/>
    <cellStyle name="Normal 41 4" xfId="6127" xr:uid="{6957D5B8-5148-4B31-B6F7-383CE8838E23}"/>
    <cellStyle name="Normal 41 4 2" xfId="6973" xr:uid="{C218B6B0-27AC-44DB-BB54-4C965D5E21E3}"/>
    <cellStyle name="Normal 41 4 2 2" xfId="8910" xr:uid="{4D6BDA3C-9B9A-4C06-A7B2-10FC3F700A42}"/>
    <cellStyle name="Normal 41 4 2 2 2" xfId="12557" xr:uid="{8665EBFB-7544-4196-ADF1-CB32C26C293D}"/>
    <cellStyle name="Normal 41 4 2 2 2 2" xfId="24812" xr:uid="{395A7DF2-91A0-4648-859B-235897501C9F}"/>
    <cellStyle name="Normal 41 4 2 2 3" xfId="16053" xr:uid="{5A73F990-B3C1-4E1B-8021-2E847B4FDE4A}"/>
    <cellStyle name="Normal 41 4 2 2 3 2" xfId="28286" xr:uid="{017F4E0A-F967-47C9-91C4-FA2AFF0A666C}"/>
    <cellStyle name="Normal 41 4 2 2 4" xfId="21188" xr:uid="{AA13BD71-E348-4426-968C-0B3EA6B50253}"/>
    <cellStyle name="Normal 41 4 2 3" xfId="10797" xr:uid="{679DAA8F-E51F-410F-9196-3927BE4E28B0}"/>
    <cellStyle name="Normal 41 4 2 3 2" xfId="23052" xr:uid="{89685F84-EFCA-4893-B81F-61970DF9E3EF}"/>
    <cellStyle name="Normal 41 4 2 4" xfId="14293" xr:uid="{6A700B2B-BD67-4F3B-915A-C3843CB87E41}"/>
    <cellStyle name="Normal 41 4 2 4 2" xfId="26526" xr:uid="{F943269E-0D99-458C-9230-4F9E1DB194B0}"/>
    <cellStyle name="Normal 41 4 2 5" xfId="19428" xr:uid="{A460128A-7241-44D4-A503-CB3D3FD7DB6B}"/>
    <cellStyle name="Normal 41 4 3" xfId="8064" xr:uid="{67A07B0F-6CB8-4429-9A8F-D933477B20F9}"/>
    <cellStyle name="Normal 41 4 3 2" xfId="11711" xr:uid="{1EF6BE88-E309-4879-BAE9-C93B1CDC2486}"/>
    <cellStyle name="Normal 41 4 3 2 2" xfId="23966" xr:uid="{408F9A66-403B-46B2-BA1D-E3DA8E6B278E}"/>
    <cellStyle name="Normal 41 4 3 3" xfId="15207" xr:uid="{25DFD005-8C1C-4283-8206-502856F21F38}"/>
    <cellStyle name="Normal 41 4 3 3 2" xfId="27440" xr:uid="{33F9A9B9-E7E0-4E8D-BB00-8A21781B22F0}"/>
    <cellStyle name="Normal 41 4 3 4" xfId="20342" xr:uid="{9F49B55E-9387-4740-9AD6-570606168949}"/>
    <cellStyle name="Normal 41 4 4" xfId="9951" xr:uid="{2ECB492D-7BE8-4A42-8CF1-1C17181727B6}"/>
    <cellStyle name="Normal 41 4 4 2" xfId="22206" xr:uid="{1109B8E6-65B5-4405-A7A2-B7C9EF60DB1A}"/>
    <cellStyle name="Normal 41 4 5" xfId="13447" xr:uid="{329E2907-C8C3-4BC0-AAE9-7B95C8BFD8E6}"/>
    <cellStyle name="Normal 41 4 5 2" xfId="25680" xr:uid="{A3FCB5FC-F870-4C9C-8F25-F703223123F1}"/>
    <cellStyle name="Normal 41 4 6" xfId="18582" xr:uid="{B4EF4BCB-9DA3-41E6-A39B-4E3D9FFE4D01}"/>
    <cellStyle name="Normal 41 5" xfId="6550" xr:uid="{1BF86E08-7467-4BFE-AAA5-60D7F25234DB}"/>
    <cellStyle name="Normal 41 5 2" xfId="8487" xr:uid="{C81F5813-9B2F-42D2-A012-A3663DEDA586}"/>
    <cellStyle name="Normal 41 5 2 2" xfId="12134" xr:uid="{98AF6867-5165-413F-8532-F97B3E8E7EF5}"/>
    <cellStyle name="Normal 41 5 2 2 2" xfId="24389" xr:uid="{3079CC13-24CD-4770-A6B3-A753B9E4B0A6}"/>
    <cellStyle name="Normal 41 5 2 3" xfId="15630" xr:uid="{5B5C3AB0-3893-4DAC-8EFC-BC31E2CCEA3D}"/>
    <cellStyle name="Normal 41 5 2 3 2" xfId="27863" xr:uid="{9FB4471B-7944-479C-9A83-FA8F6964006F}"/>
    <cellStyle name="Normal 41 5 2 4" xfId="20765" xr:uid="{68F15218-0AF8-4D7B-83CD-24B48E77C04B}"/>
    <cellStyle name="Normal 41 5 3" xfId="10374" xr:uid="{7210C856-DFDB-48A6-B30A-CFC0BAEEBBD5}"/>
    <cellStyle name="Normal 41 5 3 2" xfId="22629" xr:uid="{AD3EBE47-A7DC-424C-B48D-42E4CF0542FC}"/>
    <cellStyle name="Normal 41 5 4" xfId="13870" xr:uid="{7DC1F8AE-29DF-4153-BB1A-98C3F5FAA633}"/>
    <cellStyle name="Normal 41 5 4 2" xfId="26103" xr:uid="{DED5B73F-2162-4D72-B6BF-84F2C8335081}"/>
    <cellStyle name="Normal 41 5 5" xfId="19005" xr:uid="{BF70F4B4-5C26-4A54-B8FE-5924D66D3342}"/>
    <cellStyle name="Normal 41 6" xfId="7641" xr:uid="{50834BCC-47EC-4811-9A20-2DA0B4D0BA02}"/>
    <cellStyle name="Normal 41 6 2" xfId="11288" xr:uid="{C1F45930-193F-42C2-892B-B66CD9F801C1}"/>
    <cellStyle name="Normal 41 6 2 2" xfId="23543" xr:uid="{A33B8ABC-DF20-47FC-BF13-4CE012F25F90}"/>
    <cellStyle name="Normal 41 6 3" xfId="14784" xr:uid="{2678385D-CD22-4522-89D1-BE4CAFAD43DC}"/>
    <cellStyle name="Normal 41 6 3 2" xfId="27017" xr:uid="{AE0788FA-F3BD-482A-991A-4D7D505A555E}"/>
    <cellStyle name="Normal 41 6 4" xfId="19919" xr:uid="{E5FDD3E7-C49F-4465-AD31-E24CB5E8CF45}"/>
    <cellStyle name="Normal 41 7" xfId="9528" xr:uid="{D9256DBA-565D-4311-9819-5D3E62743D15}"/>
    <cellStyle name="Normal 41 7 2" xfId="21783" xr:uid="{6B079D87-7D1C-428A-9BD3-025FF5716057}"/>
    <cellStyle name="Normal 41 8" xfId="13024" xr:uid="{FDE2E9AF-324B-47B9-BB05-2161425A96CA}"/>
    <cellStyle name="Normal 41 8 2" xfId="25257" xr:uid="{23B7F16A-CAFE-4C4E-97A5-8C6FA8FA0B56}"/>
    <cellStyle name="Normal 41 9" xfId="18159" xr:uid="{BF1BE747-9467-4198-A2C2-566C7B851EBF}"/>
    <cellStyle name="Normal 42" xfId="1740" xr:uid="{00000000-0005-0000-0000-0000CD060000}"/>
    <cellStyle name="Normal 42 2" xfId="5915" xr:uid="{2FDBAE7B-4B2B-4A77-83CF-B4E3F8DE5CF8}"/>
    <cellStyle name="Normal 42 2 2" xfId="6337" xr:uid="{7C916B7E-1DB8-45FF-909B-0EAD77413026}"/>
    <cellStyle name="Normal 42 2 2 2" xfId="7183" xr:uid="{AE6F64F4-9139-4FA1-9B74-86629CFD816C}"/>
    <cellStyle name="Normal 42 2 2 2 2" xfId="9120" xr:uid="{9ADC71D4-B919-4D25-B25C-6273308E061D}"/>
    <cellStyle name="Normal 42 2 2 2 2 2" xfId="12767" xr:uid="{6596F210-F743-4EA6-985A-80401DA32934}"/>
    <cellStyle name="Normal 42 2 2 2 2 2 2" xfId="25022" xr:uid="{E7A00FC5-69FB-409B-A029-7CA513533DE6}"/>
    <cellStyle name="Normal 42 2 2 2 2 3" xfId="16263" xr:uid="{AB438430-AD8D-437F-AAEC-7F7C32F31709}"/>
    <cellStyle name="Normal 42 2 2 2 2 3 2" xfId="28496" xr:uid="{39611F90-905C-47FE-9024-FA0E0C014EB2}"/>
    <cellStyle name="Normal 42 2 2 2 2 4" xfId="21398" xr:uid="{D8DBDB89-0DA3-47E6-AD87-3E089F25EBC8}"/>
    <cellStyle name="Normal 42 2 2 2 3" xfId="11007" xr:uid="{F4ED4149-BF86-468E-A54A-EE53651AFD18}"/>
    <cellStyle name="Normal 42 2 2 2 3 2" xfId="23262" xr:uid="{28D418CE-8325-4CFD-AFA6-B2A285233EBA}"/>
    <cellStyle name="Normal 42 2 2 2 4" xfId="14503" xr:uid="{61F8E166-E30D-4F39-B3C5-509BE7ACC041}"/>
    <cellStyle name="Normal 42 2 2 2 4 2" xfId="26736" xr:uid="{709109F6-C6D6-40C7-BF33-3166EABE60E2}"/>
    <cellStyle name="Normal 42 2 2 2 5" xfId="19638" xr:uid="{EE7D2100-8CCD-4546-BE28-BA6B83D5E215}"/>
    <cellStyle name="Normal 42 2 2 3" xfId="8274" xr:uid="{E19724E5-EC47-48E6-A4C4-77F5850DF556}"/>
    <cellStyle name="Normal 42 2 2 3 2" xfId="11921" xr:uid="{77DAB692-9636-46ED-9921-A395FF27B501}"/>
    <cellStyle name="Normal 42 2 2 3 2 2" xfId="24176" xr:uid="{4FEA132D-57F5-4450-A2E5-B16298B3107F}"/>
    <cellStyle name="Normal 42 2 2 3 3" xfId="15417" xr:uid="{5EADC5F2-3D0D-4B00-99BB-6B2AEE765393}"/>
    <cellStyle name="Normal 42 2 2 3 3 2" xfId="27650" xr:uid="{F3F30112-FABD-4E2E-A9BC-285EFD300632}"/>
    <cellStyle name="Normal 42 2 2 3 4" xfId="20552" xr:uid="{03E906BB-3089-4633-B4CA-9FAE82E8ABAB}"/>
    <cellStyle name="Normal 42 2 2 4" xfId="10161" xr:uid="{5014978D-D39E-4A6E-904F-D3FBAFE4C81A}"/>
    <cellStyle name="Normal 42 2 2 4 2" xfId="22416" xr:uid="{C9CFF581-326C-4191-8D67-004E5B933288}"/>
    <cellStyle name="Normal 42 2 2 5" xfId="13657" xr:uid="{90E876CA-663A-444B-AD8A-A2A813936B58}"/>
    <cellStyle name="Normal 42 2 2 5 2" xfId="25890" xr:uid="{AE082789-7640-4C20-AF17-DF5D9673C499}"/>
    <cellStyle name="Normal 42 2 2 6" xfId="18792" xr:uid="{957807F2-D7E1-47CB-9FA7-1722F7452F16}"/>
    <cellStyle name="Normal 42 2 3" xfId="6760" xr:uid="{1B600424-22CE-4B2B-9D55-8B71F9270944}"/>
    <cellStyle name="Normal 42 2 3 2" xfId="8697" xr:uid="{974B52CE-FD06-4116-A221-D7806C85D7D6}"/>
    <cellStyle name="Normal 42 2 3 2 2" xfId="12344" xr:uid="{E9DBD894-024B-437C-B1E6-FFA3D9EAAD71}"/>
    <cellStyle name="Normal 42 2 3 2 2 2" xfId="24599" xr:uid="{6FFE6494-8655-4EF5-AF12-8AE81514E4D9}"/>
    <cellStyle name="Normal 42 2 3 2 3" xfId="15840" xr:uid="{CE5594CE-FB53-4556-92F0-20329B5D11F1}"/>
    <cellStyle name="Normal 42 2 3 2 3 2" xfId="28073" xr:uid="{4CC3F9D1-4CC3-48E7-B26D-C5BD503B4067}"/>
    <cellStyle name="Normal 42 2 3 2 4" xfId="20975" xr:uid="{DE64F4C9-9575-4DE3-B1AE-336C9D92FDAA}"/>
    <cellStyle name="Normal 42 2 3 3" xfId="10584" xr:uid="{2627BEC2-95F6-406D-BA2D-08DEB3686E86}"/>
    <cellStyle name="Normal 42 2 3 3 2" xfId="22839" xr:uid="{BAFCFC1C-6B03-45C5-A3F0-753F591CA672}"/>
    <cellStyle name="Normal 42 2 3 4" xfId="14080" xr:uid="{E273659D-EA1E-4824-A7E1-B29D6FC83AFB}"/>
    <cellStyle name="Normal 42 2 3 4 2" xfId="26313" xr:uid="{E6AB2287-5B94-4334-9C58-C79E5A5879A0}"/>
    <cellStyle name="Normal 42 2 3 5" xfId="19215" xr:uid="{F3962714-AC36-49DF-8104-E181478F58E3}"/>
    <cellStyle name="Normal 42 2 4" xfId="7851" xr:uid="{2AA7E13E-727D-45A5-A9F4-498B82AD0C5E}"/>
    <cellStyle name="Normal 42 2 4 2" xfId="11498" xr:uid="{42169681-FCE9-45A3-99A0-9834A92DEEC7}"/>
    <cellStyle name="Normal 42 2 4 2 2" xfId="23753" xr:uid="{03B6934F-D77F-4ECF-AD0E-CE19180CF7D0}"/>
    <cellStyle name="Normal 42 2 4 3" xfId="14994" xr:uid="{8692FA86-41AA-439B-B8C2-0057448C6986}"/>
    <cellStyle name="Normal 42 2 4 3 2" xfId="27227" xr:uid="{5CF08ABD-C5CB-4784-A0A6-C967CFEAC72F}"/>
    <cellStyle name="Normal 42 2 4 4" xfId="20129" xr:uid="{E3CD9181-090A-4E04-B037-87996DFBE656}"/>
    <cellStyle name="Normal 42 2 5" xfId="9738" xr:uid="{50E4710F-CBA7-46B4-A77B-74010A568560}"/>
    <cellStyle name="Normal 42 2 5 2" xfId="21993" xr:uid="{0259DF64-55BD-4C4C-A63F-A5E5B74E9923}"/>
    <cellStyle name="Normal 42 2 6" xfId="13234" xr:uid="{87E41AD9-5ECB-4FCC-B69E-7902C3AD2A2B}"/>
    <cellStyle name="Normal 42 2 6 2" xfId="25467" xr:uid="{396C56CE-23F7-4A9D-8FD8-4B385F0C12C8}"/>
    <cellStyle name="Normal 42 2 7" xfId="18369" xr:uid="{5095D2BC-1CB7-4F38-A525-313712DCCAA3}"/>
    <cellStyle name="Normal 42 2 8" xfId="29056" xr:uid="{55BC1726-82E1-49D4-9099-80F9FB318C1A}"/>
    <cellStyle name="Normal 42 3" xfId="6128" xr:uid="{24BA0396-9B23-467C-BA36-132A7D0936E8}"/>
    <cellStyle name="Normal 42 3 2" xfId="6974" xr:uid="{6F05E012-3134-4721-A0F6-C47DB842AD9C}"/>
    <cellStyle name="Normal 42 3 2 2" xfId="8911" xr:uid="{414C9A94-6C59-4F65-9B70-360819A86D95}"/>
    <cellStyle name="Normal 42 3 2 2 2" xfId="12558" xr:uid="{FF05FE83-5123-465E-9AFD-1B3E82AE41EA}"/>
    <cellStyle name="Normal 42 3 2 2 2 2" xfId="24813" xr:uid="{03D10CC7-8BA8-4401-9725-A1BC11F092E8}"/>
    <cellStyle name="Normal 42 3 2 2 3" xfId="16054" xr:uid="{095BD2C0-7D36-46BA-9668-44EEB58F20B6}"/>
    <cellStyle name="Normal 42 3 2 2 3 2" xfId="28287" xr:uid="{B8EB929D-7B8A-4833-99FB-5F9E7E0FC881}"/>
    <cellStyle name="Normal 42 3 2 2 4" xfId="21189" xr:uid="{3C061792-D90D-4E1B-9187-E1FB100A2057}"/>
    <cellStyle name="Normal 42 3 2 3" xfId="10798" xr:uid="{D48A4B95-98D2-49A6-94A4-05C52597F6DD}"/>
    <cellStyle name="Normal 42 3 2 3 2" xfId="23053" xr:uid="{035D2E27-E495-458D-BE0C-2BA6D3D24AB1}"/>
    <cellStyle name="Normal 42 3 2 4" xfId="14294" xr:uid="{5B769468-7113-462E-8A79-8F9DF2309827}"/>
    <cellStyle name="Normal 42 3 2 4 2" xfId="26527" xr:uid="{4F186E77-9F1E-4385-9A18-7F7E8257E788}"/>
    <cellStyle name="Normal 42 3 2 5" xfId="19429" xr:uid="{0C58B042-93B4-4187-A88A-7C1B8C291160}"/>
    <cellStyle name="Normal 42 3 3" xfId="8065" xr:uid="{042EF060-884F-4AA0-A2E6-F64E4791225B}"/>
    <cellStyle name="Normal 42 3 3 2" xfId="11712" xr:uid="{99CC6806-D375-4F17-8DFB-22D7D79DF177}"/>
    <cellStyle name="Normal 42 3 3 2 2" xfId="23967" xr:uid="{668915E8-FCD7-46BB-8B5C-619192DBE437}"/>
    <cellStyle name="Normal 42 3 3 3" xfId="15208" xr:uid="{5552829A-69C7-4634-B287-35629D96F813}"/>
    <cellStyle name="Normal 42 3 3 3 2" xfId="27441" xr:uid="{956B78C5-05C7-4AEC-99AD-D657B6827058}"/>
    <cellStyle name="Normal 42 3 3 4" xfId="20343" xr:uid="{143F8862-7CF1-4205-926F-0769596FD700}"/>
    <cellStyle name="Normal 42 3 4" xfId="9952" xr:uid="{46C342B3-6566-44DC-B051-C9D5FF99C327}"/>
    <cellStyle name="Normal 42 3 4 2" xfId="22207" xr:uid="{7008A6BA-9E61-4BE6-8B71-A340D91DCA1E}"/>
    <cellStyle name="Normal 42 3 5" xfId="13448" xr:uid="{2D5C1498-90A1-4A0A-A41A-4D12119B1091}"/>
    <cellStyle name="Normal 42 3 5 2" xfId="25681" xr:uid="{1DFD28B9-A542-4B9A-9AF6-BC9A2A844636}"/>
    <cellStyle name="Normal 42 3 6" xfId="18583" xr:uid="{EBB01DE9-939B-4419-A944-49A954D7406D}"/>
    <cellStyle name="Normal 42 4" xfId="6551" xr:uid="{B747167E-BCD5-4602-99E1-F251A927B067}"/>
    <cellStyle name="Normal 42 4 2" xfId="8488" xr:uid="{F263ADB5-C1E1-4D68-AE24-97155E6A55DA}"/>
    <cellStyle name="Normal 42 4 2 2" xfId="12135" xr:uid="{C9FF1DAD-229D-40F3-BE69-337A00FCE030}"/>
    <cellStyle name="Normal 42 4 2 2 2" xfId="24390" xr:uid="{9FC18DC1-7DB9-449F-ACB7-78FE830BFCE8}"/>
    <cellStyle name="Normal 42 4 2 3" xfId="15631" xr:uid="{4E87F73B-17DB-49C3-A8F7-99EE5A5F6ED5}"/>
    <cellStyle name="Normal 42 4 2 3 2" xfId="27864" xr:uid="{098EE68E-C0A1-479F-8B85-617CDDAD3A01}"/>
    <cellStyle name="Normal 42 4 2 4" xfId="20766" xr:uid="{3240AA01-632F-4014-8B4F-4DDDC750BDC5}"/>
    <cellStyle name="Normal 42 4 3" xfId="10375" xr:uid="{7D2CF740-DD12-4C35-90E0-B51C1A932789}"/>
    <cellStyle name="Normal 42 4 3 2" xfId="22630" xr:uid="{0D8C8DDB-A647-4C3B-9C11-13B593A05818}"/>
    <cellStyle name="Normal 42 4 4" xfId="13871" xr:uid="{4F550490-1FAB-42C6-A5FA-3D574BD332D9}"/>
    <cellStyle name="Normal 42 4 4 2" xfId="26104" xr:uid="{6001F6F4-2C96-4944-9710-F2D6E10013E4}"/>
    <cellStyle name="Normal 42 4 5" xfId="19006" xr:uid="{A70407A5-2D16-4CCF-96ED-6C15434A2145}"/>
    <cellStyle name="Normal 42 5" xfId="7469" xr:uid="{63ABBDF7-C7D8-44EB-92B4-588453E1A856}"/>
    <cellStyle name="Normal 42 6" xfId="7642" xr:uid="{53F60E28-1321-4546-B2E2-E6645173FD4A}"/>
    <cellStyle name="Normal 42 6 2" xfId="11289" xr:uid="{4777E3E6-7E74-4FEE-9A17-32DD1D025328}"/>
    <cellStyle name="Normal 42 6 2 2" xfId="23544" xr:uid="{C9F46133-BD67-4A71-9C23-6189D40087DC}"/>
    <cellStyle name="Normal 42 6 3" xfId="14785" xr:uid="{B69AC7BD-8DA5-4BD9-BBE9-83F96588E930}"/>
    <cellStyle name="Normal 42 6 3 2" xfId="27018" xr:uid="{2DAFA257-76E8-486D-8E11-02C277F168BA}"/>
    <cellStyle name="Normal 42 6 4" xfId="19920" xr:uid="{3686D79D-D3DC-4801-9954-35927583EEB2}"/>
    <cellStyle name="Normal 42 7" xfId="9529" xr:uid="{2CF65F4A-A10F-415B-8CDB-ACEC23D8D628}"/>
    <cellStyle name="Normal 42 7 2" xfId="21784" xr:uid="{4C48E85C-7B38-41C0-921E-808683E25F5A}"/>
    <cellStyle name="Normal 42 8" xfId="13025" xr:uid="{4E82AD38-7260-4CF5-A8D8-32FE1E80BA40}"/>
    <cellStyle name="Normal 42 8 2" xfId="25258" xr:uid="{D6973A69-F7F6-454D-B8B6-008BB57B0885}"/>
    <cellStyle name="Normal 42 9" xfId="18160" xr:uid="{870DC9B7-B08F-4FD0-BA8A-AD16A1538913}"/>
    <cellStyle name="Normal 43" xfId="1741" xr:uid="{00000000-0005-0000-0000-0000CE060000}"/>
    <cellStyle name="Normal 43 2" xfId="7470" xr:uid="{8A6C9FDE-712D-4ECA-AB95-1C1AC77923A9}"/>
    <cellStyle name="Normal 43 2 2" xfId="29057" xr:uid="{29E0A4BA-EC8A-46F7-8337-D5FFC5473D8B}"/>
    <cellStyle name="Normal 43 3" xfId="5577" xr:uid="{1FA21D0C-893F-4551-9559-5DEAA491163B}"/>
    <cellStyle name="Normal 44" xfId="1742" xr:uid="{00000000-0005-0000-0000-0000CF060000}"/>
    <cellStyle name="Normal 44 2" xfId="7471" xr:uid="{865CC337-5029-4301-A2EC-DDEB08874C2E}"/>
    <cellStyle name="Normal 44 3" xfId="5612" xr:uid="{3E96A5FD-D229-4CC9-A592-32163B0CD17E}"/>
    <cellStyle name="Normal 45" xfId="1743" xr:uid="{00000000-0005-0000-0000-0000D0060000}"/>
    <cellStyle name="Normal 45 2" xfId="7472" xr:uid="{F988E07E-FFDD-478F-8CDD-E2689C68B14F}"/>
    <cellStyle name="Normal 45 3" xfId="5613" xr:uid="{8AA18FDD-028F-488C-9D45-D6D7DC09F1CB}"/>
    <cellStyle name="Normal 46" xfId="1744" xr:uid="{00000000-0005-0000-0000-0000D1060000}"/>
    <cellStyle name="Normal 46 2" xfId="17927" xr:uid="{9534E1AA-5449-45BA-80A0-5CF796DCCFF8}"/>
    <cellStyle name="Normal 46 3" xfId="5614" xr:uid="{6F520FF0-6971-4B30-8153-321D6FD14A29}"/>
    <cellStyle name="Normal 47" xfId="1745" xr:uid="{00000000-0005-0000-0000-0000D2060000}"/>
    <cellStyle name="Normal 47 2" xfId="17631" xr:uid="{6E5F11CD-42AB-430D-ABD5-9B71E7C0E83C}"/>
    <cellStyle name="Normal 47 3" xfId="5728" xr:uid="{39C003FE-644E-4ED8-8FF3-7BF3917C49F5}"/>
    <cellStyle name="Normal 48" xfId="1746" xr:uid="{00000000-0005-0000-0000-0000D3060000}"/>
    <cellStyle name="Normal 48 2" xfId="18037" xr:uid="{D1792A8F-524B-47E9-BDF1-60B2BB65FB23}"/>
    <cellStyle name="Normal 48 3" xfId="5633" xr:uid="{FB7C1BF9-031C-465A-88C5-FFFEF703EB47}"/>
    <cellStyle name="Normal 49" xfId="1747" xr:uid="{00000000-0005-0000-0000-0000D4060000}"/>
    <cellStyle name="Normal 49 2" xfId="29058" xr:uid="{43D3BEF2-C123-43A8-B2D2-7745ED4AD348}"/>
    <cellStyle name="Normal 49 3" xfId="5661" xr:uid="{FD6D20E9-9314-42ED-BEB7-09EF4DEBED16}"/>
    <cellStyle name="Normal 5" xfId="1748" xr:uid="{00000000-0005-0000-0000-0000D5060000}"/>
    <cellStyle name="Normal 5 10" xfId="4469" xr:uid="{ED2B027E-D374-4B2B-B41E-16AC636FA0DB}"/>
    <cellStyle name="Normal 5 10 2" xfId="16995" xr:uid="{FA83A0B1-AF87-41E2-862E-F266BA30E16D}"/>
    <cellStyle name="Normal 5 11" xfId="4470" xr:uid="{0C3C966B-6A38-4907-B92C-5FBFAA467566}"/>
    <cellStyle name="Normal 5 11 2" xfId="16996" xr:uid="{9C92D31A-CD2C-4DBA-BA5F-80B9243E42EC}"/>
    <cellStyle name="Normal 5 12" xfId="4471" xr:uid="{229C9AE1-8E6F-4C00-B5DF-667343223E23}"/>
    <cellStyle name="Normal 5 12 2" xfId="16997" xr:uid="{04172411-43EC-4E6A-9395-D9EB854DA5A3}"/>
    <cellStyle name="Normal 5 13" xfId="4472" xr:uid="{4AB67304-F096-421A-B1DD-7CDFC4A2DC5A}"/>
    <cellStyle name="Normal 5 13 2" xfId="16998" xr:uid="{6436BE14-0684-4BE9-8BD7-E215BEDB6D4B}"/>
    <cellStyle name="Normal 5 14" xfId="4473" xr:uid="{0FB87D34-6DF0-4142-B8AA-E8D5DDA97EEE}"/>
    <cellStyle name="Normal 5 14 2" xfId="16999" xr:uid="{96D283AD-34F9-4765-A822-168D793E0771}"/>
    <cellStyle name="Normal 5 15" xfId="4474" xr:uid="{97A44553-62A5-4D04-BC67-DF031A7A757E}"/>
    <cellStyle name="Normal 5 15 2" xfId="17000" xr:uid="{949E5721-DBB7-4DBA-98FD-C34C126AD435}"/>
    <cellStyle name="Normal 5 16" xfId="4475" xr:uid="{AE9FE292-E3EF-4A1B-AFBB-50E58E2E6F5E}"/>
    <cellStyle name="Normal 5 16 2" xfId="17001" xr:uid="{56D8EFEF-369E-450D-8AF4-553B6533060D}"/>
    <cellStyle name="Normal 5 17" xfId="4476" xr:uid="{844FA2ED-E514-4165-916B-49AF923E7BB3}"/>
    <cellStyle name="Normal 5 17 2" xfId="17002" xr:uid="{AFC80189-A4A6-459B-8E8D-0C140226CA65}"/>
    <cellStyle name="Normal 5 18" xfId="5025" xr:uid="{C874A9A8-2F8F-4518-B8E8-F4FDE63898AB}"/>
    <cellStyle name="Normal 5 18 2" xfId="5467" xr:uid="{836A5763-B452-45EB-B7EB-916EC86C69A6}"/>
    <cellStyle name="Normal 5 18 3" xfId="17928" xr:uid="{58E7B2FF-149A-4086-BDDD-29251410CB26}"/>
    <cellStyle name="Normal 5 18 4" xfId="17003" xr:uid="{286A8E94-27F1-45DD-A84F-913BC26A0595}"/>
    <cellStyle name="Normal 5 18 5" xfId="29059" xr:uid="{0EC1935D-4826-436B-AEB7-C8A9B5CC0951}"/>
    <cellStyle name="Normal 5 19" xfId="9383" xr:uid="{3A12DB74-B6D5-455E-BF60-0186A37320A4}"/>
    <cellStyle name="Normal 5 19 2" xfId="17004" xr:uid="{0F448FC0-9350-4580-A755-BEE887F41382}"/>
    <cellStyle name="Normal 5 19 3" xfId="21652" xr:uid="{41A94FF5-3EB8-4C3E-BB3C-8D7D0963EBCE}"/>
    <cellStyle name="Normal 5 2" xfId="1749" xr:uid="{00000000-0005-0000-0000-0000D6060000}"/>
    <cellStyle name="Normal 5 2 2" xfId="1750" xr:uid="{00000000-0005-0000-0000-0000D7060000}"/>
    <cellStyle name="Normal 5 2 2 2" xfId="17929" xr:uid="{94E1257A-40B0-4257-A9AC-EE0BCA2A35C6}"/>
    <cellStyle name="Normal 5 2 2 3" xfId="17005" xr:uid="{B450DF19-A850-4BA7-89BC-A92F394C16DF}"/>
    <cellStyle name="Normal 5 2 2 4" xfId="4478" xr:uid="{8377A15A-78DA-4BA4-B3F2-900AEC849F1E}"/>
    <cellStyle name="Normal 5 2 3" xfId="1751" xr:uid="{00000000-0005-0000-0000-0000D8060000}"/>
    <cellStyle name="Normal 5 2 3 2" xfId="17006" xr:uid="{01A57F73-72DB-4513-AFCC-02C40B446903}"/>
    <cellStyle name="Normal 5 2 3 3" xfId="4479" xr:uid="{5B2D6D28-4557-48B7-A690-8D614F42AB93}"/>
    <cellStyle name="Normal 5 2 4" xfId="3415" xr:uid="{6BCC1C8D-D55B-4792-84D3-2D839A6965EF}"/>
    <cellStyle name="Normal 5 2 4 2" xfId="5209" xr:uid="{B6430B93-B158-4141-9ADF-50D3F83E84A6}"/>
    <cellStyle name="Normal 5 2 5" xfId="5602" xr:uid="{7B9F9866-D35F-4682-A03A-7E0BE4A4247D}"/>
    <cellStyle name="Normal 5 2 6" xfId="4477" xr:uid="{07F041A7-9184-4BF7-9A42-B687C3F822FD}"/>
    <cellStyle name="Normal 5 20" xfId="17007" xr:uid="{458FCAB4-CDFC-42A4-B750-F639D221CC04}"/>
    <cellStyle name="Normal 5 21" xfId="17008" xr:uid="{ADFFFDCB-DD0A-4BDF-A745-271AC7BA0AB8}"/>
    <cellStyle name="Normal 5 22" xfId="16994" xr:uid="{B96A3B8D-F9F3-4705-9C8E-35201187B785}"/>
    <cellStyle name="Normal 5 23" xfId="29571" xr:uid="{8BDB2E2D-34A2-4AED-AF70-4867CDAE7762}"/>
    <cellStyle name="Normal 5 24" xfId="3775" xr:uid="{4F744B80-0482-4F82-A0CA-E923BD152268}"/>
    <cellStyle name="Normal 5 25" xfId="3752" xr:uid="{048D27F3-ADA1-4DEE-8F41-344B933DE521}"/>
    <cellStyle name="Normal 5 26" xfId="3686" xr:uid="{832B3AE9-A07F-42C0-A00F-379201577052}"/>
    <cellStyle name="Normal 5 3" xfId="1752" xr:uid="{00000000-0005-0000-0000-0000D9060000}"/>
    <cellStyle name="Normal 5 3 2" xfId="1753" xr:uid="{00000000-0005-0000-0000-0000DA060000}"/>
    <cellStyle name="Normal 5 3 2 2" xfId="1754" xr:uid="{00000000-0005-0000-0000-0000DB060000}"/>
    <cellStyle name="Normal 5 3 2 2 2" xfId="3417" xr:uid="{9CB39AD9-A485-4342-B89E-4E6012F73184}"/>
    <cellStyle name="Normal 5 3 2 2 3" xfId="17930" xr:uid="{924AA314-E5FD-4CEE-9F91-571E9FB8362D}"/>
    <cellStyle name="Normal 5 3 2 3" xfId="17009" xr:uid="{1EA1F52F-1454-4C9E-ABCC-F036976A485B}"/>
    <cellStyle name="Normal 5 3 2 4" xfId="5211" xr:uid="{305984E1-27A9-428D-86CB-70BE6151F208}"/>
    <cellStyle name="Normal 5 3 3" xfId="3416" xr:uid="{20DB6BA1-234F-40B8-AB20-389B9D307D1D}"/>
    <cellStyle name="Normal 5 3 3 2" xfId="5210" xr:uid="{C079916E-AC32-48CF-BC2C-BED9B0901C36}"/>
    <cellStyle name="Normal 5 3 4" xfId="7473" xr:uid="{468FFA19-ED1A-4E66-9866-C4B857EA2235}"/>
    <cellStyle name="Normal 5 3 5" xfId="4480" xr:uid="{1BA54C81-266F-4BBA-A368-EF32EF1B9BC2}"/>
    <cellStyle name="Normal 5 4" xfId="1755" xr:uid="{00000000-0005-0000-0000-0000DC060000}"/>
    <cellStyle name="Normal 5 4 2" xfId="1756" xr:uid="{00000000-0005-0000-0000-0000DD060000}"/>
    <cellStyle name="Normal 5 4 2 2" xfId="3418" xr:uid="{A4039568-4871-48B7-A2E5-741BE318ABA8}"/>
    <cellStyle name="Normal 5 4 2 3" xfId="17010" xr:uid="{486B7FB3-40C2-41F6-B01D-9DD8DA62C8ED}"/>
    <cellStyle name="Normal 5 4 3" xfId="1757" xr:uid="{00000000-0005-0000-0000-0000DE060000}"/>
    <cellStyle name="Normal 5 4 3 2" xfId="3419" xr:uid="{EBEF113B-2C8A-4EC0-A090-6F1A2075D91B}"/>
    <cellStyle name="Normal 5 4 3 3" xfId="4481" xr:uid="{D8E4D6DD-24A9-48C2-8D32-7DF6CBF99D7F}"/>
    <cellStyle name="Normal 5 5" xfId="1758" xr:uid="{00000000-0005-0000-0000-0000DF060000}"/>
    <cellStyle name="Normal 5 5 2" xfId="3420" xr:uid="{787EA8A4-7891-4401-AD76-D5256E75B386}"/>
    <cellStyle name="Normal 5 5 2 2" xfId="17011" xr:uid="{BE0E30A7-830B-4F63-9B4E-F1B78083B1CD}"/>
    <cellStyle name="Normal 5 5 3" xfId="4482" xr:uid="{AC00DEC8-DB67-4815-8731-7954A06B62F2}"/>
    <cellStyle name="Normal 5 6" xfId="4483" xr:uid="{2F063D9C-377F-460A-B00D-E991122F1D5E}"/>
    <cellStyle name="Normal 5 6 2" xfId="17012" xr:uid="{00A36BB8-B9E0-452E-811C-8790FD285980}"/>
    <cellStyle name="Normal 5 7" xfId="4484" xr:uid="{8E1FA5D0-B049-4D15-A21C-40177C1F392B}"/>
    <cellStyle name="Normal 5 7 2" xfId="17013" xr:uid="{0CEBEFB5-5791-4192-A6A1-836D698F795F}"/>
    <cellStyle name="Normal 5 8" xfId="4485" xr:uid="{6B1CE553-F0B7-4B81-B0DF-FA098E30CCF1}"/>
    <cellStyle name="Normal 5 8 2" xfId="17014" xr:uid="{B05E1928-168C-49D1-B8C1-56682FB8B262}"/>
    <cellStyle name="Normal 5 9" xfId="4486" xr:uid="{AC168DF7-332E-49FF-B897-914886D8A817}"/>
    <cellStyle name="Normal 5 9 2" xfId="17015" xr:uid="{36BA0201-BDF4-437B-AD4B-32EC22D24E94}"/>
    <cellStyle name="Normal 5_FS" xfId="1759" xr:uid="{00000000-0005-0000-0000-0000E0060000}"/>
    <cellStyle name="Normal 50" xfId="1760" xr:uid="{00000000-0005-0000-0000-0000E1060000}"/>
    <cellStyle name="Normal 50 2" xfId="29060" xr:uid="{7C0A3D62-48F6-4306-9623-E0DF36946DD2}"/>
    <cellStyle name="Normal 50 3" xfId="5663" xr:uid="{36567B5A-C046-495D-9D8F-09A9EF03ED81}"/>
    <cellStyle name="Normal 51" xfId="1761" xr:uid="{00000000-0005-0000-0000-0000E2060000}"/>
    <cellStyle name="Normal 51 2" xfId="5657" xr:uid="{1A750F6F-C461-48D4-8379-E048DAE9AC37}"/>
    <cellStyle name="Normal 52" xfId="1762" xr:uid="{00000000-0005-0000-0000-0000E3060000}"/>
    <cellStyle name="Normal 52 2" xfId="6433" xr:uid="{F470FE80-9544-4EEA-992A-F8AA5F15433E}"/>
    <cellStyle name="Normal 52 2 2" xfId="7279" xr:uid="{36265F3C-1B1A-4B98-AE5D-18442AF0D9AE}"/>
    <cellStyle name="Normal 52 2 2 2" xfId="9216" xr:uid="{946FCFD9-8776-4712-93D6-58EDC720E5DD}"/>
    <cellStyle name="Normal 52 2 2 2 2" xfId="12863" xr:uid="{D61285A6-9376-4C92-832A-8BDC6C585BE5}"/>
    <cellStyle name="Normal 52 2 2 2 2 2" xfId="25118" xr:uid="{337E1FDC-32E5-44B4-8062-536300E0D39E}"/>
    <cellStyle name="Normal 52 2 2 2 3" xfId="16359" xr:uid="{7CE32CC6-EA10-41DB-A385-D74D3157608B}"/>
    <cellStyle name="Normal 52 2 2 2 3 2" xfId="28592" xr:uid="{6F9D36EE-6E7A-4B9A-A249-3ADC3533B604}"/>
    <cellStyle name="Normal 52 2 2 2 4" xfId="21494" xr:uid="{1DFB3B4F-DF5F-44CF-85AA-F304430DBE2B}"/>
    <cellStyle name="Normal 52 2 2 3" xfId="11103" xr:uid="{A5BD2CD8-9A6B-4615-BCCD-CF50EED2B11A}"/>
    <cellStyle name="Normal 52 2 2 3 2" xfId="23358" xr:uid="{017A8177-1383-414F-96D4-A2FE166F22BA}"/>
    <cellStyle name="Normal 52 2 2 4" xfId="14599" xr:uid="{B67BF1B4-F341-451A-A146-4D752C5F0FF7}"/>
    <cellStyle name="Normal 52 2 2 4 2" xfId="26832" xr:uid="{76455D30-1482-4E94-AEBB-EE9C41D1ED6F}"/>
    <cellStyle name="Normal 52 2 2 5" xfId="19734" xr:uid="{68A008C4-991F-4F4F-A95F-856DC8A81107}"/>
    <cellStyle name="Normal 52 2 3" xfId="8370" xr:uid="{5E06AAC5-742E-4ACB-A0A7-EEAFC17EDEAC}"/>
    <cellStyle name="Normal 52 2 3 2" xfId="12017" xr:uid="{7747CCF3-A7DE-4405-ACF1-59F3362526E0}"/>
    <cellStyle name="Normal 52 2 3 2 2" xfId="24272" xr:uid="{2A91A20C-E004-4B38-952F-6ED74527F745}"/>
    <cellStyle name="Normal 52 2 3 3" xfId="15513" xr:uid="{82505602-F5C2-4E59-BD66-E1B747263E51}"/>
    <cellStyle name="Normal 52 2 3 3 2" xfId="27746" xr:uid="{07938B45-F1B6-4D84-A17E-B9A44B4DC1FF}"/>
    <cellStyle name="Normal 52 2 3 4" xfId="20648" xr:uid="{25A9EE2B-B062-49E4-8110-A2733DAA7430}"/>
    <cellStyle name="Normal 52 2 4" xfId="10257" xr:uid="{CCEFC5FF-72AF-4529-B6DF-00A81361A14F}"/>
    <cellStyle name="Normal 52 2 4 2" xfId="22512" xr:uid="{ADDFFEB0-79B2-44C8-A7A1-A20F454361E1}"/>
    <cellStyle name="Normal 52 2 5" xfId="13753" xr:uid="{692589B0-F853-4629-9242-ACFB8E749F8E}"/>
    <cellStyle name="Normal 52 2 5 2" xfId="25986" xr:uid="{85EDE097-BFD7-4921-94DF-274FC18D5060}"/>
    <cellStyle name="Normal 52 2 6" xfId="18888" xr:uid="{683C13A8-0D00-47A5-AA2C-C975C740CA84}"/>
    <cellStyle name="Normal 52 3" xfId="6856" xr:uid="{34113CE5-485D-45FB-A429-BB640E889611}"/>
    <cellStyle name="Normal 52 3 2" xfId="8793" xr:uid="{F1B9C567-DF5E-4F03-926F-DCEFE9F54835}"/>
    <cellStyle name="Normal 52 3 2 2" xfId="12440" xr:uid="{2EC9A347-5766-4C7C-A3A2-B81A7AE6AE3D}"/>
    <cellStyle name="Normal 52 3 2 2 2" xfId="24695" xr:uid="{41A988DD-74B1-44D1-8673-7FB160465BE9}"/>
    <cellStyle name="Normal 52 3 2 3" xfId="15936" xr:uid="{DCE48E51-5529-4A58-BEF5-E98317480CD9}"/>
    <cellStyle name="Normal 52 3 2 3 2" xfId="28169" xr:uid="{EC294C32-2BF8-4B07-8AC8-9E2624E5792D}"/>
    <cellStyle name="Normal 52 3 2 4" xfId="21071" xr:uid="{AAF7A3DD-8EFA-47F7-B7BC-2FF4D59AD0B9}"/>
    <cellStyle name="Normal 52 3 3" xfId="10680" xr:uid="{C78EB430-53F9-4881-BC68-4AB727B64A4C}"/>
    <cellStyle name="Normal 52 3 3 2" xfId="22935" xr:uid="{0991369B-D79F-42BF-8212-EF146E34DD04}"/>
    <cellStyle name="Normal 52 3 4" xfId="14176" xr:uid="{29C9D149-1157-4146-AD94-2CE42E6126F9}"/>
    <cellStyle name="Normal 52 3 4 2" xfId="26409" xr:uid="{B4A20E9C-CDE2-4651-9019-D12C7BD06C0E}"/>
    <cellStyle name="Normal 52 3 5" xfId="19311" xr:uid="{62575590-54C6-4F3E-89AE-9D4540D98A6F}"/>
    <cellStyle name="Normal 52 4" xfId="7947" xr:uid="{56D9A785-2379-4C2C-8DF8-13228F02F0E4}"/>
    <cellStyle name="Normal 52 4 2" xfId="11594" xr:uid="{FF1B0B7B-7C78-45FC-8224-514EDF927AA4}"/>
    <cellStyle name="Normal 52 4 2 2" xfId="23849" xr:uid="{5A363FC8-B928-4AC9-8417-498027DC677F}"/>
    <cellStyle name="Normal 52 4 3" xfId="15090" xr:uid="{21B38E88-2AFC-4FDF-88ED-444C21D2B369}"/>
    <cellStyle name="Normal 52 4 3 2" xfId="27323" xr:uid="{44E52645-A9DC-47D5-9B26-42D439A8EFF0}"/>
    <cellStyle name="Normal 52 4 4" xfId="20225" xr:uid="{E2AC9A16-06E8-4E4D-801A-2F6760EBC9C8}"/>
    <cellStyle name="Normal 52 5" xfId="9834" xr:uid="{5C98F3E2-8548-4EC6-B3DC-070D1FE08573}"/>
    <cellStyle name="Normal 52 5 2" xfId="22089" xr:uid="{C3A6965B-D952-4B62-B20A-DC8ED87F1726}"/>
    <cellStyle name="Normal 52 6" xfId="13330" xr:uid="{8C6A2994-A7E2-4359-8476-9CB64F2CB4F6}"/>
    <cellStyle name="Normal 52 6 2" xfId="25563" xr:uid="{EE43D42C-12DE-48AD-817C-5EBF38F631DD}"/>
    <cellStyle name="Normal 52 7" xfId="17931" xr:uid="{F0DC2306-7A4F-4AE6-934F-8DAC4A706D52}"/>
    <cellStyle name="Normal 52 8" xfId="18465" xr:uid="{9FBFDEF6-14ED-4060-A899-28C76B282964}"/>
    <cellStyle name="Normal 53" xfId="1763" xr:uid="{00000000-0005-0000-0000-0000E4060000}"/>
    <cellStyle name="Normal 53 2" xfId="6435" xr:uid="{1DE08B86-CA0D-414F-9F1E-24806594C517}"/>
    <cellStyle name="Normal 53 2 2" xfId="7281" xr:uid="{28735F58-3B27-4B77-8210-83C2F08C6D19}"/>
    <cellStyle name="Normal 53 2 2 2" xfId="9218" xr:uid="{9AE3D151-19C8-440F-998C-20D5E197CF84}"/>
    <cellStyle name="Normal 53 2 2 2 2" xfId="12865" xr:uid="{45247EEC-B17E-4984-B419-F6CC418C7457}"/>
    <cellStyle name="Normal 53 2 2 2 2 2" xfId="25120" xr:uid="{7A7CF0CB-1009-41FB-A8D5-2B88A0568CED}"/>
    <cellStyle name="Normal 53 2 2 2 3" xfId="16361" xr:uid="{096765BA-D770-42FF-BCA7-214B05A9AA5C}"/>
    <cellStyle name="Normal 53 2 2 2 3 2" xfId="28594" xr:uid="{66608CCA-C15F-4121-B846-B0372A4E5C52}"/>
    <cellStyle name="Normal 53 2 2 2 4" xfId="21496" xr:uid="{C6F8E2DB-7770-44B0-9254-2EF9C2E60F5F}"/>
    <cellStyle name="Normal 53 2 2 3" xfId="11105" xr:uid="{EE54DAF9-F17F-4A74-88A3-31AEC3C60A00}"/>
    <cellStyle name="Normal 53 2 2 3 2" xfId="23360" xr:uid="{81D884BD-E088-4B4B-AAAF-599954E19B34}"/>
    <cellStyle name="Normal 53 2 2 4" xfId="14601" xr:uid="{C1698BBF-CEAB-4340-BBF3-999E343CA841}"/>
    <cellStyle name="Normal 53 2 2 4 2" xfId="26834" xr:uid="{E6175A2D-E3AA-419F-8679-209F55737071}"/>
    <cellStyle name="Normal 53 2 2 5" xfId="19736" xr:uid="{D598348F-36EB-4A65-9061-53AB2CF3FFA0}"/>
    <cellStyle name="Normal 53 2 3" xfId="8372" xr:uid="{3B01880E-14AB-4F65-87DB-FC0B0F1956AC}"/>
    <cellStyle name="Normal 53 2 3 2" xfId="12019" xr:uid="{B46080F4-329B-47D1-9169-CB93903C12D1}"/>
    <cellStyle name="Normal 53 2 3 2 2" xfId="24274" xr:uid="{95B2F988-E6EF-4CAB-A1AF-D666D28DB78B}"/>
    <cellStyle name="Normal 53 2 3 3" xfId="15515" xr:uid="{54A31131-452D-49B7-AA3C-727829087C56}"/>
    <cellStyle name="Normal 53 2 3 3 2" xfId="27748" xr:uid="{7FAF011A-2219-4B41-AF97-C4E4646C1851}"/>
    <cellStyle name="Normal 53 2 3 4" xfId="20650" xr:uid="{BF03E365-1994-4C9B-850B-A2714F5ECA2E}"/>
    <cellStyle name="Normal 53 2 4" xfId="10259" xr:uid="{7DAFE30B-F771-4987-983A-A8920158931E}"/>
    <cellStyle name="Normal 53 2 4 2" xfId="22514" xr:uid="{BB009751-6750-4FAC-9FB7-C928CC50EDBF}"/>
    <cellStyle name="Normal 53 2 5" xfId="13755" xr:uid="{6C46973A-A9B2-4EE4-B9B5-D77A16280B29}"/>
    <cellStyle name="Normal 53 2 5 2" xfId="25988" xr:uid="{17690001-C676-498B-940F-B9DC975A35A5}"/>
    <cellStyle name="Normal 53 2 6" xfId="18890" xr:uid="{4DCD72DA-7800-4DE3-B37C-D53259FA5120}"/>
    <cellStyle name="Normal 53 3" xfId="6858" xr:uid="{2787FBFB-9E58-4358-8B71-3CD8DBE39293}"/>
    <cellStyle name="Normal 53 3 2" xfId="8795" xr:uid="{F6E0450B-C30D-4988-BCA7-840C76227258}"/>
    <cellStyle name="Normal 53 3 2 2" xfId="12442" xr:uid="{BBF827D5-EFF8-404C-8FF5-5D22952A59ED}"/>
    <cellStyle name="Normal 53 3 2 2 2" xfId="24697" xr:uid="{7C6BB05B-BAA8-44DE-8E2C-8D8F89EDD9B1}"/>
    <cellStyle name="Normal 53 3 2 3" xfId="15938" xr:uid="{A11CE46B-0FCB-4059-91B0-7FC7A757A248}"/>
    <cellStyle name="Normal 53 3 2 3 2" xfId="28171" xr:uid="{F901A028-48DF-4398-8307-8BBAC4FF641F}"/>
    <cellStyle name="Normal 53 3 2 4" xfId="21073" xr:uid="{19688945-1D14-4238-B38F-E194970D3FB5}"/>
    <cellStyle name="Normal 53 3 3" xfId="10682" xr:uid="{FACD2E05-B5FE-49AC-BCDC-6001EB795FA1}"/>
    <cellStyle name="Normal 53 3 3 2" xfId="22937" xr:uid="{B02FEE81-67A9-40FB-BFAE-031328060C00}"/>
    <cellStyle name="Normal 53 3 4" xfId="14178" xr:uid="{BF270C01-F7F6-436F-91C8-AF06CA6E6B9E}"/>
    <cellStyle name="Normal 53 3 4 2" xfId="26411" xr:uid="{4E64925D-41F0-4D7F-B973-284B9F72D102}"/>
    <cellStyle name="Normal 53 3 5" xfId="19313" xr:uid="{D4AFCA55-BC10-4DA6-B81D-1FCA5C765DCD}"/>
    <cellStyle name="Normal 53 4" xfId="7949" xr:uid="{F721956C-54A2-4552-89FB-3DA6EC27A7C6}"/>
    <cellStyle name="Normal 53 4 2" xfId="11596" xr:uid="{CBDECD37-265E-4BD2-93F4-F8BCA4F55626}"/>
    <cellStyle name="Normal 53 4 2 2" xfId="23851" xr:uid="{6C2930CA-884C-4D07-B2F4-58B66F53AC94}"/>
    <cellStyle name="Normal 53 4 3" xfId="15092" xr:uid="{89796058-47A4-4E85-87AA-11C93C8BF9E3}"/>
    <cellStyle name="Normal 53 4 3 2" xfId="27325" xr:uid="{16D7788A-C193-4304-B3F7-C6EB88D44305}"/>
    <cellStyle name="Normal 53 4 4" xfId="20227" xr:uid="{446BF36F-E20B-4D63-8EA9-C069489F8A09}"/>
    <cellStyle name="Normal 53 5" xfId="9836" xr:uid="{990AE98A-F3BA-40CE-958C-59CBD8221D37}"/>
    <cellStyle name="Normal 53 5 2" xfId="22091" xr:uid="{D8AFED0F-463A-438F-9FEC-DE7E1739C368}"/>
    <cellStyle name="Normal 53 6" xfId="13332" xr:uid="{D07575C9-6AFA-4858-9804-1BFAEC28D57E}"/>
    <cellStyle name="Normal 53 6 2" xfId="25565" xr:uid="{D267DA3A-66FF-494C-984C-03A4254D0F60}"/>
    <cellStyle name="Normal 53 7" xfId="18467" xr:uid="{CB8A49A7-5A34-4517-8276-EB9FC9DE5DFF}"/>
    <cellStyle name="Normal 54" xfId="1764" xr:uid="{00000000-0005-0000-0000-0000E5060000}"/>
    <cellStyle name="Normal 54 2" xfId="9221" xr:uid="{9CE15066-4CBE-4365-A4EF-6B45BA9D6ECB}"/>
    <cellStyle name="Normal 54 2 2" xfId="12868" xr:uid="{6BD8323F-41B0-429F-A657-6D89B571AC1D}"/>
    <cellStyle name="Normal 54 2 2 2" xfId="25123" xr:uid="{8324538E-8443-4349-9FDD-CE51F5CE383F}"/>
    <cellStyle name="Normal 54 2 3" xfId="16364" xr:uid="{E284CD02-C782-405E-8790-CB1C937882C6}"/>
    <cellStyle name="Normal 54 2 3 2" xfId="28597" xr:uid="{EA5D9BCC-4F63-4D82-92A0-799C9D7A977E}"/>
    <cellStyle name="Normal 54 2 4" xfId="21499" xr:uid="{3CA56E2D-D20B-4977-992F-3D7CB9193290}"/>
    <cellStyle name="Normal 54 3" xfId="11108" xr:uid="{2D4C956B-416E-4A86-BCCF-C51DA87E2054}"/>
    <cellStyle name="Normal 54 3 2" xfId="23363" xr:uid="{1B556471-FD04-47A8-A41D-2D66EF1BAD02}"/>
    <cellStyle name="Normal 54 4" xfId="14604" xr:uid="{D8952766-7716-4E93-9C12-91949AB0E8A3}"/>
    <cellStyle name="Normal 54 4 2" xfId="26837" xr:uid="{69AD2CD0-5C75-4D29-871B-AC27E51E7C3E}"/>
    <cellStyle name="Normal 54 5" xfId="19739" xr:uid="{27F89BA2-6BE9-43BE-AB2D-A75A26C831A0}"/>
    <cellStyle name="Normal 55" xfId="1765" xr:uid="{00000000-0005-0000-0000-0000E6060000}"/>
    <cellStyle name="Normal 55 2" xfId="11130" xr:uid="{5BDE9885-8F85-4402-AEFA-A5BFEC9B4F8D}"/>
    <cellStyle name="Normal 55 2 2" xfId="23385" xr:uid="{2B645271-4C88-43E0-83E5-6476DE71B0B2}"/>
    <cellStyle name="Normal 55 3" xfId="14626" xr:uid="{3A1C335F-FCE1-4C87-BE1A-CF966371B434}"/>
    <cellStyle name="Normal 55 3 2" xfId="26859" xr:uid="{73F456EC-4673-4A4A-A3BB-695A9E9F85A0}"/>
    <cellStyle name="Normal 55 4" xfId="19761" xr:uid="{0011FB8A-55AF-4131-8D90-629BA523906A}"/>
    <cellStyle name="Normal 56" xfId="1766" xr:uid="{00000000-0005-0000-0000-0000E7060000}"/>
    <cellStyle name="Normal 56 2" xfId="11158" xr:uid="{A4B536BB-ED98-43F1-8E0E-C2AFCBCC39EC}"/>
    <cellStyle name="Normal 56 2 2" xfId="23413" xr:uid="{D5C73D01-AE7A-46E2-9A33-43432B54312C}"/>
    <cellStyle name="Normal 56 3" xfId="14654" xr:uid="{690E188E-143E-447D-B925-9E900EC19176}"/>
    <cellStyle name="Normal 56 3 2" xfId="26887" xr:uid="{AADE0C81-1306-419D-88E5-E7269B4955DA}"/>
    <cellStyle name="Normal 56 4" xfId="19789" xr:uid="{92513363-FEED-4615-B81A-2193D6D3E4B4}"/>
    <cellStyle name="Normal 57" xfId="1767" xr:uid="{00000000-0005-0000-0000-0000E8060000}"/>
    <cellStyle name="Normal 57 2" xfId="7430" xr:uid="{3EE3CB6F-EAB4-44A5-B094-1BB004A04C68}"/>
    <cellStyle name="Normal 58" xfId="1768" xr:uid="{00000000-0005-0000-0000-0000E9060000}"/>
    <cellStyle name="Normal 58 2" xfId="3421" xr:uid="{F9BF2A53-4A58-4D66-841A-8F2E8ED95CB8}"/>
    <cellStyle name="Normal 58 2 2" xfId="21521" xr:uid="{EF170382-0092-4A65-8366-ACBB4FC45F90}"/>
    <cellStyle name="Normal 58 3" xfId="9243" xr:uid="{EEBADBF9-7475-483B-BE6E-BF5E7C88B7E5}"/>
    <cellStyle name="Normal 59" xfId="1769" xr:uid="{00000000-0005-0000-0000-0000EA060000}"/>
    <cellStyle name="Normal 59 2" xfId="3422" xr:uid="{A49C4C2E-62E8-4BE0-8705-A20037F9821F}"/>
    <cellStyle name="Normal 59 2 2" xfId="21670" xr:uid="{DAF32FFE-7345-470E-B236-D14B43EF7D99}"/>
    <cellStyle name="Normal 59 3" xfId="9403" xr:uid="{02AC0154-D487-4E65-8222-EBBE274497CF}"/>
    <cellStyle name="Normal 6" xfId="1770" xr:uid="{00000000-0005-0000-0000-0000EB060000}"/>
    <cellStyle name="Normal 6 10" xfId="4487" xr:uid="{DFBEF2EF-E78B-4761-AD11-E11B9CA6FA55}"/>
    <cellStyle name="Normal 6 10 2" xfId="17016" xr:uid="{57FDA61F-6CBB-4DEC-B0EB-8FB3A0CFD4C0}"/>
    <cellStyle name="Normal 6 11" xfId="4488" xr:uid="{AFEB35F8-8444-4906-B1F0-166266F310DD}"/>
    <cellStyle name="Normal 6 11 2" xfId="17017" xr:uid="{6AA31153-C44E-44AE-AA25-B90E87FAB8AC}"/>
    <cellStyle name="Normal 6 12" xfId="4489" xr:uid="{10D514ED-D8FE-4AF7-8D31-DC39B01DA44E}"/>
    <cellStyle name="Normal 6 12 2" xfId="17018" xr:uid="{96101273-FB67-4F18-AF3A-8137BB1034D8}"/>
    <cellStyle name="Normal 6 13" xfId="4490" xr:uid="{DC52E9D0-DC7A-4E7C-AFEB-657A7723EE31}"/>
    <cellStyle name="Normal 6 13 2" xfId="17019" xr:uid="{84A81AF7-DE82-4FF7-B5FA-12BF1BD1D5CF}"/>
    <cellStyle name="Normal 6 14" xfId="4491" xr:uid="{EDEAB58F-CF96-4331-BFF8-388B42DA8DFB}"/>
    <cellStyle name="Normal 6 14 2" xfId="17020" xr:uid="{E9ACAFDC-62A6-444C-B458-6DA9860715DD}"/>
    <cellStyle name="Normal 6 15" xfId="4492" xr:uid="{E307AF21-AD05-40EC-9F72-EB7FA4B507B1}"/>
    <cellStyle name="Normal 6 15 2" xfId="17021" xr:uid="{215178AC-6C58-4249-8E26-C9186DFC3731}"/>
    <cellStyle name="Normal 6 16" xfId="4493" xr:uid="{F1BD9D2D-19E5-4744-9987-91583BC4346B}"/>
    <cellStyle name="Normal 6 16 2" xfId="17022" xr:uid="{AA237F6F-C9AC-45AB-A831-AF5652395807}"/>
    <cellStyle name="Normal 6 17" xfId="4494" xr:uid="{CD89D107-88CE-44E2-A9FC-E4B839B24DB7}"/>
    <cellStyle name="Normal 6 17 2" xfId="17023" xr:uid="{94D32259-93A0-4A0D-9204-EB77CAF04DC1}"/>
    <cellStyle name="Normal 6 18" xfId="5365" xr:uid="{E3BF9821-5E0C-4C47-82F5-660C57D6E7E4}"/>
    <cellStyle name="Normal 6 18 2" xfId="5479" xr:uid="{20402FE6-779C-4143-9B7D-A59832D1955F}"/>
    <cellStyle name="Normal 6 18 3" xfId="29062" xr:uid="{8F22FF4C-5D87-4A2B-A57D-FE9BABFE6285}"/>
    <cellStyle name="Normal 6 18 4" xfId="29061" xr:uid="{90D284BE-B4CB-4FAD-85B6-B00C4D7E09B7}"/>
    <cellStyle name="Normal 6 19" xfId="9384" xr:uid="{06A4CF35-D5DA-4D56-B0E3-3F881D0E343B}"/>
    <cellStyle name="Normal 6 19 2" xfId="17932" xr:uid="{5281E063-04F5-43C6-B3B1-B0E8FEC97ECA}"/>
    <cellStyle name="Normal 6 19 3" xfId="21653" xr:uid="{A6FDDE23-66DB-497A-97B0-1F1B5997CB28}"/>
    <cellStyle name="Normal 6 2" xfId="1771" xr:uid="{00000000-0005-0000-0000-0000EC060000}"/>
    <cellStyle name="Normal 6 2 2" xfId="1772" xr:uid="{00000000-0005-0000-0000-0000ED060000}"/>
    <cellStyle name="Normal 6 2 2 2" xfId="1773" xr:uid="{00000000-0005-0000-0000-0000EE060000}"/>
    <cellStyle name="Normal 6 2 2 2 2" xfId="29063" xr:uid="{C81C717B-566E-4FD6-A77C-7C55CE82FA0F}"/>
    <cellStyle name="Normal 6 2 2 2 3" xfId="7474" xr:uid="{DFCFC065-7B7F-427E-B0DE-D759C238CAF0}"/>
    <cellStyle name="Normal 6 2 2 3" xfId="1774" xr:uid="{00000000-0005-0000-0000-0000EF060000}"/>
    <cellStyle name="Normal 6 2 2 3 2" xfId="3423" xr:uid="{766CD4D0-B1C2-413B-A0F3-3E619A7DCC07}"/>
    <cellStyle name="Normal 6 2 2 3 3" xfId="17933" xr:uid="{60629C48-E214-431E-B7A3-AD4537A9E034}"/>
    <cellStyle name="Normal 6 2 2 4" xfId="17024" xr:uid="{210D7847-A27A-4087-93CF-8014F82C6DC1}"/>
    <cellStyle name="Normal 6 2 2 5" xfId="4495" xr:uid="{3E4F0F8E-9A18-4F13-958E-3E66C493C01D}"/>
    <cellStyle name="Normal 6 2 3" xfId="1775" xr:uid="{00000000-0005-0000-0000-0000F0060000}"/>
    <cellStyle name="Normal 6 2 3 2" xfId="3424" xr:uid="{6F430457-54E6-4651-BDF1-04F91F9CCEF4}"/>
    <cellStyle name="Normal 6 2 3 2 2" xfId="17934" xr:uid="{413D8736-0956-4768-853F-EE64A02347C2}"/>
    <cellStyle name="Normal 6 2 3 3" xfId="17025" xr:uid="{5B0F3254-C908-4A2A-A078-DEF4C8CB61E2}"/>
    <cellStyle name="Normal 6 2 3 4" xfId="4496" xr:uid="{C020A169-110E-45F9-BA43-F67FDCE8D450}"/>
    <cellStyle name="Normal 6 2 4" xfId="5212" xr:uid="{BEB8DA68-D737-4DE2-826F-08CFEC37B1D9}"/>
    <cellStyle name="Normal 6 2 5" xfId="5375" xr:uid="{F039D5F4-1B58-45A5-A57E-3288EE390D8A}"/>
    <cellStyle name="Normal 6 2 6" xfId="29064" xr:uid="{18174454-3609-487E-ABCC-14187AB2EC5F}"/>
    <cellStyle name="Normal 6 2_6fd_1_10_51" xfId="29065" xr:uid="{BAD40BAB-C7AC-4B26-A055-E9793D5928F2}"/>
    <cellStyle name="Normal 6 20" xfId="29066" xr:uid="{77758D67-DAB5-4615-8C0D-76D50B1C7284}"/>
    <cellStyle name="Normal 6 21" xfId="29572" xr:uid="{6EC8ACE0-22E6-4DB0-ABE8-360C700F49B7}"/>
    <cellStyle name="Normal 6 22" xfId="3776" xr:uid="{8EF8E2FF-5B4B-4EBE-963B-1A5C4C83ECEB}"/>
    <cellStyle name="Normal 6 3" xfId="1776" xr:uid="{00000000-0005-0000-0000-0000F1060000}"/>
    <cellStyle name="Normal 6 3 2" xfId="1777" xr:uid="{00000000-0005-0000-0000-0000F2060000}"/>
    <cellStyle name="Normal 6 3 2 2" xfId="3426" xr:uid="{3FE2733D-9FF9-44B8-9871-194096A9FD49}"/>
    <cellStyle name="Normal 6 3 2 2 2" xfId="17936" xr:uid="{7B58C5FC-6500-4FD2-92AA-8CE00D5AFBC2}"/>
    <cellStyle name="Normal 6 3 2 3" xfId="17026" xr:uid="{58EB6B23-599F-426B-BFD5-3B7CC4FC5848}"/>
    <cellStyle name="Normal 6 3 2 4" xfId="5327" xr:uid="{96E2A971-9C93-4554-96BA-BCB97093085C}"/>
    <cellStyle name="Normal 6 3 3" xfId="1778" xr:uid="{00000000-0005-0000-0000-0000F3060000}"/>
    <cellStyle name="Normal 6 3 3 2" xfId="3427" xr:uid="{4E4086D0-3A9B-4148-98AB-61C41DFCD8EE}"/>
    <cellStyle name="Normal 6 3 3 2 2" xfId="17935" xr:uid="{DCC5AE56-54BA-40F0-BA85-79683E815F19}"/>
    <cellStyle name="Normal 6 3 4" xfId="3425" xr:uid="{C371128B-B806-4C39-9CD5-2BC99434F2C3}"/>
    <cellStyle name="Normal 6 3 4 2" xfId="4497" xr:uid="{62D87E48-C087-4395-B02E-EE06AA862CBF}"/>
    <cellStyle name="Normal 6 4" xfId="1779" xr:uid="{00000000-0005-0000-0000-0000F4060000}"/>
    <cellStyle name="Normal 6 4 2" xfId="1780" xr:uid="{00000000-0005-0000-0000-0000F5060000}"/>
    <cellStyle name="Normal 6 4 2 2" xfId="3429" xr:uid="{D84325C3-5593-48A1-B8C2-B6A586D1B1F1}"/>
    <cellStyle name="Normal 6 4 2 2 2" xfId="29067" xr:uid="{118BB7EE-7196-418F-9C9D-9F19E6978D70}"/>
    <cellStyle name="Normal 6 4 2 3" xfId="17027" xr:uid="{1B07F89A-5D45-484E-8F6E-899C929780AB}"/>
    <cellStyle name="Normal 6 4 3" xfId="3428" xr:uid="{C2DA650A-70CA-414D-A9C5-FB801C7D1323}"/>
    <cellStyle name="Normal 6 4 4" xfId="4498" xr:uid="{3175F3A3-252E-4090-A810-10D5ECFAE48D}"/>
    <cellStyle name="Normal 6 5" xfId="1781" xr:uid="{00000000-0005-0000-0000-0000F6060000}"/>
    <cellStyle name="Normal 6 5 2" xfId="3430" xr:uid="{DE7DA23F-0905-462C-8FBD-431DD2E79966}"/>
    <cellStyle name="Normal 6 5 2 2" xfId="17028" xr:uid="{A600E7F4-57C2-4258-BDCA-9B289A62FF35}"/>
    <cellStyle name="Normal 6 5 3" xfId="4499" xr:uid="{9A2B2439-67AB-4830-801C-D57B99A56F44}"/>
    <cellStyle name="Normal 6 6" xfId="1782" xr:uid="{00000000-0005-0000-0000-0000F7060000}"/>
    <cellStyle name="Normal 6 6 2" xfId="17029" xr:uid="{2D85CDEE-7BAD-4859-BD66-33CB9E7E5D35}"/>
    <cellStyle name="Normal 6 6 3" xfId="4500" xr:uid="{783E7DC6-A17E-403B-B90C-BBA5C732C598}"/>
    <cellStyle name="Normal 6 7" xfId="1783" xr:uid="{00000000-0005-0000-0000-0000F8060000}"/>
    <cellStyle name="Normal 6 7 2" xfId="3431" xr:uid="{448A621D-0EBD-47DB-B075-BC13989A5256}"/>
    <cellStyle name="Normal 6 7 2 2" xfId="17030" xr:uid="{87FE7616-D1B5-45C8-9403-DBD932F09AD5}"/>
    <cellStyle name="Normal 6 7 3" xfId="4501" xr:uid="{3ABE0D78-16FE-412A-B04B-1578793A01B3}"/>
    <cellStyle name="Normal 6 8" xfId="4502" xr:uid="{7AFEDEC1-53A0-454C-8BD6-FDF0D9589D8C}"/>
    <cellStyle name="Normal 6 8 2" xfId="17031" xr:uid="{7217FC50-901C-4C6D-AD47-1315D8967EB5}"/>
    <cellStyle name="Normal 6 9" xfId="4503" xr:uid="{AF2B48D9-26ED-462A-9621-342CDA68237B}"/>
    <cellStyle name="Normal 6 9 2" xfId="17032" xr:uid="{B3924951-AF6B-4CE1-8CE6-72ED10AD6FEE}"/>
    <cellStyle name="Normal 6_FS" xfId="1784" xr:uid="{00000000-0005-0000-0000-0000F9060000}"/>
    <cellStyle name="Normal 60" xfId="1785" xr:uid="{00000000-0005-0000-0000-0000FA060000}"/>
    <cellStyle name="Normal 60 2" xfId="3432" xr:uid="{2E9034C5-A879-455C-B93B-F24A9A096133}"/>
    <cellStyle name="Normal 60 3" xfId="12895" xr:uid="{9DC6E722-E3EB-4FAB-A3BB-5C0FF6B7E2FC}"/>
    <cellStyle name="Normal 61" xfId="1786" xr:uid="{00000000-0005-0000-0000-0000FB060000}"/>
    <cellStyle name="Normal 61 2" xfId="3433" xr:uid="{23791D27-066E-4776-A759-54C1931600AC}"/>
    <cellStyle name="Normal 61 3" xfId="12891" xr:uid="{E068524E-6045-42F9-B0F5-9C34CBA14EB4}"/>
    <cellStyle name="Normal 62" xfId="1787" xr:uid="{00000000-0005-0000-0000-0000FC060000}"/>
    <cellStyle name="Normal 62 2" xfId="3434" xr:uid="{4F8D9E54-5D1E-45AB-85A6-0B1281E26DDB}"/>
    <cellStyle name="Normal 62 3" xfId="12899" xr:uid="{78678497-9FC0-4F90-B67C-1C8DEC61C3BD}"/>
    <cellStyle name="Normal 63" xfId="1788" xr:uid="{00000000-0005-0000-0000-0000FD060000}"/>
    <cellStyle name="Normal 63 2" xfId="3435" xr:uid="{066BF107-F023-4CF6-A834-10FF90B1C143}"/>
    <cellStyle name="Normal 63 3" xfId="12896" xr:uid="{3FB17A76-5E11-447A-8CEE-CC1149B7C354}"/>
    <cellStyle name="Normal 64" xfId="1789" xr:uid="{00000000-0005-0000-0000-0000FE060000}"/>
    <cellStyle name="Normal 64 2" xfId="3436" xr:uid="{EC758185-8CAB-416C-85D1-D7E140E0104D}"/>
    <cellStyle name="Normal 64 3" xfId="12901" xr:uid="{3475B40B-E5E5-40B7-B833-20294FFC2B08}"/>
    <cellStyle name="Normal 65" xfId="1790" xr:uid="{00000000-0005-0000-0000-0000FF060000}"/>
    <cellStyle name="Normal 65 2" xfId="3437" xr:uid="{96307434-2B8C-4ABF-9C78-96FEB45211B9}"/>
    <cellStyle name="Normal 65 3" xfId="9408" xr:uid="{470CDEFE-71AE-4828-BF11-BBD8A987586B}"/>
    <cellStyle name="Normal 66" xfId="1791" xr:uid="{00000000-0005-0000-0000-000000070000}"/>
    <cellStyle name="Normal 66 2" xfId="3438" xr:uid="{785DF86A-0EA7-49A0-BA4F-648021F73CD2}"/>
    <cellStyle name="Normal 66 3" xfId="9419" xr:uid="{72CD7EBD-02DC-4A95-8DEC-19AE956B1245}"/>
    <cellStyle name="Normal 67" xfId="1792" xr:uid="{00000000-0005-0000-0000-000001070000}"/>
    <cellStyle name="Normal 67 2" xfId="3439" xr:uid="{8975F34D-F2FE-4C00-930C-41B4FE7540A7}"/>
    <cellStyle name="Normal 67 3" xfId="29263" xr:uid="{95687DD6-988B-4013-8478-7BBFBE66E0E5}"/>
    <cellStyle name="Normal 67 4" xfId="12902" xr:uid="{FD962873-1EF7-4F5F-B68E-09A5811CD2E7}"/>
    <cellStyle name="Normal 68" xfId="1793" xr:uid="{00000000-0005-0000-0000-000002070000}"/>
    <cellStyle name="Normal 68 2" xfId="29264" xr:uid="{C1EB662D-44C0-47A0-BA8E-1A70C1C5086B}"/>
    <cellStyle name="Normal 68 3" xfId="29265" xr:uid="{F174FA1F-6FD6-463F-BBC6-E293907DCED5}"/>
    <cellStyle name="Normal 68 4" xfId="29266" xr:uid="{1BB0BD6B-7384-4D05-87A1-C5E4D389DED6}"/>
    <cellStyle name="Normal 68 5" xfId="12892" xr:uid="{13AEFCF2-1980-4FA2-B0F9-D36A1E7CE2D2}"/>
    <cellStyle name="Normal 69" xfId="1794" xr:uid="{00000000-0005-0000-0000-000003070000}"/>
    <cellStyle name="Normal 69 2" xfId="3440" xr:uid="{9BB4D954-61FC-4806-86C2-8C6CCE90CC72}"/>
    <cellStyle name="Normal 69 3" xfId="9416" xr:uid="{A3F3958B-2713-4541-8857-F3257F2B3AFD}"/>
    <cellStyle name="Normal 7" xfId="1795" xr:uid="{00000000-0005-0000-0000-000004070000}"/>
    <cellStyle name="Normal 7 10" xfId="4504" xr:uid="{1DD295FF-9C47-4B7C-958E-F43A07301AE0}"/>
    <cellStyle name="Normal 7 10 2" xfId="17033" xr:uid="{9E0CD6FB-C0BD-4AF2-94C9-34883594B268}"/>
    <cellStyle name="Normal 7 11" xfId="4505" xr:uid="{018087B6-E07B-4A8B-8380-F611347B1055}"/>
    <cellStyle name="Normal 7 11 2" xfId="17034" xr:uid="{DE56F48C-3E81-49B0-89E8-D43E4A822236}"/>
    <cellStyle name="Normal 7 12" xfId="4506" xr:uid="{CBDDE4EF-C065-4607-B21B-62B3DE9D6B4A}"/>
    <cellStyle name="Normal 7 12 2" xfId="17035" xr:uid="{5C64C871-BC70-49DF-B996-F78648AA583F}"/>
    <cellStyle name="Normal 7 13" xfId="4507" xr:uid="{4C0C5321-EBAC-4F47-A7CD-2FC00DEFE5D9}"/>
    <cellStyle name="Normal 7 13 2" xfId="17036" xr:uid="{E416FC73-270A-4AA7-B140-CDC5643FDBD5}"/>
    <cellStyle name="Normal 7 14" xfId="4508" xr:uid="{9EF8EE98-79F5-43FD-8414-346F29F59C5C}"/>
    <cellStyle name="Normal 7 14 2" xfId="17037" xr:uid="{AE3D5CB5-C4CF-48B5-BC47-1322751FF5CD}"/>
    <cellStyle name="Normal 7 15" xfId="4509" xr:uid="{65A7B364-04C6-4AE9-9BA8-F626ACFA74E3}"/>
    <cellStyle name="Normal 7 15 2" xfId="17038" xr:uid="{C3977F08-7460-407D-838F-FC3B598EDECB}"/>
    <cellStyle name="Normal 7 16" xfId="4510" xr:uid="{8CB47B0E-7A93-49A5-9C10-8D19489DC38D}"/>
    <cellStyle name="Normal 7 16 2" xfId="17039" xr:uid="{31175CF1-4380-4ACD-ABAF-27FA43BBDDD6}"/>
    <cellStyle name="Normal 7 17" xfId="4511" xr:uid="{681759AF-990A-4EA9-82CE-BC966160B605}"/>
    <cellStyle name="Normal 7 17 2" xfId="17040" xr:uid="{D5246557-C3B5-4A81-98D1-3C11B42FD75C}"/>
    <cellStyle name="Normal 7 18" xfId="5374" xr:uid="{93971295-670A-4208-A10F-D8F5CC18147B}"/>
    <cellStyle name="Normal 7 18 2" xfId="17582" xr:uid="{863B47FB-4531-4061-98EA-344FB81987D4}"/>
    <cellStyle name="Normal 7 18 3" xfId="17041" xr:uid="{48EA9591-20E3-4FCB-89A2-7EC06C8D1D00}"/>
    <cellStyle name="Normal 7 19" xfId="5216" xr:uid="{6968604C-51C3-4001-9B2B-BF54B61BADF9}"/>
    <cellStyle name="Normal 7 19 10" xfId="12925" xr:uid="{5C7D4BB8-571E-455D-9EAE-C2006FC28A17}"/>
    <cellStyle name="Normal 7 19 10 2" xfId="25159" xr:uid="{E56AE493-BC1F-4912-BB96-11D5D229CA6D}"/>
    <cellStyle name="Normal 7 19 11" xfId="17937" xr:uid="{A0387CF1-05B1-4BCA-870F-F2E84A17A0FF}"/>
    <cellStyle name="Normal 7 19 11 2" xfId="28706" xr:uid="{1D02C825-EFD6-43C6-87C0-9B7774232EC2}"/>
    <cellStyle name="Normal 7 19 12" xfId="18060" xr:uid="{2F490D4B-2B4B-4D35-BCB7-B9653DF00CEB}"/>
    <cellStyle name="Normal 7 19 13" xfId="29068" xr:uid="{84233BF3-7C9C-4F88-B7C6-211480325EF1}"/>
    <cellStyle name="Normal 7 19 2" xfId="5470" xr:uid="{70EC3336-94A3-4F8A-A66D-D540423D2138}"/>
    <cellStyle name="Normal 7 19 2 10" xfId="18088" xr:uid="{21191783-BAD2-41FA-9CA4-C32CB521CFD6}"/>
    <cellStyle name="Normal 7 19 2 11" xfId="29069" xr:uid="{A739FEC1-EF26-4510-9BD3-0817E5D67A63}"/>
    <cellStyle name="Normal 7 19 2 2" xfId="5759" xr:uid="{E20CED7C-DA84-4D30-91DB-5CFEED8D3FB7}"/>
    <cellStyle name="Normal 7 19 2 2 2" xfId="5971" xr:uid="{7A82B698-4596-4388-9B72-F93A80DBFEB3}"/>
    <cellStyle name="Normal 7 19 2 2 2 2" xfId="6393" xr:uid="{F5F733D8-A076-4505-AB26-C548AAD5F0E6}"/>
    <cellStyle name="Normal 7 19 2 2 2 2 2" xfId="7239" xr:uid="{B8E6EE46-5F4D-43E6-A66F-71B604F72CC5}"/>
    <cellStyle name="Normal 7 19 2 2 2 2 2 2" xfId="9176" xr:uid="{AD7D1AC8-86C7-410E-8173-93101A17FB63}"/>
    <cellStyle name="Normal 7 19 2 2 2 2 2 2 2" xfId="12823" xr:uid="{F256EED6-D397-4BC1-9517-E765BF6FA9A3}"/>
    <cellStyle name="Normal 7 19 2 2 2 2 2 2 2 2" xfId="25078" xr:uid="{D52A9341-88F9-41CB-811D-95BC0D09985E}"/>
    <cellStyle name="Normal 7 19 2 2 2 2 2 2 3" xfId="16319" xr:uid="{CCF06CCC-1C0C-4265-BBBC-B1AD339848BC}"/>
    <cellStyle name="Normal 7 19 2 2 2 2 2 2 3 2" xfId="28552" xr:uid="{C3723FC6-FF5A-4268-958E-86B476847C1C}"/>
    <cellStyle name="Normal 7 19 2 2 2 2 2 2 4" xfId="21454" xr:uid="{D521F3C5-F4B5-420B-B960-6BAFE5E5F5B7}"/>
    <cellStyle name="Normal 7 19 2 2 2 2 2 3" xfId="11063" xr:uid="{312549AF-43DB-4C7E-861B-D82A720EB164}"/>
    <cellStyle name="Normal 7 19 2 2 2 2 2 3 2" xfId="23318" xr:uid="{DF7E64EB-B9E0-4BF2-9B0A-B208D2CE6A6B}"/>
    <cellStyle name="Normal 7 19 2 2 2 2 2 4" xfId="14559" xr:uid="{EDFEA71F-9BD3-4DEC-9A88-842152BB022D}"/>
    <cellStyle name="Normal 7 19 2 2 2 2 2 4 2" xfId="26792" xr:uid="{19BABFE5-0679-4D85-9957-CCB2A0179B22}"/>
    <cellStyle name="Normal 7 19 2 2 2 2 2 5" xfId="19694" xr:uid="{B6153C9F-C6ED-423F-AAAE-9AC31EAD2A65}"/>
    <cellStyle name="Normal 7 19 2 2 2 2 3" xfId="8330" xr:uid="{8D11CB6A-8FD9-4578-8C31-FB3A7F1FCBE6}"/>
    <cellStyle name="Normal 7 19 2 2 2 2 3 2" xfId="11977" xr:uid="{AA56D18F-8ED4-4F00-962A-C85CE30C7C92}"/>
    <cellStyle name="Normal 7 19 2 2 2 2 3 2 2" xfId="24232" xr:uid="{5CC9B57F-BCCB-43F6-BB10-8F8A1C2A5583}"/>
    <cellStyle name="Normal 7 19 2 2 2 2 3 3" xfId="15473" xr:uid="{430FBDAA-FCEF-46A4-9E06-F4A45EDC03B2}"/>
    <cellStyle name="Normal 7 19 2 2 2 2 3 3 2" xfId="27706" xr:uid="{47AD6A54-97D2-4B5F-92D2-F8F646DAAFAF}"/>
    <cellStyle name="Normal 7 19 2 2 2 2 3 4" xfId="20608" xr:uid="{366C5F8F-FCEE-4CBB-B46C-527B268D6F11}"/>
    <cellStyle name="Normal 7 19 2 2 2 2 4" xfId="10217" xr:uid="{C4EE3275-43B9-4FD9-B2B8-7F4EB15439D1}"/>
    <cellStyle name="Normal 7 19 2 2 2 2 4 2" xfId="22472" xr:uid="{D0D25E48-2D05-4DE8-BCC2-FC19CE1747DB}"/>
    <cellStyle name="Normal 7 19 2 2 2 2 5" xfId="13713" xr:uid="{8C4B323A-3039-406A-8D65-575D891A0858}"/>
    <cellStyle name="Normal 7 19 2 2 2 2 5 2" xfId="25946" xr:uid="{316C4633-798D-43D5-84C4-F5662779BAD4}"/>
    <cellStyle name="Normal 7 19 2 2 2 2 6" xfId="18848" xr:uid="{05CDFCFE-B12C-425D-A709-723A2090892F}"/>
    <cellStyle name="Normal 7 19 2 2 2 3" xfId="6816" xr:uid="{DC6B1CB3-8B03-4B33-AC5E-F72344CEB7BC}"/>
    <cellStyle name="Normal 7 19 2 2 2 3 2" xfId="8753" xr:uid="{89307EEB-41A1-4278-9D60-41893FF05E7C}"/>
    <cellStyle name="Normal 7 19 2 2 2 3 2 2" xfId="12400" xr:uid="{EBBCED71-C4C8-4650-9239-63A63C92FB3E}"/>
    <cellStyle name="Normal 7 19 2 2 2 3 2 2 2" xfId="24655" xr:uid="{D9C86729-43A6-4F2A-AD89-BDA6800F4FC2}"/>
    <cellStyle name="Normal 7 19 2 2 2 3 2 3" xfId="15896" xr:uid="{9C61FD90-2F9E-4BF0-8F96-8A253A4832B4}"/>
    <cellStyle name="Normal 7 19 2 2 2 3 2 3 2" xfId="28129" xr:uid="{6306D2F2-4524-413B-B766-2E86ED41E60B}"/>
    <cellStyle name="Normal 7 19 2 2 2 3 2 4" xfId="21031" xr:uid="{1CD4242C-0789-4208-8258-33CB5529D8CB}"/>
    <cellStyle name="Normal 7 19 2 2 2 3 3" xfId="10640" xr:uid="{6E998319-5F6E-4619-9F11-D59FC40DD507}"/>
    <cellStyle name="Normal 7 19 2 2 2 3 3 2" xfId="22895" xr:uid="{0105701D-88D9-4902-85C3-3FF116171ECA}"/>
    <cellStyle name="Normal 7 19 2 2 2 3 4" xfId="14136" xr:uid="{AC9CA9A5-B851-44C0-8F7F-64A69C9F4706}"/>
    <cellStyle name="Normal 7 19 2 2 2 3 4 2" xfId="26369" xr:uid="{B79D4767-E461-4B50-8B34-7D9CEB783EAA}"/>
    <cellStyle name="Normal 7 19 2 2 2 3 5" xfId="19271" xr:uid="{7A006E0B-6A00-4D89-9F54-F225621D32A8}"/>
    <cellStyle name="Normal 7 19 2 2 2 4" xfId="7907" xr:uid="{290952E9-3BEF-4CB2-A95A-34366070B120}"/>
    <cellStyle name="Normal 7 19 2 2 2 4 2" xfId="11554" xr:uid="{A62A38B4-D260-4F86-861F-30FF8E7CF57A}"/>
    <cellStyle name="Normal 7 19 2 2 2 4 2 2" xfId="23809" xr:uid="{45B0102E-7934-4246-9CE1-7CA46D0FA21F}"/>
    <cellStyle name="Normal 7 19 2 2 2 4 3" xfId="15050" xr:uid="{06141D94-8B65-4DB2-B46F-9706EB96EFC8}"/>
    <cellStyle name="Normal 7 19 2 2 2 4 3 2" xfId="27283" xr:uid="{658E29D3-AA44-4F43-9827-4CA4FC4216D1}"/>
    <cellStyle name="Normal 7 19 2 2 2 4 4" xfId="20185" xr:uid="{71F06AE3-DEB8-4ACC-BBA2-16101457A0B1}"/>
    <cellStyle name="Normal 7 19 2 2 2 5" xfId="9794" xr:uid="{D9CDFC3A-FAC5-4F90-948E-43725396D826}"/>
    <cellStyle name="Normal 7 19 2 2 2 5 2" xfId="22049" xr:uid="{AF8F1A41-0FC0-4D2F-BA4D-65ADB6B80E00}"/>
    <cellStyle name="Normal 7 19 2 2 2 6" xfId="13290" xr:uid="{1147256A-8F36-4AA4-A5A5-B1DFDB8F829F}"/>
    <cellStyle name="Normal 7 19 2 2 2 6 2" xfId="25523" xr:uid="{2F985CC1-5FB5-4B41-8D97-162041ED111E}"/>
    <cellStyle name="Normal 7 19 2 2 2 7" xfId="18425" xr:uid="{F7B1FC21-3236-4076-B523-48E57EF6BDBA}"/>
    <cellStyle name="Normal 7 19 2 2 3" xfId="6184" xr:uid="{CD940AE0-9702-45A8-A3D7-780EB3AD34D0}"/>
    <cellStyle name="Normal 7 19 2 2 3 2" xfId="7030" xr:uid="{62F17974-96DB-4A29-92D7-E31535794E42}"/>
    <cellStyle name="Normal 7 19 2 2 3 2 2" xfId="8967" xr:uid="{1588B299-E0C6-4183-83FA-E10010D89B48}"/>
    <cellStyle name="Normal 7 19 2 2 3 2 2 2" xfId="12614" xr:uid="{9D96056A-130C-4FB8-9EF9-DE0147C1D15F}"/>
    <cellStyle name="Normal 7 19 2 2 3 2 2 2 2" xfId="24869" xr:uid="{612D1BC7-8CB6-46CF-B939-61D46B028E36}"/>
    <cellStyle name="Normal 7 19 2 2 3 2 2 3" xfId="16110" xr:uid="{03E2774D-1579-40F1-A4DE-D3B7A5820DC8}"/>
    <cellStyle name="Normal 7 19 2 2 3 2 2 3 2" xfId="28343" xr:uid="{319503D2-7283-435D-9A68-CCC4F1CA9D93}"/>
    <cellStyle name="Normal 7 19 2 2 3 2 2 4" xfId="21245" xr:uid="{DF420473-FC7F-4C8F-90C4-6D5D88C8EA13}"/>
    <cellStyle name="Normal 7 19 2 2 3 2 3" xfId="10854" xr:uid="{3D0FD38B-1547-42B5-ABA3-8439D5A77455}"/>
    <cellStyle name="Normal 7 19 2 2 3 2 3 2" xfId="23109" xr:uid="{F2E98BFF-1E5E-427C-A9E0-223ACFAF23DF}"/>
    <cellStyle name="Normal 7 19 2 2 3 2 4" xfId="14350" xr:uid="{711E8EF7-BB04-46FD-AF58-D11CC73D5483}"/>
    <cellStyle name="Normal 7 19 2 2 3 2 4 2" xfId="26583" xr:uid="{E52BF394-276B-495A-92CF-D3B1B287DC63}"/>
    <cellStyle name="Normal 7 19 2 2 3 2 5" xfId="19485" xr:uid="{6E4A87D4-C50D-47BF-94DD-2A6343A6DD2D}"/>
    <cellStyle name="Normal 7 19 2 2 3 3" xfId="8121" xr:uid="{BB62D738-B3C3-406A-A43D-125A776570E7}"/>
    <cellStyle name="Normal 7 19 2 2 3 3 2" xfId="11768" xr:uid="{D0B7EDDD-0EE7-42E3-B336-EF714BB38364}"/>
    <cellStyle name="Normal 7 19 2 2 3 3 2 2" xfId="24023" xr:uid="{5BFCF681-21FF-4BE4-B5EA-092D6094B213}"/>
    <cellStyle name="Normal 7 19 2 2 3 3 3" xfId="15264" xr:uid="{98FC8505-34D0-4C21-9B3A-E85E6F3D1735}"/>
    <cellStyle name="Normal 7 19 2 2 3 3 3 2" xfId="27497" xr:uid="{540BFDF4-3095-49F2-9460-9EFBE9138A52}"/>
    <cellStyle name="Normal 7 19 2 2 3 3 4" xfId="20399" xr:uid="{FE52FB96-0613-442A-8CB1-39DCD245B5C9}"/>
    <cellStyle name="Normal 7 19 2 2 3 4" xfId="10008" xr:uid="{A11A972C-D459-4814-9A34-35A6BFBF0E2C}"/>
    <cellStyle name="Normal 7 19 2 2 3 4 2" xfId="22263" xr:uid="{27F46851-6866-40C3-B5C9-34A3C9BE7F48}"/>
    <cellStyle name="Normal 7 19 2 2 3 5" xfId="13504" xr:uid="{B4782E5F-CCD2-476C-90F3-9DBB8F855B08}"/>
    <cellStyle name="Normal 7 19 2 2 3 5 2" xfId="25737" xr:uid="{4914362F-6BA0-43A2-9C6E-A542018284E6}"/>
    <cellStyle name="Normal 7 19 2 2 3 6" xfId="18639" xr:uid="{EACFC6AC-40EF-4418-9F2E-4C959FC1A4B6}"/>
    <cellStyle name="Normal 7 19 2 2 4" xfId="6607" xr:uid="{F9D01D93-19A1-4000-A33C-D16477FC5089}"/>
    <cellStyle name="Normal 7 19 2 2 4 2" xfId="8544" xr:uid="{D75DB6A9-FBE3-4DD0-BCE9-D24439353558}"/>
    <cellStyle name="Normal 7 19 2 2 4 2 2" xfId="12191" xr:uid="{05122EE3-1FDE-47C7-8B29-E6FBE1CC5FA2}"/>
    <cellStyle name="Normal 7 19 2 2 4 2 2 2" xfId="24446" xr:uid="{5B9B0ACC-0954-46ED-B3B1-B0BDD3766810}"/>
    <cellStyle name="Normal 7 19 2 2 4 2 3" xfId="15687" xr:uid="{A25757E3-E269-45AE-86DF-005A92274098}"/>
    <cellStyle name="Normal 7 19 2 2 4 2 3 2" xfId="27920" xr:uid="{7B46522C-D6F9-4EDC-BA49-CFE0D81DFC67}"/>
    <cellStyle name="Normal 7 19 2 2 4 2 4" xfId="20822" xr:uid="{39943204-C9C8-41D2-9B9A-26CCED4BFB14}"/>
    <cellStyle name="Normal 7 19 2 2 4 3" xfId="10431" xr:uid="{61242E47-8C71-4F6B-A053-97F333D58C62}"/>
    <cellStyle name="Normal 7 19 2 2 4 3 2" xfId="22686" xr:uid="{9C94680D-C220-4C4B-A4C0-D44F0CECA795}"/>
    <cellStyle name="Normal 7 19 2 2 4 4" xfId="13927" xr:uid="{66DEDFDA-65EC-4F18-92D0-A246853D789A}"/>
    <cellStyle name="Normal 7 19 2 2 4 4 2" xfId="26160" xr:uid="{73B44C9C-4A21-4074-93CC-99A6C5048574}"/>
    <cellStyle name="Normal 7 19 2 2 4 5" xfId="19062" xr:uid="{C6162EB9-DD9C-4174-8472-758A19564E8E}"/>
    <cellStyle name="Normal 7 19 2 2 5" xfId="7698" xr:uid="{DAC66AB8-4803-4717-811D-C83D3B56840D}"/>
    <cellStyle name="Normal 7 19 2 2 5 2" xfId="11345" xr:uid="{14AD97AA-8FA2-4021-BE66-15580FAFFF2F}"/>
    <cellStyle name="Normal 7 19 2 2 5 2 2" xfId="23600" xr:uid="{07774851-3822-453D-B32B-145E2915D220}"/>
    <cellStyle name="Normal 7 19 2 2 5 3" xfId="14841" xr:uid="{DC208656-C78B-437F-BE1F-87256D143D8A}"/>
    <cellStyle name="Normal 7 19 2 2 5 3 2" xfId="27074" xr:uid="{41CE2D85-4358-4281-9F7D-07A8B4EE2A4B}"/>
    <cellStyle name="Normal 7 19 2 2 5 4" xfId="19976" xr:uid="{75E152BF-C852-498A-9E0B-C458B4FE0ADB}"/>
    <cellStyle name="Normal 7 19 2 2 6" xfId="9585" xr:uid="{3EB9CD57-98E9-40AB-8B4A-A9F7A10B9055}"/>
    <cellStyle name="Normal 7 19 2 2 6 2" xfId="21840" xr:uid="{F33DB385-EBC8-4752-B110-BACE13E098F7}"/>
    <cellStyle name="Normal 7 19 2 2 7" xfId="13081" xr:uid="{AF0F8F43-E254-4EB0-92A9-96D263185485}"/>
    <cellStyle name="Normal 7 19 2 2 7 2" xfId="25314" xr:uid="{1C3A3A3C-CA27-4E4C-9D03-FE2343671ED8}"/>
    <cellStyle name="Normal 7 19 2 2 8" xfId="18216" xr:uid="{F7C15AFF-C172-4DD8-B905-D8D4C3A8B994}"/>
    <cellStyle name="Normal 7 19 2 3" xfId="5843" xr:uid="{FAB12704-393A-4D94-B9A0-BA25F9CE04E9}"/>
    <cellStyle name="Normal 7 19 2 3 2" xfId="6265" xr:uid="{5FD8A315-7907-4E41-A4F0-0CEA9C412CEB}"/>
    <cellStyle name="Normal 7 19 2 3 2 2" xfId="7111" xr:uid="{633F02A7-35FB-4EBE-8F85-818949157783}"/>
    <cellStyle name="Normal 7 19 2 3 2 2 2" xfId="9048" xr:uid="{AEC021CE-B645-4468-86E3-5CAC19FEE266}"/>
    <cellStyle name="Normal 7 19 2 3 2 2 2 2" xfId="12695" xr:uid="{0C9EC654-9F62-43FA-A31A-01457828D3A5}"/>
    <cellStyle name="Normal 7 19 2 3 2 2 2 2 2" xfId="24950" xr:uid="{6290665D-C968-4047-A37D-1BCF69D4B088}"/>
    <cellStyle name="Normal 7 19 2 3 2 2 2 3" xfId="16191" xr:uid="{E7CA3257-803E-4F06-9C7D-8FD7576374D7}"/>
    <cellStyle name="Normal 7 19 2 3 2 2 2 3 2" xfId="28424" xr:uid="{EC287749-30ED-4308-AC75-6D8C8B7ABE40}"/>
    <cellStyle name="Normal 7 19 2 3 2 2 2 4" xfId="21326" xr:uid="{1423AA29-ECB4-4C30-9A37-5F31AA66E999}"/>
    <cellStyle name="Normal 7 19 2 3 2 2 3" xfId="10935" xr:uid="{605C5761-555F-4CF3-8C5F-A76D7E4A1B05}"/>
    <cellStyle name="Normal 7 19 2 3 2 2 3 2" xfId="23190" xr:uid="{4416C657-553E-45E9-8A07-D9D87DEFC654}"/>
    <cellStyle name="Normal 7 19 2 3 2 2 4" xfId="14431" xr:uid="{792DA239-50D3-4742-9D3D-BAF237E7B0F7}"/>
    <cellStyle name="Normal 7 19 2 3 2 2 4 2" xfId="26664" xr:uid="{20C52742-1645-43AA-A359-8C0CF1D32F56}"/>
    <cellStyle name="Normal 7 19 2 3 2 2 5" xfId="19566" xr:uid="{A1D8FAD9-7AD0-438B-B27D-BD05B2D4DF31}"/>
    <cellStyle name="Normal 7 19 2 3 2 3" xfId="8202" xr:uid="{D522436F-24B7-4A93-A1CB-B57B70B7639D}"/>
    <cellStyle name="Normal 7 19 2 3 2 3 2" xfId="11849" xr:uid="{E62BBF14-E4BB-4A49-88EA-C154912FCD7F}"/>
    <cellStyle name="Normal 7 19 2 3 2 3 2 2" xfId="24104" xr:uid="{D6471334-D0FB-42B2-BBC3-BE3D9DF7F6E0}"/>
    <cellStyle name="Normal 7 19 2 3 2 3 3" xfId="15345" xr:uid="{845B5E52-6E0E-4FB6-BBF4-2EB97E0A0D22}"/>
    <cellStyle name="Normal 7 19 2 3 2 3 3 2" xfId="27578" xr:uid="{A73F1421-EC69-43AE-9ED6-5E073ED1515E}"/>
    <cellStyle name="Normal 7 19 2 3 2 3 4" xfId="20480" xr:uid="{903BEB9B-B66E-42B2-A6FE-434A1BA16123}"/>
    <cellStyle name="Normal 7 19 2 3 2 4" xfId="10089" xr:uid="{6D846B3B-0B4E-4333-B188-3A75DCF79694}"/>
    <cellStyle name="Normal 7 19 2 3 2 4 2" xfId="22344" xr:uid="{B8ADB48B-B48F-4221-B615-C5F8438312A0}"/>
    <cellStyle name="Normal 7 19 2 3 2 5" xfId="13585" xr:uid="{EB884276-D601-4B8B-B44E-5A43C61DD921}"/>
    <cellStyle name="Normal 7 19 2 3 2 5 2" xfId="25818" xr:uid="{48D4DBAD-F9C9-4ED2-B8F9-2EEC507179B1}"/>
    <cellStyle name="Normal 7 19 2 3 2 6" xfId="18720" xr:uid="{2580B24A-E8B3-4055-AAB7-DDE3B6F1F574}"/>
    <cellStyle name="Normal 7 19 2 3 3" xfId="6688" xr:uid="{26D3A11C-2079-40C2-A0D0-1E6599F18C1E}"/>
    <cellStyle name="Normal 7 19 2 3 3 2" xfId="8625" xr:uid="{D41926A6-7D4D-43FE-9D01-2079CEAFBC27}"/>
    <cellStyle name="Normal 7 19 2 3 3 2 2" xfId="12272" xr:uid="{00027726-049A-43D8-BE1F-B8F953014013}"/>
    <cellStyle name="Normal 7 19 2 3 3 2 2 2" xfId="24527" xr:uid="{27A1C976-8C3F-4E59-90A9-A4DD7869DEE9}"/>
    <cellStyle name="Normal 7 19 2 3 3 2 3" xfId="15768" xr:uid="{77EE12A6-5BA5-45D3-857F-9A4923E14719}"/>
    <cellStyle name="Normal 7 19 2 3 3 2 3 2" xfId="28001" xr:uid="{47F4248C-2D1A-45A3-9104-25613B6CA350}"/>
    <cellStyle name="Normal 7 19 2 3 3 2 4" xfId="20903" xr:uid="{D3352779-7EAA-4368-BB55-DD2C70271501}"/>
    <cellStyle name="Normal 7 19 2 3 3 3" xfId="10512" xr:uid="{9612CB63-FDE7-4992-A02C-FFC8C9025F4D}"/>
    <cellStyle name="Normal 7 19 2 3 3 3 2" xfId="22767" xr:uid="{B85C061A-97DD-4F01-9150-1C42CEEE50B3}"/>
    <cellStyle name="Normal 7 19 2 3 3 4" xfId="14008" xr:uid="{D0679CC3-DB2B-447D-9626-E681102325D2}"/>
    <cellStyle name="Normal 7 19 2 3 3 4 2" xfId="26241" xr:uid="{EA66B6C5-F9F0-4DE3-A62B-7B63DCB2A062}"/>
    <cellStyle name="Normal 7 19 2 3 3 5" xfId="19143" xr:uid="{04EBF73C-939B-4D4F-9F36-11E12D9E07F8}"/>
    <cellStyle name="Normal 7 19 2 3 4" xfId="7779" xr:uid="{0D1F6B18-3598-4C0A-A62C-FEFA9DBDE364}"/>
    <cellStyle name="Normal 7 19 2 3 4 2" xfId="11426" xr:uid="{1AEC1395-9769-45E8-9159-976D378770DB}"/>
    <cellStyle name="Normal 7 19 2 3 4 2 2" xfId="23681" xr:uid="{FF00DFF2-20E5-48FD-B927-C911493E1BC9}"/>
    <cellStyle name="Normal 7 19 2 3 4 3" xfId="14922" xr:uid="{6ECFFFF7-6EA5-49AB-80AF-2741D6195885}"/>
    <cellStyle name="Normal 7 19 2 3 4 3 2" xfId="27155" xr:uid="{421BC2B4-95E6-4716-99EF-3CD59D3D9122}"/>
    <cellStyle name="Normal 7 19 2 3 4 4" xfId="20057" xr:uid="{8C8F8573-D3D7-4B41-B379-F0CE81360610}"/>
    <cellStyle name="Normal 7 19 2 3 5" xfId="9666" xr:uid="{D483F90F-0226-4023-AA31-0BDABF5A77D0}"/>
    <cellStyle name="Normal 7 19 2 3 5 2" xfId="21921" xr:uid="{321DABFC-CCE6-4D9F-BA78-5E94BB2FD46A}"/>
    <cellStyle name="Normal 7 19 2 3 6" xfId="13162" xr:uid="{91FDEAD7-62A6-4D90-8BEC-DA661F5CD0D3}"/>
    <cellStyle name="Normal 7 19 2 3 6 2" xfId="25395" xr:uid="{D0B3470A-0298-4DD9-8E97-15535BDC478F}"/>
    <cellStyle name="Normal 7 19 2 3 7" xfId="18297" xr:uid="{C1FE1DA0-A7B9-43F3-A3A0-F48879AE8117}"/>
    <cellStyle name="Normal 7 19 2 4" xfId="6056" xr:uid="{36C92BCD-ADBF-4701-A6E6-B81320443AA2}"/>
    <cellStyle name="Normal 7 19 2 4 2" xfId="6902" xr:uid="{453911C9-FD65-4F7B-BD97-C0C829B5F1D1}"/>
    <cellStyle name="Normal 7 19 2 4 2 2" xfId="8839" xr:uid="{63F86F0C-89F0-4964-836A-2D119D55DACD}"/>
    <cellStyle name="Normal 7 19 2 4 2 2 2" xfId="12486" xr:uid="{55FA3633-3E7B-40A9-9C99-BC9ADDD831FB}"/>
    <cellStyle name="Normal 7 19 2 4 2 2 2 2" xfId="24741" xr:uid="{F51C604F-32AB-48F3-86B9-A45579D71897}"/>
    <cellStyle name="Normal 7 19 2 4 2 2 3" xfId="15982" xr:uid="{3C71D990-B03C-428E-A7EC-9B161DF909C9}"/>
    <cellStyle name="Normal 7 19 2 4 2 2 3 2" xfId="28215" xr:uid="{53B5A959-0A6B-4D4F-89B6-F448D559A0DC}"/>
    <cellStyle name="Normal 7 19 2 4 2 2 4" xfId="21117" xr:uid="{B71BFA3E-3B0A-4B5F-BB36-AA7088784F3B}"/>
    <cellStyle name="Normal 7 19 2 4 2 3" xfId="10726" xr:uid="{EA2062F0-39E6-4AE6-818C-3EB36D62FA13}"/>
    <cellStyle name="Normal 7 19 2 4 2 3 2" xfId="22981" xr:uid="{7A721801-85C3-45C4-94FD-096CE3E9BF3A}"/>
    <cellStyle name="Normal 7 19 2 4 2 4" xfId="14222" xr:uid="{ED007CEE-624D-4A2B-9C6F-26CFA7A744C8}"/>
    <cellStyle name="Normal 7 19 2 4 2 4 2" xfId="26455" xr:uid="{CB6F491D-E08D-4341-96E6-F719839D5B76}"/>
    <cellStyle name="Normal 7 19 2 4 2 5" xfId="19357" xr:uid="{2F30797B-757E-4616-BCEC-F37748920DAF}"/>
    <cellStyle name="Normal 7 19 2 4 3" xfId="7993" xr:uid="{D319ABCF-98ED-4B33-A319-0D223ACBE990}"/>
    <cellStyle name="Normal 7 19 2 4 3 2" xfId="11640" xr:uid="{85E7C0DB-B17D-4986-BD8B-D695C7F670C2}"/>
    <cellStyle name="Normal 7 19 2 4 3 2 2" xfId="23895" xr:uid="{E7AA5F19-3324-4E0A-B431-E6A317794B83}"/>
    <cellStyle name="Normal 7 19 2 4 3 3" xfId="15136" xr:uid="{7CF5E093-441E-48FF-8CCC-16C38D463FB8}"/>
    <cellStyle name="Normal 7 19 2 4 3 3 2" xfId="27369" xr:uid="{B0A06797-6BF9-4079-BF10-75629EA91751}"/>
    <cellStyle name="Normal 7 19 2 4 3 4" xfId="20271" xr:uid="{14B5F8BB-25C3-407B-8F34-B5C462727151}"/>
    <cellStyle name="Normal 7 19 2 4 4" xfId="9880" xr:uid="{919631BD-F5EA-4E85-B878-EB94BC25632A}"/>
    <cellStyle name="Normal 7 19 2 4 4 2" xfId="22135" xr:uid="{A915F27C-A94F-4679-AD0A-36141F3EC7E0}"/>
    <cellStyle name="Normal 7 19 2 4 5" xfId="13376" xr:uid="{291F8B15-CEB8-48DE-88AF-9837CDCBEDF3}"/>
    <cellStyle name="Normal 7 19 2 4 5 2" xfId="25609" xr:uid="{A4A1B9FC-ADFC-4A86-8436-FBDB02398E68}"/>
    <cellStyle name="Normal 7 19 2 4 6" xfId="18511" xr:uid="{991CE5EC-B27B-4195-BC3F-BE1EF606C278}"/>
    <cellStyle name="Normal 7 19 2 5" xfId="6479" xr:uid="{E46D978A-0EB0-423E-B8B6-6B56C59DD6E8}"/>
    <cellStyle name="Normal 7 19 2 5 2" xfId="8416" xr:uid="{7FD881DA-E57E-40BB-9135-B639F09F05D6}"/>
    <cellStyle name="Normal 7 19 2 5 2 2" xfId="12063" xr:uid="{75F62EB2-A7EC-4A76-A4B4-FFF9DA1E9C40}"/>
    <cellStyle name="Normal 7 19 2 5 2 2 2" xfId="24318" xr:uid="{79AFA459-1CC3-4FDF-985C-A317A1068D16}"/>
    <cellStyle name="Normal 7 19 2 5 2 3" xfId="15559" xr:uid="{E51746CD-1FFF-4E6B-B5B5-FD158E0AA93F}"/>
    <cellStyle name="Normal 7 19 2 5 2 3 2" xfId="27792" xr:uid="{E646B1BD-2045-4A2F-9041-5C84EE6044AC}"/>
    <cellStyle name="Normal 7 19 2 5 2 4" xfId="20694" xr:uid="{D7292B0A-DF0E-46B4-8B25-B6476D37F2C4}"/>
    <cellStyle name="Normal 7 19 2 5 3" xfId="10303" xr:uid="{A138A153-C119-47C9-8EFB-CA90A0D27101}"/>
    <cellStyle name="Normal 7 19 2 5 3 2" xfId="22558" xr:uid="{71F9F2E3-91C8-4D59-A287-700B58074BC1}"/>
    <cellStyle name="Normal 7 19 2 5 4" xfId="13799" xr:uid="{558D0787-4E66-427F-8A65-1C943BE6BDA4}"/>
    <cellStyle name="Normal 7 19 2 5 4 2" xfId="26032" xr:uid="{2BCCD56D-4AF6-4720-96CD-7001F63D640F}"/>
    <cellStyle name="Normal 7 19 2 5 5" xfId="18934" xr:uid="{A2AE0DF0-6354-42A7-B68E-D1ED473F7BF3}"/>
    <cellStyle name="Normal 7 19 2 6" xfId="7570" xr:uid="{90255851-78DF-4D9D-8D9A-C37717CCA115}"/>
    <cellStyle name="Normal 7 19 2 6 2" xfId="11217" xr:uid="{400FE606-126A-43F4-9AF8-EF04351D2456}"/>
    <cellStyle name="Normal 7 19 2 6 2 2" xfId="23472" xr:uid="{86455316-E93C-47B7-891A-A950C40FEA30}"/>
    <cellStyle name="Normal 7 19 2 6 3" xfId="14713" xr:uid="{41EFECE8-E872-4637-BA82-2B54C2AEA0DE}"/>
    <cellStyle name="Normal 7 19 2 6 3 2" xfId="26946" xr:uid="{7EFA7024-A5E6-43AA-9350-D1DBD38F1ECC}"/>
    <cellStyle name="Normal 7 19 2 6 4" xfId="19848" xr:uid="{7B8F15F7-6AA0-4136-86C7-C07548075F4A}"/>
    <cellStyle name="Normal 7 19 2 7" xfId="9456" xr:uid="{1A2DCD16-D195-4827-BDCA-F15BBCE3E53F}"/>
    <cellStyle name="Normal 7 19 2 7 2" xfId="21712" xr:uid="{0C947FB4-3BEB-41E0-8F12-ACF2D2B70B98}"/>
    <cellStyle name="Normal 7 19 2 8" xfId="12953" xr:uid="{E16BE4A6-3DFB-4EC3-8FF4-1C221D3670DE}"/>
    <cellStyle name="Normal 7 19 2 8 2" xfId="25186" xr:uid="{3A63961F-1E20-47B7-AF16-5DE4B7320CAE}"/>
    <cellStyle name="Normal 7 19 2 9" xfId="17938" xr:uid="{17AEC701-C5D4-40C1-BCCF-4A042BC592AE}"/>
    <cellStyle name="Normal 7 19 2 9 2" xfId="28707" xr:uid="{6034B508-1D98-4423-BA2D-FEE7254A15F4}"/>
    <cellStyle name="Normal 7 19 3" xfId="5503" xr:uid="{634C7CF3-BEA2-4D17-823C-F0A8A8792BDD}"/>
    <cellStyle name="Normal 7 19 3 10" xfId="18115" xr:uid="{FAFEE9BE-295A-410C-BFBB-B4B5F57B6EEA}"/>
    <cellStyle name="Normal 7 19 3 11" xfId="29070" xr:uid="{B10E24B8-FE35-4C22-9C91-C3DB99194071}"/>
    <cellStyle name="Normal 7 19 3 2" xfId="5786" xr:uid="{6A0F54AB-6DBF-422C-9B6E-69B4B3338B43}"/>
    <cellStyle name="Normal 7 19 3 2 2" xfId="5998" xr:uid="{AF215FFC-EFEA-40F7-A702-4FF9D667B24A}"/>
    <cellStyle name="Normal 7 19 3 2 2 2" xfId="6420" xr:uid="{5F959BC6-BFE6-45B9-B9A6-9B24CD120827}"/>
    <cellStyle name="Normal 7 19 3 2 2 2 2" xfId="7266" xr:uid="{C7D8F43C-F815-47ED-898C-07FF66476D42}"/>
    <cellStyle name="Normal 7 19 3 2 2 2 2 2" xfId="9203" xr:uid="{3CF1BF91-EF70-46F7-8E58-A494C5DC888F}"/>
    <cellStyle name="Normal 7 19 3 2 2 2 2 2 2" xfId="12850" xr:uid="{E515E7D7-069A-4D21-8864-27ABDB070E98}"/>
    <cellStyle name="Normal 7 19 3 2 2 2 2 2 2 2" xfId="25105" xr:uid="{2CC3A06A-9990-4F97-9635-6BB6A459A76A}"/>
    <cellStyle name="Normal 7 19 3 2 2 2 2 2 3" xfId="16346" xr:uid="{78FD1F6D-BC82-4FBF-9939-3248465D5D6E}"/>
    <cellStyle name="Normal 7 19 3 2 2 2 2 2 3 2" xfId="28579" xr:uid="{C5A1412C-D1C5-49D8-96E7-A28830C3FF13}"/>
    <cellStyle name="Normal 7 19 3 2 2 2 2 2 4" xfId="21481" xr:uid="{E427C6D0-2967-4B38-B517-6D0AB6255A36}"/>
    <cellStyle name="Normal 7 19 3 2 2 2 2 3" xfId="11090" xr:uid="{FBC81940-56D4-4922-A9E6-5507AB59B779}"/>
    <cellStyle name="Normal 7 19 3 2 2 2 2 3 2" xfId="23345" xr:uid="{01F8D1E4-BBAB-42F6-845E-71FC5FC456F1}"/>
    <cellStyle name="Normal 7 19 3 2 2 2 2 4" xfId="14586" xr:uid="{FB7583A8-428E-4B0E-AE2C-7E629AF575A8}"/>
    <cellStyle name="Normal 7 19 3 2 2 2 2 4 2" xfId="26819" xr:uid="{FBF8B489-2D54-4087-B29C-3F7BA1656107}"/>
    <cellStyle name="Normal 7 19 3 2 2 2 2 5" xfId="19721" xr:uid="{152F57A0-6A50-4AFB-BB01-BEE670C295DE}"/>
    <cellStyle name="Normal 7 19 3 2 2 2 3" xfId="8357" xr:uid="{000EBD85-5013-4F06-9558-D790ABA32A6F}"/>
    <cellStyle name="Normal 7 19 3 2 2 2 3 2" xfId="12004" xr:uid="{68F2EDC2-F339-4893-B8DF-8F21E1BBBD62}"/>
    <cellStyle name="Normal 7 19 3 2 2 2 3 2 2" xfId="24259" xr:uid="{3974BA5B-B144-45E7-BB60-5C8B189F3B21}"/>
    <cellStyle name="Normal 7 19 3 2 2 2 3 3" xfId="15500" xr:uid="{5DAD5342-9C39-40BC-A2DF-CA93931AA402}"/>
    <cellStyle name="Normal 7 19 3 2 2 2 3 3 2" xfId="27733" xr:uid="{7D52C443-8557-46BB-AE53-CD14E8B056F7}"/>
    <cellStyle name="Normal 7 19 3 2 2 2 3 4" xfId="20635" xr:uid="{4B9CF184-9122-43C0-8905-1876394286DD}"/>
    <cellStyle name="Normal 7 19 3 2 2 2 4" xfId="10244" xr:uid="{60447118-530F-4D5F-875C-2BB308CC7F0A}"/>
    <cellStyle name="Normal 7 19 3 2 2 2 4 2" xfId="22499" xr:uid="{BC73649D-A7CE-41BF-9049-CCC91DEEF660}"/>
    <cellStyle name="Normal 7 19 3 2 2 2 5" xfId="13740" xr:uid="{40E76356-3590-4F72-92E4-9DCB208F91A8}"/>
    <cellStyle name="Normal 7 19 3 2 2 2 5 2" xfId="25973" xr:uid="{67BD4AA1-BC88-47F5-8107-2353EC84A238}"/>
    <cellStyle name="Normal 7 19 3 2 2 2 6" xfId="18875" xr:uid="{0304AC61-B952-43AF-8348-369497F40812}"/>
    <cellStyle name="Normal 7 19 3 2 2 3" xfId="6843" xr:uid="{CC0D7311-0CAD-4276-AF74-C088A6601F62}"/>
    <cellStyle name="Normal 7 19 3 2 2 3 2" xfId="8780" xr:uid="{0EE07F28-B630-46BD-AC41-BF203CCAF7F6}"/>
    <cellStyle name="Normal 7 19 3 2 2 3 2 2" xfId="12427" xr:uid="{79E9DCA6-A47D-496E-86E8-781D45C7E230}"/>
    <cellStyle name="Normal 7 19 3 2 2 3 2 2 2" xfId="24682" xr:uid="{2A8580DB-713D-40E0-A341-A67763BB8D2E}"/>
    <cellStyle name="Normal 7 19 3 2 2 3 2 3" xfId="15923" xr:uid="{E9E612A9-0DBA-4B14-AFFD-0D1A2460C27A}"/>
    <cellStyle name="Normal 7 19 3 2 2 3 2 3 2" xfId="28156" xr:uid="{BE0C4361-7B96-4C40-BB6A-1EA45C74E46A}"/>
    <cellStyle name="Normal 7 19 3 2 2 3 2 4" xfId="21058" xr:uid="{3C1A430F-5159-4B78-8EDA-2AACCE283E01}"/>
    <cellStyle name="Normal 7 19 3 2 2 3 3" xfId="10667" xr:uid="{ACC5989A-2BAA-4A77-95C0-91081554AFCF}"/>
    <cellStyle name="Normal 7 19 3 2 2 3 3 2" xfId="22922" xr:uid="{B52732CF-71E7-41A8-A5A8-B8D9A5B76DBD}"/>
    <cellStyle name="Normal 7 19 3 2 2 3 4" xfId="14163" xr:uid="{C99364DD-C3D8-407A-897A-3325F4BAADCD}"/>
    <cellStyle name="Normal 7 19 3 2 2 3 4 2" xfId="26396" xr:uid="{7FE9A5D5-273A-492D-BCD5-2E77B6BC7422}"/>
    <cellStyle name="Normal 7 19 3 2 2 3 5" xfId="19298" xr:uid="{AED69B6B-AE2B-4B55-84AB-5CA528C01407}"/>
    <cellStyle name="Normal 7 19 3 2 2 4" xfId="7934" xr:uid="{2E252D3B-D6B5-4906-B822-F4B68084AFDE}"/>
    <cellStyle name="Normal 7 19 3 2 2 4 2" xfId="11581" xr:uid="{E500C802-969C-4220-93A3-ABD337E00924}"/>
    <cellStyle name="Normal 7 19 3 2 2 4 2 2" xfId="23836" xr:uid="{FEC4B954-8D5A-485E-B5F2-764CC0C17F74}"/>
    <cellStyle name="Normal 7 19 3 2 2 4 3" xfId="15077" xr:uid="{17A3668D-683E-46C2-A7CE-7BE617F44FD0}"/>
    <cellStyle name="Normal 7 19 3 2 2 4 3 2" xfId="27310" xr:uid="{D2D07C7C-BCC1-42F6-8D98-5F2465AA6C59}"/>
    <cellStyle name="Normal 7 19 3 2 2 4 4" xfId="20212" xr:uid="{2ADB12C1-F2DD-47A1-9518-1851897F7ADB}"/>
    <cellStyle name="Normal 7 19 3 2 2 5" xfId="9821" xr:uid="{D82782AA-06A3-42C6-80FF-006EC28F182A}"/>
    <cellStyle name="Normal 7 19 3 2 2 5 2" xfId="22076" xr:uid="{789E87E7-AF2C-4E08-98A5-6F9E329ED619}"/>
    <cellStyle name="Normal 7 19 3 2 2 6" xfId="13317" xr:uid="{CCB0B055-FE62-470D-8760-2FD27F35B7AA}"/>
    <cellStyle name="Normal 7 19 3 2 2 6 2" xfId="25550" xr:uid="{2D65D8DE-1216-4280-9384-9FED25F1C717}"/>
    <cellStyle name="Normal 7 19 3 2 2 7" xfId="18452" xr:uid="{CFC0C2AC-1238-4F71-B628-C0CA15225439}"/>
    <cellStyle name="Normal 7 19 3 2 3" xfId="6211" xr:uid="{9BBBA4C1-20F7-4DD6-9D1B-E3185A80EE4E}"/>
    <cellStyle name="Normal 7 19 3 2 3 2" xfId="7057" xr:uid="{634409C9-58CD-48AA-A1FB-8D59E0ECC920}"/>
    <cellStyle name="Normal 7 19 3 2 3 2 2" xfId="8994" xr:uid="{80F0ED2E-981A-4CBF-8867-1151A7EA4402}"/>
    <cellStyle name="Normal 7 19 3 2 3 2 2 2" xfId="12641" xr:uid="{64149A4E-3414-429E-9919-4D142749CDD9}"/>
    <cellStyle name="Normal 7 19 3 2 3 2 2 2 2" xfId="24896" xr:uid="{B5D99C26-EE6B-44CC-81B2-31CAABBEC8D3}"/>
    <cellStyle name="Normal 7 19 3 2 3 2 2 3" xfId="16137" xr:uid="{821B8AE9-A442-42A4-B5E4-1916228FC211}"/>
    <cellStyle name="Normal 7 19 3 2 3 2 2 3 2" xfId="28370" xr:uid="{E3078AD1-C430-45E2-91C8-10189FCBC9F2}"/>
    <cellStyle name="Normal 7 19 3 2 3 2 2 4" xfId="21272" xr:uid="{95807953-69DF-4AD4-8349-7D1EFAA08AF1}"/>
    <cellStyle name="Normal 7 19 3 2 3 2 3" xfId="10881" xr:uid="{B5D6E3DE-2C0F-4E88-AB14-0CF8CD95879A}"/>
    <cellStyle name="Normal 7 19 3 2 3 2 3 2" xfId="23136" xr:uid="{E951FE0A-741E-46B5-A4B2-DC269ADF0998}"/>
    <cellStyle name="Normal 7 19 3 2 3 2 4" xfId="14377" xr:uid="{748A89F0-09E1-4649-96C1-9E6C2FDE4A9F}"/>
    <cellStyle name="Normal 7 19 3 2 3 2 4 2" xfId="26610" xr:uid="{F3D0CBD8-2B5D-49D5-B916-03F23C2AF3B1}"/>
    <cellStyle name="Normal 7 19 3 2 3 2 5" xfId="19512" xr:uid="{A53A08FA-770F-4AB0-BD37-6ACF13B99EA6}"/>
    <cellStyle name="Normal 7 19 3 2 3 3" xfId="8148" xr:uid="{AFEF87B5-847E-46B0-9FBF-428B62EC34E8}"/>
    <cellStyle name="Normal 7 19 3 2 3 3 2" xfId="11795" xr:uid="{29D40018-4B2B-4E58-9E4F-8ED5F68DFEF8}"/>
    <cellStyle name="Normal 7 19 3 2 3 3 2 2" xfId="24050" xr:uid="{1C6D9A9E-EBEF-4761-B3EE-E6CF3B5B1D61}"/>
    <cellStyle name="Normal 7 19 3 2 3 3 3" xfId="15291" xr:uid="{A8D81FE3-D986-4810-82DF-16AE066AE241}"/>
    <cellStyle name="Normal 7 19 3 2 3 3 3 2" xfId="27524" xr:uid="{AC8A8878-2E09-46E9-A25D-73B5D884E6F4}"/>
    <cellStyle name="Normal 7 19 3 2 3 3 4" xfId="20426" xr:uid="{BE2A8947-E219-4124-BE48-7F78F676686C}"/>
    <cellStyle name="Normal 7 19 3 2 3 4" xfId="10035" xr:uid="{CF3FE6CB-BAE3-40A3-A923-0E5E0AB49644}"/>
    <cellStyle name="Normal 7 19 3 2 3 4 2" xfId="22290" xr:uid="{6910E931-C52A-4AFB-A983-926B30432548}"/>
    <cellStyle name="Normal 7 19 3 2 3 5" xfId="13531" xr:uid="{5042C5A8-8C23-4B76-93D5-C3B899B03D6E}"/>
    <cellStyle name="Normal 7 19 3 2 3 5 2" xfId="25764" xr:uid="{070B8A08-70F3-4B5F-84CA-1998E14A7A7B}"/>
    <cellStyle name="Normal 7 19 3 2 3 6" xfId="18666" xr:uid="{BEADC482-5ADA-429A-BF5F-F28284FC5F7E}"/>
    <cellStyle name="Normal 7 19 3 2 4" xfId="6634" xr:uid="{73C35CD5-183E-4AF3-95B9-AA2EF254137C}"/>
    <cellStyle name="Normal 7 19 3 2 4 2" xfId="8571" xr:uid="{F6447C7E-AAA6-47DE-8857-DD3B09B34EDE}"/>
    <cellStyle name="Normal 7 19 3 2 4 2 2" xfId="12218" xr:uid="{8D92CA36-A7A9-46E0-90FB-D06D68309BE0}"/>
    <cellStyle name="Normal 7 19 3 2 4 2 2 2" xfId="24473" xr:uid="{380B2062-37C4-4FA5-92C8-64C51966CEBB}"/>
    <cellStyle name="Normal 7 19 3 2 4 2 3" xfId="15714" xr:uid="{F90739AD-98FC-4DC4-A20D-4FF70634CBFC}"/>
    <cellStyle name="Normal 7 19 3 2 4 2 3 2" xfId="27947" xr:uid="{7E8890B6-7B0D-4676-A14E-BE3E29F869F4}"/>
    <cellStyle name="Normal 7 19 3 2 4 2 4" xfId="20849" xr:uid="{DC2986BD-2E04-4CAF-A160-C4CCB561431C}"/>
    <cellStyle name="Normal 7 19 3 2 4 3" xfId="10458" xr:uid="{4F36FF4C-CF5B-4154-BD89-63FF2C8E9EA1}"/>
    <cellStyle name="Normal 7 19 3 2 4 3 2" xfId="22713" xr:uid="{991D8618-0A6E-4FF1-A063-14930998D437}"/>
    <cellStyle name="Normal 7 19 3 2 4 4" xfId="13954" xr:uid="{2F16A63F-E4C9-49BA-83F4-097FED660008}"/>
    <cellStyle name="Normal 7 19 3 2 4 4 2" xfId="26187" xr:uid="{C9894CE9-7EC1-47EC-B506-BAD52309A42D}"/>
    <cellStyle name="Normal 7 19 3 2 4 5" xfId="19089" xr:uid="{48F3495D-8C86-43C6-9177-AC8957274B50}"/>
    <cellStyle name="Normal 7 19 3 2 5" xfId="7725" xr:uid="{DE7ACA2D-14D1-49D9-AC95-1DD8E6B00912}"/>
    <cellStyle name="Normal 7 19 3 2 5 2" xfId="11372" xr:uid="{AD1E0585-E9A0-44B1-B702-E90374DB5C23}"/>
    <cellStyle name="Normal 7 19 3 2 5 2 2" xfId="23627" xr:uid="{075DEFFD-2F7C-428E-8AB8-23AD6B1C90FA}"/>
    <cellStyle name="Normal 7 19 3 2 5 3" xfId="14868" xr:uid="{DF3E8B0C-A6B9-435E-BAC4-BD81A73214C0}"/>
    <cellStyle name="Normal 7 19 3 2 5 3 2" xfId="27101" xr:uid="{F55E2BD1-6EF7-4E8D-BBF6-F9F2B976E424}"/>
    <cellStyle name="Normal 7 19 3 2 5 4" xfId="20003" xr:uid="{295B384B-9B94-4787-921D-097B45999C97}"/>
    <cellStyle name="Normal 7 19 3 2 6" xfId="9612" xr:uid="{ADFC9452-2964-4CA3-BCA9-BED7D0709B75}"/>
    <cellStyle name="Normal 7 19 3 2 6 2" xfId="21867" xr:uid="{AF1C77FA-1274-44C9-B442-A510759284B0}"/>
    <cellStyle name="Normal 7 19 3 2 7" xfId="13108" xr:uid="{CA951574-3E14-4980-84D7-A2A740DB3820}"/>
    <cellStyle name="Normal 7 19 3 2 7 2" xfId="25341" xr:uid="{7C191741-1EEA-4284-9FAE-9C10388C6430}"/>
    <cellStyle name="Normal 7 19 3 2 8" xfId="18243" xr:uid="{E0C8BA76-B3F9-4490-B640-A66420063209}"/>
    <cellStyle name="Normal 7 19 3 3" xfId="5870" xr:uid="{B12E6CFF-0B7A-4E8E-845F-3FCDD2612896}"/>
    <cellStyle name="Normal 7 19 3 3 2" xfId="6292" xr:uid="{396990F5-CCA0-4146-A00E-5065B947A1EE}"/>
    <cellStyle name="Normal 7 19 3 3 2 2" xfId="7138" xr:uid="{7F1F6D6A-8147-459B-A9DF-3D0827DBBB58}"/>
    <cellStyle name="Normal 7 19 3 3 2 2 2" xfId="9075" xr:uid="{7C75E38E-14F3-4903-8E67-E4DABB41CD3D}"/>
    <cellStyle name="Normal 7 19 3 3 2 2 2 2" xfId="12722" xr:uid="{64F15362-2C94-4DCE-A79D-03E5BA4161BB}"/>
    <cellStyle name="Normal 7 19 3 3 2 2 2 2 2" xfId="24977" xr:uid="{B7062B17-357C-478C-9B2C-FF29E234D0F6}"/>
    <cellStyle name="Normal 7 19 3 3 2 2 2 3" xfId="16218" xr:uid="{6E88E1DD-6D18-4EB5-A36D-BEB8A6FCCB31}"/>
    <cellStyle name="Normal 7 19 3 3 2 2 2 3 2" xfId="28451" xr:uid="{D3AA148E-7032-40DE-9878-3F23C91F3029}"/>
    <cellStyle name="Normal 7 19 3 3 2 2 2 4" xfId="21353" xr:uid="{7D6DF42E-EF37-49A9-9672-11BAF44A09FD}"/>
    <cellStyle name="Normal 7 19 3 3 2 2 3" xfId="10962" xr:uid="{CCC22980-444C-4137-B32E-E87D69E5385E}"/>
    <cellStyle name="Normal 7 19 3 3 2 2 3 2" xfId="23217" xr:uid="{EB057418-FC9A-4639-A7A1-77396F951792}"/>
    <cellStyle name="Normal 7 19 3 3 2 2 4" xfId="14458" xr:uid="{5721B135-509B-4A6A-9CE8-B6A8D13C01AD}"/>
    <cellStyle name="Normal 7 19 3 3 2 2 4 2" xfId="26691" xr:uid="{BD053D40-D200-4933-9C8B-118BF1A321AD}"/>
    <cellStyle name="Normal 7 19 3 3 2 2 5" xfId="19593" xr:uid="{5677F522-C890-4D70-A4E5-B3992A05A693}"/>
    <cellStyle name="Normal 7 19 3 3 2 3" xfId="8229" xr:uid="{ED31B6FC-7928-409E-A116-3473F88B430B}"/>
    <cellStyle name="Normal 7 19 3 3 2 3 2" xfId="11876" xr:uid="{9414255F-4491-4E95-8099-90542550E3A3}"/>
    <cellStyle name="Normal 7 19 3 3 2 3 2 2" xfId="24131" xr:uid="{DA588533-B940-4414-87BC-37E9CAC8540A}"/>
    <cellStyle name="Normal 7 19 3 3 2 3 3" xfId="15372" xr:uid="{85E584E6-F046-4EDC-B360-2E332F51DC4E}"/>
    <cellStyle name="Normal 7 19 3 3 2 3 3 2" xfId="27605" xr:uid="{E7913566-A02F-4170-8EB0-82BDAFC35BFA}"/>
    <cellStyle name="Normal 7 19 3 3 2 3 4" xfId="20507" xr:uid="{403454DB-DD2C-42FE-B666-A118174B8F48}"/>
    <cellStyle name="Normal 7 19 3 3 2 4" xfId="10116" xr:uid="{8EA33666-CB52-496C-B401-B34E3590AD55}"/>
    <cellStyle name="Normal 7 19 3 3 2 4 2" xfId="22371" xr:uid="{5238D8B8-57C6-481D-88CC-0303B108E569}"/>
    <cellStyle name="Normal 7 19 3 3 2 5" xfId="13612" xr:uid="{1F1EFF53-2621-4E06-8C56-245B9EB552B0}"/>
    <cellStyle name="Normal 7 19 3 3 2 5 2" xfId="25845" xr:uid="{943E708C-3824-4DEA-AC7F-B25F44A0285B}"/>
    <cellStyle name="Normal 7 19 3 3 2 6" xfId="18747" xr:uid="{8125D8FF-B125-41E5-BA4F-C97FA0E852FC}"/>
    <cellStyle name="Normal 7 19 3 3 3" xfId="6715" xr:uid="{773426BD-31A0-4A4A-AAB7-ABE258CC4F43}"/>
    <cellStyle name="Normal 7 19 3 3 3 2" xfId="8652" xr:uid="{3AD1C4D6-D499-4EB2-B11A-CDA315F42168}"/>
    <cellStyle name="Normal 7 19 3 3 3 2 2" xfId="12299" xr:uid="{F3C8C95E-A3AF-4F6F-B3B8-BA2CECE002E7}"/>
    <cellStyle name="Normal 7 19 3 3 3 2 2 2" xfId="24554" xr:uid="{2249301D-60B8-4475-8D03-64753A599FF5}"/>
    <cellStyle name="Normal 7 19 3 3 3 2 3" xfId="15795" xr:uid="{8B06DE03-DEE7-419F-A261-34E7FC642A93}"/>
    <cellStyle name="Normal 7 19 3 3 3 2 3 2" xfId="28028" xr:uid="{5CECDB6F-690C-41DD-AABC-B85D253C281C}"/>
    <cellStyle name="Normal 7 19 3 3 3 2 4" xfId="20930" xr:uid="{63A10B60-8C67-4108-BC33-6489D727FA71}"/>
    <cellStyle name="Normal 7 19 3 3 3 3" xfId="10539" xr:uid="{FC8E111A-8C86-4A45-B84D-0D0AD6C74911}"/>
    <cellStyle name="Normal 7 19 3 3 3 3 2" xfId="22794" xr:uid="{2BD4D6EC-A83D-41A1-8198-C15DBDD7FCDA}"/>
    <cellStyle name="Normal 7 19 3 3 3 4" xfId="14035" xr:uid="{64ED3A65-EF13-4004-A0F0-E7835FA9C1D7}"/>
    <cellStyle name="Normal 7 19 3 3 3 4 2" xfId="26268" xr:uid="{BFE0E589-DCEA-42C4-ADEC-4BE5254C61FD}"/>
    <cellStyle name="Normal 7 19 3 3 3 5" xfId="19170" xr:uid="{7D3B5D10-2967-49F3-A2B7-AF1818D7EDF0}"/>
    <cellStyle name="Normal 7 19 3 3 4" xfId="7806" xr:uid="{A09C8AB1-73D1-4462-84A8-9BEA530B40A4}"/>
    <cellStyle name="Normal 7 19 3 3 4 2" xfId="11453" xr:uid="{53A832E0-BBF0-40AF-99A6-8A8D8127F4E2}"/>
    <cellStyle name="Normal 7 19 3 3 4 2 2" xfId="23708" xr:uid="{68609FE3-0051-4FF7-874C-8940DADD7FFC}"/>
    <cellStyle name="Normal 7 19 3 3 4 3" xfId="14949" xr:uid="{46194FAE-6A0D-4A33-BECF-D7855656393E}"/>
    <cellStyle name="Normal 7 19 3 3 4 3 2" xfId="27182" xr:uid="{9D45F5E9-10DD-41CE-B2AA-84D82982ABAB}"/>
    <cellStyle name="Normal 7 19 3 3 4 4" xfId="20084" xr:uid="{9D99111F-C9F2-4A26-9C6E-23CD3CD03F2A}"/>
    <cellStyle name="Normal 7 19 3 3 5" xfId="9693" xr:uid="{7F0919F6-C21F-4682-A2B8-7EE773A02C40}"/>
    <cellStyle name="Normal 7 19 3 3 5 2" xfId="21948" xr:uid="{D72F6F94-D2E1-4EFD-8C4B-8D9413A044CA}"/>
    <cellStyle name="Normal 7 19 3 3 6" xfId="13189" xr:uid="{DAB995C3-B306-4330-8294-4E02E151FA2E}"/>
    <cellStyle name="Normal 7 19 3 3 6 2" xfId="25422" xr:uid="{9B70B6FC-CD76-4D79-AB19-1628D687181E}"/>
    <cellStyle name="Normal 7 19 3 3 7" xfId="18324" xr:uid="{49C9B6DF-01ED-497B-A83F-892DAD653392}"/>
    <cellStyle name="Normal 7 19 3 4" xfId="6083" xr:uid="{26B4D812-C529-45F2-81DD-464115A6E832}"/>
    <cellStyle name="Normal 7 19 3 4 2" xfId="6929" xr:uid="{87E3218B-FF88-418C-816C-A97D92BD7157}"/>
    <cellStyle name="Normal 7 19 3 4 2 2" xfId="8866" xr:uid="{564BDAB0-6100-4E92-87BA-FD458C867C14}"/>
    <cellStyle name="Normal 7 19 3 4 2 2 2" xfId="12513" xr:uid="{F60004F2-ADAB-4485-8DF4-DF3A79B94308}"/>
    <cellStyle name="Normal 7 19 3 4 2 2 2 2" xfId="24768" xr:uid="{7FB6EF90-2606-4576-B74B-8F272D21B0C7}"/>
    <cellStyle name="Normal 7 19 3 4 2 2 3" xfId="16009" xr:uid="{E6B63716-90F2-4F55-8836-67B6FCD54F0B}"/>
    <cellStyle name="Normal 7 19 3 4 2 2 3 2" xfId="28242" xr:uid="{7278D8FD-FEBD-45B2-9158-B304357F3DA0}"/>
    <cellStyle name="Normal 7 19 3 4 2 2 4" xfId="21144" xr:uid="{A4EA9B2E-4486-4D94-BF47-87AD8FDD1209}"/>
    <cellStyle name="Normal 7 19 3 4 2 3" xfId="10753" xr:uid="{B9DBBBA0-5FEA-4B83-9C97-709AB4BB1D24}"/>
    <cellStyle name="Normal 7 19 3 4 2 3 2" xfId="23008" xr:uid="{4C9F3114-5E09-4733-B039-1F473D8AAD97}"/>
    <cellStyle name="Normal 7 19 3 4 2 4" xfId="14249" xr:uid="{7AB63BC8-2267-4A43-984C-FB79F565DE1A}"/>
    <cellStyle name="Normal 7 19 3 4 2 4 2" xfId="26482" xr:uid="{C54C7E6E-AAEE-4164-9BCE-9B617B3C8D2A}"/>
    <cellStyle name="Normal 7 19 3 4 2 5" xfId="19384" xr:uid="{0812D3B5-F7F1-42CC-B872-D3E2D3A70C47}"/>
    <cellStyle name="Normal 7 19 3 4 3" xfId="8020" xr:uid="{E8BFE680-3A15-415A-A1D5-BF363C373211}"/>
    <cellStyle name="Normal 7 19 3 4 3 2" xfId="11667" xr:uid="{6572D975-D16A-43E2-A633-E1DCB6800CE6}"/>
    <cellStyle name="Normal 7 19 3 4 3 2 2" xfId="23922" xr:uid="{CAFB59E7-59D3-4B03-AAD7-5ED496237B62}"/>
    <cellStyle name="Normal 7 19 3 4 3 3" xfId="15163" xr:uid="{1EB9C928-F37F-4BAA-9193-0C2E880BCC9F}"/>
    <cellStyle name="Normal 7 19 3 4 3 3 2" xfId="27396" xr:uid="{320F5FDB-7552-444C-9371-E4AE0B117389}"/>
    <cellStyle name="Normal 7 19 3 4 3 4" xfId="20298" xr:uid="{9196A2C5-F8C5-4865-9E0A-582D2F29695F}"/>
    <cellStyle name="Normal 7 19 3 4 4" xfId="9907" xr:uid="{896A16DA-63CB-4D60-80A8-ED305C1726DD}"/>
    <cellStyle name="Normal 7 19 3 4 4 2" xfId="22162" xr:uid="{CA26981F-5718-469E-BA98-68552C08EC27}"/>
    <cellStyle name="Normal 7 19 3 4 5" xfId="13403" xr:uid="{353DB6EB-6A55-4240-B2F9-ABF7099AC74C}"/>
    <cellStyle name="Normal 7 19 3 4 5 2" xfId="25636" xr:uid="{9B6C0DBB-0115-4FAF-BFF3-F7CDB918ECCC}"/>
    <cellStyle name="Normal 7 19 3 4 6" xfId="18538" xr:uid="{DD5212FC-153A-4810-80CF-9BCA5A8EABF6}"/>
    <cellStyle name="Normal 7 19 3 5" xfId="6506" xr:uid="{AF6F9C83-914E-44B5-AFC6-0E8338840B43}"/>
    <cellStyle name="Normal 7 19 3 5 2" xfId="8443" xr:uid="{8A20EFB9-1197-4010-8777-9A23C7B68326}"/>
    <cellStyle name="Normal 7 19 3 5 2 2" xfId="12090" xr:uid="{7E2AE55C-6F45-48F6-9EB6-6519D16EFE31}"/>
    <cellStyle name="Normal 7 19 3 5 2 2 2" xfId="24345" xr:uid="{662D72E6-0E46-443A-A822-F94C7D3F8DD8}"/>
    <cellStyle name="Normal 7 19 3 5 2 3" xfId="15586" xr:uid="{603E163C-95D8-449D-ADC7-64DBEDB98FC7}"/>
    <cellStyle name="Normal 7 19 3 5 2 3 2" xfId="27819" xr:uid="{0DF9A576-A77B-4EFD-9FA8-3A487BFEA9DD}"/>
    <cellStyle name="Normal 7 19 3 5 2 4" xfId="20721" xr:uid="{74F16B9D-084E-4D31-B780-B52394CE7AAD}"/>
    <cellStyle name="Normal 7 19 3 5 3" xfId="10330" xr:uid="{29D40D9F-8F9E-43DF-9DE0-2A7BF82AB65B}"/>
    <cellStyle name="Normal 7 19 3 5 3 2" xfId="22585" xr:uid="{56D75A8C-61CE-4295-901D-4E83C53A4E73}"/>
    <cellStyle name="Normal 7 19 3 5 4" xfId="13826" xr:uid="{7EF03158-6D19-4BC1-8657-3495CF61F872}"/>
    <cellStyle name="Normal 7 19 3 5 4 2" xfId="26059" xr:uid="{C39E5149-77CB-4FE0-9B77-5D5E47DAD2BB}"/>
    <cellStyle name="Normal 7 19 3 5 5" xfId="18961" xr:uid="{D4361F52-14E8-47ED-8F88-796236EEDB5C}"/>
    <cellStyle name="Normal 7 19 3 6" xfId="7597" xr:uid="{03576259-D866-44DF-B41E-CEC7CEC3FA73}"/>
    <cellStyle name="Normal 7 19 3 6 2" xfId="11244" xr:uid="{927561A3-37F1-4040-A6B3-91C40D51FBD5}"/>
    <cellStyle name="Normal 7 19 3 6 2 2" xfId="23499" xr:uid="{7066C9D9-11A9-4A1E-B0AA-3B6FD3581E0D}"/>
    <cellStyle name="Normal 7 19 3 6 3" xfId="14740" xr:uid="{F7F0D479-F57C-4449-A37C-1A7AF0635033}"/>
    <cellStyle name="Normal 7 19 3 6 3 2" xfId="26973" xr:uid="{51235889-90BA-4416-9BAC-056B9944CDC3}"/>
    <cellStyle name="Normal 7 19 3 6 4" xfId="19875" xr:uid="{2F905407-DEFC-44CB-98A2-3927762210D5}"/>
    <cellStyle name="Normal 7 19 3 7" xfId="9483" xr:uid="{E9E73043-FE82-44F4-A867-A1650EA25263}"/>
    <cellStyle name="Normal 7 19 3 7 2" xfId="21739" xr:uid="{5A80E7D0-09C5-44EE-9B6E-77DEE0B9D083}"/>
    <cellStyle name="Normal 7 19 3 8" xfId="12980" xr:uid="{2283B18A-2A53-4256-927A-3F629D94D341}"/>
    <cellStyle name="Normal 7 19 3 8 2" xfId="25213" xr:uid="{BD9E2BE8-431C-4A4A-B3FF-7905061C4B04}"/>
    <cellStyle name="Normal 7 19 3 9" xfId="17939" xr:uid="{577D2EB2-1578-41FD-B68F-75C126E0669F}"/>
    <cellStyle name="Normal 7 19 3 9 2" xfId="28708" xr:uid="{7392CCA9-712C-41A7-BD14-B997E34AE3DA}"/>
    <cellStyle name="Normal 7 19 4" xfId="5720" xr:uid="{1082ACB3-71EA-40DB-8387-36138F444AA5}"/>
    <cellStyle name="Normal 7 19 4 2" xfId="5944" xr:uid="{120FBD0F-55A1-4CF5-895A-08D145770FDF}"/>
    <cellStyle name="Normal 7 19 4 2 2" xfId="6366" xr:uid="{F29A6671-F07C-43CC-BF71-18DB1C457056}"/>
    <cellStyle name="Normal 7 19 4 2 2 2" xfId="7212" xr:uid="{05AC3683-F1A6-496B-B193-B4EAE212F512}"/>
    <cellStyle name="Normal 7 19 4 2 2 2 2" xfId="9149" xr:uid="{F9B9DF47-FAA5-4078-BA5F-51DC32B30AA9}"/>
    <cellStyle name="Normal 7 19 4 2 2 2 2 2" xfId="12796" xr:uid="{02689FF8-17A1-4180-944D-238D232431EA}"/>
    <cellStyle name="Normal 7 19 4 2 2 2 2 2 2" xfId="25051" xr:uid="{B70E241E-AC80-480D-907E-C3E085EA9C33}"/>
    <cellStyle name="Normal 7 19 4 2 2 2 2 3" xfId="16292" xr:uid="{478EA613-AD60-4875-B73D-053802402FD7}"/>
    <cellStyle name="Normal 7 19 4 2 2 2 2 3 2" xfId="28525" xr:uid="{8C79DC0C-4DB4-4B6B-BF69-4A5C6DAD965F}"/>
    <cellStyle name="Normal 7 19 4 2 2 2 2 4" xfId="21427" xr:uid="{E1195678-BBCA-4369-8E6F-1CAE629A33DC}"/>
    <cellStyle name="Normal 7 19 4 2 2 2 3" xfId="11036" xr:uid="{2D0F8F7C-2F26-4873-AB98-455F0C472162}"/>
    <cellStyle name="Normal 7 19 4 2 2 2 3 2" xfId="23291" xr:uid="{F12D84FC-010B-443E-A8AD-89987118205C}"/>
    <cellStyle name="Normal 7 19 4 2 2 2 4" xfId="14532" xr:uid="{E532B826-AB3F-427F-8CF9-849094B7863D}"/>
    <cellStyle name="Normal 7 19 4 2 2 2 4 2" xfId="26765" xr:uid="{06BE94D2-6B16-4FB8-A940-3A2C6116693B}"/>
    <cellStyle name="Normal 7 19 4 2 2 2 5" xfId="19667" xr:uid="{F149F76E-94D3-4971-9D14-3D26867BA656}"/>
    <cellStyle name="Normal 7 19 4 2 2 3" xfId="8303" xr:uid="{3157B996-CEED-41F6-BB38-1546F8B0E813}"/>
    <cellStyle name="Normal 7 19 4 2 2 3 2" xfId="11950" xr:uid="{97012AB0-707A-4175-9FA4-237B788BFFDD}"/>
    <cellStyle name="Normal 7 19 4 2 2 3 2 2" xfId="24205" xr:uid="{0A4B0E57-E25A-4AA5-A1B2-6AEDBC190F2A}"/>
    <cellStyle name="Normal 7 19 4 2 2 3 3" xfId="15446" xr:uid="{BF308D6D-0A46-470B-A30E-A87DA611B814}"/>
    <cellStyle name="Normal 7 19 4 2 2 3 3 2" xfId="27679" xr:uid="{6B046393-CC23-481E-8DA8-5F74CE0A633D}"/>
    <cellStyle name="Normal 7 19 4 2 2 3 4" xfId="20581" xr:uid="{AE84D97E-9BFD-4C04-9FFD-4D5109640FD4}"/>
    <cellStyle name="Normal 7 19 4 2 2 4" xfId="10190" xr:uid="{6DD25FD1-2E7E-4E44-BB5B-732D124483C3}"/>
    <cellStyle name="Normal 7 19 4 2 2 4 2" xfId="22445" xr:uid="{BC51D720-4934-405E-AD52-1F6A389734DE}"/>
    <cellStyle name="Normal 7 19 4 2 2 5" xfId="13686" xr:uid="{2CDE680A-C9C3-4711-A396-E6B88BB21C20}"/>
    <cellStyle name="Normal 7 19 4 2 2 5 2" xfId="25919" xr:uid="{B146192C-10E7-42DD-AB5C-47FDB12C34EC}"/>
    <cellStyle name="Normal 7 19 4 2 2 6" xfId="18821" xr:uid="{6BD02DF3-C159-4117-AE0F-38B754306F3D}"/>
    <cellStyle name="Normal 7 19 4 2 3" xfId="6789" xr:uid="{33B29259-AD48-4A1D-9C69-B0055E48924C}"/>
    <cellStyle name="Normal 7 19 4 2 3 2" xfId="8726" xr:uid="{30639BD5-F86E-48FE-878D-BC897948F459}"/>
    <cellStyle name="Normal 7 19 4 2 3 2 2" xfId="12373" xr:uid="{FDCF810A-7535-48FC-AAD8-B4CB968422E3}"/>
    <cellStyle name="Normal 7 19 4 2 3 2 2 2" xfId="24628" xr:uid="{0E0D5073-F3A6-43A0-8CE1-2D34EE4B7679}"/>
    <cellStyle name="Normal 7 19 4 2 3 2 3" xfId="15869" xr:uid="{E5B0E0EA-AD18-46EE-B5F0-CB9E69AE2AD5}"/>
    <cellStyle name="Normal 7 19 4 2 3 2 3 2" xfId="28102" xr:uid="{26DE6359-EA48-4AE9-B49A-9B9E54D3AC24}"/>
    <cellStyle name="Normal 7 19 4 2 3 2 4" xfId="21004" xr:uid="{22BA2CBD-6A66-4690-8742-EA79AD03E391}"/>
    <cellStyle name="Normal 7 19 4 2 3 3" xfId="10613" xr:uid="{1B76A78D-4663-4DDE-8C3A-2667322239BF}"/>
    <cellStyle name="Normal 7 19 4 2 3 3 2" xfId="22868" xr:uid="{A90819E5-7564-4A5E-A663-D7476BCA86F8}"/>
    <cellStyle name="Normal 7 19 4 2 3 4" xfId="14109" xr:uid="{89E9A90E-BB89-4214-9B23-C41E5CEA64CE}"/>
    <cellStyle name="Normal 7 19 4 2 3 4 2" xfId="26342" xr:uid="{246967FA-C916-40AB-A7EB-1CFF178803D0}"/>
    <cellStyle name="Normal 7 19 4 2 3 5" xfId="19244" xr:uid="{914EAE69-CE3E-4CED-8EA8-B624150096D8}"/>
    <cellStyle name="Normal 7 19 4 2 4" xfId="7880" xr:uid="{0A4C28E2-DF14-47EE-AEA8-5A1A3AC57F10}"/>
    <cellStyle name="Normal 7 19 4 2 4 2" xfId="11527" xr:uid="{8AFC3961-ED6E-4977-90F1-5961F3623C86}"/>
    <cellStyle name="Normal 7 19 4 2 4 2 2" xfId="23782" xr:uid="{EE16C936-D13C-4E51-A2ED-953942576D3C}"/>
    <cellStyle name="Normal 7 19 4 2 4 3" xfId="15023" xr:uid="{BE113906-D563-4AF8-B40D-B053BC9486E8}"/>
    <cellStyle name="Normal 7 19 4 2 4 3 2" xfId="27256" xr:uid="{54B9D05A-6A09-484A-89FE-BD043FEF61D7}"/>
    <cellStyle name="Normal 7 19 4 2 4 4" xfId="20158" xr:uid="{B471DDCB-C423-481E-B018-42292536035A}"/>
    <cellStyle name="Normal 7 19 4 2 5" xfId="9767" xr:uid="{8473C393-0497-46F1-B709-DA727B86716D}"/>
    <cellStyle name="Normal 7 19 4 2 5 2" xfId="22022" xr:uid="{50862B79-E526-41ED-8AAF-2D04529C3A1E}"/>
    <cellStyle name="Normal 7 19 4 2 6" xfId="13263" xr:uid="{F564661E-15D2-429A-9A14-8C51EEEC62E5}"/>
    <cellStyle name="Normal 7 19 4 2 6 2" xfId="25496" xr:uid="{A6B62D52-4081-4672-8248-3AB0F683C751}"/>
    <cellStyle name="Normal 7 19 4 2 7" xfId="18398" xr:uid="{AF41D29C-0913-4CE1-856E-28CCBCE34BEE}"/>
    <cellStyle name="Normal 7 19 4 3" xfId="6157" xr:uid="{A4CB7476-0022-48D7-AC00-0D2BE73F8745}"/>
    <cellStyle name="Normal 7 19 4 3 2" xfId="7003" xr:uid="{E64A214A-BC51-4DA3-B6D1-CC57EA5AFA74}"/>
    <cellStyle name="Normal 7 19 4 3 2 2" xfId="8940" xr:uid="{6A3B27D3-347A-4630-BD1D-D88A9FD7F47D}"/>
    <cellStyle name="Normal 7 19 4 3 2 2 2" xfId="12587" xr:uid="{7CB8005C-D6B8-4327-BB82-786F7CE0574D}"/>
    <cellStyle name="Normal 7 19 4 3 2 2 2 2" xfId="24842" xr:uid="{1FA7165A-D84B-4BFA-99BD-7D17405C102A}"/>
    <cellStyle name="Normal 7 19 4 3 2 2 3" xfId="16083" xr:uid="{98FDD442-14DC-45C4-A685-EFE8CF75FC5E}"/>
    <cellStyle name="Normal 7 19 4 3 2 2 3 2" xfId="28316" xr:uid="{C0C590DF-88EC-4D1C-8079-779D4677CA42}"/>
    <cellStyle name="Normal 7 19 4 3 2 2 4" xfId="21218" xr:uid="{29D08F2B-102F-4977-8878-A72F95952440}"/>
    <cellStyle name="Normal 7 19 4 3 2 3" xfId="10827" xr:uid="{3294BB17-2C5A-4D99-BABC-AB0278A6ED68}"/>
    <cellStyle name="Normal 7 19 4 3 2 3 2" xfId="23082" xr:uid="{CFC47B40-72DB-496F-8A37-98CCA0DA7528}"/>
    <cellStyle name="Normal 7 19 4 3 2 4" xfId="14323" xr:uid="{C90C9302-AFDB-4A46-99C0-D9673C11ED11}"/>
    <cellStyle name="Normal 7 19 4 3 2 4 2" xfId="26556" xr:uid="{C41B1F62-EC65-4783-9CD1-92CCE7370961}"/>
    <cellStyle name="Normal 7 19 4 3 2 5" xfId="19458" xr:uid="{DF73447B-EE09-4FAA-A087-6FE611F38A8E}"/>
    <cellStyle name="Normal 7 19 4 3 3" xfId="8094" xr:uid="{5710D453-32EE-4C87-AAF2-1199FEF495D5}"/>
    <cellStyle name="Normal 7 19 4 3 3 2" xfId="11741" xr:uid="{9AF0614F-57C2-4506-B372-00F1784C305A}"/>
    <cellStyle name="Normal 7 19 4 3 3 2 2" xfId="23996" xr:uid="{C3FCEB94-4D24-4CF9-8D6C-460A624DC059}"/>
    <cellStyle name="Normal 7 19 4 3 3 3" xfId="15237" xr:uid="{1B12C953-6E8F-4F03-B2A8-CD3A7872F0F2}"/>
    <cellStyle name="Normal 7 19 4 3 3 3 2" xfId="27470" xr:uid="{5136A3D5-B1F9-4463-B3F6-6142F29A7A7F}"/>
    <cellStyle name="Normal 7 19 4 3 3 4" xfId="20372" xr:uid="{363CE59D-8CAF-408F-BA56-76EF4AA6B8F2}"/>
    <cellStyle name="Normal 7 19 4 3 4" xfId="9981" xr:uid="{345E356D-61B5-4219-8EB5-4D06944CAE44}"/>
    <cellStyle name="Normal 7 19 4 3 4 2" xfId="22236" xr:uid="{B706709E-1DE4-408C-AE8C-2BFFAD4D98F2}"/>
    <cellStyle name="Normal 7 19 4 3 5" xfId="13477" xr:uid="{0B509049-F635-4732-B4DA-530AD3A42DEC}"/>
    <cellStyle name="Normal 7 19 4 3 5 2" xfId="25710" xr:uid="{70EAABED-21EA-4F98-853B-E08FCACD53EE}"/>
    <cellStyle name="Normal 7 19 4 3 6" xfId="18612" xr:uid="{E182D15B-25AB-4FB1-A2F9-BA78ADE7B388}"/>
    <cellStyle name="Normal 7 19 4 4" xfId="6580" xr:uid="{5325B476-10F9-4F6A-8CBF-474B38020F97}"/>
    <cellStyle name="Normal 7 19 4 4 2" xfId="8517" xr:uid="{1A957D69-8A3E-451F-B5A5-AAD082DF1EF3}"/>
    <cellStyle name="Normal 7 19 4 4 2 2" xfId="12164" xr:uid="{60DF40DE-F94A-479A-BAA8-8B164508D506}"/>
    <cellStyle name="Normal 7 19 4 4 2 2 2" xfId="24419" xr:uid="{8F954392-4140-4E0A-B2A7-82AF34B981B3}"/>
    <cellStyle name="Normal 7 19 4 4 2 3" xfId="15660" xr:uid="{E4C6FD0D-BBAD-4A93-B832-4A86E5ECAC8D}"/>
    <cellStyle name="Normal 7 19 4 4 2 3 2" xfId="27893" xr:uid="{3181B243-E1D2-489D-B63E-498B96403F6A}"/>
    <cellStyle name="Normal 7 19 4 4 2 4" xfId="20795" xr:uid="{3CD8695F-2365-46BE-8F6D-DE6C37657327}"/>
    <cellStyle name="Normal 7 19 4 4 3" xfId="10404" xr:uid="{2CC3D301-1EEB-40E8-BB94-56431568E525}"/>
    <cellStyle name="Normal 7 19 4 4 3 2" xfId="22659" xr:uid="{26CFD335-CEE7-4A8F-9885-172C49493D8D}"/>
    <cellStyle name="Normal 7 19 4 4 4" xfId="13900" xr:uid="{78FA6B69-E2F9-4245-9072-BC2339546F34}"/>
    <cellStyle name="Normal 7 19 4 4 4 2" xfId="26133" xr:uid="{ECB2AC60-9863-4032-A4D1-72110DA7710C}"/>
    <cellStyle name="Normal 7 19 4 4 5" xfId="19035" xr:uid="{343F38E5-F56C-41AF-8EA9-642E1BA5B4B8}"/>
    <cellStyle name="Normal 7 19 4 5" xfId="7671" xr:uid="{4CE2D903-2D5D-4FDE-82EE-DE3B3D8DD086}"/>
    <cellStyle name="Normal 7 19 4 5 2" xfId="11318" xr:uid="{2AE96A4B-5265-45BC-BAED-65095F4BA3E9}"/>
    <cellStyle name="Normal 7 19 4 5 2 2" xfId="23573" xr:uid="{73A2D347-808B-46DB-BA23-AB735E6281DA}"/>
    <cellStyle name="Normal 7 19 4 5 3" xfId="14814" xr:uid="{5E8CA0D5-242C-4F72-B020-A63256AA72A8}"/>
    <cellStyle name="Normal 7 19 4 5 3 2" xfId="27047" xr:uid="{FF2BCD1B-6616-4A9F-BB36-0E2F8954403A}"/>
    <cellStyle name="Normal 7 19 4 5 4" xfId="19949" xr:uid="{8B0AB5CD-5C5C-4B32-BEAA-7DF90C6E8522}"/>
    <cellStyle name="Normal 7 19 4 6" xfId="9558" xr:uid="{838DACF0-FE16-4E09-8403-29655BFB10FD}"/>
    <cellStyle name="Normal 7 19 4 6 2" xfId="21813" xr:uid="{DCD8ABF5-1A9A-4A1E-A5C7-FAC41D191111}"/>
    <cellStyle name="Normal 7 19 4 7" xfId="13054" xr:uid="{8B41EBF3-D127-4FF9-B3BF-A346AA8912D3}"/>
    <cellStyle name="Normal 7 19 4 7 2" xfId="25287" xr:uid="{92191BEA-6F62-43D5-933F-D313564A72AD}"/>
    <cellStyle name="Normal 7 19 4 8" xfId="18189" xr:uid="{01D5426A-D503-4C71-B645-4ABD4B6A2874}"/>
    <cellStyle name="Normal 7 19 5" xfId="5816" xr:uid="{7AA292E2-0C96-43A0-A4F6-49D1EB430C73}"/>
    <cellStyle name="Normal 7 19 5 2" xfId="6238" xr:uid="{2E6E26DF-F5FE-43C6-A96B-B2AF062A1865}"/>
    <cellStyle name="Normal 7 19 5 2 2" xfId="7084" xr:uid="{57ECE409-BA7A-48AD-8A3D-724C20ACBDF8}"/>
    <cellStyle name="Normal 7 19 5 2 2 2" xfId="9021" xr:uid="{485B4F1B-C969-4243-B4C9-B2001C0B3ECB}"/>
    <cellStyle name="Normal 7 19 5 2 2 2 2" xfId="12668" xr:uid="{C7385003-93A0-47C6-83D7-B17AB7519AE4}"/>
    <cellStyle name="Normal 7 19 5 2 2 2 2 2" xfId="24923" xr:uid="{063E758F-1AEA-4182-901A-B99CD549AB4B}"/>
    <cellStyle name="Normal 7 19 5 2 2 2 3" xfId="16164" xr:uid="{6D676E2C-FF97-478F-824C-55871105C147}"/>
    <cellStyle name="Normal 7 19 5 2 2 2 3 2" xfId="28397" xr:uid="{0960A42F-2B40-4E18-B14A-6792A0EAFC2C}"/>
    <cellStyle name="Normal 7 19 5 2 2 2 4" xfId="21299" xr:uid="{8E0CEF05-C0A4-4DF1-97A4-A3462019EE44}"/>
    <cellStyle name="Normal 7 19 5 2 2 3" xfId="10908" xr:uid="{5E56CB62-C126-4485-9C6C-29D5FC56227B}"/>
    <cellStyle name="Normal 7 19 5 2 2 3 2" xfId="23163" xr:uid="{71069CB6-8C8D-41CC-A203-8EB01D742570}"/>
    <cellStyle name="Normal 7 19 5 2 2 4" xfId="14404" xr:uid="{9D37752B-F50F-4A26-9CB5-C13AA0BB3BE7}"/>
    <cellStyle name="Normal 7 19 5 2 2 4 2" xfId="26637" xr:uid="{5E5E54BE-4B14-4A5B-A482-62E3278DC02F}"/>
    <cellStyle name="Normal 7 19 5 2 2 5" xfId="19539" xr:uid="{CEF32503-9C14-4D3B-88B9-E3EAA498B6F1}"/>
    <cellStyle name="Normal 7 19 5 2 3" xfId="8175" xr:uid="{124C9782-4B78-424F-A1DC-AEFB03A48661}"/>
    <cellStyle name="Normal 7 19 5 2 3 2" xfId="11822" xr:uid="{64B26430-9A35-49DC-85DB-D2865958B3E9}"/>
    <cellStyle name="Normal 7 19 5 2 3 2 2" xfId="24077" xr:uid="{090A9994-9194-481D-983D-93A574C41AC9}"/>
    <cellStyle name="Normal 7 19 5 2 3 3" xfId="15318" xr:uid="{EE87FDCB-18A6-4F54-BE5A-65A0245ACE96}"/>
    <cellStyle name="Normal 7 19 5 2 3 3 2" xfId="27551" xr:uid="{235DCD11-49DF-404C-8CD0-06BFB5E10DA6}"/>
    <cellStyle name="Normal 7 19 5 2 3 4" xfId="20453" xr:uid="{BD79E161-8906-4320-8E4F-AB4C9DEF0489}"/>
    <cellStyle name="Normal 7 19 5 2 4" xfId="10062" xr:uid="{2CFADE3C-8320-4EB6-99FD-0A2573085287}"/>
    <cellStyle name="Normal 7 19 5 2 4 2" xfId="22317" xr:uid="{0ECBD8AD-178E-49FA-94CD-12CE37892B3B}"/>
    <cellStyle name="Normal 7 19 5 2 5" xfId="13558" xr:uid="{150716C6-B00D-4C4D-9569-333AA5963771}"/>
    <cellStyle name="Normal 7 19 5 2 5 2" xfId="25791" xr:uid="{EEEAC64C-EEB6-45FE-A84A-091ED316D298}"/>
    <cellStyle name="Normal 7 19 5 2 6" xfId="18693" xr:uid="{39818495-EB56-4C3C-A7CD-F69E180CAA73}"/>
    <cellStyle name="Normal 7 19 5 3" xfId="6661" xr:uid="{43E1E698-7CC1-4688-B252-60641D58AC34}"/>
    <cellStyle name="Normal 7 19 5 3 2" xfId="8598" xr:uid="{5565F3C0-A156-45B2-B88F-0E26C7ADECF5}"/>
    <cellStyle name="Normal 7 19 5 3 2 2" xfId="12245" xr:uid="{1AF85EDE-337C-4F21-98B2-4E446BEAF2ED}"/>
    <cellStyle name="Normal 7 19 5 3 2 2 2" xfId="24500" xr:uid="{BC9C8869-BCB4-4864-B23A-8AF77051B3A8}"/>
    <cellStyle name="Normal 7 19 5 3 2 3" xfId="15741" xr:uid="{6C9D1F69-A548-442D-B706-948CB47762F2}"/>
    <cellStyle name="Normal 7 19 5 3 2 3 2" xfId="27974" xr:uid="{A77401C4-8650-46A0-97D5-579D58DE2FBA}"/>
    <cellStyle name="Normal 7 19 5 3 2 4" xfId="20876" xr:uid="{72DD2623-2FD9-4C78-80F3-D5BC13C6AC76}"/>
    <cellStyle name="Normal 7 19 5 3 3" xfId="10485" xr:uid="{C35E9797-F3BF-4D9C-9231-44CB538EA146}"/>
    <cellStyle name="Normal 7 19 5 3 3 2" xfId="22740" xr:uid="{CA4395B6-56BB-4DB7-9B39-8DE9EFBB1846}"/>
    <cellStyle name="Normal 7 19 5 3 4" xfId="13981" xr:uid="{1AE864CB-5844-45F4-822A-B37FBB6FF1A5}"/>
    <cellStyle name="Normal 7 19 5 3 4 2" xfId="26214" xr:uid="{763D59D3-514A-4A6E-9965-6436FA6512A0}"/>
    <cellStyle name="Normal 7 19 5 3 5" xfId="19116" xr:uid="{2C4787A9-71F4-4B3F-9008-B37105A36D43}"/>
    <cellStyle name="Normal 7 19 5 4" xfId="7752" xr:uid="{045518FA-921F-42C6-ABBF-E7DCE1880EFB}"/>
    <cellStyle name="Normal 7 19 5 4 2" xfId="11399" xr:uid="{4670EBBA-DBCD-4C6B-B03A-3AA15D68A8FE}"/>
    <cellStyle name="Normal 7 19 5 4 2 2" xfId="23654" xr:uid="{1410497D-4926-4205-8B25-B7FE5F5E9D3A}"/>
    <cellStyle name="Normal 7 19 5 4 3" xfId="14895" xr:uid="{C838763F-FD07-4E5D-AD80-AFA6FDBC5920}"/>
    <cellStyle name="Normal 7 19 5 4 3 2" xfId="27128" xr:uid="{EA1617FC-DDF4-430F-A664-E97FDFE0EEDA}"/>
    <cellStyle name="Normal 7 19 5 4 4" xfId="20030" xr:uid="{F0A3EF6E-7DF8-47D4-AC00-9353ECEC760F}"/>
    <cellStyle name="Normal 7 19 5 5" xfId="9639" xr:uid="{27F0466A-3213-4D44-AB89-096FCD7467DD}"/>
    <cellStyle name="Normal 7 19 5 5 2" xfId="21894" xr:uid="{08C798B9-28D6-44DA-A9BF-DBCDC418E930}"/>
    <cellStyle name="Normal 7 19 5 6" xfId="13135" xr:uid="{7CC6AF09-ACF0-44A2-82FD-CD70ECFE8AA2}"/>
    <cellStyle name="Normal 7 19 5 6 2" xfId="25368" xr:uid="{D3D229A9-75C8-4D6F-9BE7-F9C2B50CE6B3}"/>
    <cellStyle name="Normal 7 19 5 7" xfId="18270" xr:uid="{79C414BF-56ED-43AD-8442-BFAE038F3C31}"/>
    <cellStyle name="Normal 7 19 6" xfId="6029" xr:uid="{826C3B0B-6E7B-4F59-91D3-5FB6E936953F}"/>
    <cellStyle name="Normal 7 19 6 2" xfId="6875" xr:uid="{961FB805-AFC0-4311-B8F1-8AB5F5F64089}"/>
    <cellStyle name="Normal 7 19 6 2 2" xfId="8812" xr:uid="{BFD8EC3B-5A41-4A2C-9494-786CC2242091}"/>
    <cellStyle name="Normal 7 19 6 2 2 2" xfId="12459" xr:uid="{D18E907F-37CF-4EC6-BA32-B33D4A95B7C4}"/>
    <cellStyle name="Normal 7 19 6 2 2 2 2" xfId="24714" xr:uid="{04B8DB88-CE7C-4EAF-BD8D-DF993FBC3D44}"/>
    <cellStyle name="Normal 7 19 6 2 2 3" xfId="15955" xr:uid="{610AF3CF-22F4-4E16-B945-DE21F9FA2035}"/>
    <cellStyle name="Normal 7 19 6 2 2 3 2" xfId="28188" xr:uid="{FB0C8B9C-51B3-4431-8CB1-12EB421B515B}"/>
    <cellStyle name="Normal 7 19 6 2 2 4" xfId="21090" xr:uid="{8E23F1F0-1AC5-4F20-91FF-96169DB64730}"/>
    <cellStyle name="Normal 7 19 6 2 3" xfId="10699" xr:uid="{09584AD3-1CFB-435F-95BE-7E2A639BC978}"/>
    <cellStyle name="Normal 7 19 6 2 3 2" xfId="22954" xr:uid="{B5D76ED3-5F42-4891-8612-10AE9DC4EB10}"/>
    <cellStyle name="Normal 7 19 6 2 4" xfId="14195" xr:uid="{13DF62C8-A900-41D1-9EC2-D1A1AC2E394B}"/>
    <cellStyle name="Normal 7 19 6 2 4 2" xfId="26428" xr:uid="{971D1E9B-F856-4478-B058-FF9E770EFE9F}"/>
    <cellStyle name="Normal 7 19 6 2 5" xfId="19330" xr:uid="{0776EA2F-8F16-4593-9306-B98B800EB135}"/>
    <cellStyle name="Normal 7 19 6 3" xfId="7966" xr:uid="{3125BFDE-A6DE-48CD-AA52-563E2D4861C2}"/>
    <cellStyle name="Normal 7 19 6 3 2" xfId="11613" xr:uid="{149B7260-565D-48AE-85A3-399D5C87FF9A}"/>
    <cellStyle name="Normal 7 19 6 3 2 2" xfId="23868" xr:uid="{B3EB4DA2-0722-4CAB-AAA0-A486007814CD}"/>
    <cellStyle name="Normal 7 19 6 3 3" xfId="15109" xr:uid="{1D6E2FE4-569C-4E0E-9819-28E33993128A}"/>
    <cellStyle name="Normal 7 19 6 3 3 2" xfId="27342" xr:uid="{66714012-CA3E-473F-A4E4-8F04AE7911CF}"/>
    <cellStyle name="Normal 7 19 6 3 4" xfId="20244" xr:uid="{DCB19494-075B-495B-9B75-8758CA30573C}"/>
    <cellStyle name="Normal 7 19 6 4" xfId="9853" xr:uid="{416E64F8-007B-4E78-A6D3-E3401AFE5739}"/>
    <cellStyle name="Normal 7 19 6 4 2" xfId="22108" xr:uid="{9A6E1726-329C-484C-803B-FF56EFE93FE6}"/>
    <cellStyle name="Normal 7 19 6 5" xfId="13349" xr:uid="{EE0BC638-5ABA-4E3D-BCC1-5D7261B5E645}"/>
    <cellStyle name="Normal 7 19 6 5 2" xfId="25582" xr:uid="{F7643295-ECA7-4BAB-B81B-CCC74D863613}"/>
    <cellStyle name="Normal 7 19 6 6" xfId="18484" xr:uid="{220B5508-68C6-47E2-A934-415778AEFC4C}"/>
    <cellStyle name="Normal 7 19 7" xfId="6452" xr:uid="{1BF624BD-3FC4-4225-9C33-966D661EC2CF}"/>
    <cellStyle name="Normal 7 19 7 2" xfId="8389" xr:uid="{B24538BB-E7F7-4A36-8853-95B3145038F4}"/>
    <cellStyle name="Normal 7 19 7 2 2" xfId="12036" xr:uid="{C0299783-652F-483E-9670-6E4626256603}"/>
    <cellStyle name="Normal 7 19 7 2 2 2" xfId="24291" xr:uid="{A2016616-FB7A-4266-B2E8-2FA35F75CC47}"/>
    <cellStyle name="Normal 7 19 7 2 3" xfId="15532" xr:uid="{75AF5760-D138-4E1A-AFF3-CB00806249FF}"/>
    <cellStyle name="Normal 7 19 7 2 3 2" xfId="27765" xr:uid="{F4AEF7C6-DE7E-4A51-A1BE-E65208CC4469}"/>
    <cellStyle name="Normal 7 19 7 2 4" xfId="20667" xr:uid="{5010ABBF-BF80-4EC9-B977-C65A692DFAC7}"/>
    <cellStyle name="Normal 7 19 7 3" xfId="10276" xr:uid="{7C9506F9-3D59-4140-81AD-9FF766C9CF20}"/>
    <cellStyle name="Normal 7 19 7 3 2" xfId="22531" xr:uid="{34AB228C-4DAA-49D0-BD62-5396284E5028}"/>
    <cellStyle name="Normal 7 19 7 4" xfId="13772" xr:uid="{7BB7688E-7C91-4958-AF7E-47B7DEF5A56E}"/>
    <cellStyle name="Normal 7 19 7 4 2" xfId="26005" xr:uid="{14F4CE38-CC1D-4889-91B5-23AFCD68F716}"/>
    <cellStyle name="Normal 7 19 7 5" xfId="18907" xr:uid="{231F0A94-C7D3-4793-B0BB-60BE92F43524}"/>
    <cellStyle name="Normal 7 19 8" xfId="7543" xr:uid="{D5FAFD4D-3357-4980-97A0-8B346FEF2EF3}"/>
    <cellStyle name="Normal 7 19 8 2" xfId="11190" xr:uid="{8FD24F2D-86AC-4AB3-BCB6-BA156CE67E67}"/>
    <cellStyle name="Normal 7 19 8 2 2" xfId="23445" xr:uid="{55C8DE64-2201-4197-B0FE-0303E5199320}"/>
    <cellStyle name="Normal 7 19 8 3" xfId="14686" xr:uid="{1DF537A8-E3E7-47FD-877E-2C42A6EF7AF6}"/>
    <cellStyle name="Normal 7 19 8 3 2" xfId="26919" xr:uid="{3A7A85BF-E20A-42FD-B159-6132230189E9}"/>
    <cellStyle name="Normal 7 19 8 4" xfId="19821" xr:uid="{53F3926E-8B0A-4FE6-A4C5-1AF10E249F43}"/>
    <cellStyle name="Normal 7 19 9" xfId="9429" xr:uid="{229E5994-9BBB-4A0E-B7BA-98BF4545B43D}"/>
    <cellStyle name="Normal 7 19 9 2" xfId="21685" xr:uid="{DFF576EB-3C20-40FE-80CE-73EC954C3B68}"/>
    <cellStyle name="Normal 7 2" xfId="1796" xr:uid="{00000000-0005-0000-0000-000005070000}"/>
    <cellStyle name="Normal 7 2 2" xfId="1797" xr:uid="{00000000-0005-0000-0000-000006070000}"/>
    <cellStyle name="Normal 7 2 2 2" xfId="3441" xr:uid="{BA55E5FB-4677-41BC-8C73-D10085B9B5E0}"/>
    <cellStyle name="Normal 7 2 2 2 2" xfId="29072" xr:uid="{C307879C-EE6B-463E-82CD-84CF0872FF28}"/>
    <cellStyle name="Normal 7 2 2 3" xfId="29071" xr:uid="{C6B9700D-1F60-43A1-BC07-EDFE575D5ABE}"/>
    <cellStyle name="Normal 7 2 2 4" xfId="4512" xr:uid="{EAB387FE-95BB-44F4-B1DF-8E741269E1EB}"/>
    <cellStyle name="Normal 7 2 3" xfId="5213" xr:uid="{0153F301-8BF0-4E03-9CD2-FEA5C0F444AC}"/>
    <cellStyle name="Normal 7 2 3 2" xfId="5725" xr:uid="{866FEB81-5055-4D79-A331-42EE4982D2B4}"/>
    <cellStyle name="Normal 7 2 3 2 2" xfId="17940" xr:uid="{F990E0B6-6E0D-4826-B2A4-060094398BF5}"/>
    <cellStyle name="Normal 7 2 3 3" xfId="17042" xr:uid="{88B0E360-29D9-433C-9C20-A0E792ADA4AD}"/>
    <cellStyle name="Normal 7 2 4" xfId="5222" xr:uid="{AB95D05A-F5F4-4387-8129-41D3FDBDBB36}"/>
    <cellStyle name="Normal 7 2 4 2" xfId="5727" xr:uid="{995E558C-9609-49BE-B28A-C7860CFC9BC7}"/>
    <cellStyle name="Normal 7 2 4 2 2" xfId="17941" xr:uid="{1053EEE1-B645-40C1-B784-48C402443B06}"/>
    <cellStyle name="Normal 7 2 4 3" xfId="17583" xr:uid="{D3EA7624-1E39-4CA7-A973-E4A173805228}"/>
    <cellStyle name="Normal 7 2 5" xfId="5631" xr:uid="{2369B2C1-C519-419C-9942-68618887530A}"/>
    <cellStyle name="Normal 7 2 5 2" xfId="29073" xr:uid="{7CE4E7F8-2F0B-453B-8E78-07F3DFC772A5}"/>
    <cellStyle name="Normal 7 2 6" xfId="5615" xr:uid="{656D3FCD-3ADA-449A-9EB3-7C8216301D4D}"/>
    <cellStyle name="Normal 7 2 7" xfId="5704" xr:uid="{2D2E70FD-281C-49B8-982A-ADAF0FDC0CF6}"/>
    <cellStyle name="Normal 7 2 8" xfId="5641" xr:uid="{9A2CBE42-E71A-40E3-81C9-3D31147EB1C6}"/>
    <cellStyle name="Normal 7 2_6fd_1_10_51" xfId="1798" xr:uid="{00000000-0005-0000-0000-000007070000}"/>
    <cellStyle name="Normal 7 20" xfId="9385" xr:uid="{980BAB4D-F348-45EF-A9AB-B84C41BE65E6}"/>
    <cellStyle name="Normal 7 20 2" xfId="21654" xr:uid="{F096EE62-00C0-4694-B2F3-C4ED9E3A093B}"/>
    <cellStyle name="Normal 7 21" xfId="29573" xr:uid="{7033136C-43F9-4AC6-AC75-EC43CBF18CDC}"/>
    <cellStyle name="Normal 7 22" xfId="3777" xr:uid="{E1BB233C-77AE-4D11-B5C2-FC3BFABF5768}"/>
    <cellStyle name="Normal 7 23" xfId="3753" xr:uid="{FB2C775B-1DD2-4676-B3E2-68F9369B04E4}"/>
    <cellStyle name="Normal 7 3" xfId="1799" xr:uid="{00000000-0005-0000-0000-000008070000}"/>
    <cellStyle name="Normal 7 3 2" xfId="5328" xr:uid="{728A190B-AC7B-447D-903C-B2B5F8EA497B}"/>
    <cellStyle name="Normal 7 3 2 2" xfId="5717" xr:uid="{95103343-4393-46E5-BF52-2B9F46221916}"/>
    <cellStyle name="Normal 7 3 2 2 2" xfId="17942" xr:uid="{E974FAD2-3073-4995-9201-3FE8D2D8A047}"/>
    <cellStyle name="Normal 7 3 2 3" xfId="17043" xr:uid="{D256716B-49B3-448D-A121-0EF8D50699D9}"/>
    <cellStyle name="Normal 7 3 3" xfId="7475" xr:uid="{8417E32D-28C9-4C1B-B9AE-C27D2DD97EC5}"/>
    <cellStyle name="Normal 7 3 4" xfId="4513" xr:uid="{71F954AE-4B70-46B2-81DE-889B5F08002B}"/>
    <cellStyle name="Normal 7 4" xfId="1800" xr:uid="{00000000-0005-0000-0000-000009070000}"/>
    <cellStyle name="Normal 7 4 2" xfId="1801" xr:uid="{00000000-0005-0000-0000-00000A070000}"/>
    <cellStyle name="Normal 7 4 2 2" xfId="17044" xr:uid="{CEABDDE7-3FFE-493C-97E5-233EB5C492B7}"/>
    <cellStyle name="Normal 7 4 3" xfId="1802" xr:uid="{00000000-0005-0000-0000-00000B070000}"/>
    <cellStyle name="Normal 7 4 4" xfId="4514" xr:uid="{F86FC506-9F09-48F9-A29C-B16AB980DA08}"/>
    <cellStyle name="Normal 7 5" xfId="1803" xr:uid="{00000000-0005-0000-0000-00000C070000}"/>
    <cellStyle name="Normal 7 5 2" xfId="1804" xr:uid="{00000000-0005-0000-0000-00000D070000}"/>
    <cellStyle name="Normal 7 5 2 2" xfId="17045" xr:uid="{0DA4873F-0CB7-4A9F-A1B6-F87A7BE12D8C}"/>
    <cellStyle name="Normal 7 5 3" xfId="1805" xr:uid="{00000000-0005-0000-0000-00000E070000}"/>
    <cellStyle name="Normal 7 5 4" xfId="4515" xr:uid="{470DC33E-AED2-48E0-94A5-BF0F143968B2}"/>
    <cellStyle name="Normal 7 6" xfId="1806" xr:uid="{00000000-0005-0000-0000-00000F070000}"/>
    <cellStyle name="Normal 7 6 2" xfId="17046" xr:uid="{836FAC41-558C-44FD-B8D0-493D0F05CD21}"/>
    <cellStyle name="Normal 7 6 3" xfId="4516" xr:uid="{6DE8B091-F3F9-4C90-AF4C-FC273D783441}"/>
    <cellStyle name="Normal 7 7" xfId="1807" xr:uid="{00000000-0005-0000-0000-000010070000}"/>
    <cellStyle name="Normal 7 7 2" xfId="17047" xr:uid="{B37DCA16-4B6D-4850-8268-8861683B1700}"/>
    <cellStyle name="Normal 7 7 3" xfId="4517" xr:uid="{ADC3BDAF-F696-41A2-BA45-FBC353C55C07}"/>
    <cellStyle name="Normal 7 8" xfId="1808" xr:uid="{00000000-0005-0000-0000-000011070000}"/>
    <cellStyle name="Normal 7 8 2" xfId="17048" xr:uid="{A948F6EC-CA0C-472E-9933-814577B860D6}"/>
    <cellStyle name="Normal 7 8 3" xfId="4518" xr:uid="{61F96655-BA76-4879-8F87-25055E054467}"/>
    <cellStyle name="Normal 7 9" xfId="4519" xr:uid="{1BABA78A-2EAA-47EE-8B1E-0A6FC932B418}"/>
    <cellStyle name="Normal 7 9 2" xfId="17049" xr:uid="{FE0E4610-290D-4557-B610-F5C5756FFDFA}"/>
    <cellStyle name="Normal 7_FS" xfId="1809" xr:uid="{00000000-0005-0000-0000-000012070000}"/>
    <cellStyle name="Normal 70" xfId="1810" xr:uid="{00000000-0005-0000-0000-000013070000}"/>
    <cellStyle name="Normal 70 2" xfId="3442" xr:uid="{8A4C3ED4-5DBE-466B-AEA3-72E5E5F942CB}"/>
    <cellStyle name="Normal 70 3" xfId="12893" xr:uid="{7DBA6184-FB54-4058-8E18-65DB2C3DB62C}"/>
    <cellStyle name="Normal 71" xfId="1811" xr:uid="{00000000-0005-0000-0000-000014070000}"/>
    <cellStyle name="Normal 71 2" xfId="3443" xr:uid="{B0FB52B4-4A0F-4BC6-8D22-1B0E27513A4C}"/>
    <cellStyle name="Normal 71 3" xfId="12906" xr:uid="{C069EBF2-04F3-48E5-8AC4-9257A289F488}"/>
    <cellStyle name="Normal 72" xfId="1812" xr:uid="{00000000-0005-0000-0000-000015070000}"/>
    <cellStyle name="Normal 72 2" xfId="3444" xr:uid="{2A2B2FD7-4B2B-41BF-BA54-24E26CE5EF58}"/>
    <cellStyle name="Normal 72 3" xfId="12927" xr:uid="{2A3C14AA-A50A-496E-8132-89DFC9B0B1F2}"/>
    <cellStyle name="Normal 73" xfId="1813" xr:uid="{00000000-0005-0000-0000-000016070000}"/>
    <cellStyle name="Normal 73 2" xfId="3445" xr:uid="{138347B7-346F-41E3-8DEE-CDEC01B0A5AE}"/>
    <cellStyle name="Normal 73 3" xfId="12916" xr:uid="{A17103D4-622E-4FBE-B775-6F9CF0EDFFEB}"/>
    <cellStyle name="Normal 74" xfId="1814" xr:uid="{00000000-0005-0000-0000-000017070000}"/>
    <cellStyle name="Normal 74 2" xfId="3446" xr:uid="{CDCBF9D3-34B4-4324-A166-7D488C125376}"/>
    <cellStyle name="Normal 74 3" xfId="16387" xr:uid="{0D7AAED3-F40C-43BA-9075-D2BD16F9DE49}"/>
    <cellStyle name="Normal 75" xfId="1815" xr:uid="{00000000-0005-0000-0000-000018070000}"/>
    <cellStyle name="Normal 75 2" xfId="3447" xr:uid="{679E0713-563E-432C-87F0-2988A2998D08}"/>
    <cellStyle name="Normal 75 3" xfId="16388" xr:uid="{E6EA1486-B5A2-4E8F-957A-DA652A207865}"/>
    <cellStyle name="Normal 76" xfId="2323" xr:uid="{35B1F7C7-6D93-4601-A881-3BF3BA7F3338}"/>
    <cellStyle name="Normal 76 2" xfId="28620" xr:uid="{04FE3B01-53FE-4339-A217-35AD917D57A1}"/>
    <cellStyle name="Normal 76 3" xfId="29267" xr:uid="{DD1C9A2B-CF60-4F32-9004-30B5674AF44D}"/>
    <cellStyle name="Normal 76 4" xfId="16398" xr:uid="{BD57278D-5330-46B7-A5A0-A5ABC07CBBEC}"/>
    <cellStyle name="Normal 76 5" xfId="3754" xr:uid="{70EFE905-7CB2-416F-A18C-48B43CDCA0EF}"/>
    <cellStyle name="Normal 77" xfId="28718" xr:uid="{4F483D8F-ADEF-4419-81C4-0CB2B5C677CF}"/>
    <cellStyle name="Normal 77 2" xfId="29268" xr:uid="{2AB17D24-198E-4339-AE0F-D7414EF3F962}"/>
    <cellStyle name="Normal 77 3" xfId="29269" xr:uid="{B83496F5-C26B-4F0D-9054-741F5C9A2375}"/>
    <cellStyle name="Normal 78" xfId="29270" xr:uid="{6BD46521-91AB-478E-B47A-4D7294EA048B}"/>
    <cellStyle name="Normal 79" xfId="29271" xr:uid="{BD3E7CD3-F26B-4E03-BD32-AEDBC8D064DA}"/>
    <cellStyle name="Normal 8" xfId="1816" xr:uid="{00000000-0005-0000-0000-000019070000}"/>
    <cellStyle name="Normal 8 10" xfId="4520" xr:uid="{502E61EB-8543-4278-B387-AB85917CE038}"/>
    <cellStyle name="Normal 8 10 2" xfId="17050" xr:uid="{1E706608-3CBC-42C9-BF12-16AE109204C3}"/>
    <cellStyle name="Normal 8 11" xfId="4521" xr:uid="{C877D513-4EA4-4B3F-8507-2DC9F8E789C9}"/>
    <cellStyle name="Normal 8 11 2" xfId="17051" xr:uid="{E3BD3711-601F-45A7-BEB4-B1D830A51AC1}"/>
    <cellStyle name="Normal 8 12" xfId="4522" xr:uid="{FDA4CCE6-0730-49D9-8F60-02C8E36FF81C}"/>
    <cellStyle name="Normal 8 12 2" xfId="17052" xr:uid="{D6D23420-6340-485E-94B6-60F08BA33C3D}"/>
    <cellStyle name="Normal 8 13" xfId="4523" xr:uid="{AB6FD0CB-6084-46C4-9988-1A814C84A26F}"/>
    <cellStyle name="Normal 8 13 2" xfId="17053" xr:uid="{3C1A8CC0-E28E-47D6-BA2C-101D4D896E04}"/>
    <cellStyle name="Normal 8 14" xfId="4524" xr:uid="{1E511E7C-6067-4938-B25D-735D2DCD3CAA}"/>
    <cellStyle name="Normal 8 14 2" xfId="17054" xr:uid="{C770AD55-7971-4C84-B381-009E8A5D4796}"/>
    <cellStyle name="Normal 8 15" xfId="4525" xr:uid="{C79B47B4-237E-4345-8544-BE5B72D39AF5}"/>
    <cellStyle name="Normal 8 15 2" xfId="17055" xr:uid="{2A7C80DB-6BF0-4371-9432-EB20150C29D0}"/>
    <cellStyle name="Normal 8 16" xfId="4526" xr:uid="{EF8CEB04-CE8D-485A-88CE-1A90211F949B}"/>
    <cellStyle name="Normal 8 16 2" xfId="17056" xr:uid="{1703B327-EE85-45AC-98FD-5957E0D0DB13}"/>
    <cellStyle name="Normal 8 17" xfId="4527" xr:uid="{ED2E3A4C-C540-43CC-A417-D6A4BECC29F2}"/>
    <cellStyle name="Normal 8 17 2" xfId="17057" xr:uid="{68CEBC68-969A-483B-B052-C9E5CD393E6C}"/>
    <cellStyle name="Normal 8 18" xfId="9386" xr:uid="{305DFC4A-8F97-4795-B9C4-52A6E0740403}"/>
    <cellStyle name="Normal 8 18 2" xfId="17058" xr:uid="{1F47C872-5AA2-4A72-BFAF-B843C78A7495}"/>
    <cellStyle name="Normal 8 18 3" xfId="21655" xr:uid="{F2BA688B-64C5-498E-9134-80A0BAD30C17}"/>
    <cellStyle name="Normal 8 19" xfId="29574" xr:uid="{820CEF7A-8614-42A2-833C-6B65D8874F43}"/>
    <cellStyle name="Normal 8 2" xfId="1817" xr:uid="{00000000-0005-0000-0000-00001A070000}"/>
    <cellStyle name="Normal 8 2 10" xfId="4529" xr:uid="{699C3913-5724-4FCC-9F4B-BCEADD7D9B30}"/>
    <cellStyle name="Normal 8 2 11" xfId="4530" xr:uid="{EB53C0A5-2A9C-4CC4-8CFA-1F8A70AE9504}"/>
    <cellStyle name="Normal 8 2 12" xfId="4531" xr:uid="{C2450502-FC11-49B2-9C72-EB69CD4F7117}"/>
    <cellStyle name="Normal 8 2 13" xfId="4532" xr:uid="{CF48D47C-2DAF-4830-9C3B-2D25AABEC270}"/>
    <cellStyle name="Normal 8 2 14" xfId="4533" xr:uid="{2280A7B4-2517-40F1-AD22-4FC164C7D878}"/>
    <cellStyle name="Normal 8 2 15" xfId="4534" xr:uid="{3A9EE68F-1B55-49A5-934E-082AB6C8BBA5}"/>
    <cellStyle name="Normal 8 2 16" xfId="4535" xr:uid="{064BE1B7-17C9-4CE2-B2B1-A75547D98F56}"/>
    <cellStyle name="Normal 8 2 17" xfId="4536" xr:uid="{2E0DEE0E-6C7B-426C-8895-76E85031BA99}"/>
    <cellStyle name="Normal 8 2 18" xfId="4537" xr:uid="{BD8A9905-991E-4A6A-AA98-58A7027CEA66}"/>
    <cellStyle name="Normal 8 2 19" xfId="5034" xr:uid="{41252628-5728-42B7-A097-D810336D0EDE}"/>
    <cellStyle name="Normal 8 2 19 2" xfId="17943" xr:uid="{2C6A4DA6-9B43-4A00-BAB5-DA30E306523F}"/>
    <cellStyle name="Normal 8 2 19 3" xfId="17059" xr:uid="{CF978BBF-9ACB-484A-8B66-DB5E4EDAC496}"/>
    <cellStyle name="Normal 8 2 2" xfId="1818" xr:uid="{00000000-0005-0000-0000-00001B070000}"/>
    <cellStyle name="Normal 8 2 2 2" xfId="4538" xr:uid="{A5F0FC7E-969D-4A0B-A32B-721AD6CFA412}"/>
    <cellStyle name="Normal 8 2 20" xfId="5373" xr:uid="{843EF7CB-C231-40E6-AB55-949DBC0508A4}"/>
    <cellStyle name="Normal 8 2 21" xfId="29074" xr:uid="{45B2436B-7FDC-4D2D-95E9-8511BBE557DA}"/>
    <cellStyle name="Normal 8 2 22" xfId="4528" xr:uid="{E10ED1A5-D62F-4853-8201-3063F2198E9A}"/>
    <cellStyle name="Normal 8 2 3" xfId="4539" xr:uid="{67F8EA48-A9BF-4AA5-B178-B8E59E9F45B4}"/>
    <cellStyle name="Normal 8 2 4" xfId="4540" xr:uid="{5D6B8B97-213B-40B6-98E4-236967FAEAEF}"/>
    <cellStyle name="Normal 8 2 5" xfId="4541" xr:uid="{5ADC0E22-8349-4F7F-B113-80FF3E78110A}"/>
    <cellStyle name="Normal 8 2 6" xfId="4542" xr:uid="{AB3B64F7-6C2B-4F3A-9685-CBBA331B497E}"/>
    <cellStyle name="Normal 8 2 7" xfId="4543" xr:uid="{00D2545D-8EF8-44F6-8F6C-22A50DC82D75}"/>
    <cellStyle name="Normal 8 2 8" xfId="4544" xr:uid="{D6304C34-3F99-41BD-898E-E8C190B33C2A}"/>
    <cellStyle name="Normal 8 2 9" xfId="4545" xr:uid="{FFB5ACC6-0EC1-49D9-B4AF-3C935EAD537A}"/>
    <cellStyle name="Normal 8 20" xfId="3778" xr:uid="{1ACCC686-8FD1-4670-B738-A582ACDBF2A9}"/>
    <cellStyle name="Normal 8 3" xfId="1819" xr:uid="{00000000-0005-0000-0000-00001C070000}"/>
    <cellStyle name="Normal 8 3 2" xfId="1820" xr:uid="{00000000-0005-0000-0000-00001D070000}"/>
    <cellStyle name="Normal 8 3 2 2" xfId="5329" xr:uid="{46C4F57A-2756-4F72-B615-31ED47AACFA8}"/>
    <cellStyle name="Normal 8 3 2 3" xfId="4546" xr:uid="{5C7F0464-5489-440F-887E-746ABA639153}"/>
    <cellStyle name="Normal 8 3 3" xfId="1821" xr:uid="{00000000-0005-0000-0000-00001E070000}"/>
    <cellStyle name="Normal 8 3 3 2" xfId="3448" xr:uid="{4B3964EB-D95A-496A-9440-EB89B07E419A}"/>
    <cellStyle name="Normal 8 3 3 2 2" xfId="17944" xr:uid="{4B273353-B288-4EB6-B526-92764D681DE9}"/>
    <cellStyle name="Normal 8 3 3 3" xfId="17060" xr:uid="{4C52EC2F-8525-425C-A084-BCEDDF2B4501}"/>
    <cellStyle name="Normal 8 3 3 4" xfId="5372" xr:uid="{E2ED7056-A1FF-43E1-8B2B-AD1CD08BDC24}"/>
    <cellStyle name="Normal 8 3 4" xfId="7476" xr:uid="{49EBF2D7-26A2-4CCA-9D3B-CB2F02BF5263}"/>
    <cellStyle name="Normal 8 4" xfId="1822" xr:uid="{00000000-0005-0000-0000-00001F070000}"/>
    <cellStyle name="Normal 8 4 2" xfId="3449" xr:uid="{4C2BC6A6-0797-4F53-A5FE-5034BB86B77B}"/>
    <cellStyle name="Normal 8 4 2 2" xfId="17061" xr:uid="{12C2BFAC-C360-4C05-B028-787082A9E067}"/>
    <cellStyle name="Normal 8 4 3" xfId="4547" xr:uid="{9794C962-6CBF-495D-A9A5-74087C00AE5D}"/>
    <cellStyle name="Normal 8 5" xfId="4548" xr:uid="{77B61CE1-0AE3-4911-8DBA-CDB5E3C2AB6B}"/>
    <cellStyle name="Normal 8 5 2" xfId="17062" xr:uid="{0A398662-8306-4F14-8870-478ECE2CEFDB}"/>
    <cellStyle name="Normal 8 6" xfId="4549" xr:uid="{544A6387-25EC-468F-A016-7F40017A9606}"/>
    <cellStyle name="Normal 8 6 2" xfId="17063" xr:uid="{134C48EE-D2BD-4B4F-BF5C-770DDD6ED916}"/>
    <cellStyle name="Normal 8 7" xfId="4550" xr:uid="{E9C90EBA-15E8-4798-AB68-AC244C5D3B41}"/>
    <cellStyle name="Normal 8 7 2" xfId="17064" xr:uid="{30471516-0416-4003-98A0-EDF5048C78AB}"/>
    <cellStyle name="Normal 8 8" xfId="4551" xr:uid="{9A157D14-CD59-4AE3-89BB-FC0D3A76C957}"/>
    <cellStyle name="Normal 8 8 2" xfId="17065" xr:uid="{35DADE92-6CA0-4DD3-AE5F-D564414BA2A4}"/>
    <cellStyle name="Normal 8 9" xfId="4552" xr:uid="{96B0AE1B-EFF6-4670-821E-BFD33C55B26F}"/>
    <cellStyle name="Normal 8 9 2" xfId="17066" xr:uid="{1C3233D2-FF26-41FF-B0A5-69D1437F0796}"/>
    <cellStyle name="Normal 80" xfId="29272" xr:uid="{469378C5-EB59-4C86-8E60-04648A305983}"/>
    <cellStyle name="Normal 81" xfId="29273" xr:uid="{4022AF9B-AC4B-4978-A8FA-96B14BEE479C}"/>
    <cellStyle name="Normal 82" xfId="29274" xr:uid="{44B09C8B-DCC3-4F21-8ECF-20FC79FC3552}"/>
    <cellStyle name="Normal 83" xfId="29275" xr:uid="{0DCBB979-3071-4A2F-9FA9-12755E4E54CD}"/>
    <cellStyle name="Normal 84" xfId="29276" xr:uid="{B4DDB00F-DDB1-44E2-A107-03F0E0D5FAC5}"/>
    <cellStyle name="Normal 85" xfId="29277" xr:uid="{C227F262-9D1D-4B4E-BE3C-0A0ACC154B4C}"/>
    <cellStyle name="Normal 86" xfId="29278" xr:uid="{9463A7FC-7E2E-44BC-AA81-4D16AAB0935E}"/>
    <cellStyle name="Normal 87" xfId="29279" xr:uid="{C88D72E7-8F22-4217-8813-BAF94E4E8C85}"/>
    <cellStyle name="Normal 88" xfId="29280" xr:uid="{7A99E71D-5631-496D-B1E8-1DC6606D51A9}"/>
    <cellStyle name="Normal 89" xfId="29281" xr:uid="{15629953-ACF5-4336-A7A8-0D97EBC77D24}"/>
    <cellStyle name="Normal 9" xfId="1823" xr:uid="{00000000-0005-0000-0000-000020070000}"/>
    <cellStyle name="Normal 9 10" xfId="4553" xr:uid="{67F755B8-FE83-40BB-BFE5-3A43C95FE011}"/>
    <cellStyle name="Normal 9 10 2" xfId="17067" xr:uid="{F397064A-EE9A-4A52-AFB4-B74768569F00}"/>
    <cellStyle name="Normal 9 11" xfId="4554" xr:uid="{9E3C7CE2-6BD6-4884-8270-C0C55789C57C}"/>
    <cellStyle name="Normal 9 11 2" xfId="17068" xr:uid="{4D73DFDF-253B-4A44-B1C5-2B1EA376B45B}"/>
    <cellStyle name="Normal 9 12" xfId="4555" xr:uid="{B16D8D30-4D05-4455-ACD0-C54DB187E86F}"/>
    <cellStyle name="Normal 9 12 2" xfId="17069" xr:uid="{8BC91939-1CA6-4FFB-B823-71F2F7F3B9F8}"/>
    <cellStyle name="Normal 9 13" xfId="4556" xr:uid="{F8F35236-91C8-4BD4-8AF8-76985E35C71A}"/>
    <cellStyle name="Normal 9 13 2" xfId="17070" xr:uid="{57E223AA-0665-44BC-A8C2-3109985255EE}"/>
    <cellStyle name="Normal 9 14" xfId="4557" xr:uid="{AE5749B8-C79E-4ABC-88E6-948CE4060300}"/>
    <cellStyle name="Normal 9 14 2" xfId="17071" xr:uid="{0820178B-8E18-43D0-A329-9CEE56A8AFE3}"/>
    <cellStyle name="Normal 9 15" xfId="4558" xr:uid="{0AF92FF9-8132-4357-A3E3-A9233B8303FD}"/>
    <cellStyle name="Normal 9 15 2" xfId="17072" xr:uid="{3F7FEDEC-943F-47C9-8543-6F5DF6897EB3}"/>
    <cellStyle name="Normal 9 16" xfId="4559" xr:uid="{9438600B-682F-4E82-960B-26A704FCDA93}"/>
    <cellStyle name="Normal 9 16 2" xfId="17073" xr:uid="{CC986795-8F83-413F-8AD6-668481B669C0}"/>
    <cellStyle name="Normal 9 17" xfId="4560" xr:uid="{9425B469-030A-459D-B5A9-F22D95DA1999}"/>
    <cellStyle name="Normal 9 17 2" xfId="17074" xr:uid="{D482A1A7-DE54-4B63-B1DC-466D37538460}"/>
    <cellStyle name="Normal 9 18" xfId="4561" xr:uid="{55CB8ED2-73DD-41CE-B0ED-4E4EBE49A4A1}"/>
    <cellStyle name="Normal 9 18 2" xfId="17075" xr:uid="{A3BA1C85-62EA-4168-86F2-DECB6EE858B8}"/>
    <cellStyle name="Normal 9 19" xfId="5217" xr:uid="{950552C2-EB5E-4A09-9BE8-249BCA5271EA}"/>
    <cellStyle name="Normal 9 19 2" xfId="17946" xr:uid="{00A99669-DA1C-47F9-8584-FA4A698748E8}"/>
    <cellStyle name="Normal 9 19 3" xfId="17076" xr:uid="{6B155D7C-59BE-4247-968B-0D5C2E4BC7E7}"/>
    <cellStyle name="Normal 9 2" xfId="1824" xr:uid="{00000000-0005-0000-0000-000021070000}"/>
    <cellStyle name="Normal 9 2 2" xfId="4563" xr:uid="{75ED57EC-49B7-4BCC-AB61-1D30A68F4814}"/>
    <cellStyle name="Normal 9 2 3" xfId="4564" xr:uid="{A7F641BC-4354-44CD-81DA-A6BE4090BF13}"/>
    <cellStyle name="Normal 9 2 4" xfId="4565" xr:uid="{030659B4-480C-4C97-B72C-311EADC7522A}"/>
    <cellStyle name="Normal 9 2 5" xfId="5363" xr:uid="{5331070A-88A3-4791-91C0-A5BF0E18AAA0}"/>
    <cellStyle name="Normal 9 2 5 2" xfId="17947" xr:uid="{90F86A50-65F2-4468-B313-89F8B9B67055}"/>
    <cellStyle name="Normal 9 2 5 3" xfId="17077" xr:uid="{4F4249B7-FB92-434B-A0FF-991DC5FC33CC}"/>
    <cellStyle name="Normal 9 2 6" xfId="5603" xr:uid="{42D20D1A-76C4-48DD-BC4A-39CA20E2EAA2}"/>
    <cellStyle name="Normal 9 2 7" xfId="4562" xr:uid="{1D5D29CA-1D1B-47A5-89C6-3B20EE3E3D02}"/>
    <cellStyle name="Normal 9 20" xfId="9387" xr:uid="{F42B988C-8EFE-47ED-A964-C6EB840BC26F}"/>
    <cellStyle name="Normal 9 20 2" xfId="17945" xr:uid="{A9DCBA44-9B13-4030-8DC3-B218B81B01BC}"/>
    <cellStyle name="Normal 9 20 2 2" xfId="28709" xr:uid="{D62FB852-9F01-4401-8482-0D5EFF5E166C}"/>
    <cellStyle name="Normal 9 20 3" xfId="21656" xr:uid="{364E2707-9CDF-460F-8152-A1FD17686AAD}"/>
    <cellStyle name="Normal 9 20 4" xfId="29075" xr:uid="{4EF79B0D-F080-43C0-9351-939806CCC2DA}"/>
    <cellStyle name="Normal 9 21" xfId="29575" xr:uid="{589B7A85-52F4-4D81-AB14-14AA84F8377B}"/>
    <cellStyle name="Normal 9 22" xfId="3800" xr:uid="{E8297A7A-FCDC-4FD6-8F60-1FBEB374A920}"/>
    <cellStyle name="Normal 9 3" xfId="1825" xr:uid="{00000000-0005-0000-0000-000022070000}"/>
    <cellStyle name="Normal 9 3 2" xfId="3450" xr:uid="{DED1D42B-EA7E-40AF-A833-246A48847104}"/>
    <cellStyle name="Normal 9 3 2 2" xfId="17079" xr:uid="{118473BE-51E9-43FC-971A-8057426CA308}"/>
    <cellStyle name="Normal 9 3 2 3" xfId="29076" xr:uid="{344B18C4-48FA-4EE8-AEDF-05CAD1C4D912}"/>
    <cellStyle name="Normal 9 3 2 4" xfId="7477" xr:uid="{D01AA81D-9A14-475F-9E6F-6DD244008F8C}"/>
    <cellStyle name="Normal 9 3 3" xfId="17948" xr:uid="{B901DC85-B71F-4600-9DB6-CA9A3EEEC668}"/>
    <cellStyle name="Normal 9 3 4" xfId="17078" xr:uid="{9702CCD4-BA80-4609-A042-85FCD857316A}"/>
    <cellStyle name="Normal 9 3 5" xfId="4566" xr:uid="{6A4BD2DE-3B44-4CCA-8C5B-F1198C677B6B}"/>
    <cellStyle name="Normal 9 4" xfId="4567" xr:uid="{E473DDBC-8A97-4679-9405-B768C33B80B8}"/>
    <cellStyle name="Normal 9 4 2" xfId="7478" xr:uid="{DD153575-109B-4E05-9322-91E6AF9276EB}"/>
    <cellStyle name="Normal 9 4 2 2" xfId="29077" xr:uid="{D733CFDC-DBAA-4C9E-9511-73E5DABA724B}"/>
    <cellStyle name="Normal 9 4 3" xfId="17949" xr:uid="{FF7083F3-D5B4-4F75-8294-879ABE9EED14}"/>
    <cellStyle name="Normal 9 5" xfId="4568" xr:uid="{DD6A454A-7B5A-4B99-8283-267A82E40C83}"/>
    <cellStyle name="Normal 9 5 2" xfId="17080" xr:uid="{5E9BA794-6BF3-492C-ADDE-0C1799580024}"/>
    <cellStyle name="Normal 9 6" xfId="4569" xr:uid="{BDF33AA9-E126-464A-9FBD-AADA78A3E3B9}"/>
    <cellStyle name="Normal 9 6 2" xfId="17081" xr:uid="{6FC986B4-02E6-4D2F-A86D-504D844BB428}"/>
    <cellStyle name="Normal 9 7" xfId="4570" xr:uid="{5B232E6F-C1CB-4AD1-9FF8-EB32DEC1B6A7}"/>
    <cellStyle name="Normal 9 7 2" xfId="17082" xr:uid="{E943F8E9-F6F1-4729-BAA3-7EE5E2057DAA}"/>
    <cellStyle name="Normal 9 8" xfId="4571" xr:uid="{C4F7EFFA-F1DA-486C-AC51-88EFC3A5BED9}"/>
    <cellStyle name="Normal 9 8 2" xfId="17083" xr:uid="{276424E9-966F-4418-ABDC-135E2A787255}"/>
    <cellStyle name="Normal 9 9" xfId="4572" xr:uid="{D880E77A-EE76-4EC9-833F-280C5F856767}"/>
    <cellStyle name="Normal 9 9 2" xfId="17084" xr:uid="{773C72AA-36AA-4004-90AF-5280317BD347}"/>
    <cellStyle name="Normal 90" xfId="29282" xr:uid="{AFBB79EA-DCB8-4E65-926A-CC9DD818C19D}"/>
    <cellStyle name="Normal 91" xfId="29283" xr:uid="{49EBA4B9-F129-48DE-8A59-01E88895D68B}"/>
    <cellStyle name="Normal 92" xfId="29284" xr:uid="{5342D859-2DFB-4590-84F4-1D1B797665C3}"/>
    <cellStyle name="Normal 93" xfId="29285" xr:uid="{9E1F69F5-DA77-456B-BB35-769F8BF639E7}"/>
    <cellStyle name="Normal 94" xfId="29286" xr:uid="{F0D15BEB-D225-4D32-A35A-065D5E6961D7}"/>
    <cellStyle name="Normal 95" xfId="29287" xr:uid="{188ADCD0-F950-4419-81EB-309ED17243FE}"/>
    <cellStyle name="Normal 96" xfId="29288" xr:uid="{8F36E75F-27DF-40ED-8A2A-4DD740DED0AF}"/>
    <cellStyle name="Normal 97" xfId="29289" xr:uid="{E2E2DCCD-B50D-495B-A7C9-204E759731BF}"/>
    <cellStyle name="Normal 98" xfId="29290" xr:uid="{9B868769-14E3-45BB-9844-480C8DFA66A8}"/>
    <cellStyle name="Normal 99" xfId="29291" xr:uid="{58E20808-6492-4098-B781-5467487A7951}"/>
    <cellStyle name="Normal_งบดุล" xfId="1826" xr:uid="{00000000-0005-0000-0000-000023070000}"/>
    <cellStyle name="Normale_9639A02C" xfId="1827" xr:uid="{00000000-0005-0000-0000-000024070000}"/>
    <cellStyle name="Note 10" xfId="9388" xr:uid="{5123F0F9-D37C-4379-BF70-86B56514976C}"/>
    <cellStyle name="Note 10 2" xfId="21657" xr:uid="{3B816682-F54C-4EAC-922E-BBD0FAA7A03D}"/>
    <cellStyle name="Note 10 3" xfId="29576" xr:uid="{640FF6F2-B123-466C-B006-1CD252881E5E}"/>
    <cellStyle name="Note 11" xfId="9389" xr:uid="{0881393F-A3A8-47AD-BE27-EC61CE702D53}"/>
    <cellStyle name="Note 11 2" xfId="21658" xr:uid="{C7018DA1-EA0B-44E7-899F-A251A7AA16BB}"/>
    <cellStyle name="Note 11 3" xfId="29577" xr:uid="{F1FABD6F-244E-46EA-98E1-3A84CEB8F8C5}"/>
    <cellStyle name="Note 12" xfId="9390" xr:uid="{C042FFB4-447E-4308-B10A-29761D1EF490}"/>
    <cellStyle name="Note 12 2" xfId="21659" xr:uid="{F96467E2-62D8-4C3D-9B32-099265394E2F}"/>
    <cellStyle name="Note 12 3" xfId="29578" xr:uid="{9924F904-5B73-4ABE-8EB3-6CD2F3E3F71D}"/>
    <cellStyle name="Note 13" xfId="29611" xr:uid="{7AA7FD88-9D39-44B9-81F1-51A67FA2CD30}"/>
    <cellStyle name="Note 14" xfId="29625" xr:uid="{43BA1EC3-1D6E-4ED8-9434-934432AB6B64}"/>
    <cellStyle name="Note 15" xfId="29639" xr:uid="{2AC96204-9E4E-4DCE-8E6A-312C0C98729F}"/>
    <cellStyle name="Note 16" xfId="29653" xr:uid="{F0E01610-5C5B-4238-8BFE-C619704CF404}"/>
    <cellStyle name="Note 17" xfId="29667" xr:uid="{F04FCB9E-5251-4CB6-ADD2-9936F226C4B9}"/>
    <cellStyle name="Note 18" xfId="29681" xr:uid="{504FD446-3BB1-420E-8AD9-6763FEB095D3}"/>
    <cellStyle name="Note 19" xfId="29695" xr:uid="{77ECD0A8-83F4-4EB2-AE5D-8E584F34965C}"/>
    <cellStyle name="Note 2" xfId="1828" xr:uid="{00000000-0005-0000-0000-000025070000}"/>
    <cellStyle name="Note 2 2" xfId="1829" xr:uid="{00000000-0005-0000-0000-000026070000}"/>
    <cellStyle name="Note 2 2 2" xfId="7333" xr:uid="{B1246B61-0EAA-4149-B7A8-52698260D74D}"/>
    <cellStyle name="Note 2 2 3" xfId="29292" xr:uid="{09D67EE0-B627-4780-B768-6F039E91D28C}"/>
    <cellStyle name="Note 2 2 4" xfId="4574" xr:uid="{93F8F284-56DC-4A0C-9B15-2C546AC8C5FC}"/>
    <cellStyle name="Note 2 3" xfId="1830" xr:uid="{00000000-0005-0000-0000-000027070000}"/>
    <cellStyle name="Note 2 3 2" xfId="29293" xr:uid="{837C7B05-83BF-4D2D-8CF2-E9B04F981A24}"/>
    <cellStyle name="Note 2 3 3" xfId="29294" xr:uid="{370E522B-05DB-48C2-9188-694C068445FF}"/>
    <cellStyle name="Note 2 3 4" xfId="5214" xr:uid="{2E980A01-E13C-44A0-9190-41E010BD6D0B}"/>
    <cellStyle name="Note 2 4" xfId="7332" xr:uid="{5C511D79-6BE4-4E8E-AFCE-0FF5E6F5A695}"/>
    <cellStyle name="Note 2 4 2" xfId="9239" xr:uid="{05982B7C-ABF8-4FB7-A568-0A8D37106871}"/>
    <cellStyle name="Note 2 4 2 2" xfId="12886" xr:uid="{5597E53F-F5BC-4193-80FC-443F764E2F24}"/>
    <cellStyle name="Note 2 4 2 2 2" xfId="25141" xr:uid="{841F3E69-3165-4E49-A463-66E7E7D18F81}"/>
    <cellStyle name="Note 2 4 2 3" xfId="16382" xr:uid="{08EDD816-7F72-4FE5-9ABB-DC3D425EF35A}"/>
    <cellStyle name="Note 2 4 2 3 2" xfId="28615" xr:uid="{4E093C02-A08E-4616-B435-E02254B38EBC}"/>
    <cellStyle name="Note 2 4 2 4" xfId="21517" xr:uid="{E452B006-70E4-49AF-9E53-BAF70DAF2A7A}"/>
    <cellStyle name="Note 2 4 3" xfId="11126" xr:uid="{F7C5452B-1A74-4D3B-844F-789C8B3ECECC}"/>
    <cellStyle name="Note 2 4 3 2" xfId="23381" xr:uid="{70739F75-F77A-442A-AA07-059954732484}"/>
    <cellStyle name="Note 2 4 4" xfId="14622" xr:uid="{9A854B06-AEA1-4CD4-BF28-AEFD4FEF42E5}"/>
    <cellStyle name="Note 2 4 4 2" xfId="26855" xr:uid="{1B945028-F13E-4650-9BDC-48C62C7B9C7D}"/>
    <cellStyle name="Note 2 4 5" xfId="19757" xr:uid="{F48DAD34-B2ED-49C1-B927-DAE8D37EB111}"/>
    <cellStyle name="Note 2 5" xfId="9391" xr:uid="{2D414BB6-0FBB-4815-A4E6-EEF41170F7EA}"/>
    <cellStyle name="Note 2 5 2" xfId="21660" xr:uid="{5C2F22D3-A2E3-4FAF-94FF-AA9C073DEDE9}"/>
    <cellStyle name="Note 2 6" xfId="29579" xr:uid="{2AF78FE6-8EEC-4E4E-A072-A129E59308B8}"/>
    <cellStyle name="Note 2 7" xfId="4573" xr:uid="{44E44569-61CD-4220-B29E-8D32B3086357}"/>
    <cellStyle name="Note 20" xfId="29709" xr:uid="{1B928B93-CC54-4F32-AB2F-67971F05BC38}"/>
    <cellStyle name="Note 21" xfId="29723" xr:uid="{9A6A1232-AAAE-4929-8F5D-5321C700D083}"/>
    <cellStyle name="Note 22" xfId="29737" xr:uid="{1B98DF2F-077A-4B15-822B-63F282985691}"/>
    <cellStyle name="Note 23" xfId="29751" xr:uid="{DDF27DB7-6E90-4B00-8CF8-BF33B634A16A}"/>
    <cellStyle name="Note 24" xfId="29765" xr:uid="{D41FA29F-6C81-4557-B4F0-11B9A5A574BF}"/>
    <cellStyle name="Note 25" xfId="3755" xr:uid="{05C90E49-D140-4B5A-9DB1-F63A800069E2}"/>
    <cellStyle name="Note 3" xfId="1831" xr:uid="{00000000-0005-0000-0000-000028070000}"/>
    <cellStyle name="Note 3 2" xfId="1832" xr:uid="{00000000-0005-0000-0000-000029070000}"/>
    <cellStyle name="Note 3 2 2" xfId="29295" xr:uid="{F10078D8-54C8-4F6C-845C-CC1E982DEF12}"/>
    <cellStyle name="Note 3 2 3" xfId="29296" xr:uid="{55723DB6-A6E1-410C-8119-89A9CABEEE76}"/>
    <cellStyle name="Note 3 2 4" xfId="4576" xr:uid="{41B9E95F-B92E-4B83-9348-7ECA419F9855}"/>
    <cellStyle name="Note 3 3" xfId="5215" xr:uid="{BCD61D13-19C6-405D-A493-9B9CACC7FA21}"/>
    <cellStyle name="Note 3 4" xfId="7334" xr:uid="{84211C3F-CDFF-4CEC-AB6D-04E1EF2D7309}"/>
    <cellStyle name="Note 3 4 2" xfId="9240" xr:uid="{CCDDD4A1-2929-4B31-8397-CA90B1F1AD89}"/>
    <cellStyle name="Note 3 4 2 2" xfId="12887" xr:uid="{9245558C-5876-4269-A8BD-34E22CB14797}"/>
    <cellStyle name="Note 3 4 2 2 2" xfId="25142" xr:uid="{F35C7FC4-B7B6-4070-A3AD-1A6A7B4C9505}"/>
    <cellStyle name="Note 3 4 2 3" xfId="16383" xr:uid="{F9D17D8A-2517-433A-9ABA-513F06ADB360}"/>
    <cellStyle name="Note 3 4 2 3 2" xfId="28616" xr:uid="{F65862C7-1728-4B7F-81A6-8C31313FBCF2}"/>
    <cellStyle name="Note 3 4 2 4" xfId="21518" xr:uid="{7AF18FAE-2918-4935-8644-9636BA4C5931}"/>
    <cellStyle name="Note 3 4 3" xfId="11127" xr:uid="{0B2CC2D1-9D95-48D4-8091-A4BFD47D223A}"/>
    <cellStyle name="Note 3 4 3 2" xfId="23382" xr:uid="{21A143F2-DC7D-42EA-A660-DABBF97A24F8}"/>
    <cellStyle name="Note 3 4 4" xfId="14623" xr:uid="{D225893F-32DF-439E-AED7-701AAF7A48D2}"/>
    <cellStyle name="Note 3 4 4 2" xfId="26856" xr:uid="{84A09E6E-8A2B-4B9B-9D32-FE73649BA3B9}"/>
    <cellStyle name="Note 3 4 5" xfId="17950" xr:uid="{50E43621-1415-4CDB-B1CA-199EC25CF719}"/>
    <cellStyle name="Note 3 4 6" xfId="19758" xr:uid="{7E82A1BC-D0CD-41EC-9A01-7CB903678D77}"/>
    <cellStyle name="Note 3 5" xfId="9392" xr:uid="{E5A0B0CD-3221-402B-BDD2-7FB823E3A202}"/>
    <cellStyle name="Note 3 5 2" xfId="21661" xr:uid="{556945ED-07FE-43BA-BFC0-226A7EAD2AF1}"/>
    <cellStyle name="Note 3 6" xfId="29580" xr:uid="{E676E7FA-3E2E-4F5E-A9AD-F03777107BF0}"/>
    <cellStyle name="Note 3 7" xfId="4575" xr:uid="{25B19790-F7CE-4BD0-AC61-7133E651A8CC}"/>
    <cellStyle name="Note 4" xfId="1833" xr:uid="{00000000-0005-0000-0000-00002A070000}"/>
    <cellStyle name="Note 4 2" xfId="7336" xr:uid="{59A03FE7-59F1-4D15-9A24-0A1E165D288D}"/>
    <cellStyle name="Note 4 3" xfId="7335" xr:uid="{2AD7D9B8-A626-4AA4-BBF3-AD0B405046C4}"/>
    <cellStyle name="Note 4 4" xfId="9393" xr:uid="{6FB75899-B3AF-44F2-9D27-EFC1B53D44B2}"/>
    <cellStyle name="Note 4 4 2" xfId="21662" xr:uid="{E9568020-7378-4220-A436-3B529E3F2B28}"/>
    <cellStyle name="Note 4 5" xfId="29581" xr:uid="{3E45F56B-0DEA-4452-9022-8E47B2D9D512}"/>
    <cellStyle name="Note 5" xfId="1834" xr:uid="{00000000-0005-0000-0000-00002B070000}"/>
    <cellStyle name="Note 5 2" xfId="9394" xr:uid="{0ADFDD7C-A9BB-4CE2-A8B0-6EF7A3D3AA4D}"/>
    <cellStyle name="Note 5 2 2" xfId="21663" xr:uid="{A4743AD2-F321-4193-909B-A112D3833E1E}"/>
    <cellStyle name="Note 5 3" xfId="29582" xr:uid="{B38E47C9-C3A2-4D1D-BF9A-CD5C916008EF}"/>
    <cellStyle name="Note 6" xfId="1835" xr:uid="{00000000-0005-0000-0000-00002C070000}"/>
    <cellStyle name="Note 6 2" xfId="5371" xr:uid="{2DB116C5-BA55-43CA-95EC-937F241C6C59}"/>
    <cellStyle name="Note 6 2 2" xfId="29078" xr:uid="{EA93D2A7-B01D-4242-9997-BA08157B492B}"/>
    <cellStyle name="Note 6 3" xfId="9395" xr:uid="{DABC94E7-D034-4FF6-AA0E-4A32B43C1B3F}"/>
    <cellStyle name="Note 6 3 2" xfId="17951" xr:uid="{894C97FB-39F5-40C3-A152-7CF5E346618E}"/>
    <cellStyle name="Note 6 3 3" xfId="21664" xr:uid="{5F821423-996D-4248-8FFC-6D7A5746B82A}"/>
    <cellStyle name="Note 6 4" xfId="17085" xr:uid="{E2681405-A998-4F33-AEFD-8F3E5D8D5DE0}"/>
    <cellStyle name="Note 6 5" xfId="29583" xr:uid="{5A22EEED-0D01-457E-8E89-945DAD4BD165}"/>
    <cellStyle name="Note 7" xfId="1836" xr:uid="{00000000-0005-0000-0000-00002D070000}"/>
    <cellStyle name="Note 7 2" xfId="9396" xr:uid="{AB307AEE-649B-42A1-BAC7-1AD6733E293C}"/>
    <cellStyle name="Note 7 2 2" xfId="21665" xr:uid="{5BF5C75E-6327-4FAB-BFA5-46BF903115E5}"/>
    <cellStyle name="Note 7 3" xfId="29584" xr:uid="{1BF75150-CEAC-4A46-A37D-ECEF0330C366}"/>
    <cellStyle name="Note 8" xfId="9397" xr:uid="{18205728-E2B6-4FB0-B83D-28F4841B5F4A}"/>
    <cellStyle name="Note 8 2" xfId="21666" xr:uid="{BE5604EF-C9EF-43D9-A001-2AADFDB53730}"/>
    <cellStyle name="Note 8 3" xfId="29079" xr:uid="{A19DCADB-2026-4911-8E08-E42F7EE21514}"/>
    <cellStyle name="Note 8 4" xfId="29585" xr:uid="{0BAC3B3D-EECC-4879-AEAD-9E7FA56FCB35}"/>
    <cellStyle name="Note 9" xfId="9398" xr:uid="{250A87C9-8EDF-42BE-8D6E-6325A245CBD5}"/>
    <cellStyle name="Note 9 2" xfId="21667" xr:uid="{8E04120E-1DBA-481D-A52A-60604C113D37}"/>
    <cellStyle name="Note 9 3" xfId="29586" xr:uid="{3F5CFDF7-D138-440D-850F-E75BF63FC91C}"/>
    <cellStyle name="Number 1" xfId="1837" xr:uid="{00000000-0005-0000-0000-00002E070000}"/>
    <cellStyle name="oft Excel]_x000d__x000a_Comment=The open=/f lines load custom functions into the Paste Function list._x000d__x000a_Maximized=3_x000d__x000a_Basics=1_x000d__x000a_A" xfId="1838" xr:uid="{00000000-0005-0000-0000-00002F070000}"/>
    <cellStyle name="oft Excel]_x000d__x000a_Comment=The open=/f lines load custom functions into the Paste Function list._x000d__x000a_Maximized=3_x000d__x000a_Basics=1_x000d__x000a_A 2" xfId="1839" xr:uid="{00000000-0005-0000-0000-000030070000}"/>
    <cellStyle name="oft Excel]_x000d__x000a_Comment=The open=/f lines load custom functions into the Paste Function list._x000d__x000a_Maximized=3_x000d__x000a_Basics=1_x000d__x000a_A 2 2" xfId="1840" xr:uid="{00000000-0005-0000-0000-000031070000}"/>
    <cellStyle name="oft Excel]_x000d__x000a_Comment=The open=/f lines load custom functions into the Paste Function list._x000d__x000a_Maximized=3_x000d__x000a_Basics=1_x000d__x000a_A 2 2 2" xfId="3453" xr:uid="{E684B4ED-AB73-4A30-AB25-FE9D5B48CD45}"/>
    <cellStyle name="oft Excel]_x000d__x000a_Comment=The open=/f lines load custom functions into the Paste Function list._x000d__x000a_Maximized=3_x000d__x000a_Basics=1_x000d__x000a_A 2 3" xfId="1841" xr:uid="{00000000-0005-0000-0000-000032070000}"/>
    <cellStyle name="oft Excel]_x000d__x000a_Comment=The open=/f lines load custom functions into the Paste Function list._x000d__x000a_Maximized=3_x000d__x000a_Basics=1_x000d__x000a_A 2 3 2" xfId="3454" xr:uid="{9917ECAF-DED4-44A8-A9D9-6E5CC9175C90}"/>
    <cellStyle name="oft Excel]_x000d__x000a_Comment=The open=/f lines load custom functions into the Paste Function list._x000d__x000a_Maximized=3_x000d__x000a_Basics=1_x000d__x000a_A 2 4" xfId="3452" xr:uid="{42887F8A-F5A7-441E-9691-EC3097447497}"/>
    <cellStyle name="oft Excel]_x000d__x000a_Comment=The open=/f lines load custom functions into the Paste Function list._x000d__x000a_Maximized=3_x000d__x000a_Basics=1_x000d__x000a_A 2 5" xfId="17086" xr:uid="{98B8DE38-1A71-4958-AD63-AC2B1AA50BD5}"/>
    <cellStyle name="oft Excel]_x000d__x000a_Comment=The open=/f lines load custom functions into the Paste Function list._x000d__x000a_Maximized=3_x000d__x000a_Basics=1_x000d__x000a_A 3" xfId="1842" xr:uid="{00000000-0005-0000-0000-000033070000}"/>
    <cellStyle name="oft Excel]_x000d__x000a_Comment=The open=/f lines load custom functions into the Paste Function list._x000d__x000a_Maximized=3_x000d__x000a_Basics=1_x000d__x000a_A 3 2" xfId="1843" xr:uid="{00000000-0005-0000-0000-000034070000}"/>
    <cellStyle name="oft Excel]_x000d__x000a_Comment=The open=/f lines load custom functions into the Paste Function list._x000d__x000a_Maximized=3_x000d__x000a_Basics=1_x000d__x000a_A 3 2 2" xfId="3456" xr:uid="{767D8177-FA6F-4138-9D98-B5431697EE14}"/>
    <cellStyle name="oft Excel]_x000d__x000a_Comment=The open=/f lines load custom functions into the Paste Function list._x000d__x000a_Maximized=3_x000d__x000a_Basics=1_x000d__x000a_A 3 3" xfId="1844" xr:uid="{00000000-0005-0000-0000-000035070000}"/>
    <cellStyle name="oft Excel]_x000d__x000a_Comment=The open=/f lines load custom functions into the Paste Function list._x000d__x000a_Maximized=3_x000d__x000a_Basics=1_x000d__x000a_A 3 3 2" xfId="3457" xr:uid="{1F3B4185-10A1-49C9-97F6-9EED8B006B2E}"/>
    <cellStyle name="oft Excel]_x000d__x000a_Comment=The open=/f lines load custom functions into the Paste Function list._x000d__x000a_Maximized=3_x000d__x000a_Basics=1_x000d__x000a_A 3 4" xfId="3455" xr:uid="{6D7C0C23-F543-485C-A6BA-FF48F65E1BB8}"/>
    <cellStyle name="oft Excel]_x000d__x000a_Comment=The open=/f lines load custom functions into the Paste Function list._x000d__x000a_Maximized=3_x000d__x000a_Basics=1_x000d__x000a_A 3 5" xfId="29297" xr:uid="{A29E9BC0-8C79-4F04-BDF1-92DC4A5A8FE7}"/>
    <cellStyle name="oft Excel]_x000d__x000a_Comment=The open=/f lines load custom functions into the Paste Function list._x000d__x000a_Maximized=3_x000d__x000a_Basics=1_x000d__x000a_A 4" xfId="1845" xr:uid="{00000000-0005-0000-0000-000036070000}"/>
    <cellStyle name="oft Excel]_x000d__x000a_Comment=The open=/f lines load custom functions into the Paste Function list._x000d__x000a_Maximized=3_x000d__x000a_Basics=1_x000d__x000a_A 4 2" xfId="1846" xr:uid="{00000000-0005-0000-0000-000037070000}"/>
    <cellStyle name="oft Excel]_x000d__x000a_Comment=The open=/f lines load custom functions into the Paste Function list._x000d__x000a_Maximized=3_x000d__x000a_Basics=1_x000d__x000a_A 4 2 2" xfId="3459" xr:uid="{EB735066-1D03-4849-B0CD-DC83FFC0AA46}"/>
    <cellStyle name="oft Excel]_x000d__x000a_Comment=The open=/f lines load custom functions into the Paste Function list._x000d__x000a_Maximized=3_x000d__x000a_Basics=1_x000d__x000a_A 4 3" xfId="1847" xr:uid="{00000000-0005-0000-0000-000038070000}"/>
    <cellStyle name="oft Excel]_x000d__x000a_Comment=The open=/f lines load custom functions into the Paste Function list._x000d__x000a_Maximized=3_x000d__x000a_Basics=1_x000d__x000a_A 4 3 2" xfId="3460" xr:uid="{2AF7DBDF-0B96-4BE6-9C0E-1FBDE2BC83FB}"/>
    <cellStyle name="oft Excel]_x000d__x000a_Comment=The open=/f lines load custom functions into the Paste Function list._x000d__x000a_Maximized=3_x000d__x000a_Basics=1_x000d__x000a_A 4 4" xfId="3458" xr:uid="{3964312B-F7D1-4DF5-ABB1-E7E76AAE2FAD}"/>
    <cellStyle name="oft Excel]_x000d__x000a_Comment=The open=/f lines load custom functions into the Paste Function list._x000d__x000a_Maximized=3_x000d__x000a_Basics=1_x000d__x000a_A 4 5" xfId="29298" xr:uid="{716AF7FE-7DA3-4824-AD99-CED827F729E0}"/>
    <cellStyle name="oft Excel]_x000d__x000a_Comment=The open=/f lines load custom functions into the Paste Function list._x000d__x000a_Maximized=3_x000d__x000a_Basics=1_x000d__x000a_A 5" xfId="1848" xr:uid="{00000000-0005-0000-0000-000039070000}"/>
    <cellStyle name="oft Excel]_x000d__x000a_Comment=The open=/f lines load custom functions into the Paste Function list._x000d__x000a_Maximized=3_x000d__x000a_Basics=1_x000d__x000a_A 5 2" xfId="3461" xr:uid="{D82CDDCA-4F25-4839-904A-ED1A10492FE2}"/>
    <cellStyle name="oft Excel]_x000d__x000a_Comment=The open=/f lines load custom functions into the Paste Function list._x000d__x000a_Maximized=3_x000d__x000a_Basics=1_x000d__x000a_A 6" xfId="1849" xr:uid="{00000000-0005-0000-0000-00003A070000}"/>
    <cellStyle name="oft Excel]_x000d__x000a_Comment=The open=/f lines load custom functions into the Paste Function list._x000d__x000a_Maximized=3_x000d__x000a_Basics=1_x000d__x000a_A 6 2" xfId="3462" xr:uid="{FFBDF55F-AD8A-40B9-8F5F-E24C766A4338}"/>
    <cellStyle name="oft Excel]_x000d__x000a_Comment=The open=/f lines load custom functions into the Paste Function list._x000d__x000a_Maximized=3_x000d__x000a_Basics=1_x000d__x000a_A 7" xfId="3451" xr:uid="{7EA01630-CD03-4219-91C4-B9252BE83C3B}"/>
    <cellStyle name="oft Excel]_x000d__x000a_Comment=The open=/f lines load custom functions into the Paste Function list._x000d__x000a_Maximized=3_x000d__x000a_Basics=1_x000d__x000a_A 8" xfId="4577" xr:uid="{1CBDCBA8-9A68-4D39-B5AC-686F735B2C3C}"/>
    <cellStyle name="Output 10" xfId="5330" xr:uid="{733031C5-E3FC-41BC-9AE9-065134A26C82}"/>
    <cellStyle name="Output 11" xfId="3756" xr:uid="{574296EA-8C32-496B-9FFF-3E1588C1DC90}"/>
    <cellStyle name="Output 2" xfId="1850" xr:uid="{00000000-0005-0000-0000-00003B070000}"/>
    <cellStyle name="Output 2 2" xfId="1851" xr:uid="{00000000-0005-0000-0000-00003C070000}"/>
    <cellStyle name="Output 2 2 2" xfId="17952" xr:uid="{9D9BD281-650C-4E98-AFF0-FABD852C56E5}"/>
    <cellStyle name="Output 2 2 3" xfId="17584" xr:uid="{18BF45C9-7573-45DE-8178-6B8BDFDC438A}"/>
    <cellStyle name="Output 2 2 4" xfId="4579" xr:uid="{AA6B0FF1-D0DB-4EA0-B11D-E99AD8689050}"/>
    <cellStyle name="Output 2 3" xfId="1852" xr:uid="{00000000-0005-0000-0000-00003D070000}"/>
    <cellStyle name="Output 2 3 2" xfId="5218" xr:uid="{880940E3-A64D-4ABF-8E7C-336C7C52E656}"/>
    <cellStyle name="Output 2 4" xfId="7337" xr:uid="{44E7F8FA-4ED4-4616-B889-28D8F4A5E3F1}"/>
    <cellStyle name="Output 2 4 2" xfId="29080" xr:uid="{926AED06-A7E3-4F0C-A455-36515892E51F}"/>
    <cellStyle name="Output 2 5" xfId="4578" xr:uid="{1D0665B2-31AC-4B1A-9D14-2ACE4CD84980}"/>
    <cellStyle name="Output 3" xfId="1853" xr:uid="{00000000-0005-0000-0000-00003E070000}"/>
    <cellStyle name="Output 3 2" xfId="1854" xr:uid="{00000000-0005-0000-0000-00003F070000}"/>
    <cellStyle name="Output 3 2 2" xfId="17953" xr:uid="{AC06C8F6-351D-466C-AA95-E963E5C12D67}"/>
    <cellStyle name="Output 3 2 3" xfId="17585" xr:uid="{D170EEF1-ADEC-4F7E-87CE-47BE0821FA6F}"/>
    <cellStyle name="Output 3 2 4" xfId="4581" xr:uid="{332ED1F6-5BFB-4E5E-AEC0-E7271168D6FC}"/>
    <cellStyle name="Output 3 3" xfId="5219" xr:uid="{0E96B0AF-F7F2-4C28-A914-F50DDF1818E0}"/>
    <cellStyle name="Output 3 4" xfId="29081" xr:uid="{AC0830D7-8FD4-4237-B3FB-C73B5C182ABA}"/>
    <cellStyle name="Output 3 5" xfId="4580" xr:uid="{1FEE9B80-0A8D-4A55-807B-0437F458292E}"/>
    <cellStyle name="Output 4" xfId="1855" xr:uid="{00000000-0005-0000-0000-000040070000}"/>
    <cellStyle name="Output 4 2" xfId="5220" xr:uid="{18D12AB2-E6B0-4274-B8C2-4C56AEE104FB}"/>
    <cellStyle name="Output 4 3" xfId="29082" xr:uid="{FC8501EB-AD39-425F-9265-1D80D8EF2801}"/>
    <cellStyle name="Output 4 4" xfId="4582" xr:uid="{DDDF675E-D53D-4943-94FC-AA424ED89D73}"/>
    <cellStyle name="Output 5" xfId="1856" xr:uid="{00000000-0005-0000-0000-000041070000}"/>
    <cellStyle name="Output 5 2" xfId="17586" xr:uid="{FBC310E3-0436-4198-B345-D54EDC9265FF}"/>
    <cellStyle name="Output 5 3" xfId="17087" xr:uid="{4400AF9A-4B29-4857-BC55-8EC955A2CDFE}"/>
    <cellStyle name="Output 6" xfId="1857" xr:uid="{00000000-0005-0000-0000-000042070000}"/>
    <cellStyle name="Output 6 2" xfId="5221" xr:uid="{87276764-808A-4ECF-8217-9E84A08E97B6}"/>
    <cellStyle name="Output 7" xfId="1858" xr:uid="{00000000-0005-0000-0000-000043070000}"/>
    <cellStyle name="Output 8" xfId="1859" xr:uid="{00000000-0005-0000-0000-000044070000}"/>
    <cellStyle name="Output 9" xfId="29083" xr:uid="{A9DBE009-C655-476B-90D4-8D889084F494}"/>
    <cellStyle name="Percent (0)" xfId="1860" xr:uid="{00000000-0005-0000-0000-000045070000}"/>
    <cellStyle name="Percent (0) 2" xfId="17088" xr:uid="{198C7B7D-4EE0-4B9B-8AB4-B76F25E471AB}"/>
    <cellStyle name="Percent [0]" xfId="1861" xr:uid="{00000000-0005-0000-0000-000046070000}"/>
    <cellStyle name="Percent [00]" xfId="1862" xr:uid="{00000000-0005-0000-0000-000047070000}"/>
    <cellStyle name="Percent [2]" xfId="1863" xr:uid="{00000000-0005-0000-0000-000048070000}"/>
    <cellStyle name="Percent [2] 10" xfId="4583" xr:uid="{45DF2E23-9B70-4ADE-8D7A-4ADC3B5F9650}"/>
    <cellStyle name="Percent [2] 10 2" xfId="17089" xr:uid="{74A927B2-4137-4A26-A7D0-9FB20FF19210}"/>
    <cellStyle name="Percent [2] 11" xfId="4584" xr:uid="{E59FAC82-9691-4067-9D7D-EEC1A39F8207}"/>
    <cellStyle name="Percent [2] 11 2" xfId="17090" xr:uid="{6F77CF92-04A8-4ACB-9F84-70863DA59DB4}"/>
    <cellStyle name="Percent [2] 12" xfId="4585" xr:uid="{4F5265E5-B944-409A-9BF4-EFD9C6D78784}"/>
    <cellStyle name="Percent [2] 12 2" xfId="17091" xr:uid="{550245B4-B2BE-4C7B-A915-12E51BC95A30}"/>
    <cellStyle name="Percent [2] 13" xfId="4586" xr:uid="{BC9AE379-9F19-4B16-9DFA-3035B8A3D4A8}"/>
    <cellStyle name="Percent [2] 13 2" xfId="17092" xr:uid="{2CB567EB-2A16-4D02-8110-324E2CFF7E5B}"/>
    <cellStyle name="Percent [2] 14" xfId="4587" xr:uid="{65B6682E-391B-46E0-803E-4F64F741F926}"/>
    <cellStyle name="Percent [2] 14 2" xfId="17093" xr:uid="{79DCCB34-B2A1-4356-98A1-BC33530412C8}"/>
    <cellStyle name="Percent [2] 15" xfId="4588" xr:uid="{4CB331C1-5E2C-4FB6-BC06-3B3DC2FAEC86}"/>
    <cellStyle name="Percent [2] 15 2" xfId="17094" xr:uid="{A03FAFC8-4FF8-40AD-887B-F5D694559A0F}"/>
    <cellStyle name="Percent [2] 16" xfId="4589" xr:uid="{62171696-4300-408D-A08B-CED3169B5170}"/>
    <cellStyle name="Percent [2] 16 2" xfId="17095" xr:uid="{2132399C-09BC-4AE7-B05E-581DD92496DA}"/>
    <cellStyle name="Percent [2] 17" xfId="4590" xr:uid="{AB575FC5-77D5-4F78-94FB-0DACBFC35809}"/>
    <cellStyle name="Percent [2] 17 2" xfId="17096" xr:uid="{FE2A9962-3396-41DB-9321-D888C7F0C8B2}"/>
    <cellStyle name="Percent [2] 18" xfId="4591" xr:uid="{561F0200-53AE-4D89-A2FC-4AE3770DF46B}"/>
    <cellStyle name="Percent [2] 18 2" xfId="17097" xr:uid="{8792F5F4-7F5D-48D8-8D36-3703B38609C1}"/>
    <cellStyle name="Percent [2] 19" xfId="4592" xr:uid="{6C5A3C1A-1461-46A9-A49A-443A6EAF4B4B}"/>
    <cellStyle name="Percent [2] 19 2" xfId="17098" xr:uid="{601CCFEE-E836-4BC6-90B6-73FC7121FEA6}"/>
    <cellStyle name="Percent [2] 2" xfId="1864" xr:uid="{00000000-0005-0000-0000-000049070000}"/>
    <cellStyle name="Percent [2] 2 2" xfId="17099" xr:uid="{B0ACFBA4-85F8-4CCE-9FDA-E44DE87B459E}"/>
    <cellStyle name="Percent [2] 2 3" xfId="17100" xr:uid="{2F7A4143-9BE3-40AC-A93C-37510E94BD91}"/>
    <cellStyle name="Percent [2] 20" xfId="4593" xr:uid="{F2EDE13A-5AA3-4FF1-91AC-A80D46E3CBCD}"/>
    <cellStyle name="Percent [2] 20 2" xfId="17101" xr:uid="{DA8C0785-C5D0-4186-AB31-8F26742F0F8A}"/>
    <cellStyle name="Percent [2] 21" xfId="4594" xr:uid="{C884976F-8177-4B41-AFBF-D7F2B766341B}"/>
    <cellStyle name="Percent [2] 21 2" xfId="17102" xr:uid="{F124B79D-6499-4DDD-BC05-5DB9176F6ABB}"/>
    <cellStyle name="Percent [2] 22" xfId="4595" xr:uid="{AA748CD3-157F-4C86-8ECD-94AC24AD3B2D}"/>
    <cellStyle name="Percent [2] 22 2" xfId="17103" xr:uid="{AFEF6E34-BC5B-48D0-BC5B-63459B240A7B}"/>
    <cellStyle name="Percent [2] 23" xfId="4596" xr:uid="{5C72DB9E-6A4B-4FBA-B465-85268B5199F8}"/>
    <cellStyle name="Percent [2] 23 2" xfId="17104" xr:uid="{6715EAFB-86A9-48DE-BF52-3A2457740A93}"/>
    <cellStyle name="Percent [2] 24" xfId="4597" xr:uid="{63996365-7875-43F6-AC8B-092DCB086BBF}"/>
    <cellStyle name="Percent [2] 24 2" xfId="17105" xr:uid="{68AA476E-6B79-4884-AA34-1956B8A70A57}"/>
    <cellStyle name="Percent [2] 25" xfId="4598" xr:uid="{A312F19A-B9F3-4429-ACB4-BAAA9FFFF45C}"/>
    <cellStyle name="Percent [2] 25 2" xfId="17106" xr:uid="{A796BE9A-B8E8-4061-B309-31EF7BA05D16}"/>
    <cellStyle name="Percent [2] 26" xfId="17107" xr:uid="{B1B689AF-B750-492D-826A-5A6D45F9534F}"/>
    <cellStyle name="Percent [2] 27" xfId="17108" xr:uid="{A19541CA-09AA-46E0-BCCB-0316B3910E82}"/>
    <cellStyle name="Percent [2] 3" xfId="1865" xr:uid="{00000000-0005-0000-0000-00004A070000}"/>
    <cellStyle name="Percent [2] 3 2" xfId="17109" xr:uid="{3BD31A83-EB69-4EC5-BC55-4709C38654F3}"/>
    <cellStyle name="Percent [2] 4" xfId="1866" xr:uid="{00000000-0005-0000-0000-00004B070000}"/>
    <cellStyle name="Percent [2] 4 2" xfId="17110" xr:uid="{110B9771-9326-41B2-BA64-7829FDA814E5}"/>
    <cellStyle name="Percent [2] 5" xfId="1867" xr:uid="{00000000-0005-0000-0000-00004C070000}"/>
    <cellStyle name="Percent [2] 5 2" xfId="17111" xr:uid="{64CFBDD2-F2F7-453E-8DEB-019CBA0D0463}"/>
    <cellStyle name="Percent [2] 6" xfId="1868" xr:uid="{00000000-0005-0000-0000-00004D070000}"/>
    <cellStyle name="Percent [2] 6 2" xfId="17112" xr:uid="{C98733D7-EDDF-4373-BF99-E57A2837EA78}"/>
    <cellStyle name="Percent [2] 7" xfId="1869" xr:uid="{00000000-0005-0000-0000-00004E070000}"/>
    <cellStyle name="Percent [2] 7 2" xfId="17113" xr:uid="{7B7D81FA-C337-435C-9BC6-950AAAAD61B7}"/>
    <cellStyle name="Percent [2] 8" xfId="4599" xr:uid="{74D8D48E-CB43-4D97-94ED-E5FD88639B6E}"/>
    <cellStyle name="Percent [2] 8 2" xfId="17114" xr:uid="{3A4A8E5C-E560-4A86-B223-7A6FD170DBED}"/>
    <cellStyle name="Percent [2] 9" xfId="4600" xr:uid="{E624F1A1-9BED-4071-9902-6AE7E8CC16BF}"/>
    <cellStyle name="Percent [2] 9 2" xfId="17115" xr:uid="{7ACF74AE-A1FA-467A-87BA-1A2923BB74FD}"/>
    <cellStyle name="Percent 10" xfId="1870" xr:uid="{00000000-0005-0000-0000-00004F070000}"/>
    <cellStyle name="Percent 10 2" xfId="1871" xr:uid="{00000000-0005-0000-0000-000050070000}"/>
    <cellStyle name="Percent 10 2 2" xfId="3463" xr:uid="{F90FAA44-7F6A-4AA9-A4E1-88BB34ACA363}"/>
    <cellStyle name="Percent 10 2 3" xfId="9399" xr:uid="{2028F1DE-3566-4D24-86BD-A78C67205F51}"/>
    <cellStyle name="Percent 10 3" xfId="17955" xr:uid="{3A562E33-F9F2-41D6-AE58-81D17BD6E985}"/>
    <cellStyle name="Percent 10 4" xfId="17116" xr:uid="{50129514-609A-44B8-BCE7-98A626E01BA9}"/>
    <cellStyle name="Percent 11" xfId="1872" xr:uid="{00000000-0005-0000-0000-000051070000}"/>
    <cellStyle name="Percent 11 2" xfId="3464" xr:uid="{7E02636B-4D0D-4B61-8110-62B33AC4AED2}"/>
    <cellStyle name="Percent 11 2 2" xfId="17588" xr:uid="{4833E351-1B91-4172-999E-4D1EF9D01BA6}"/>
    <cellStyle name="Percent 11 2 3" xfId="7480" xr:uid="{16CD89C8-8A2F-4AC0-B6B9-B8F1B5B361D2}"/>
    <cellStyle name="Percent 11 3" xfId="17117" xr:uid="{7E399915-82F7-4023-9127-A4D7CE3F627D}"/>
    <cellStyle name="Percent 12" xfId="1873" xr:uid="{00000000-0005-0000-0000-000052070000}"/>
    <cellStyle name="Percent 12 2" xfId="3465" xr:uid="{459CBFEE-28D8-487E-B05C-9A1D40514FB6}"/>
    <cellStyle name="Percent 12 2 2" xfId="17956" xr:uid="{E5AE1C60-F745-4474-90AD-31E3F64CBFFD}"/>
    <cellStyle name="Percent 12 2 3" xfId="7481" xr:uid="{B262F437-C258-434A-82D7-06B99AAFF1E8}"/>
    <cellStyle name="Percent 13" xfId="1874" xr:uid="{00000000-0005-0000-0000-000053070000}"/>
    <cellStyle name="Percent 13 2" xfId="3466" xr:uid="{7811E233-25C6-4093-B188-50C22EA57682}"/>
    <cellStyle name="Percent 13 3" xfId="17118" xr:uid="{E0E69A87-06AB-47DC-88A8-34831E5DC66F}"/>
    <cellStyle name="Percent 13 4" xfId="5032" xr:uid="{6BB42152-9E14-4682-9B5F-D579EC1E013A}"/>
    <cellStyle name="Percent 14" xfId="1875" xr:uid="{00000000-0005-0000-0000-000054070000}"/>
    <cellStyle name="Percent 14 10" xfId="12934" xr:uid="{EE1CC5F6-508C-4DF4-9755-992936B2CB9A}"/>
    <cellStyle name="Percent 14 10 2" xfId="25167" xr:uid="{07792824-F734-4C89-96D9-3C66E849D348}"/>
    <cellStyle name="Percent 14 11" xfId="17119" xr:uid="{BB8EA2B5-9188-4E44-A8AB-5D8A725FB400}"/>
    <cellStyle name="Percent 14 12" xfId="18069" xr:uid="{7CB24E20-F42F-4594-9E77-B071FA946C67}"/>
    <cellStyle name="Percent 14 13" xfId="5370" xr:uid="{D6E509EE-7725-4F10-90F3-DF0480F8515E}"/>
    <cellStyle name="Percent 14 2" xfId="3467" xr:uid="{1BDE0809-1A1C-496C-921B-DAC7EB49360E}"/>
    <cellStyle name="Percent 14 2 10" xfId="18096" xr:uid="{33C8DAF3-E1B5-4210-8FF8-C15D74AF8CC0}"/>
    <cellStyle name="Percent 14 2 11" xfId="29085" xr:uid="{B371338A-AA30-48CD-A31F-924407DC2F34}"/>
    <cellStyle name="Percent 14 2 12" xfId="5482" xr:uid="{F076D972-AB8F-4114-BB1A-2DB26CD9D5A8}"/>
    <cellStyle name="Percent 14 2 2" xfId="5767" xr:uid="{445BC45B-A077-4CD3-937C-8AA0DA4A2E45}"/>
    <cellStyle name="Percent 14 2 2 2" xfId="5979" xr:uid="{E2434D16-6D70-4419-8AF4-0411C9530014}"/>
    <cellStyle name="Percent 14 2 2 2 2" xfId="6401" xr:uid="{29FB3307-656E-4C9F-96B2-7FD3C34383F2}"/>
    <cellStyle name="Percent 14 2 2 2 2 2" xfId="7247" xr:uid="{1CF35836-CFDE-4CED-A65A-3452A78EABE8}"/>
    <cellStyle name="Percent 14 2 2 2 2 2 2" xfId="9184" xr:uid="{64BD4C86-E477-4DE4-B505-E3F69F0BBAC6}"/>
    <cellStyle name="Percent 14 2 2 2 2 2 2 2" xfId="12831" xr:uid="{02146D39-6A43-4104-8EAB-E3224CE814DB}"/>
    <cellStyle name="Percent 14 2 2 2 2 2 2 2 2" xfId="25086" xr:uid="{7BB1C14F-C46E-4603-80D0-D1C97822EFE3}"/>
    <cellStyle name="Percent 14 2 2 2 2 2 2 3" xfId="16327" xr:uid="{1E3D6C52-F03F-4924-81C5-6065B29BD383}"/>
    <cellStyle name="Percent 14 2 2 2 2 2 2 3 2" xfId="28560" xr:uid="{3E384B66-5143-4260-99FF-4C70770CE2D1}"/>
    <cellStyle name="Percent 14 2 2 2 2 2 2 4" xfId="21462" xr:uid="{01AEE890-92CB-4C08-94A3-A08ACD16B7C7}"/>
    <cellStyle name="Percent 14 2 2 2 2 2 3" xfId="11071" xr:uid="{0316F4C2-BD32-42EB-A3A3-83689D9DF51C}"/>
    <cellStyle name="Percent 14 2 2 2 2 2 3 2" xfId="23326" xr:uid="{86B14B37-1A4F-437D-A011-4C6E28765E2C}"/>
    <cellStyle name="Percent 14 2 2 2 2 2 4" xfId="14567" xr:uid="{D27A4FE1-9A28-47C0-AC74-E85ED82D82C5}"/>
    <cellStyle name="Percent 14 2 2 2 2 2 4 2" xfId="26800" xr:uid="{BDE885EF-9E30-47AE-B5C6-E1FBBD32E7E2}"/>
    <cellStyle name="Percent 14 2 2 2 2 2 5" xfId="19702" xr:uid="{0F3B5168-BE47-41E4-AF43-C6EE22E2243B}"/>
    <cellStyle name="Percent 14 2 2 2 2 3" xfId="8338" xr:uid="{35E4A1CC-B739-4A1B-8F6B-FA584E1DFDB5}"/>
    <cellStyle name="Percent 14 2 2 2 2 3 2" xfId="11985" xr:uid="{5C9663DE-B28C-4597-B9F9-AD488DB7772D}"/>
    <cellStyle name="Percent 14 2 2 2 2 3 2 2" xfId="24240" xr:uid="{CCE9E1B9-F096-4AE4-B68C-A9E2D5D7B955}"/>
    <cellStyle name="Percent 14 2 2 2 2 3 3" xfId="15481" xr:uid="{86A15C14-51A8-4B79-B156-6C078C91A07A}"/>
    <cellStyle name="Percent 14 2 2 2 2 3 3 2" xfId="27714" xr:uid="{7D3A4173-F104-4ECF-8C22-829DF33650F6}"/>
    <cellStyle name="Percent 14 2 2 2 2 3 4" xfId="20616" xr:uid="{91BE5F79-3A39-4D2C-B26C-B9E3AE4AC16B}"/>
    <cellStyle name="Percent 14 2 2 2 2 4" xfId="10225" xr:uid="{340A674C-8D73-46C7-995A-812470AB778A}"/>
    <cellStyle name="Percent 14 2 2 2 2 4 2" xfId="22480" xr:uid="{CADA9EF4-AA24-4464-8C69-651E584060A4}"/>
    <cellStyle name="Percent 14 2 2 2 2 5" xfId="13721" xr:uid="{3B73EA49-CC82-470C-8086-2CC1A4FC24A8}"/>
    <cellStyle name="Percent 14 2 2 2 2 5 2" xfId="25954" xr:uid="{6BB4A5E4-F251-4FD9-8DD7-5D1F01578AB5}"/>
    <cellStyle name="Percent 14 2 2 2 2 6" xfId="18856" xr:uid="{68578663-5629-4DF3-A680-197C9DA131B1}"/>
    <cellStyle name="Percent 14 2 2 2 3" xfId="6824" xr:uid="{27471506-7C55-43D4-AF4A-25B148191F38}"/>
    <cellStyle name="Percent 14 2 2 2 3 2" xfId="8761" xr:uid="{4DA1E424-5517-469D-A8FA-B2E68B65B86E}"/>
    <cellStyle name="Percent 14 2 2 2 3 2 2" xfId="12408" xr:uid="{4C10E126-BA8B-4662-8B09-84DFCCF0962F}"/>
    <cellStyle name="Percent 14 2 2 2 3 2 2 2" xfId="24663" xr:uid="{AD4E8410-C5B9-4A8E-95C4-7DA55A9FE79D}"/>
    <cellStyle name="Percent 14 2 2 2 3 2 3" xfId="15904" xr:uid="{6F241E26-11BA-4694-B4FE-F6E20507BD8C}"/>
    <cellStyle name="Percent 14 2 2 2 3 2 3 2" xfId="28137" xr:uid="{FB249CD6-AE85-4F97-B008-625FE5069656}"/>
    <cellStyle name="Percent 14 2 2 2 3 2 4" xfId="21039" xr:uid="{F9FF51C4-0FD1-4C82-B1E6-75F98E8C920F}"/>
    <cellStyle name="Percent 14 2 2 2 3 3" xfId="10648" xr:uid="{712B7EA2-CD28-4CD5-9CCC-AA8BC6EEFFF6}"/>
    <cellStyle name="Percent 14 2 2 2 3 3 2" xfId="22903" xr:uid="{E08E9289-599C-4916-8841-C6377710712D}"/>
    <cellStyle name="Percent 14 2 2 2 3 4" xfId="14144" xr:uid="{6AEDA552-C543-4B4F-9EE6-EECF4A6DEF2F}"/>
    <cellStyle name="Percent 14 2 2 2 3 4 2" xfId="26377" xr:uid="{CFE33726-EE55-4E33-A347-E26EA8E8F904}"/>
    <cellStyle name="Percent 14 2 2 2 3 5" xfId="19279" xr:uid="{743C95B8-C359-4A83-9966-6BFE90DADB93}"/>
    <cellStyle name="Percent 14 2 2 2 4" xfId="7915" xr:uid="{94206F66-7016-4D53-83DE-55D613DF11E4}"/>
    <cellStyle name="Percent 14 2 2 2 4 2" xfId="11562" xr:uid="{FA722CA4-50DE-49A1-ACA9-76310CF99400}"/>
    <cellStyle name="Percent 14 2 2 2 4 2 2" xfId="23817" xr:uid="{D5779C66-86A5-46B5-9999-4D9750BBBF55}"/>
    <cellStyle name="Percent 14 2 2 2 4 3" xfId="15058" xr:uid="{B2813214-DA4B-4363-8555-FB9EF1E68BB1}"/>
    <cellStyle name="Percent 14 2 2 2 4 3 2" xfId="27291" xr:uid="{244A7ECC-AA0D-4DA6-9C73-D56CF4D2CA40}"/>
    <cellStyle name="Percent 14 2 2 2 4 4" xfId="20193" xr:uid="{9123B32A-5769-4C9F-A5FD-0373DCC49135}"/>
    <cellStyle name="Percent 14 2 2 2 5" xfId="9802" xr:uid="{047104E7-60CC-4438-B6BA-202851701DB5}"/>
    <cellStyle name="Percent 14 2 2 2 5 2" xfId="22057" xr:uid="{E2E758C8-0A03-4AF0-9502-9D40AFF8F713}"/>
    <cellStyle name="Percent 14 2 2 2 6" xfId="13298" xr:uid="{57307684-CDAC-4EB2-B493-441EF67A5A29}"/>
    <cellStyle name="Percent 14 2 2 2 6 2" xfId="25531" xr:uid="{81EADC93-3CEE-49E2-A384-A114ABE9CED8}"/>
    <cellStyle name="Percent 14 2 2 2 7" xfId="18433" xr:uid="{4C3FF95C-72E2-46D2-904F-1C88D51E6890}"/>
    <cellStyle name="Percent 14 2 2 3" xfId="6192" xr:uid="{4E770EFF-97D1-43D7-9F24-B52E2D05BA40}"/>
    <cellStyle name="Percent 14 2 2 3 2" xfId="7038" xr:uid="{3230D540-720D-4B90-A670-F8E396A9AA26}"/>
    <cellStyle name="Percent 14 2 2 3 2 2" xfId="8975" xr:uid="{05651B39-10A1-4D68-AC9F-E14F92E6C512}"/>
    <cellStyle name="Percent 14 2 2 3 2 2 2" xfId="12622" xr:uid="{E0253328-3933-4FA5-A27C-23687065047E}"/>
    <cellStyle name="Percent 14 2 2 3 2 2 2 2" xfId="24877" xr:uid="{26915B02-23E9-4C30-AA1F-6CC3D87E6356}"/>
    <cellStyle name="Percent 14 2 2 3 2 2 3" xfId="16118" xr:uid="{4363306F-ED6D-4B24-BA88-19F26397ACC4}"/>
    <cellStyle name="Percent 14 2 2 3 2 2 3 2" xfId="28351" xr:uid="{C2A6B6E0-B372-4B12-9D86-0AD39B1B0A07}"/>
    <cellStyle name="Percent 14 2 2 3 2 2 4" xfId="21253" xr:uid="{9C060E51-8531-45F8-A39B-2AC91CE80145}"/>
    <cellStyle name="Percent 14 2 2 3 2 3" xfId="10862" xr:uid="{8CE4F50C-902E-4555-B8BD-D6F8919F95C5}"/>
    <cellStyle name="Percent 14 2 2 3 2 3 2" xfId="23117" xr:uid="{A4FF39EF-CEC5-4207-904E-F8F7FA7B73D9}"/>
    <cellStyle name="Percent 14 2 2 3 2 4" xfId="14358" xr:uid="{20B7303C-E6C4-4788-BC76-8322BFEE5884}"/>
    <cellStyle name="Percent 14 2 2 3 2 4 2" xfId="26591" xr:uid="{11A6489B-C391-4F7E-B48F-18DCCF1D416A}"/>
    <cellStyle name="Percent 14 2 2 3 2 5" xfId="19493" xr:uid="{01BD7C88-CD06-4964-BF99-254A7383A1EB}"/>
    <cellStyle name="Percent 14 2 2 3 3" xfId="8129" xr:uid="{23410165-9657-492A-862E-B30BAEE0584D}"/>
    <cellStyle name="Percent 14 2 2 3 3 2" xfId="11776" xr:uid="{3C3A1BD9-1F5B-4D22-9AB8-EE4C09AEF0A4}"/>
    <cellStyle name="Percent 14 2 2 3 3 2 2" xfId="24031" xr:uid="{50190139-D417-428F-A024-5ED19489A77C}"/>
    <cellStyle name="Percent 14 2 2 3 3 3" xfId="15272" xr:uid="{AC3CD1EE-7050-47F9-A7F2-8D74E9E36280}"/>
    <cellStyle name="Percent 14 2 2 3 3 3 2" xfId="27505" xr:uid="{FEA48A30-AAF7-45EF-B8CF-C443E1FC60BA}"/>
    <cellStyle name="Percent 14 2 2 3 3 4" xfId="20407" xr:uid="{F8B839FB-FD7B-4827-ABF6-DF0C68FC882C}"/>
    <cellStyle name="Percent 14 2 2 3 4" xfId="10016" xr:uid="{E87EE9D1-BB08-4995-85CB-3E6E2D46C256}"/>
    <cellStyle name="Percent 14 2 2 3 4 2" xfId="22271" xr:uid="{51CC4639-B97C-45FD-BDEB-BBC5271D914F}"/>
    <cellStyle name="Percent 14 2 2 3 5" xfId="13512" xr:uid="{E2974E95-98BB-4AEC-BE1B-F1F0BBE2595A}"/>
    <cellStyle name="Percent 14 2 2 3 5 2" xfId="25745" xr:uid="{E42D4C75-373A-427B-98BB-388326FB474C}"/>
    <cellStyle name="Percent 14 2 2 3 6" xfId="18647" xr:uid="{C6537C3B-F8E3-4148-919B-6B74007C819E}"/>
    <cellStyle name="Percent 14 2 2 4" xfId="6615" xr:uid="{ABA359BF-6F02-40B0-A338-64A0F283B24E}"/>
    <cellStyle name="Percent 14 2 2 4 2" xfId="8552" xr:uid="{5DB7AF69-3F36-462F-B57D-75B9C299451E}"/>
    <cellStyle name="Percent 14 2 2 4 2 2" xfId="12199" xr:uid="{223583EA-16EB-4AAC-A6E3-891997A2AA2A}"/>
    <cellStyle name="Percent 14 2 2 4 2 2 2" xfId="24454" xr:uid="{BC4736E6-EC45-4FEF-BC88-E339B0C3BAF8}"/>
    <cellStyle name="Percent 14 2 2 4 2 3" xfId="15695" xr:uid="{982882FE-1EFD-44BF-B0BD-5720611845EE}"/>
    <cellStyle name="Percent 14 2 2 4 2 3 2" xfId="27928" xr:uid="{A2341A39-028C-4467-8E9C-1FF2BD5B9C89}"/>
    <cellStyle name="Percent 14 2 2 4 2 4" xfId="20830" xr:uid="{C6EDC7EF-B45A-4188-9607-38AA88F5E60C}"/>
    <cellStyle name="Percent 14 2 2 4 3" xfId="10439" xr:uid="{36B4368C-7727-4479-A63C-8CFDFA56DD2B}"/>
    <cellStyle name="Percent 14 2 2 4 3 2" xfId="22694" xr:uid="{EAAC947A-8C8C-44B0-912D-ED08E10153BB}"/>
    <cellStyle name="Percent 14 2 2 4 4" xfId="13935" xr:uid="{C27DF3BE-F056-4350-A6E8-530020F10156}"/>
    <cellStyle name="Percent 14 2 2 4 4 2" xfId="26168" xr:uid="{0264DB13-ED9E-4ED9-8455-E4CF3E881FF9}"/>
    <cellStyle name="Percent 14 2 2 4 5" xfId="19070" xr:uid="{7F20CC43-8ABE-4377-8E47-FF3D28BE3D1D}"/>
    <cellStyle name="Percent 14 2 2 5" xfId="7706" xr:uid="{F999E6A8-FDC6-4611-AB94-575E2874D037}"/>
    <cellStyle name="Percent 14 2 2 5 2" xfId="11353" xr:uid="{0A01F514-2A50-435A-AB1D-8FC61F1673BD}"/>
    <cellStyle name="Percent 14 2 2 5 2 2" xfId="23608" xr:uid="{CA26BF80-7380-46EA-BEAD-4EB3906AFDEA}"/>
    <cellStyle name="Percent 14 2 2 5 3" xfId="14849" xr:uid="{BBEDB74E-3155-43B2-A699-3A46D9ED35A0}"/>
    <cellStyle name="Percent 14 2 2 5 3 2" xfId="27082" xr:uid="{EB7B75FC-E72B-432E-80E6-7C2B3F73D4B8}"/>
    <cellStyle name="Percent 14 2 2 5 4" xfId="19984" xr:uid="{9249B82E-1B0C-4267-8A70-39E8F0A8DBE5}"/>
    <cellStyle name="Percent 14 2 2 6" xfId="9593" xr:uid="{618C08BB-7B0E-4E72-A28F-521C0D6EA01E}"/>
    <cellStyle name="Percent 14 2 2 6 2" xfId="21848" xr:uid="{AC6772AF-3E7F-42D9-9E6D-C7FE62009FF7}"/>
    <cellStyle name="Percent 14 2 2 7" xfId="13089" xr:uid="{9FE7CB2C-253F-4219-A5E1-4E0350660E37}"/>
    <cellStyle name="Percent 14 2 2 7 2" xfId="25322" xr:uid="{7D86819B-D2C5-4219-AAFF-C337668ACF04}"/>
    <cellStyle name="Percent 14 2 2 8" xfId="18224" xr:uid="{A498682A-EA0D-4B49-91AF-A618D5DD207E}"/>
    <cellStyle name="Percent 14 2 3" xfId="5851" xr:uid="{E185BDC5-17CA-4509-8E9E-5EF3031F2ECE}"/>
    <cellStyle name="Percent 14 2 3 2" xfId="6273" xr:uid="{DC6B2045-0F94-4FE6-A07C-4CBAD704DCC8}"/>
    <cellStyle name="Percent 14 2 3 2 2" xfId="7119" xr:uid="{F8733154-3AE5-4CF0-B845-0DB5A31422AC}"/>
    <cellStyle name="Percent 14 2 3 2 2 2" xfId="9056" xr:uid="{B77E508B-1D41-4B9F-A5DA-D06BC40A1852}"/>
    <cellStyle name="Percent 14 2 3 2 2 2 2" xfId="12703" xr:uid="{C77CC971-EAD3-42D0-BE6D-E580F600FE37}"/>
    <cellStyle name="Percent 14 2 3 2 2 2 2 2" xfId="24958" xr:uid="{B0E5C4C4-4CEA-4EE1-8619-D42CD02A1C4F}"/>
    <cellStyle name="Percent 14 2 3 2 2 2 3" xfId="16199" xr:uid="{E9F39F02-1E71-4B74-A721-6B501CFFDCE4}"/>
    <cellStyle name="Percent 14 2 3 2 2 2 3 2" xfId="28432" xr:uid="{A5B7CDF8-4979-4365-AD52-CAF2E4FAD07F}"/>
    <cellStyle name="Percent 14 2 3 2 2 2 4" xfId="21334" xr:uid="{B4FC458D-1559-41F8-9952-56038BEF1686}"/>
    <cellStyle name="Percent 14 2 3 2 2 3" xfId="10943" xr:uid="{AE048D11-9B49-4F99-B064-21E98BD02AA0}"/>
    <cellStyle name="Percent 14 2 3 2 2 3 2" xfId="23198" xr:uid="{9ADE85BE-D6CD-49A4-97B5-65D992706E51}"/>
    <cellStyle name="Percent 14 2 3 2 2 4" xfId="14439" xr:uid="{4D5BF782-D58C-4FA9-ABD6-C87BCA14C5EE}"/>
    <cellStyle name="Percent 14 2 3 2 2 4 2" xfId="26672" xr:uid="{EDF14E5D-CF0A-4CD0-BD07-ED270C35A791}"/>
    <cellStyle name="Percent 14 2 3 2 2 5" xfId="19574" xr:uid="{224E8461-9501-441A-B1DF-7872B3631EF2}"/>
    <cellStyle name="Percent 14 2 3 2 3" xfId="8210" xr:uid="{60FD3EE1-507C-4C6C-B43D-121AF1F7C57D}"/>
    <cellStyle name="Percent 14 2 3 2 3 2" xfId="11857" xr:uid="{E077BE0A-8F61-4C4D-80A5-1223C5D4B8FA}"/>
    <cellStyle name="Percent 14 2 3 2 3 2 2" xfId="24112" xr:uid="{B5F2B620-74CB-4C97-B9C4-51588CA556B0}"/>
    <cellStyle name="Percent 14 2 3 2 3 3" xfId="15353" xr:uid="{11A724A0-4F3A-4F57-BD4F-84C4DF01906F}"/>
    <cellStyle name="Percent 14 2 3 2 3 3 2" xfId="27586" xr:uid="{E9D212D1-4105-4071-9D68-5E3DE69ED4CE}"/>
    <cellStyle name="Percent 14 2 3 2 3 4" xfId="20488" xr:uid="{37DF36AD-A930-4F95-A709-F0D18716BD4C}"/>
    <cellStyle name="Percent 14 2 3 2 4" xfId="10097" xr:uid="{EBCBB626-A90A-4C0F-BE99-E0218B781529}"/>
    <cellStyle name="Percent 14 2 3 2 4 2" xfId="22352" xr:uid="{661BE237-3C40-41C0-B4E9-CCDA8A6D3D6C}"/>
    <cellStyle name="Percent 14 2 3 2 5" xfId="13593" xr:uid="{DB61EA87-7FF6-4717-958F-1DD7EC9AD9FA}"/>
    <cellStyle name="Percent 14 2 3 2 5 2" xfId="25826" xr:uid="{45840773-141E-4792-A9F3-E20F6EF15BB7}"/>
    <cellStyle name="Percent 14 2 3 2 6" xfId="18728" xr:uid="{FD3A02B6-ED70-4CF2-8FCF-8F99E86A4F04}"/>
    <cellStyle name="Percent 14 2 3 3" xfId="6696" xr:uid="{ECEBAA13-DB71-438E-85EC-B60DAF14E45C}"/>
    <cellStyle name="Percent 14 2 3 3 2" xfId="8633" xr:uid="{01916666-BEC6-4F38-8AD4-440777141034}"/>
    <cellStyle name="Percent 14 2 3 3 2 2" xfId="12280" xr:uid="{84FC95A0-AAE6-49B9-8F24-08428CFE5C78}"/>
    <cellStyle name="Percent 14 2 3 3 2 2 2" xfId="24535" xr:uid="{6B864F02-BDA4-467C-86B1-B987D9224585}"/>
    <cellStyle name="Percent 14 2 3 3 2 3" xfId="15776" xr:uid="{DFFE13AF-FECC-4FAA-A9D1-62437DEB5343}"/>
    <cellStyle name="Percent 14 2 3 3 2 3 2" xfId="28009" xr:uid="{A45DD3CA-33B0-4708-B6C9-BB4D02E07F94}"/>
    <cellStyle name="Percent 14 2 3 3 2 4" xfId="20911" xr:uid="{C64AA6DE-1D21-4338-81E2-C44224BE940D}"/>
    <cellStyle name="Percent 14 2 3 3 3" xfId="10520" xr:uid="{95C9BA75-068D-41AE-9EE0-6FA889023E8C}"/>
    <cellStyle name="Percent 14 2 3 3 3 2" xfId="22775" xr:uid="{21340876-1A71-4A89-AA3F-7D1A8DD1C8E9}"/>
    <cellStyle name="Percent 14 2 3 3 4" xfId="14016" xr:uid="{2769F275-A218-4591-B45E-2D2E3DC25194}"/>
    <cellStyle name="Percent 14 2 3 3 4 2" xfId="26249" xr:uid="{BFECFB30-F0EC-4064-9425-1ED339E60B81}"/>
    <cellStyle name="Percent 14 2 3 3 5" xfId="19151" xr:uid="{146FA299-CD1E-4C83-943D-6731FD256C4E}"/>
    <cellStyle name="Percent 14 2 3 4" xfId="7787" xr:uid="{7E6B6CEA-10FE-47BA-9377-EE48171FA8CF}"/>
    <cellStyle name="Percent 14 2 3 4 2" xfId="11434" xr:uid="{09714752-01A9-40A7-B46E-C930E032E03C}"/>
    <cellStyle name="Percent 14 2 3 4 2 2" xfId="23689" xr:uid="{C6310370-2474-42BA-8CB7-F8673E37E990}"/>
    <cellStyle name="Percent 14 2 3 4 3" xfId="14930" xr:uid="{B169F9D7-E4DE-4F34-B8A1-CFC40A301933}"/>
    <cellStyle name="Percent 14 2 3 4 3 2" xfId="27163" xr:uid="{2547F067-122D-4109-98E4-D85C90784273}"/>
    <cellStyle name="Percent 14 2 3 4 4" xfId="20065" xr:uid="{63C20A33-F11B-442E-B929-B3F252055F30}"/>
    <cellStyle name="Percent 14 2 3 5" xfId="9674" xr:uid="{0195F60F-5FCA-44A0-B838-CFB3C6537ED1}"/>
    <cellStyle name="Percent 14 2 3 5 2" xfId="21929" xr:uid="{DA31F0FE-9566-42F7-92A5-EB8BC1D551D0}"/>
    <cellStyle name="Percent 14 2 3 6" xfId="13170" xr:uid="{7DB64A3E-CFD2-452E-8CE9-845BCDB6C345}"/>
    <cellStyle name="Percent 14 2 3 6 2" xfId="25403" xr:uid="{C156BDCB-A27C-413D-80B7-01D2A493201C}"/>
    <cellStyle name="Percent 14 2 3 7" xfId="18305" xr:uid="{A2FEF4B7-8AC8-466F-88C9-FF7BE90E8A70}"/>
    <cellStyle name="Percent 14 2 4" xfId="6064" xr:uid="{4B5D5939-C2DE-41DD-9516-A32E44E2CFB6}"/>
    <cellStyle name="Percent 14 2 4 2" xfId="6910" xr:uid="{97B4B516-FC4F-4A57-AB70-3B2B48E8F56A}"/>
    <cellStyle name="Percent 14 2 4 2 2" xfId="8847" xr:uid="{0AD81202-75AE-48D2-84FF-35DB083FBA42}"/>
    <cellStyle name="Percent 14 2 4 2 2 2" xfId="12494" xr:uid="{B9DA6D75-FA54-4759-8644-50BB898A2456}"/>
    <cellStyle name="Percent 14 2 4 2 2 2 2" xfId="24749" xr:uid="{9771934C-BEA3-4B91-8088-F7F334C40D32}"/>
    <cellStyle name="Percent 14 2 4 2 2 3" xfId="15990" xr:uid="{2E7A245F-AFCC-44A7-B280-4BC03A0D7F1D}"/>
    <cellStyle name="Percent 14 2 4 2 2 3 2" xfId="28223" xr:uid="{3D756715-E864-4BF9-BE73-BD3E2828F5F8}"/>
    <cellStyle name="Percent 14 2 4 2 2 4" xfId="21125" xr:uid="{28773BD0-AF81-487C-9DD8-49A581BDEDEF}"/>
    <cellStyle name="Percent 14 2 4 2 3" xfId="10734" xr:uid="{5E6C054A-973B-4420-B2F2-DAD3978D545A}"/>
    <cellStyle name="Percent 14 2 4 2 3 2" xfId="22989" xr:uid="{1434A35A-CFD6-434B-B862-477BE1BECD9C}"/>
    <cellStyle name="Percent 14 2 4 2 4" xfId="14230" xr:uid="{56CBAA09-59E0-49DA-93B5-B87ECEBAE5BB}"/>
    <cellStyle name="Percent 14 2 4 2 4 2" xfId="26463" xr:uid="{33AE9128-84C5-4855-B914-2103D09199D8}"/>
    <cellStyle name="Percent 14 2 4 2 5" xfId="19365" xr:uid="{7E833CD0-C29D-403D-893F-6A28D0F7CA44}"/>
    <cellStyle name="Percent 14 2 4 3" xfId="8001" xr:uid="{59D8A308-95C8-4C4A-AF4B-CC69BE836394}"/>
    <cellStyle name="Percent 14 2 4 3 2" xfId="11648" xr:uid="{3EA693B5-1DD5-450B-949F-AD8644FD26E3}"/>
    <cellStyle name="Percent 14 2 4 3 2 2" xfId="23903" xr:uid="{4FD39A38-18EA-420E-B0A2-6BA5C51821D9}"/>
    <cellStyle name="Percent 14 2 4 3 3" xfId="15144" xr:uid="{7A5FA514-CD50-40BA-B957-0E84CA9841DF}"/>
    <cellStyle name="Percent 14 2 4 3 3 2" xfId="27377" xr:uid="{1F03C482-0B04-4FED-BDC0-45A2DAEB3EE5}"/>
    <cellStyle name="Percent 14 2 4 3 4" xfId="20279" xr:uid="{FF1CAB6F-5D54-47F8-90BD-3EC752E501E3}"/>
    <cellStyle name="Percent 14 2 4 4" xfId="9888" xr:uid="{E6A30B5D-56AB-497E-831F-5E76DDE31A04}"/>
    <cellStyle name="Percent 14 2 4 4 2" xfId="22143" xr:uid="{8B740A9D-89B5-482A-A8CB-6FB10A597D72}"/>
    <cellStyle name="Percent 14 2 4 5" xfId="13384" xr:uid="{A910AA8A-5BC7-42A8-B1CB-A40216D21678}"/>
    <cellStyle name="Percent 14 2 4 5 2" xfId="25617" xr:uid="{8C6F5062-9A79-4C4D-9D7A-C3C3B122FD07}"/>
    <cellStyle name="Percent 14 2 4 6" xfId="18519" xr:uid="{8CFB5BD5-052D-4CB6-8179-7F4DA7948AC1}"/>
    <cellStyle name="Percent 14 2 5" xfId="6487" xr:uid="{08170445-1581-450D-B2FF-1B6101EC644A}"/>
    <cellStyle name="Percent 14 2 5 2" xfId="8424" xr:uid="{9F5C69D2-C31D-4AED-90FD-A0A1EB06CD8C}"/>
    <cellStyle name="Percent 14 2 5 2 2" xfId="12071" xr:uid="{EC74E18E-552B-403B-AA99-492E8EE1B1F3}"/>
    <cellStyle name="Percent 14 2 5 2 2 2" xfId="24326" xr:uid="{40A0D00A-EEBA-4A3D-8AF7-F63869FDF5ED}"/>
    <cellStyle name="Percent 14 2 5 2 3" xfId="15567" xr:uid="{CB927884-A46F-4147-B49A-7E0D6D0A5B38}"/>
    <cellStyle name="Percent 14 2 5 2 3 2" xfId="27800" xr:uid="{60F73EB4-FE88-4B48-ABB1-1171A26A894E}"/>
    <cellStyle name="Percent 14 2 5 2 4" xfId="20702" xr:uid="{98F87D08-F1A2-49E6-B56C-85D2723E4510}"/>
    <cellStyle name="Percent 14 2 5 3" xfId="10311" xr:uid="{64AD26E1-BAAA-478D-9DF6-4A3AE9C15087}"/>
    <cellStyle name="Percent 14 2 5 3 2" xfId="22566" xr:uid="{E135EC7E-EDA1-4FFC-B64E-6FE318CAFFBD}"/>
    <cellStyle name="Percent 14 2 5 4" xfId="13807" xr:uid="{DEF15866-52F2-4962-961C-A0C8B1D32CBD}"/>
    <cellStyle name="Percent 14 2 5 4 2" xfId="26040" xr:uid="{A49842D8-11BD-471B-84B4-F5B2BC3A4830}"/>
    <cellStyle name="Percent 14 2 5 5" xfId="18942" xr:uid="{50C40991-B28B-4E7E-BF8B-D7567965465B}"/>
    <cellStyle name="Percent 14 2 6" xfId="7578" xr:uid="{BC2CC124-678B-44CC-8094-6877BB455FA6}"/>
    <cellStyle name="Percent 14 2 6 2" xfId="11225" xr:uid="{96EE6028-E566-41EB-B3AE-FFD9D82110B7}"/>
    <cellStyle name="Percent 14 2 6 2 2" xfId="23480" xr:uid="{5949CF98-4E89-49D1-8B83-B0A5D2A277DE}"/>
    <cellStyle name="Percent 14 2 6 3" xfId="14721" xr:uid="{1FE5EE2F-4C42-4A64-B66C-DEECA204A48B}"/>
    <cellStyle name="Percent 14 2 6 3 2" xfId="26954" xr:uid="{1AC0CF36-AA3B-455F-B069-B4D2BDD6FE42}"/>
    <cellStyle name="Percent 14 2 6 4" xfId="19856" xr:uid="{71FD7E01-95E9-4398-8086-FE189C6E0319}"/>
    <cellStyle name="Percent 14 2 7" xfId="9464" xr:uid="{1C0EA1A1-0BCE-4364-912D-A287BE9D89C9}"/>
    <cellStyle name="Percent 14 2 7 2" xfId="21720" xr:uid="{B7345AB2-0FDD-4656-8248-A0D4DC9342A7}"/>
    <cellStyle name="Percent 14 2 8" xfId="12961" xr:uid="{C8A3F1C4-EB5B-49DC-A0DD-AE0F8C91031C}"/>
    <cellStyle name="Percent 14 2 8 2" xfId="25194" xr:uid="{30601452-FD91-44D2-BD97-E8EDB9EA4765}"/>
    <cellStyle name="Percent 14 2 9" xfId="17958" xr:uid="{5DCCF32C-F738-4005-93B8-59514AA70282}"/>
    <cellStyle name="Percent 14 2 9 2" xfId="28710" xr:uid="{C1FBA834-E00D-449E-A067-DAF16B1C7BD1}"/>
    <cellStyle name="Percent 14 3" xfId="5515" xr:uid="{FE1AB0C3-C37C-4B8D-8C76-CF32807D6F19}"/>
    <cellStyle name="Percent 14 3 10" xfId="18123" xr:uid="{220FE255-955A-40D1-A950-DBD8AB3EF496}"/>
    <cellStyle name="Percent 14 3 11" xfId="29086" xr:uid="{EC5CFFFC-24BC-4C60-86D0-B5DDC0E8508E}"/>
    <cellStyle name="Percent 14 3 2" xfId="5794" xr:uid="{6CEDEC2D-F7AA-4C85-9DE3-5F547B92D508}"/>
    <cellStyle name="Percent 14 3 2 2" xfId="6006" xr:uid="{E2C05C46-D69E-4B9C-92AD-878165FEE0C1}"/>
    <cellStyle name="Percent 14 3 2 2 2" xfId="6428" xr:uid="{6F0DDF59-96B7-47B4-B288-5D24C43AC182}"/>
    <cellStyle name="Percent 14 3 2 2 2 2" xfId="7274" xr:uid="{B2CF3462-2953-46D7-9933-B2DACB35EC4B}"/>
    <cellStyle name="Percent 14 3 2 2 2 2 2" xfId="9211" xr:uid="{9E79F879-32C6-404A-BC8A-10D29832D153}"/>
    <cellStyle name="Percent 14 3 2 2 2 2 2 2" xfId="12858" xr:uid="{B770D021-36E3-43B6-83E3-873C4C066AA2}"/>
    <cellStyle name="Percent 14 3 2 2 2 2 2 2 2" xfId="25113" xr:uid="{C8F1B496-1621-4B63-8B0A-176A2D6D6C69}"/>
    <cellStyle name="Percent 14 3 2 2 2 2 2 3" xfId="16354" xr:uid="{FADC7C98-EE82-4585-971E-09F23DF5C96D}"/>
    <cellStyle name="Percent 14 3 2 2 2 2 2 3 2" xfId="28587" xr:uid="{1B18CD53-08CF-42E2-8AAA-91C663F27217}"/>
    <cellStyle name="Percent 14 3 2 2 2 2 2 4" xfId="21489" xr:uid="{E33DBEF2-7785-47B7-9736-97D63BEEFA47}"/>
    <cellStyle name="Percent 14 3 2 2 2 2 3" xfId="11098" xr:uid="{A9023710-4FD4-4CDE-A2CD-9171A93C5000}"/>
    <cellStyle name="Percent 14 3 2 2 2 2 3 2" xfId="23353" xr:uid="{CE566FA4-831A-4D99-8ADB-3237966C7495}"/>
    <cellStyle name="Percent 14 3 2 2 2 2 4" xfId="14594" xr:uid="{23799B94-8B54-44C7-A837-288E8427BBE1}"/>
    <cellStyle name="Percent 14 3 2 2 2 2 4 2" xfId="26827" xr:uid="{80B9A2AC-49EC-4786-93F9-1E7EBB1838D4}"/>
    <cellStyle name="Percent 14 3 2 2 2 2 5" xfId="19729" xr:uid="{F11C2E5E-87B2-4F48-A73C-823047E993FF}"/>
    <cellStyle name="Percent 14 3 2 2 2 3" xfId="8365" xr:uid="{08C8E956-8E8D-45D5-9CB2-22AE16033C0F}"/>
    <cellStyle name="Percent 14 3 2 2 2 3 2" xfId="12012" xr:uid="{444D623D-7E0C-46E9-80B0-E50F3B869CAE}"/>
    <cellStyle name="Percent 14 3 2 2 2 3 2 2" xfId="24267" xr:uid="{896D129F-0181-4385-9259-1E9E39C7159E}"/>
    <cellStyle name="Percent 14 3 2 2 2 3 3" xfId="15508" xr:uid="{14D735BF-0759-4EA5-91DD-83DD0119F480}"/>
    <cellStyle name="Percent 14 3 2 2 2 3 3 2" xfId="27741" xr:uid="{0D9674D8-EAC9-4C0A-ADA3-0A7B0AD7BF20}"/>
    <cellStyle name="Percent 14 3 2 2 2 3 4" xfId="20643" xr:uid="{C88848AA-A937-4411-99CA-5F56B4521904}"/>
    <cellStyle name="Percent 14 3 2 2 2 4" xfId="10252" xr:uid="{2838E760-98DB-446E-9774-A298A41A2BB3}"/>
    <cellStyle name="Percent 14 3 2 2 2 4 2" xfId="22507" xr:uid="{636604F9-26DD-45BC-9B4A-4B9534911FAD}"/>
    <cellStyle name="Percent 14 3 2 2 2 5" xfId="13748" xr:uid="{6F7FA7B2-FB7D-400E-B986-C4328A20C101}"/>
    <cellStyle name="Percent 14 3 2 2 2 5 2" xfId="25981" xr:uid="{64DC7A3E-290C-47EC-80D7-783B3210B99B}"/>
    <cellStyle name="Percent 14 3 2 2 2 6" xfId="18883" xr:uid="{D907889E-9800-412F-84F6-B1FFD3FB4C19}"/>
    <cellStyle name="Percent 14 3 2 2 3" xfId="6851" xr:uid="{2830DA39-D870-4E47-AEBA-2D85CECCAF51}"/>
    <cellStyle name="Percent 14 3 2 2 3 2" xfId="8788" xr:uid="{73FAC238-BFFA-47A6-8CC3-2DE0AEFEAB5E}"/>
    <cellStyle name="Percent 14 3 2 2 3 2 2" xfId="12435" xr:uid="{F3939D08-7336-4955-B15E-A1C089287FA7}"/>
    <cellStyle name="Percent 14 3 2 2 3 2 2 2" xfId="24690" xr:uid="{59F511B1-333D-49C6-B917-EA371794AFBF}"/>
    <cellStyle name="Percent 14 3 2 2 3 2 3" xfId="15931" xr:uid="{63BB851C-F418-4DBE-A6EF-FA41E63D4AC7}"/>
    <cellStyle name="Percent 14 3 2 2 3 2 3 2" xfId="28164" xr:uid="{B9210590-8A55-4270-9ED3-A14126646E4B}"/>
    <cellStyle name="Percent 14 3 2 2 3 2 4" xfId="21066" xr:uid="{E366A31E-792D-4DF8-A136-5AA9495EA3CA}"/>
    <cellStyle name="Percent 14 3 2 2 3 3" xfId="10675" xr:uid="{E43BA58D-DB0E-4D4C-B41E-EBDD563C9624}"/>
    <cellStyle name="Percent 14 3 2 2 3 3 2" xfId="22930" xr:uid="{5A9EF882-0EF5-437B-A4FE-E3656E328AB7}"/>
    <cellStyle name="Percent 14 3 2 2 3 4" xfId="14171" xr:uid="{3F882171-A119-457D-9023-1B38E3C5306A}"/>
    <cellStyle name="Percent 14 3 2 2 3 4 2" xfId="26404" xr:uid="{330D6358-64C4-4AC9-AFDB-5E5EB15F07DC}"/>
    <cellStyle name="Percent 14 3 2 2 3 5" xfId="19306" xr:uid="{4B6849EF-FE31-4AA5-824E-9DF59AC0CB4D}"/>
    <cellStyle name="Percent 14 3 2 2 4" xfId="7942" xr:uid="{4FB56E43-A82C-4809-83E8-B6CA3CC7917B}"/>
    <cellStyle name="Percent 14 3 2 2 4 2" xfId="11589" xr:uid="{9A2D3365-D63C-4881-9E97-A1619349B136}"/>
    <cellStyle name="Percent 14 3 2 2 4 2 2" xfId="23844" xr:uid="{E46D442D-9811-41BF-BD52-534430A27B03}"/>
    <cellStyle name="Percent 14 3 2 2 4 3" xfId="15085" xr:uid="{AE280AC1-A1E8-467C-8ABB-B451C4D5AEB4}"/>
    <cellStyle name="Percent 14 3 2 2 4 3 2" xfId="27318" xr:uid="{F0EC0E13-D764-494B-8F7D-08D3A634D556}"/>
    <cellStyle name="Percent 14 3 2 2 4 4" xfId="20220" xr:uid="{B1E3F64C-83BD-471A-B4D5-BDF19AC4299E}"/>
    <cellStyle name="Percent 14 3 2 2 5" xfId="9829" xr:uid="{F863C71A-CAC5-459B-BF34-A23959E48C80}"/>
    <cellStyle name="Percent 14 3 2 2 5 2" xfId="22084" xr:uid="{8F57FAA2-9413-4337-9AB4-ABC97CDC9513}"/>
    <cellStyle name="Percent 14 3 2 2 6" xfId="13325" xr:uid="{D60E35BC-AD83-4724-B7BD-73A3C435E9FD}"/>
    <cellStyle name="Percent 14 3 2 2 6 2" xfId="25558" xr:uid="{0BF0593F-D84B-4159-8884-92123BF23A44}"/>
    <cellStyle name="Percent 14 3 2 2 7" xfId="18460" xr:uid="{64CFA171-551F-4DC7-81B4-99FD7060C59F}"/>
    <cellStyle name="Percent 14 3 2 3" xfId="6219" xr:uid="{F30B84CA-7229-4F0F-A88F-8D2B5A8B2704}"/>
    <cellStyle name="Percent 14 3 2 3 2" xfId="7065" xr:uid="{F1395F09-DF8D-4805-875A-56F19722B184}"/>
    <cellStyle name="Percent 14 3 2 3 2 2" xfId="9002" xr:uid="{D8A6F12C-308C-4FA3-8D96-2E9CB888FDDF}"/>
    <cellStyle name="Percent 14 3 2 3 2 2 2" xfId="12649" xr:uid="{8BEC1642-CA4F-4230-BC79-A6F87816E756}"/>
    <cellStyle name="Percent 14 3 2 3 2 2 2 2" xfId="24904" xr:uid="{A012CAAD-C24C-41B9-AE6B-747A9C3AEC7C}"/>
    <cellStyle name="Percent 14 3 2 3 2 2 3" xfId="16145" xr:uid="{C7E5E057-2E33-4CA0-8900-9AA901E3AC58}"/>
    <cellStyle name="Percent 14 3 2 3 2 2 3 2" xfId="28378" xr:uid="{D26F0E15-C48B-4CB4-BC15-3D7F633EFF12}"/>
    <cellStyle name="Percent 14 3 2 3 2 2 4" xfId="21280" xr:uid="{B48DD218-2217-4CC6-BB00-627396BB13C9}"/>
    <cellStyle name="Percent 14 3 2 3 2 3" xfId="10889" xr:uid="{20301006-1AB3-48E4-9A07-453D73BF953A}"/>
    <cellStyle name="Percent 14 3 2 3 2 3 2" xfId="23144" xr:uid="{FD580F5D-8B9F-424B-8D3B-4809F19660FA}"/>
    <cellStyle name="Percent 14 3 2 3 2 4" xfId="14385" xr:uid="{4ABAFCF9-8498-48A5-91C0-A9E5BA2D5A25}"/>
    <cellStyle name="Percent 14 3 2 3 2 4 2" xfId="26618" xr:uid="{3A852337-1E64-455E-BCE1-F4C4B576F010}"/>
    <cellStyle name="Percent 14 3 2 3 2 5" xfId="19520" xr:uid="{B66DC8C0-559C-4C91-8AF6-2C5C2E82E07C}"/>
    <cellStyle name="Percent 14 3 2 3 3" xfId="8156" xr:uid="{3F592921-2143-4989-8792-B081C8F6007D}"/>
    <cellStyle name="Percent 14 3 2 3 3 2" xfId="11803" xr:uid="{BB42A29B-9CE1-465C-A90C-1DA18C5B0E67}"/>
    <cellStyle name="Percent 14 3 2 3 3 2 2" xfId="24058" xr:uid="{DD15DB5A-3997-488E-88E2-9047DCA443E3}"/>
    <cellStyle name="Percent 14 3 2 3 3 3" xfId="15299" xr:uid="{6174602A-62D5-465C-99BB-602BE2121FDA}"/>
    <cellStyle name="Percent 14 3 2 3 3 3 2" xfId="27532" xr:uid="{88C6DDC0-EAE7-44DE-8434-AFC68FE253D7}"/>
    <cellStyle name="Percent 14 3 2 3 3 4" xfId="20434" xr:uid="{E2DBC9C2-6294-456D-8458-49D43AAB1B05}"/>
    <cellStyle name="Percent 14 3 2 3 4" xfId="10043" xr:uid="{1FCD0FA9-BF08-4E51-84DE-A8F7CB43AB94}"/>
    <cellStyle name="Percent 14 3 2 3 4 2" xfId="22298" xr:uid="{38E416FA-20A0-48E1-BB26-D01979336664}"/>
    <cellStyle name="Percent 14 3 2 3 5" xfId="13539" xr:uid="{5FD9EFB9-8BC6-41E5-96AE-6AAD7E94EBFD}"/>
    <cellStyle name="Percent 14 3 2 3 5 2" xfId="25772" xr:uid="{7C7A31A7-BB5B-41C8-9476-1FB6BF11A712}"/>
    <cellStyle name="Percent 14 3 2 3 6" xfId="18674" xr:uid="{9CBEA3FF-0A95-4B33-94F3-B3CED4D27C98}"/>
    <cellStyle name="Percent 14 3 2 4" xfId="6642" xr:uid="{E3597607-F2EF-4282-AF4C-89804EA55DDB}"/>
    <cellStyle name="Percent 14 3 2 4 2" xfId="8579" xr:uid="{877E5DFF-A24D-4015-90EB-B556A9D03A60}"/>
    <cellStyle name="Percent 14 3 2 4 2 2" xfId="12226" xr:uid="{3507DF0A-3B4C-4E2F-8D33-E090A9244FF0}"/>
    <cellStyle name="Percent 14 3 2 4 2 2 2" xfId="24481" xr:uid="{2EFED171-6979-435E-999E-E3537A0DC2AE}"/>
    <cellStyle name="Percent 14 3 2 4 2 3" xfId="15722" xr:uid="{9A4D3261-5645-492F-919E-E9411CC20DB1}"/>
    <cellStyle name="Percent 14 3 2 4 2 3 2" xfId="27955" xr:uid="{ABFF1DBA-5E9C-4323-8062-5394F1AAA86D}"/>
    <cellStyle name="Percent 14 3 2 4 2 4" xfId="20857" xr:uid="{51532CB4-20AC-438F-9895-A5B1A911E1E8}"/>
    <cellStyle name="Percent 14 3 2 4 3" xfId="10466" xr:uid="{15DA1DBC-1FD7-4F80-8ED1-B27BC087FE16}"/>
    <cellStyle name="Percent 14 3 2 4 3 2" xfId="22721" xr:uid="{B1878633-0DB9-406A-8518-77233AC31031}"/>
    <cellStyle name="Percent 14 3 2 4 4" xfId="13962" xr:uid="{8DF86B00-AC4E-473F-94AE-9E086AA9CD78}"/>
    <cellStyle name="Percent 14 3 2 4 4 2" xfId="26195" xr:uid="{7E27038C-D04A-406D-B218-7CC32D61B682}"/>
    <cellStyle name="Percent 14 3 2 4 5" xfId="19097" xr:uid="{F58E207E-461A-4985-94EA-9C13DB2685C1}"/>
    <cellStyle name="Percent 14 3 2 5" xfId="7733" xr:uid="{636315AC-C3AF-43E2-9ED8-AEBFC7680793}"/>
    <cellStyle name="Percent 14 3 2 5 2" xfId="11380" xr:uid="{B191DEA5-F237-41A2-A549-F07D4F8FAB7B}"/>
    <cellStyle name="Percent 14 3 2 5 2 2" xfId="23635" xr:uid="{6135A674-D4BB-403E-A4D8-8C199E420305}"/>
    <cellStyle name="Percent 14 3 2 5 3" xfId="14876" xr:uid="{B92FFA1C-009A-4305-ACF0-F9DBEDC4AD2A}"/>
    <cellStyle name="Percent 14 3 2 5 3 2" xfId="27109" xr:uid="{740E56BF-6064-4D25-BA71-37F4ECB8C88A}"/>
    <cellStyle name="Percent 14 3 2 5 4" xfId="20011" xr:uid="{CDD8B2FE-AC57-43CB-AE6E-F805D0C87695}"/>
    <cellStyle name="Percent 14 3 2 6" xfId="9620" xr:uid="{68081EA9-B53E-4B9C-A24C-0CB3C11EE5B2}"/>
    <cellStyle name="Percent 14 3 2 6 2" xfId="21875" xr:uid="{F952B074-7EC0-46ED-8748-8346A0134885}"/>
    <cellStyle name="Percent 14 3 2 7" xfId="13116" xr:uid="{1F7CE8B5-C128-4BD6-A7E4-D633E360A815}"/>
    <cellStyle name="Percent 14 3 2 7 2" xfId="25349" xr:uid="{88CE193C-B5C3-4C94-AD31-CC05B109C7A7}"/>
    <cellStyle name="Percent 14 3 2 8" xfId="18251" xr:uid="{B6A25757-DAD0-4F99-8684-719CBB22E27C}"/>
    <cellStyle name="Percent 14 3 3" xfId="5878" xr:uid="{81723654-8797-4265-8747-97B633540FB7}"/>
    <cellStyle name="Percent 14 3 3 2" xfId="6300" xr:uid="{499B4B7E-A2BD-4692-A3B6-90B085F39BF2}"/>
    <cellStyle name="Percent 14 3 3 2 2" xfId="7146" xr:uid="{8204BADD-3413-46B5-B9C6-E3B00EC39E48}"/>
    <cellStyle name="Percent 14 3 3 2 2 2" xfId="9083" xr:uid="{4D706BD4-1761-4514-B2F3-EDC28ED17962}"/>
    <cellStyle name="Percent 14 3 3 2 2 2 2" xfId="12730" xr:uid="{B9D809E7-43A3-46EE-B48E-4D1E2595AEA7}"/>
    <cellStyle name="Percent 14 3 3 2 2 2 2 2" xfId="24985" xr:uid="{520D92CF-2D00-44DB-9F5D-C492BEEEF02C}"/>
    <cellStyle name="Percent 14 3 3 2 2 2 3" xfId="16226" xr:uid="{5C96D8F1-A49A-4335-A97E-5503FE61F9BE}"/>
    <cellStyle name="Percent 14 3 3 2 2 2 3 2" xfId="28459" xr:uid="{53973E26-81F9-4879-BD22-D37996C90BFB}"/>
    <cellStyle name="Percent 14 3 3 2 2 2 4" xfId="21361" xr:uid="{30BC1CD9-23C6-428A-838F-E6AAFD5C5DA6}"/>
    <cellStyle name="Percent 14 3 3 2 2 3" xfId="10970" xr:uid="{539604B2-4DDF-4258-9D60-68D41666DDFE}"/>
    <cellStyle name="Percent 14 3 3 2 2 3 2" xfId="23225" xr:uid="{43863890-C4A5-4DA0-AAE1-D37AF48F9846}"/>
    <cellStyle name="Percent 14 3 3 2 2 4" xfId="14466" xr:uid="{7A66FFCD-88FF-4696-8D21-52DCD41A6F77}"/>
    <cellStyle name="Percent 14 3 3 2 2 4 2" xfId="26699" xr:uid="{4FB49984-B781-439D-A1E1-2E7F175AD8F9}"/>
    <cellStyle name="Percent 14 3 3 2 2 5" xfId="19601" xr:uid="{69879DC8-FAB5-4B69-BFCC-713FEEA5AD91}"/>
    <cellStyle name="Percent 14 3 3 2 3" xfId="8237" xr:uid="{91B4394C-3D31-4262-8BDA-90660AA2C19C}"/>
    <cellStyle name="Percent 14 3 3 2 3 2" xfId="11884" xr:uid="{FAB3F448-E9FA-422D-834C-735D8B302107}"/>
    <cellStyle name="Percent 14 3 3 2 3 2 2" xfId="24139" xr:uid="{F92D98AD-8F5D-4D80-9B05-FBBF93418EB9}"/>
    <cellStyle name="Percent 14 3 3 2 3 3" xfId="15380" xr:uid="{F50AE42D-67B1-44D6-BE50-37A5C0A77AF1}"/>
    <cellStyle name="Percent 14 3 3 2 3 3 2" xfId="27613" xr:uid="{DE6BE995-3008-4CD2-9089-A155689402AD}"/>
    <cellStyle name="Percent 14 3 3 2 3 4" xfId="20515" xr:uid="{5A295DE0-09DA-4B99-8534-4E7D328A84AA}"/>
    <cellStyle name="Percent 14 3 3 2 4" xfId="10124" xr:uid="{E640C79E-0D11-437F-BC87-FB49AAAC6E9B}"/>
    <cellStyle name="Percent 14 3 3 2 4 2" xfId="22379" xr:uid="{6A31BA04-370F-4F9C-BD1F-7EAB39C19FAA}"/>
    <cellStyle name="Percent 14 3 3 2 5" xfId="13620" xr:uid="{3CE2620C-E055-4FCE-B02D-56A4E4BEDD54}"/>
    <cellStyle name="Percent 14 3 3 2 5 2" xfId="25853" xr:uid="{8AFB54CB-F4D4-43E5-87D9-1379CABD8142}"/>
    <cellStyle name="Percent 14 3 3 2 6" xfId="18755" xr:uid="{D4948895-A1F0-4B00-B08F-CAA0D0A382AA}"/>
    <cellStyle name="Percent 14 3 3 3" xfId="6723" xr:uid="{6521DEC5-C93E-4545-9271-9426BF8D788B}"/>
    <cellStyle name="Percent 14 3 3 3 2" xfId="8660" xr:uid="{1E4F7364-DCB0-4449-9377-A1F6D87B8BE4}"/>
    <cellStyle name="Percent 14 3 3 3 2 2" xfId="12307" xr:uid="{2C44AD09-1B7E-479B-A136-275DE4270F06}"/>
    <cellStyle name="Percent 14 3 3 3 2 2 2" xfId="24562" xr:uid="{CF2A6069-6423-4B33-9255-58610651B535}"/>
    <cellStyle name="Percent 14 3 3 3 2 3" xfId="15803" xr:uid="{7EA37188-DE1B-4E3B-9776-26FAD80ED82D}"/>
    <cellStyle name="Percent 14 3 3 3 2 3 2" xfId="28036" xr:uid="{46870788-0E16-4A97-ABD0-04D68ABC18CD}"/>
    <cellStyle name="Percent 14 3 3 3 2 4" xfId="20938" xr:uid="{5E336144-0EF2-4B79-8304-0D9591E22C28}"/>
    <cellStyle name="Percent 14 3 3 3 3" xfId="10547" xr:uid="{3419BAF0-AA89-48DD-942A-76B70FA089D6}"/>
    <cellStyle name="Percent 14 3 3 3 3 2" xfId="22802" xr:uid="{F5D61212-8A72-4680-93D7-2C6BF9C5BF89}"/>
    <cellStyle name="Percent 14 3 3 3 4" xfId="14043" xr:uid="{842EA687-B170-4223-9F92-6D1D5446C578}"/>
    <cellStyle name="Percent 14 3 3 3 4 2" xfId="26276" xr:uid="{659C1E08-B822-4C07-A49B-88A5EDBD55A6}"/>
    <cellStyle name="Percent 14 3 3 3 5" xfId="19178" xr:uid="{C19C6458-1235-44ED-B683-7086C5112AC6}"/>
    <cellStyle name="Percent 14 3 3 4" xfId="7814" xr:uid="{41C39CCC-CCDD-4376-B4D8-4650842F2339}"/>
    <cellStyle name="Percent 14 3 3 4 2" xfId="11461" xr:uid="{53D290B0-C47C-4740-AA6C-1C29AC2156F3}"/>
    <cellStyle name="Percent 14 3 3 4 2 2" xfId="23716" xr:uid="{B1E112FF-0A53-403C-91AF-033A0ED5D6C3}"/>
    <cellStyle name="Percent 14 3 3 4 3" xfId="14957" xr:uid="{CBEB965A-246C-4541-B2CC-7E17E5E3362B}"/>
    <cellStyle name="Percent 14 3 3 4 3 2" xfId="27190" xr:uid="{5A1DCB12-F42A-4F23-B70F-53EF139CF102}"/>
    <cellStyle name="Percent 14 3 3 4 4" xfId="20092" xr:uid="{9CA14B5D-0A33-4195-BE02-CACF28F0FA20}"/>
    <cellStyle name="Percent 14 3 3 5" xfId="9701" xr:uid="{3CFB8BDD-AA16-43DD-B244-BF8C968285A6}"/>
    <cellStyle name="Percent 14 3 3 5 2" xfId="21956" xr:uid="{C7132C27-5F9C-49FA-ADAF-C3FC0943475E}"/>
    <cellStyle name="Percent 14 3 3 6" xfId="13197" xr:uid="{BDA3F1AD-57DA-48B9-8BC1-9524D1204965}"/>
    <cellStyle name="Percent 14 3 3 6 2" xfId="25430" xr:uid="{3BEAAFB4-9B7F-43F0-9000-2A2E77B396DE}"/>
    <cellStyle name="Percent 14 3 3 7" xfId="18332" xr:uid="{F4DB6690-31F5-4019-8A52-86361BA5232B}"/>
    <cellStyle name="Percent 14 3 4" xfId="6091" xr:uid="{B79B9185-A8B3-4961-8B20-FF2BB9CB3FF5}"/>
    <cellStyle name="Percent 14 3 4 2" xfId="6937" xr:uid="{82532838-A43E-4F4F-A0C5-FBD333338C51}"/>
    <cellStyle name="Percent 14 3 4 2 2" xfId="8874" xr:uid="{DAD1DB64-5400-4D14-A5D2-55F1B48DE612}"/>
    <cellStyle name="Percent 14 3 4 2 2 2" xfId="12521" xr:uid="{37B72752-ADA4-4AD7-9123-E2D54D2D9D36}"/>
    <cellStyle name="Percent 14 3 4 2 2 2 2" xfId="24776" xr:uid="{59A7BDFD-0409-45E0-9E44-0ADD571A5DF4}"/>
    <cellStyle name="Percent 14 3 4 2 2 3" xfId="16017" xr:uid="{274927D0-9BCF-455B-A74B-0714DD037674}"/>
    <cellStyle name="Percent 14 3 4 2 2 3 2" xfId="28250" xr:uid="{CB2D6593-8343-40FA-AAF4-05C9D5851E2D}"/>
    <cellStyle name="Percent 14 3 4 2 2 4" xfId="21152" xr:uid="{CE2BEA86-F60C-4755-A623-ADEDABA1AAFE}"/>
    <cellStyle name="Percent 14 3 4 2 3" xfId="10761" xr:uid="{6F0D4C81-5134-4C09-83A9-1EA03B75C0EF}"/>
    <cellStyle name="Percent 14 3 4 2 3 2" xfId="23016" xr:uid="{4DA28323-C21D-4466-8A1F-3896EE718738}"/>
    <cellStyle name="Percent 14 3 4 2 4" xfId="14257" xr:uid="{5DFCC948-50E8-4DF2-A59F-AA9469BB0A99}"/>
    <cellStyle name="Percent 14 3 4 2 4 2" xfId="26490" xr:uid="{29DF5E15-7B77-4AF5-B5BC-F42BF434B3D1}"/>
    <cellStyle name="Percent 14 3 4 2 5" xfId="19392" xr:uid="{D817849B-AFFA-4038-AC60-A669F7C63D77}"/>
    <cellStyle name="Percent 14 3 4 3" xfId="8028" xr:uid="{A104E768-67DE-4984-A0CC-72ECB2FDEF79}"/>
    <cellStyle name="Percent 14 3 4 3 2" xfId="11675" xr:uid="{6E1E6D62-6E80-46BF-A28F-1436A9B6A219}"/>
    <cellStyle name="Percent 14 3 4 3 2 2" xfId="23930" xr:uid="{4E8EE957-179F-44F9-99F5-32D728D3BB42}"/>
    <cellStyle name="Percent 14 3 4 3 3" xfId="15171" xr:uid="{7550373C-0750-4610-815D-70B734545E50}"/>
    <cellStyle name="Percent 14 3 4 3 3 2" xfId="27404" xr:uid="{A6D34543-D542-4AC5-AC4F-5CAD19BD1591}"/>
    <cellStyle name="Percent 14 3 4 3 4" xfId="20306" xr:uid="{606AA4C1-EF32-464C-B8AA-10733C561B9B}"/>
    <cellStyle name="Percent 14 3 4 4" xfId="9915" xr:uid="{EBCB0698-F82D-423A-860D-1F12832DBD0D}"/>
    <cellStyle name="Percent 14 3 4 4 2" xfId="22170" xr:uid="{4F2F9760-81A5-4175-90FE-59039C525200}"/>
    <cellStyle name="Percent 14 3 4 5" xfId="13411" xr:uid="{5D39201B-942A-44A7-AA34-F20BCF00BC69}"/>
    <cellStyle name="Percent 14 3 4 5 2" xfId="25644" xr:uid="{E3B91431-7DF8-4A14-B1B2-2EB3D1F579A8}"/>
    <cellStyle name="Percent 14 3 4 6" xfId="18546" xr:uid="{5E70ECA5-242D-49E4-8DAB-A194D21536E4}"/>
    <cellStyle name="Percent 14 3 5" xfId="6514" xr:uid="{B6C4EEDF-EEDD-4723-9146-8F6375BD4A8B}"/>
    <cellStyle name="Percent 14 3 5 2" xfId="8451" xr:uid="{A9E1F2EF-3039-4D7A-97D7-54F10577EFEA}"/>
    <cellStyle name="Percent 14 3 5 2 2" xfId="12098" xr:uid="{2659886E-DE9C-43B1-AAE6-4BF72D6CEC2C}"/>
    <cellStyle name="Percent 14 3 5 2 2 2" xfId="24353" xr:uid="{BE4BECDB-3F0A-4CAA-A844-7A1F2EACB876}"/>
    <cellStyle name="Percent 14 3 5 2 3" xfId="15594" xr:uid="{CA7170D9-972A-4172-99EA-1B37BD95FCEF}"/>
    <cellStyle name="Percent 14 3 5 2 3 2" xfId="27827" xr:uid="{1F33D4CA-648B-4D3B-B58E-6995DA8BCEE8}"/>
    <cellStyle name="Percent 14 3 5 2 4" xfId="20729" xr:uid="{6902595E-77D9-41F3-BE4B-C5DA64518D04}"/>
    <cellStyle name="Percent 14 3 5 3" xfId="10338" xr:uid="{A843E7A1-9D3A-4F8C-99E7-5EA170131A69}"/>
    <cellStyle name="Percent 14 3 5 3 2" xfId="22593" xr:uid="{68337287-6341-42D2-9B16-AB54930B91FD}"/>
    <cellStyle name="Percent 14 3 5 4" xfId="13834" xr:uid="{E793AAA8-8B68-4C75-B34B-6FD8D6F24961}"/>
    <cellStyle name="Percent 14 3 5 4 2" xfId="26067" xr:uid="{EAD2A9E6-E097-4642-9DFF-93852BCCF73E}"/>
    <cellStyle name="Percent 14 3 5 5" xfId="18969" xr:uid="{A3A0321E-6FAE-49B1-83AB-BF7DA7796AAD}"/>
    <cellStyle name="Percent 14 3 6" xfId="7605" xr:uid="{923D42C1-CB7B-4171-BA87-5BE355D753E5}"/>
    <cellStyle name="Percent 14 3 6 2" xfId="11252" xr:uid="{B616C124-41E9-4275-854A-6B4F1377FCB6}"/>
    <cellStyle name="Percent 14 3 6 2 2" xfId="23507" xr:uid="{11DDEB16-8D70-441F-B3CC-FFB314228930}"/>
    <cellStyle name="Percent 14 3 6 3" xfId="14748" xr:uid="{F3A9D96C-390A-4CC9-B1C1-C017603CEA84}"/>
    <cellStyle name="Percent 14 3 6 3 2" xfId="26981" xr:uid="{A78E4C93-7CC9-4FE7-B5D6-87399FB5DD2F}"/>
    <cellStyle name="Percent 14 3 6 4" xfId="19883" xr:uid="{79CC7D8F-4827-4C0C-8523-255AC50FDA97}"/>
    <cellStyle name="Percent 14 3 7" xfId="9491" xr:uid="{9F683F7B-80BC-4A89-99BB-9FCEB03EB423}"/>
    <cellStyle name="Percent 14 3 7 2" xfId="21747" xr:uid="{03BCB518-DE5F-46F0-A11F-D5FAEF6F9408}"/>
    <cellStyle name="Percent 14 3 8" xfId="12988" xr:uid="{24BB1BC1-C83A-40A6-A19E-21F791BD424B}"/>
    <cellStyle name="Percent 14 3 8 2" xfId="25221" xr:uid="{650961FE-732F-4CC3-B050-14D2D0AC9FA0}"/>
    <cellStyle name="Percent 14 3 9" xfId="17959" xr:uid="{00E1D56D-A4EC-477B-994D-5A2E1AB4B59C}"/>
    <cellStyle name="Percent 14 3 9 2" xfId="28711" xr:uid="{8D53C9DD-2652-41F0-BF51-B94860A43755}"/>
    <cellStyle name="Percent 14 4" xfId="5739" xr:uid="{14CEDEFE-8697-48D0-9091-1106CACEF074}"/>
    <cellStyle name="Percent 14 4 2" xfId="5952" xr:uid="{8FD8887D-007C-475E-8B10-A49E6BAA590D}"/>
    <cellStyle name="Percent 14 4 2 2" xfId="6374" xr:uid="{196B959A-A78E-4E8C-A1A1-9789D318F013}"/>
    <cellStyle name="Percent 14 4 2 2 2" xfId="7220" xr:uid="{29E5804D-4EA6-41F8-907A-ABE5F3A691E1}"/>
    <cellStyle name="Percent 14 4 2 2 2 2" xfId="9157" xr:uid="{76D10FE2-3E39-438D-8357-4E5F6200AC45}"/>
    <cellStyle name="Percent 14 4 2 2 2 2 2" xfId="12804" xr:uid="{10917B77-E063-4F3C-8CBA-6F4B422ECB0E}"/>
    <cellStyle name="Percent 14 4 2 2 2 2 2 2" xfId="25059" xr:uid="{B99D8D72-9393-4AA2-B04C-E408BE523B49}"/>
    <cellStyle name="Percent 14 4 2 2 2 2 3" xfId="16300" xr:uid="{338DD7FA-F63C-4194-82C1-33EF48B73674}"/>
    <cellStyle name="Percent 14 4 2 2 2 2 3 2" xfId="28533" xr:uid="{247F989C-1ED7-48CA-9088-B9BA21156490}"/>
    <cellStyle name="Percent 14 4 2 2 2 2 4" xfId="21435" xr:uid="{0982CF58-65D6-40C1-B26F-1FC72777D7F7}"/>
    <cellStyle name="Percent 14 4 2 2 2 3" xfId="11044" xr:uid="{D365B634-45AC-4212-B87C-11637B64524D}"/>
    <cellStyle name="Percent 14 4 2 2 2 3 2" xfId="23299" xr:uid="{94EB2465-43CF-48C8-AE13-0043BF421303}"/>
    <cellStyle name="Percent 14 4 2 2 2 4" xfId="14540" xr:uid="{8C1F8EA5-7261-4B8A-88EB-B56CDF5C459D}"/>
    <cellStyle name="Percent 14 4 2 2 2 4 2" xfId="26773" xr:uid="{581D2402-D3D8-47A0-9958-8064D2720A1C}"/>
    <cellStyle name="Percent 14 4 2 2 2 5" xfId="19675" xr:uid="{CE7AEE14-43E2-46E9-9142-38AAF2CBEE51}"/>
    <cellStyle name="Percent 14 4 2 2 3" xfId="8311" xr:uid="{F31CB06E-1AE2-431A-849D-45BA78FE5BEB}"/>
    <cellStyle name="Percent 14 4 2 2 3 2" xfId="11958" xr:uid="{FCBB584A-07AD-4E4B-8E22-80DE721E0F68}"/>
    <cellStyle name="Percent 14 4 2 2 3 2 2" xfId="24213" xr:uid="{54F44FC1-DC4A-4083-8F9C-038596C95397}"/>
    <cellStyle name="Percent 14 4 2 2 3 3" xfId="15454" xr:uid="{323DAE4C-6840-4620-9887-270B8607F019}"/>
    <cellStyle name="Percent 14 4 2 2 3 3 2" xfId="27687" xr:uid="{0BE46DDE-7B68-4C14-80C7-D6B4E4DCDF12}"/>
    <cellStyle name="Percent 14 4 2 2 3 4" xfId="20589" xr:uid="{D3EF03FA-78AC-4063-A1BB-B2016F6E1279}"/>
    <cellStyle name="Percent 14 4 2 2 4" xfId="10198" xr:uid="{F521A5C2-06D2-472A-A9F1-EE8354A5CF48}"/>
    <cellStyle name="Percent 14 4 2 2 4 2" xfId="22453" xr:uid="{3450934D-4D91-4C5D-91C2-A26C49CB6711}"/>
    <cellStyle name="Percent 14 4 2 2 5" xfId="13694" xr:uid="{5CA32113-F49E-4B6A-90B9-1DC9CD83BBCE}"/>
    <cellStyle name="Percent 14 4 2 2 5 2" xfId="25927" xr:uid="{B1796556-C011-45D9-BD33-B32448BCF01E}"/>
    <cellStyle name="Percent 14 4 2 2 6" xfId="18829" xr:uid="{71C05505-E1BA-4367-8BB8-4DB9FE0583D1}"/>
    <cellStyle name="Percent 14 4 2 3" xfId="6797" xr:uid="{E76C420C-F5B6-4F55-A8FE-3F3A920827EA}"/>
    <cellStyle name="Percent 14 4 2 3 2" xfId="8734" xr:uid="{D25DEFAA-2CC5-42C1-8FFB-0900F4642AFD}"/>
    <cellStyle name="Percent 14 4 2 3 2 2" xfId="12381" xr:uid="{F72059D0-6CE2-43B0-A7B8-99126D8ABBA2}"/>
    <cellStyle name="Percent 14 4 2 3 2 2 2" xfId="24636" xr:uid="{2A1EA241-CAB4-4216-B5D1-CFD30ADDCFDB}"/>
    <cellStyle name="Percent 14 4 2 3 2 3" xfId="15877" xr:uid="{7C5D0C5D-B560-41C6-BB50-264B9C543C6A}"/>
    <cellStyle name="Percent 14 4 2 3 2 3 2" xfId="28110" xr:uid="{90EBCB64-EB76-4FCC-80C4-BE0F2A766458}"/>
    <cellStyle name="Percent 14 4 2 3 2 4" xfId="21012" xr:uid="{2F88E560-14F0-48DD-AC07-CB717DAA27B6}"/>
    <cellStyle name="Percent 14 4 2 3 3" xfId="10621" xr:uid="{3E63B91B-9D86-42F1-9BF6-45E6BD6626C3}"/>
    <cellStyle name="Percent 14 4 2 3 3 2" xfId="22876" xr:uid="{1D889896-FB72-4B4B-A6AA-EFA342A59C8B}"/>
    <cellStyle name="Percent 14 4 2 3 4" xfId="14117" xr:uid="{BB5F3AE3-DE89-474F-B318-9234B40EED30}"/>
    <cellStyle name="Percent 14 4 2 3 4 2" xfId="26350" xr:uid="{BC231722-A293-4DBD-89FC-F88FFE268CA2}"/>
    <cellStyle name="Percent 14 4 2 3 5" xfId="19252" xr:uid="{CB3EA6FD-598B-4710-96F5-2F6FB5577F5A}"/>
    <cellStyle name="Percent 14 4 2 4" xfId="7888" xr:uid="{59DD6217-9580-498A-A02B-04FA6F4FD818}"/>
    <cellStyle name="Percent 14 4 2 4 2" xfId="11535" xr:uid="{A2A5F6ED-9374-4F7D-9CEC-29E5ECC3E644}"/>
    <cellStyle name="Percent 14 4 2 4 2 2" xfId="23790" xr:uid="{9DE7138F-5636-4E38-891F-3835F356D99F}"/>
    <cellStyle name="Percent 14 4 2 4 3" xfId="15031" xr:uid="{0138CF39-F58D-48E3-A277-98DD31875B91}"/>
    <cellStyle name="Percent 14 4 2 4 3 2" xfId="27264" xr:uid="{D136BC13-F8EB-4902-9E29-5376ACD8519D}"/>
    <cellStyle name="Percent 14 4 2 4 4" xfId="20166" xr:uid="{97C13F50-C916-497B-A154-6FA5ACAEE275}"/>
    <cellStyle name="Percent 14 4 2 5" xfId="9775" xr:uid="{91EE6D49-24D2-470A-BFDD-E481D4B0E63C}"/>
    <cellStyle name="Percent 14 4 2 5 2" xfId="22030" xr:uid="{C392CC80-AC9D-4559-987E-22C08D376D10}"/>
    <cellStyle name="Percent 14 4 2 6" xfId="13271" xr:uid="{5B2CBE9D-C868-424C-BA2B-E5D502892DA7}"/>
    <cellStyle name="Percent 14 4 2 6 2" xfId="25504" xr:uid="{147A20C7-5E3E-4EC0-8ACA-3C8B84557D32}"/>
    <cellStyle name="Percent 14 4 2 7" xfId="18406" xr:uid="{EFE6DAAC-C68E-43A6-BAB8-243DBB2E68ED}"/>
    <cellStyle name="Percent 14 4 3" xfId="6165" xr:uid="{ADA0397F-3FB8-4CAC-8792-871017975026}"/>
    <cellStyle name="Percent 14 4 3 2" xfId="7011" xr:uid="{E5D5BE16-70CE-4CCC-8315-E5AD93A3FBD9}"/>
    <cellStyle name="Percent 14 4 3 2 2" xfId="8948" xr:uid="{36DD20A9-E282-4810-8A54-FF9B229C28E0}"/>
    <cellStyle name="Percent 14 4 3 2 2 2" xfId="12595" xr:uid="{A693E253-5CB3-499D-B3C5-E74BE9B9FA43}"/>
    <cellStyle name="Percent 14 4 3 2 2 2 2" xfId="24850" xr:uid="{EED90F27-63E1-4858-86AF-F901F9F70C80}"/>
    <cellStyle name="Percent 14 4 3 2 2 3" xfId="16091" xr:uid="{2BD515DD-C128-46A8-A382-8182BA783368}"/>
    <cellStyle name="Percent 14 4 3 2 2 3 2" xfId="28324" xr:uid="{E0C00F90-6413-403A-9898-F22F46F4F77B}"/>
    <cellStyle name="Percent 14 4 3 2 2 4" xfId="21226" xr:uid="{5111D4A2-BC12-47D4-93E2-9B6E20319F8E}"/>
    <cellStyle name="Percent 14 4 3 2 3" xfId="10835" xr:uid="{85486C75-3F05-4263-AF27-0AD39DCA0F42}"/>
    <cellStyle name="Percent 14 4 3 2 3 2" xfId="23090" xr:uid="{F03AECEA-F306-43DF-900C-9F8AF012FB27}"/>
    <cellStyle name="Percent 14 4 3 2 4" xfId="14331" xr:uid="{9098FC38-4261-4A71-876B-48ADEBD0D5CA}"/>
    <cellStyle name="Percent 14 4 3 2 4 2" xfId="26564" xr:uid="{B29D4CA0-B87A-4995-BD7F-3439ED79BFA6}"/>
    <cellStyle name="Percent 14 4 3 2 5" xfId="19466" xr:uid="{32465BEA-D84D-4979-8013-2665A3C32571}"/>
    <cellStyle name="Percent 14 4 3 3" xfId="8102" xr:uid="{0A71F6D4-17B7-4FB8-A65A-E396C56DC7E2}"/>
    <cellStyle name="Percent 14 4 3 3 2" xfId="11749" xr:uid="{A4A0E496-1BCA-4014-A21E-B0832DE01196}"/>
    <cellStyle name="Percent 14 4 3 3 2 2" xfId="24004" xr:uid="{976B30A4-8F6A-416C-8060-EF4714E31B25}"/>
    <cellStyle name="Percent 14 4 3 3 3" xfId="15245" xr:uid="{E7D253CA-D806-4A25-82A1-2BFA0C3842D5}"/>
    <cellStyle name="Percent 14 4 3 3 3 2" xfId="27478" xr:uid="{634FDE7B-C399-4926-AB39-5B3D6AD32E8D}"/>
    <cellStyle name="Percent 14 4 3 3 4" xfId="20380" xr:uid="{40F3D339-D980-4E96-9261-5E554EE59F8E}"/>
    <cellStyle name="Percent 14 4 3 4" xfId="9989" xr:uid="{40080BFB-CD26-4B6C-ADAB-20288631275C}"/>
    <cellStyle name="Percent 14 4 3 4 2" xfId="22244" xr:uid="{39EF2EF1-D980-458D-88B9-9002682F7F36}"/>
    <cellStyle name="Percent 14 4 3 5" xfId="13485" xr:uid="{BD6D9081-7727-43A7-93CD-AC4021674465}"/>
    <cellStyle name="Percent 14 4 3 5 2" xfId="25718" xr:uid="{4B3CF718-CEF1-4DBB-BE2E-0F7A4661A346}"/>
    <cellStyle name="Percent 14 4 3 6" xfId="18620" xr:uid="{D25D6A4A-D002-4380-AB06-E35CB6D10565}"/>
    <cellStyle name="Percent 14 4 4" xfId="6588" xr:uid="{3FEF8EDB-BE3B-4C4F-810D-B8A17B241DF1}"/>
    <cellStyle name="Percent 14 4 4 2" xfId="8525" xr:uid="{D86A092B-C980-41B8-8BC4-9A1E90ECB28F}"/>
    <cellStyle name="Percent 14 4 4 2 2" xfId="12172" xr:uid="{FEA6C13D-D894-4860-B146-E1739A619013}"/>
    <cellStyle name="Percent 14 4 4 2 2 2" xfId="24427" xr:uid="{19E7CC42-7F43-40A3-AACF-CFBA3F9013ED}"/>
    <cellStyle name="Percent 14 4 4 2 3" xfId="15668" xr:uid="{6392EE98-2B5A-41B4-952F-AB34963454CD}"/>
    <cellStyle name="Percent 14 4 4 2 3 2" xfId="27901" xr:uid="{604F51FD-A7C3-41E6-91B2-0E6951E8814B}"/>
    <cellStyle name="Percent 14 4 4 2 4" xfId="20803" xr:uid="{93DA99C5-8497-4651-97B7-81484B06C946}"/>
    <cellStyle name="Percent 14 4 4 3" xfId="10412" xr:uid="{4364F1F5-9430-409F-BC0C-B1E20CA9F01F}"/>
    <cellStyle name="Percent 14 4 4 3 2" xfId="22667" xr:uid="{C5C7FFB0-04B5-408F-9C48-E45B6BEA7DD6}"/>
    <cellStyle name="Percent 14 4 4 4" xfId="13908" xr:uid="{2F462D68-9C60-40AC-8426-ABA9D8335E0B}"/>
    <cellStyle name="Percent 14 4 4 4 2" xfId="26141" xr:uid="{C970EDC1-302C-408E-B61D-2404B3140B67}"/>
    <cellStyle name="Percent 14 4 4 5" xfId="19043" xr:uid="{75F507F3-A49D-4197-855F-256DC021A900}"/>
    <cellStyle name="Percent 14 4 5" xfId="7679" xr:uid="{580DAB88-049A-43AC-B32D-F47EB788D862}"/>
    <cellStyle name="Percent 14 4 5 2" xfId="11326" xr:uid="{DD2A1AC9-072E-4975-8A6F-78BC03B66ABC}"/>
    <cellStyle name="Percent 14 4 5 2 2" xfId="23581" xr:uid="{9125BA03-8D85-4EA0-ABB0-3E768720AED7}"/>
    <cellStyle name="Percent 14 4 5 3" xfId="14822" xr:uid="{463FB973-918E-434A-BA9E-CB07F4D3F384}"/>
    <cellStyle name="Percent 14 4 5 3 2" xfId="27055" xr:uid="{1DB91E75-1F4F-4316-91CB-15568B8E6C0F}"/>
    <cellStyle name="Percent 14 4 5 4" xfId="19957" xr:uid="{5E66E885-234F-4380-999C-9ED4AB22C008}"/>
    <cellStyle name="Percent 14 4 6" xfId="9566" xr:uid="{ED728275-ACAB-4693-9C1D-41E5F671DF20}"/>
    <cellStyle name="Percent 14 4 6 2" xfId="21821" xr:uid="{AB2F38C6-70C6-4825-B874-2F545A3AF172}"/>
    <cellStyle name="Percent 14 4 7" xfId="13062" xr:uid="{2540CF98-E9F7-40C6-B84B-05BF1116BFE4}"/>
    <cellStyle name="Percent 14 4 7 2" xfId="25295" xr:uid="{86CC84F5-1726-4214-BC0D-1E1550DEC808}"/>
    <cellStyle name="Percent 14 4 8" xfId="17957" xr:uid="{EEAD5F80-0D9C-4EEF-99A1-113C3EDF777F}"/>
    <cellStyle name="Percent 14 4 9" xfId="18197" xr:uid="{A588449A-01F8-4D65-9C93-BAF13D342518}"/>
    <cellStyle name="Percent 14 5" xfId="5824" xr:uid="{C9122E0C-2441-443D-A6E2-8E586863AAB4}"/>
    <cellStyle name="Percent 14 5 2" xfId="6246" xr:uid="{FF9D526C-E875-42C1-AB28-E16ECFEB6E26}"/>
    <cellStyle name="Percent 14 5 2 2" xfId="7092" xr:uid="{200675B3-1492-4AB5-B12E-0CF884636809}"/>
    <cellStyle name="Percent 14 5 2 2 2" xfId="9029" xr:uid="{5B6C12D1-0D8D-49C5-8B55-EFF8C96D1EF5}"/>
    <cellStyle name="Percent 14 5 2 2 2 2" xfId="12676" xr:uid="{6F6C4B01-9312-480D-B57F-83E00834D4E7}"/>
    <cellStyle name="Percent 14 5 2 2 2 2 2" xfId="24931" xr:uid="{16FB5189-F3A2-401F-8A87-DB97A6236DB4}"/>
    <cellStyle name="Percent 14 5 2 2 2 3" xfId="16172" xr:uid="{81B260B9-6E7B-4B3A-8A1F-D17DE6C884AB}"/>
    <cellStyle name="Percent 14 5 2 2 2 3 2" xfId="28405" xr:uid="{6EB3E74E-393E-4EFF-AB98-3862EBD75CAC}"/>
    <cellStyle name="Percent 14 5 2 2 2 4" xfId="21307" xr:uid="{6A0B19E5-A009-4E58-A057-87B7BDFCE9F5}"/>
    <cellStyle name="Percent 14 5 2 2 3" xfId="10916" xr:uid="{B71DEE12-0724-4524-A7DF-961448FA7FDF}"/>
    <cellStyle name="Percent 14 5 2 2 3 2" xfId="23171" xr:uid="{A82DFC73-11DA-4413-8B3A-D80C06B82684}"/>
    <cellStyle name="Percent 14 5 2 2 4" xfId="14412" xr:uid="{00299BB7-0BCF-4436-9DD5-034EDD3A6AB3}"/>
    <cellStyle name="Percent 14 5 2 2 4 2" xfId="26645" xr:uid="{D20223E3-340D-41FA-AE60-67F5BC9CB240}"/>
    <cellStyle name="Percent 14 5 2 2 5" xfId="19547" xr:uid="{34192DF3-0A3E-4B6C-A0C0-7088E8D550A8}"/>
    <cellStyle name="Percent 14 5 2 3" xfId="8183" xr:uid="{8707B1B6-F620-4465-BB73-F2574B143B7D}"/>
    <cellStyle name="Percent 14 5 2 3 2" xfId="11830" xr:uid="{0C1D389C-1E4E-4399-9CAA-0D769A1768C0}"/>
    <cellStyle name="Percent 14 5 2 3 2 2" xfId="24085" xr:uid="{BB5F9285-BE75-4213-B5B2-C90B70692644}"/>
    <cellStyle name="Percent 14 5 2 3 3" xfId="15326" xr:uid="{60343D85-A9D6-49D4-AAB5-C8F74F4656B1}"/>
    <cellStyle name="Percent 14 5 2 3 3 2" xfId="27559" xr:uid="{D9E2A178-E9E2-4F3B-BA67-7AF12278477C}"/>
    <cellStyle name="Percent 14 5 2 3 4" xfId="20461" xr:uid="{D86E734E-A7DD-4671-9E17-CFF509DBB5C7}"/>
    <cellStyle name="Percent 14 5 2 4" xfId="10070" xr:uid="{B8D80239-B698-4A18-AC1B-EE38AA8FEDCE}"/>
    <cellStyle name="Percent 14 5 2 4 2" xfId="22325" xr:uid="{02247321-9FFF-44C0-A05F-C2FE07C12DEB}"/>
    <cellStyle name="Percent 14 5 2 5" xfId="13566" xr:uid="{8A20EF07-561D-4EB4-92F7-8BFC50D6B58A}"/>
    <cellStyle name="Percent 14 5 2 5 2" xfId="25799" xr:uid="{E1E19AC6-435C-4A9B-803D-A43264D56B01}"/>
    <cellStyle name="Percent 14 5 2 6" xfId="18701" xr:uid="{17940614-30C5-49FD-AEAF-84A6720F0B3F}"/>
    <cellStyle name="Percent 14 5 3" xfId="6669" xr:uid="{127C8AC0-3D3B-4853-9209-25F6DBE91D39}"/>
    <cellStyle name="Percent 14 5 3 2" xfId="8606" xr:uid="{8378E4B2-AB6F-4D56-BE77-A1D757F49EDC}"/>
    <cellStyle name="Percent 14 5 3 2 2" xfId="12253" xr:uid="{6009972C-BA5A-42BF-8390-93D54FF5D7B5}"/>
    <cellStyle name="Percent 14 5 3 2 2 2" xfId="24508" xr:uid="{F319A51E-895D-4DCC-8F51-3AFB97D37AD8}"/>
    <cellStyle name="Percent 14 5 3 2 3" xfId="15749" xr:uid="{D0D3C5FD-7F74-4538-9843-6356099740E0}"/>
    <cellStyle name="Percent 14 5 3 2 3 2" xfId="27982" xr:uid="{FF90F152-4383-4E33-BB4F-C4DF166016DB}"/>
    <cellStyle name="Percent 14 5 3 2 4" xfId="20884" xr:uid="{9D8FA8C9-2C45-4198-9CB5-D1307CAD7478}"/>
    <cellStyle name="Percent 14 5 3 3" xfId="10493" xr:uid="{84799E6E-892F-43B8-B61C-62F0800D95B1}"/>
    <cellStyle name="Percent 14 5 3 3 2" xfId="22748" xr:uid="{157C9FEE-97DD-433F-A02E-19F5C8416E76}"/>
    <cellStyle name="Percent 14 5 3 4" xfId="13989" xr:uid="{FD4ED22B-D562-4F2C-9A48-DC2308D9F03E}"/>
    <cellStyle name="Percent 14 5 3 4 2" xfId="26222" xr:uid="{18144CAB-8785-48EA-8104-2E3A81DD2C5D}"/>
    <cellStyle name="Percent 14 5 3 5" xfId="19124" xr:uid="{5769BED4-2F31-40AF-B6D7-9E09F9EF15BE}"/>
    <cellStyle name="Percent 14 5 4" xfId="7760" xr:uid="{730F2704-A5D7-4D94-9FB3-C3E3718D6364}"/>
    <cellStyle name="Percent 14 5 4 2" xfId="11407" xr:uid="{3798A739-AB19-4FB8-A16D-EBC8E57B575B}"/>
    <cellStyle name="Percent 14 5 4 2 2" xfId="23662" xr:uid="{A5E65B99-2404-4502-BEB7-F48893AFEF23}"/>
    <cellStyle name="Percent 14 5 4 3" xfId="14903" xr:uid="{44F89855-603C-463F-B8F9-F8E412E4E07E}"/>
    <cellStyle name="Percent 14 5 4 3 2" xfId="27136" xr:uid="{A237C3E7-1F42-4099-8D9F-4ED384D57432}"/>
    <cellStyle name="Percent 14 5 4 4" xfId="20038" xr:uid="{E6B75C19-CD00-41A8-965C-BB7B85AD5B3D}"/>
    <cellStyle name="Percent 14 5 5" xfId="9647" xr:uid="{8F1BAC1A-000E-4F0D-82C9-218E89FD72E4}"/>
    <cellStyle name="Percent 14 5 5 2" xfId="21902" xr:uid="{BA876DA7-4035-4340-A2F0-2BC71781E911}"/>
    <cellStyle name="Percent 14 5 6" xfId="13143" xr:uid="{88F6608F-C4E8-4D4C-BE3B-85A118151279}"/>
    <cellStyle name="Percent 14 5 6 2" xfId="25376" xr:uid="{C9979780-BAF0-4AC6-977F-46972B1AFA6D}"/>
    <cellStyle name="Percent 14 5 7" xfId="18278" xr:uid="{24A6CF72-B193-4C8A-BC3A-67BFD891A035}"/>
    <cellStyle name="Percent 14 6" xfId="6037" xr:uid="{D9CD0392-8C3C-4B8C-875B-BF37B61368FE}"/>
    <cellStyle name="Percent 14 6 2" xfId="6883" xr:uid="{7D4EC4DA-9F93-432A-ABCC-AA76F94FFF68}"/>
    <cellStyle name="Percent 14 6 2 2" xfId="8820" xr:uid="{24AE63C1-C5B6-470D-A26F-BBF2CCA9CE35}"/>
    <cellStyle name="Percent 14 6 2 2 2" xfId="12467" xr:uid="{21DD5672-9FE5-4B0B-B9FD-BEC0721BA2F7}"/>
    <cellStyle name="Percent 14 6 2 2 2 2" xfId="24722" xr:uid="{D22D3BF5-B72B-4B97-B959-34F65BA7C0DC}"/>
    <cellStyle name="Percent 14 6 2 2 3" xfId="15963" xr:uid="{E06A8C19-BFE1-4D79-AD0F-81A8DC1200F6}"/>
    <cellStyle name="Percent 14 6 2 2 3 2" xfId="28196" xr:uid="{F42E0EA2-3B42-4C80-BB4F-69E37762E1A2}"/>
    <cellStyle name="Percent 14 6 2 2 4" xfId="21098" xr:uid="{B1ADC1B1-6F19-421B-BA35-FCD2A3EE8BD7}"/>
    <cellStyle name="Percent 14 6 2 3" xfId="10707" xr:uid="{02796C3A-8F6D-4285-8529-8C2B19489F52}"/>
    <cellStyle name="Percent 14 6 2 3 2" xfId="22962" xr:uid="{04764917-ED3F-464D-8FAE-5409875E0374}"/>
    <cellStyle name="Percent 14 6 2 4" xfId="14203" xr:uid="{7600C1B6-A113-4330-A9BB-3CA7DED785CD}"/>
    <cellStyle name="Percent 14 6 2 4 2" xfId="26436" xr:uid="{4818E91C-D67C-4332-B5E3-0FB86293A61D}"/>
    <cellStyle name="Percent 14 6 2 5" xfId="19338" xr:uid="{2C4F7BC0-969B-476D-BDFB-367F8AD5627E}"/>
    <cellStyle name="Percent 14 6 3" xfId="7974" xr:uid="{08F1DE51-FACE-44A0-BA4D-97298080CEC8}"/>
    <cellStyle name="Percent 14 6 3 2" xfId="11621" xr:uid="{B2985979-E285-4719-9B07-FF196A5B283F}"/>
    <cellStyle name="Percent 14 6 3 2 2" xfId="23876" xr:uid="{AC1F1646-EE67-4C97-8502-1830C06B269C}"/>
    <cellStyle name="Percent 14 6 3 3" xfId="15117" xr:uid="{E22D50F7-42D6-4E56-B9A5-015CF9580BBF}"/>
    <cellStyle name="Percent 14 6 3 3 2" xfId="27350" xr:uid="{C8BD440D-736E-4E5E-9E8D-FB299C76F970}"/>
    <cellStyle name="Percent 14 6 3 4" xfId="20252" xr:uid="{DA6A9A92-6AB7-4BD6-B093-3AFFDA185533}"/>
    <cellStyle name="Percent 14 6 4" xfId="9861" xr:uid="{26E6DD34-9451-4CB1-8C2A-360674357FB5}"/>
    <cellStyle name="Percent 14 6 4 2" xfId="22116" xr:uid="{73C8020B-754B-4702-B5CF-6645CC2E1089}"/>
    <cellStyle name="Percent 14 6 5" xfId="13357" xr:uid="{F404A55A-57DE-4E96-A850-23CEE035EDD4}"/>
    <cellStyle name="Percent 14 6 5 2" xfId="25590" xr:uid="{F5AB0ADC-C69B-4D4C-9A3E-88441C66119C}"/>
    <cellStyle name="Percent 14 6 6" xfId="18492" xr:uid="{C64F0F97-5FE0-4CEF-930E-F6C78E4ADFD3}"/>
    <cellStyle name="Percent 14 7" xfId="6460" xr:uid="{3E7F186B-6468-459B-8FDE-C2B1202FD4C4}"/>
    <cellStyle name="Percent 14 7 2" xfId="8397" xr:uid="{74200779-5E8B-49E6-A433-47C8BF8FB72A}"/>
    <cellStyle name="Percent 14 7 2 2" xfId="12044" xr:uid="{1AAB228A-3952-4738-97F5-77235C5BB7EB}"/>
    <cellStyle name="Percent 14 7 2 2 2" xfId="24299" xr:uid="{CC939997-AAED-4272-9353-60D0079C294E}"/>
    <cellStyle name="Percent 14 7 2 3" xfId="15540" xr:uid="{F2B6BA3D-25C3-4870-B752-E4B96254BCD2}"/>
    <cellStyle name="Percent 14 7 2 3 2" xfId="27773" xr:uid="{49D74EBF-EE3C-47CF-BB0A-8E0246FFDC31}"/>
    <cellStyle name="Percent 14 7 2 4" xfId="20675" xr:uid="{84BBE205-4999-44DA-A7CE-FE21404560D6}"/>
    <cellStyle name="Percent 14 7 3" xfId="10284" xr:uid="{EF85B16B-C6A5-441A-A4BB-AC87376D4A5D}"/>
    <cellStyle name="Percent 14 7 3 2" xfId="22539" xr:uid="{27BB180F-B4F4-4C25-8AC1-EE6038A253B2}"/>
    <cellStyle name="Percent 14 7 4" xfId="13780" xr:uid="{122E2A88-53CE-4C07-BA5B-91346A462B21}"/>
    <cellStyle name="Percent 14 7 4 2" xfId="26013" xr:uid="{DF36D636-547E-400E-9CF0-0E70DFFDF40E}"/>
    <cellStyle name="Percent 14 7 5" xfId="18915" xr:uid="{A97BF102-6F2F-4238-89B5-9F760F9B92B9}"/>
    <cellStyle name="Percent 14 8" xfId="7551" xr:uid="{1B1F0D40-9A57-437F-BE66-9EED3BDE7533}"/>
    <cellStyle name="Percent 14 8 2" xfId="11198" xr:uid="{92C8D438-5D15-4350-872D-20088F5E69CD}"/>
    <cellStyle name="Percent 14 8 2 2" xfId="23453" xr:uid="{3373BB86-BBEE-4275-B844-39B32C9C1C73}"/>
    <cellStyle name="Percent 14 8 3" xfId="14694" xr:uid="{EE2BA715-1959-43B1-AF31-3445B0BC7E49}"/>
    <cellStyle name="Percent 14 8 3 2" xfId="26927" xr:uid="{128E2E9B-56A7-4909-B9AB-72D50C3045AB}"/>
    <cellStyle name="Percent 14 8 4" xfId="19829" xr:uid="{ECCF0908-6F6D-4578-BB30-D44CE375623F}"/>
    <cellStyle name="Percent 14 9" xfId="9437" xr:uid="{5E4DACE1-3C4B-4442-8A03-9C4F6B318F1F}"/>
    <cellStyle name="Percent 14 9 2" xfId="21693" xr:uid="{F93E6712-9FFB-4773-8F29-382DF306A55E}"/>
    <cellStyle name="Percent 15" xfId="1876" xr:uid="{00000000-0005-0000-0000-000055070000}"/>
    <cellStyle name="Percent 15 2" xfId="1877" xr:uid="{00000000-0005-0000-0000-000056070000}"/>
    <cellStyle name="Percent 15 2 2" xfId="3468" xr:uid="{ACDCF555-1396-49AB-A490-CDDB54769855}"/>
    <cellStyle name="Percent 15 2 2 2" xfId="28712" xr:uid="{0C22FEF8-24FB-4913-AF45-B8587B90AF69}"/>
    <cellStyle name="Percent 15 2 3" xfId="17960" xr:uid="{084DFDA8-F7B2-42D2-9656-B3DB20A178D6}"/>
    <cellStyle name="Percent 15 3" xfId="17587" xr:uid="{C93F0A7D-C5E6-432D-A242-C08552DDFEFC}"/>
    <cellStyle name="Percent 15 4" xfId="29087" xr:uid="{0EB5697D-1A73-4EA7-8859-EBD5F6F30304}"/>
    <cellStyle name="Percent 16" xfId="1878" xr:uid="{00000000-0005-0000-0000-000057070000}"/>
    <cellStyle name="Percent 16 2" xfId="1879" xr:uid="{00000000-0005-0000-0000-000058070000}"/>
    <cellStyle name="Percent 16 2 2" xfId="3469" xr:uid="{216EACDC-1CE4-4F83-9730-C3566F0350F0}"/>
    <cellStyle name="Percent 16 2 3" xfId="17961" xr:uid="{29B10CCB-7901-44C5-98DD-53E85BAA4893}"/>
    <cellStyle name="Percent 16 3" xfId="17522" xr:uid="{F4837BBE-6FA6-41E2-85C0-94B9039991EC}"/>
    <cellStyle name="Percent 16 4" xfId="29299" xr:uid="{813457AA-0601-4C49-A936-F16C0FB3EEC6}"/>
    <cellStyle name="Percent 17" xfId="1880" xr:uid="{00000000-0005-0000-0000-000059070000}"/>
    <cellStyle name="Percent 17 2" xfId="1881" xr:uid="{00000000-0005-0000-0000-00005A070000}"/>
    <cellStyle name="Percent 17 2 2" xfId="3471" xr:uid="{09D60C19-5394-4297-9266-EC6D9D7AAF4D}"/>
    <cellStyle name="Percent 17 3" xfId="3470" xr:uid="{686A3C65-0E72-4EA3-8894-420F5EC3CB48}"/>
    <cellStyle name="Percent 17 3 2" xfId="17581" xr:uid="{828417A0-3BEA-42D1-B252-4B51EC6E9285}"/>
    <cellStyle name="Percent 18" xfId="1882" xr:uid="{00000000-0005-0000-0000-00005B070000}"/>
    <cellStyle name="Percent 18 2" xfId="3472" xr:uid="{028DD43B-E1D1-49CA-9559-1FE7473C8232}"/>
    <cellStyle name="Percent 18 3" xfId="17512" xr:uid="{E7E57A70-70E1-4AD5-AEB5-CD16346515EF}"/>
    <cellStyle name="Percent 19" xfId="1883" xr:uid="{00000000-0005-0000-0000-00005C070000}"/>
    <cellStyle name="Percent 19 2" xfId="17962" xr:uid="{52E8A400-E642-4310-9C44-AC14284E63C8}"/>
    <cellStyle name="Percent 19 3" xfId="17580" xr:uid="{25AE1F7B-939F-424A-A53A-723AB521C2C5}"/>
    <cellStyle name="Percent 19 4" xfId="5507" xr:uid="{C722BBC2-CE27-451A-B707-9D745D20CB88}"/>
    <cellStyle name="Percent 2" xfId="1884" xr:uid="{00000000-0005-0000-0000-00005D070000}"/>
    <cellStyle name="Percent 2 10" xfId="4601" xr:uid="{B9204ECA-F01E-47E2-B542-84F4CA9813EE}"/>
    <cellStyle name="Percent 2 10 2" xfId="17120" xr:uid="{383A299C-BACE-4749-A2C6-396B44159ACC}"/>
    <cellStyle name="Percent 2 11" xfId="4602" xr:uid="{2F587087-9F65-4EB7-A3C6-8ADB1DB90087}"/>
    <cellStyle name="Percent 2 11 2" xfId="17121" xr:uid="{72218D52-29E5-4C02-882A-1B6F5B22C4F9}"/>
    <cellStyle name="Percent 2 12" xfId="4603" xr:uid="{47897720-EF88-4E40-A77E-6789D990B856}"/>
    <cellStyle name="Percent 2 12 2" xfId="17122" xr:uid="{E01ED0F1-A1E4-4568-BD4D-C5FF0155E98E}"/>
    <cellStyle name="Percent 2 13" xfId="4604" xr:uid="{2EAB3CE4-ECB5-4265-98B9-6517BF30352C}"/>
    <cellStyle name="Percent 2 13 2" xfId="17123" xr:uid="{F5578C99-4291-4A83-8B77-9B3734419910}"/>
    <cellStyle name="Percent 2 14" xfId="4605" xr:uid="{AABA8F3A-9BCB-4FD8-ABC9-6DAFA797DEB0}"/>
    <cellStyle name="Percent 2 14 2" xfId="17124" xr:uid="{F69D6381-5B36-4759-B8AC-ED384D2721B6}"/>
    <cellStyle name="Percent 2 15" xfId="4606" xr:uid="{C293A53C-52DC-4071-A042-DCF82D633A9E}"/>
    <cellStyle name="Percent 2 15 2" xfId="17125" xr:uid="{D2D3167F-B494-4C67-A57A-8F0ABBDBB50B}"/>
    <cellStyle name="Percent 2 16" xfId="4607" xr:uid="{514C00FB-6F87-490A-802E-BDFD9560D14C}"/>
    <cellStyle name="Percent 2 16 2" xfId="17126" xr:uid="{C43C6736-CC75-4C74-A829-CB3855103ACE}"/>
    <cellStyle name="Percent 2 17" xfId="4608" xr:uid="{7C6164C9-6916-4FD2-8C69-D450DA57BA1D}"/>
    <cellStyle name="Percent 2 17 2" xfId="17127" xr:uid="{119ADFAF-FC04-4911-B2ED-967B42531A04}"/>
    <cellStyle name="Percent 2 18" xfId="4609" xr:uid="{A21C2F9B-F5B5-4304-A5B9-448EC11B614B}"/>
    <cellStyle name="Percent 2 18 2" xfId="17128" xr:uid="{40994F3D-E91C-4B9E-BC24-8B26B941DDF8}"/>
    <cellStyle name="Percent 2 19" xfId="4610" xr:uid="{8D67782F-CB99-4BF6-84FE-20D14E81ABA0}"/>
    <cellStyle name="Percent 2 19 2" xfId="17129" xr:uid="{B962BFB0-BFDF-409C-8046-9999DF87E582}"/>
    <cellStyle name="Percent 2 2" xfId="1885" xr:uid="{00000000-0005-0000-0000-00005E070000}"/>
    <cellStyle name="Percent 2 2 2" xfId="1886" xr:uid="{00000000-0005-0000-0000-00005F070000}"/>
    <cellStyle name="Percent 2 2 2 2" xfId="3474" xr:uid="{1C66A6E2-FC31-45A9-B1BC-592F5F73E786}"/>
    <cellStyle name="Percent 2 2 2 2 2" xfId="17964" xr:uid="{9416F8EC-5330-4E6D-91AE-DD367ECF7216}"/>
    <cellStyle name="Percent 2 2 2 2 3" xfId="7482" xr:uid="{5628F64E-136E-48F4-B90A-7BAAF2C66187}"/>
    <cellStyle name="Percent 2 2 3" xfId="5681" xr:uid="{4C99581F-3B10-44B3-AFCC-FACEA7AA05FB}"/>
    <cellStyle name="Percent 2 2 3 2" xfId="17963" xr:uid="{C35877A0-9C38-40D3-82DD-597E38FEB351}"/>
    <cellStyle name="Percent 2 2 4" xfId="5642" xr:uid="{4AAF490A-560D-4619-8714-3D77758A4565}"/>
    <cellStyle name="Percent 2 2 5" xfId="5682" xr:uid="{AF517553-656D-4F08-8496-44267485530B}"/>
    <cellStyle name="Percent 2 2 6" xfId="5683" xr:uid="{480A2829-FAD3-4837-BE75-F25862481149}"/>
    <cellStyle name="Percent 2 2 7" xfId="5643" xr:uid="{B830230D-6701-4D1C-9C6C-F6AB5D6611D1}"/>
    <cellStyle name="Percent 2 2 8" xfId="5684" xr:uid="{F2A0A7DD-A624-473E-AC95-42CDA90DE3C5}"/>
    <cellStyle name="Percent 2 20" xfId="4611" xr:uid="{4094F5CB-74C3-4FE9-8AE7-A7DE9185F07D}"/>
    <cellStyle name="Percent 2 20 2" xfId="17130" xr:uid="{43796D88-2C72-4E01-9111-30E74199CC81}"/>
    <cellStyle name="Percent 2 21" xfId="4612" xr:uid="{15AA5496-A6FB-4ACF-B43B-9D3FC5EC9434}"/>
    <cellStyle name="Percent 2 21 2" xfId="17131" xr:uid="{DAB8120B-0D18-46AE-9197-45415DE39D89}"/>
    <cellStyle name="Percent 2 22" xfId="4613" xr:uid="{2EB50922-E6EF-49FD-863F-3838FDAC9CD5}"/>
    <cellStyle name="Percent 2 22 2" xfId="17132" xr:uid="{14CFBE40-C0E3-4D0F-A9EA-738A91DA5CAE}"/>
    <cellStyle name="Percent 2 23" xfId="4614" xr:uid="{3C3739E8-96A7-42BD-B06D-082A60FD44FD}"/>
    <cellStyle name="Percent 2 23 2" xfId="17133" xr:uid="{C1B478BE-700D-4586-AE9F-095FD5733273}"/>
    <cellStyle name="Percent 2 24" xfId="4615" xr:uid="{0C9DF9DD-C579-45E0-B9DC-773705D89AAD}"/>
    <cellStyle name="Percent 2 24 2" xfId="17134" xr:uid="{6B317534-8734-48D8-A895-6A4AFFCDE706}"/>
    <cellStyle name="Percent 2 25" xfId="4616" xr:uid="{8D724D28-B577-4536-8BDF-0E8EA814971A}"/>
    <cellStyle name="Percent 2 25 2" xfId="4617" xr:uid="{E408382E-139D-4048-B9BA-95A44007E793}"/>
    <cellStyle name="Percent 2 25 3" xfId="17135" xr:uid="{65FFA13B-DBAB-481C-B92E-69C3A1FCDF9D}"/>
    <cellStyle name="Percent 2 26" xfId="4618" xr:uid="{5C9D4E2C-E8C2-444E-9169-2709897FFAB0}"/>
    <cellStyle name="Percent 2 26 2" xfId="17136" xr:uid="{C232E617-FDD7-490E-88C8-3CD1872647A6}"/>
    <cellStyle name="Percent 2 27" xfId="4619" xr:uid="{351955AD-C77B-4FEE-BEA6-7704D72BA7B1}"/>
    <cellStyle name="Percent 2 27 2" xfId="17137" xr:uid="{3FC5EBBE-983F-4EA3-8E8D-F0EA7B8AB207}"/>
    <cellStyle name="Percent 2 28" xfId="5366" xr:uid="{FDB6BA2F-7E19-46E1-8254-E44269E2B944}"/>
    <cellStyle name="Percent 2 28 2" xfId="5480" xr:uid="{9AE904CD-79BD-424F-99A2-C62F34821E3B}"/>
    <cellStyle name="Percent 2 28 3" xfId="17965" xr:uid="{73BD83B7-B7B6-425F-BDF8-56983AEF6CFF}"/>
    <cellStyle name="Percent 2 28 4" xfId="17138" xr:uid="{435EABBB-893F-494A-91E4-35D405AB9DD9}"/>
    <cellStyle name="Percent 2 29" xfId="9400" xr:uid="{E9F65BC4-E2D1-4165-9EE7-3C6150FC848E}"/>
    <cellStyle name="Percent 2 29 2" xfId="17139" xr:uid="{0A212A85-827C-401E-A4AD-3E41FFBDAEBF}"/>
    <cellStyle name="Percent 2 3" xfId="1887" xr:uid="{00000000-0005-0000-0000-000060070000}"/>
    <cellStyle name="Percent 2 3 2" xfId="1888" xr:uid="{00000000-0005-0000-0000-000061070000}"/>
    <cellStyle name="Percent 2 3 2 2" xfId="3476" xr:uid="{B65D0AF1-6FBC-4490-8525-2B60FD85551F}"/>
    <cellStyle name="Percent 2 3 2 3" xfId="17140" xr:uid="{958CFAD3-5B49-478F-B3B4-71263EABA4B1}"/>
    <cellStyle name="Percent 2 3 3" xfId="3475" xr:uid="{C3BC615A-2ED3-4335-B48F-6C6A503E1133}"/>
    <cellStyle name="Percent 2 3 3 2" xfId="4620" xr:uid="{B3CD5C47-96FC-467B-9FA2-3709FF6E0F64}"/>
    <cellStyle name="Percent 2 30" xfId="29587" xr:uid="{F9B849F0-5FAC-4CEE-A8FC-59203BD1BB54}"/>
    <cellStyle name="Percent 2 4" xfId="1889" xr:uid="{00000000-0005-0000-0000-000062070000}"/>
    <cellStyle name="Percent 2 4 2" xfId="3477" xr:uid="{BF027018-C907-40C1-8F2C-F04CDAA380DB}"/>
    <cellStyle name="Percent 2 4 2 2" xfId="17966" xr:uid="{E38D40B2-62F2-4B9C-8503-0586CD05A34F}"/>
    <cellStyle name="Percent 2 4 2 3" xfId="17141" xr:uid="{F741FD93-98ED-4A3B-A3CF-9033CDFD494A}"/>
    <cellStyle name="Percent 2 4 3" xfId="4621" xr:uid="{2F724FB0-4935-433E-846F-3A3066CEE1C6}"/>
    <cellStyle name="Percent 2 5" xfId="1890" xr:uid="{00000000-0005-0000-0000-000063070000}"/>
    <cellStyle name="Percent 2 5 2" xfId="17142" xr:uid="{D7106044-D98C-4825-8E88-89A969596686}"/>
    <cellStyle name="Percent 2 6" xfId="1891" xr:uid="{00000000-0005-0000-0000-000064070000}"/>
    <cellStyle name="Percent 2 6 2" xfId="17143" xr:uid="{342D0E6A-E94E-412D-9D88-9B969CC3AE75}"/>
    <cellStyle name="Percent 2 7" xfId="3473" xr:uid="{07F49448-50F8-40C9-A7F6-28960EEE2956}"/>
    <cellStyle name="Percent 2 7 2" xfId="17144" xr:uid="{D0DD927D-B128-49FF-8809-E018A142A05E}"/>
    <cellStyle name="Percent 2 7 3" xfId="4622" xr:uid="{FF44EF13-F49C-450A-A08F-1C2127F518CA}"/>
    <cellStyle name="Percent 2 8" xfId="4623" xr:uid="{1742A6B7-68D4-4D97-BE5B-15DA18E80A72}"/>
    <cellStyle name="Percent 2 8 2" xfId="17145" xr:uid="{2744E133-63E6-4BFE-BCF4-BEF60CBF737B}"/>
    <cellStyle name="Percent 2 9" xfId="4624" xr:uid="{021378A9-F628-4D3A-BE3C-9F3F52B5829F}"/>
    <cellStyle name="Percent 2 9 2" xfId="17146" xr:uid="{37814C43-27C5-4529-A52B-E72960ECC505}"/>
    <cellStyle name="Percent 20" xfId="1892" xr:uid="{00000000-0005-0000-0000-000065070000}"/>
    <cellStyle name="Percent 20 2" xfId="5504" xr:uid="{30D4D48D-73C2-49AC-A140-79ECDB8D3F4A}"/>
    <cellStyle name="Percent 21" xfId="1893" xr:uid="{00000000-0005-0000-0000-000066070000}"/>
    <cellStyle name="Percent 21 2" xfId="5501" xr:uid="{816BED8A-4BDF-47D6-AB3C-10695A5C0466}"/>
    <cellStyle name="Percent 22" xfId="1894" xr:uid="{00000000-0005-0000-0000-000067070000}"/>
    <cellStyle name="Percent 22 10" xfId="5552" xr:uid="{57EB5A7F-09EB-4768-A159-A57C8358C8D9}"/>
    <cellStyle name="Percent 22 2" xfId="5910" xr:uid="{EE1E1B2E-7680-46B0-BAD7-921CB0747D6A}"/>
    <cellStyle name="Percent 22 2 2" xfId="6332" xr:uid="{FC9115DD-9157-4CB6-8E0E-639E1600CBF6}"/>
    <cellStyle name="Percent 22 2 2 2" xfId="7178" xr:uid="{0FF0D6C5-A352-4C28-AACC-55146CE994B5}"/>
    <cellStyle name="Percent 22 2 2 2 2" xfId="9115" xr:uid="{FA337309-863B-4EF2-8873-8BDCE1671CE0}"/>
    <cellStyle name="Percent 22 2 2 2 2 2" xfId="12762" xr:uid="{3C0A278B-2ADD-4886-8437-7A387E179074}"/>
    <cellStyle name="Percent 22 2 2 2 2 2 2" xfId="25017" xr:uid="{EB2E2D7C-6326-467B-AE6F-6E43F237D45F}"/>
    <cellStyle name="Percent 22 2 2 2 2 3" xfId="16258" xr:uid="{E6792A91-2058-4772-A25B-00B566784ED0}"/>
    <cellStyle name="Percent 22 2 2 2 2 3 2" xfId="28491" xr:uid="{F71A9F2A-2898-4AB1-A68E-7030B4B61B2A}"/>
    <cellStyle name="Percent 22 2 2 2 2 4" xfId="21393" xr:uid="{E80BD733-2B1B-449B-9FD0-8CC493CC6B2A}"/>
    <cellStyle name="Percent 22 2 2 2 3" xfId="11002" xr:uid="{A7F51FB0-681E-4559-B516-37CA5C97400B}"/>
    <cellStyle name="Percent 22 2 2 2 3 2" xfId="23257" xr:uid="{7AC08DDD-B2A0-45ED-A361-8415AA82D1C4}"/>
    <cellStyle name="Percent 22 2 2 2 4" xfId="14498" xr:uid="{62331019-421F-4891-8020-7B4780B19F47}"/>
    <cellStyle name="Percent 22 2 2 2 4 2" xfId="26731" xr:uid="{45AF77A5-5807-498E-A7E6-F26F42158F47}"/>
    <cellStyle name="Percent 22 2 2 2 5" xfId="19633" xr:uid="{37E75D1D-1B7E-4A80-8716-4C54062A5CD8}"/>
    <cellStyle name="Percent 22 2 2 3" xfId="8269" xr:uid="{2672F533-7F21-45A4-8F7B-54A05DF15542}"/>
    <cellStyle name="Percent 22 2 2 3 2" xfId="11916" xr:uid="{B2C4A378-D7E6-436B-A08C-02DC663E4D9F}"/>
    <cellStyle name="Percent 22 2 2 3 2 2" xfId="24171" xr:uid="{9F5F0DBC-88E6-4149-A5F5-1FD977DFF60E}"/>
    <cellStyle name="Percent 22 2 2 3 3" xfId="15412" xr:uid="{9711AD48-A8E2-48FE-8ABA-7A48FB1D2ED7}"/>
    <cellStyle name="Percent 22 2 2 3 3 2" xfId="27645" xr:uid="{313496E9-708B-4962-8AE3-AC349F7977B8}"/>
    <cellStyle name="Percent 22 2 2 3 4" xfId="20547" xr:uid="{F6345AE9-AC21-4384-82E3-32404AB0C58A}"/>
    <cellStyle name="Percent 22 2 2 4" xfId="10156" xr:uid="{EF2FB4DD-3DF4-4FE2-BD5F-81FD84C69702}"/>
    <cellStyle name="Percent 22 2 2 4 2" xfId="22411" xr:uid="{0B263905-EE55-4FBD-B04B-3B4278130C43}"/>
    <cellStyle name="Percent 22 2 2 5" xfId="13652" xr:uid="{7692BF83-9999-4670-B687-683DC3EF0BBE}"/>
    <cellStyle name="Percent 22 2 2 5 2" xfId="25885" xr:uid="{E4895907-989D-45EA-8CC5-5E5DCFC11074}"/>
    <cellStyle name="Percent 22 2 2 6" xfId="18787" xr:uid="{0EAC0EBA-234E-4DE5-BB7A-CA911F8A352B}"/>
    <cellStyle name="Percent 22 2 3" xfId="6755" xr:uid="{235785EA-AFE0-41F4-AA94-816E31F24D85}"/>
    <cellStyle name="Percent 22 2 3 2" xfId="8692" xr:uid="{706B953E-586F-4DD7-8D77-E5892C33D6D7}"/>
    <cellStyle name="Percent 22 2 3 2 2" xfId="12339" xr:uid="{C2EC3690-AE55-4E3B-99E9-E93A27A24D64}"/>
    <cellStyle name="Percent 22 2 3 2 2 2" xfId="24594" xr:uid="{4D331C1A-F28E-4AF9-B218-C071A8E47D35}"/>
    <cellStyle name="Percent 22 2 3 2 3" xfId="15835" xr:uid="{4CAA256E-FF57-4B4E-B112-C4DD9B8E6E40}"/>
    <cellStyle name="Percent 22 2 3 2 3 2" xfId="28068" xr:uid="{8F0F6A95-212F-40CA-B37E-8310672B644A}"/>
    <cellStyle name="Percent 22 2 3 2 4" xfId="20970" xr:uid="{787AA4C1-2456-44D6-9C33-BE05B19422CD}"/>
    <cellStyle name="Percent 22 2 3 3" xfId="10579" xr:uid="{D4A8A579-6D3A-4B37-83CA-13B9F94AD5DD}"/>
    <cellStyle name="Percent 22 2 3 3 2" xfId="22834" xr:uid="{01212E38-66FE-4CEA-A0E0-CDEC0C14216F}"/>
    <cellStyle name="Percent 22 2 3 4" xfId="14075" xr:uid="{A11ACB5F-BE48-4FD9-853D-49F8694DD25A}"/>
    <cellStyle name="Percent 22 2 3 4 2" xfId="26308" xr:uid="{A5DED959-0F68-4FC1-9425-962341223AC4}"/>
    <cellStyle name="Percent 22 2 3 5" xfId="19210" xr:uid="{268A051C-45A6-4DFC-B143-2829F521B398}"/>
    <cellStyle name="Percent 22 2 4" xfId="7846" xr:uid="{CAB708D3-CF5B-40AD-A8D1-17FE96911424}"/>
    <cellStyle name="Percent 22 2 4 2" xfId="11493" xr:uid="{4F78D4C1-443C-4D90-B63A-B5590EA11ED8}"/>
    <cellStyle name="Percent 22 2 4 2 2" xfId="23748" xr:uid="{E18C79E1-7AA1-4318-A285-A2B2DE813B32}"/>
    <cellStyle name="Percent 22 2 4 3" xfId="14989" xr:uid="{85AC1F40-0525-4EEA-8E14-46F45B9685D0}"/>
    <cellStyle name="Percent 22 2 4 3 2" xfId="27222" xr:uid="{D0662CB5-DC09-4D65-8016-D5D0800BB14E}"/>
    <cellStyle name="Percent 22 2 4 4" xfId="20124" xr:uid="{C88E8BE2-8BA0-4750-8BD7-4B9A8ADD8608}"/>
    <cellStyle name="Percent 22 2 5" xfId="9733" xr:uid="{B6CCCE0F-6727-4609-BBA9-E3A88AC3B046}"/>
    <cellStyle name="Percent 22 2 5 2" xfId="21988" xr:uid="{2BC0DDA3-D3DD-43AC-8372-EA00019F9CF3}"/>
    <cellStyle name="Percent 22 2 6" xfId="13229" xr:uid="{D5030E69-6CCF-4422-AE5C-759D57B5472A}"/>
    <cellStyle name="Percent 22 2 6 2" xfId="25462" xr:uid="{8160E3D6-9012-4A13-9514-D632842AC36E}"/>
    <cellStyle name="Percent 22 2 7" xfId="18364" xr:uid="{01EF05FC-CD46-472D-8B22-250AEC26A554}"/>
    <cellStyle name="Percent 22 3" xfId="6123" xr:uid="{F24A33A1-C032-4076-A3B9-7A987B56E1A8}"/>
    <cellStyle name="Percent 22 3 2" xfId="6969" xr:uid="{B55CB450-D4F6-447B-BF1C-4CE978F27B5A}"/>
    <cellStyle name="Percent 22 3 2 2" xfId="8906" xr:uid="{CFEB8530-739D-4834-AE7B-D7132A534C78}"/>
    <cellStyle name="Percent 22 3 2 2 2" xfId="12553" xr:uid="{9FA6615A-FFC7-4AF0-83AB-1DD5BD5B8D33}"/>
    <cellStyle name="Percent 22 3 2 2 2 2" xfId="24808" xr:uid="{3365802F-2C68-41BA-845A-A89AA9B26CB6}"/>
    <cellStyle name="Percent 22 3 2 2 3" xfId="16049" xr:uid="{C32A9D11-2080-41F6-A8AD-B22FD96D6F33}"/>
    <cellStyle name="Percent 22 3 2 2 3 2" xfId="28282" xr:uid="{A28F3932-19D7-489F-BCAB-3E3809F63AFF}"/>
    <cellStyle name="Percent 22 3 2 2 4" xfId="21184" xr:uid="{8F2967EE-7153-4931-9C8E-AE4A9DA2C8FA}"/>
    <cellStyle name="Percent 22 3 2 3" xfId="10793" xr:uid="{97DA92E2-7DE3-495B-8E1A-8838209BD398}"/>
    <cellStyle name="Percent 22 3 2 3 2" xfId="23048" xr:uid="{E855BAF3-53B6-4469-A5FC-857193135FF5}"/>
    <cellStyle name="Percent 22 3 2 4" xfId="14289" xr:uid="{34B65CB7-92DC-4AA5-9DE7-58C0050ED50C}"/>
    <cellStyle name="Percent 22 3 2 4 2" xfId="26522" xr:uid="{5852D4D7-489B-4BD6-9303-CDEB854D1F32}"/>
    <cellStyle name="Percent 22 3 2 5" xfId="19424" xr:uid="{D8CD8B8D-9DD6-4F87-A7AA-112AB5E17EB3}"/>
    <cellStyle name="Percent 22 3 3" xfId="8060" xr:uid="{5F504E80-064D-44B8-8079-BFE2635EF01F}"/>
    <cellStyle name="Percent 22 3 3 2" xfId="11707" xr:uid="{DBC539BA-B26A-425F-A46D-FAAD74A2663F}"/>
    <cellStyle name="Percent 22 3 3 2 2" xfId="23962" xr:uid="{D6DE940C-98D1-4A1F-8EFF-7EEF38360ADB}"/>
    <cellStyle name="Percent 22 3 3 3" xfId="15203" xr:uid="{0DFA04A7-6BCC-479F-96F5-BAE32176EBEB}"/>
    <cellStyle name="Percent 22 3 3 3 2" xfId="27436" xr:uid="{845C83E6-37EC-4EF5-8FD1-F253165D66DC}"/>
    <cellStyle name="Percent 22 3 3 4" xfId="20338" xr:uid="{2CFC321F-3FA1-42D1-864C-AD5DCABE2F49}"/>
    <cellStyle name="Percent 22 3 4" xfId="9947" xr:uid="{FA8AE4CA-429E-402D-B48B-04DB6656EDFD}"/>
    <cellStyle name="Percent 22 3 4 2" xfId="22202" xr:uid="{06CC8BC4-B4FC-4A3F-8F87-1E6E1CCD975E}"/>
    <cellStyle name="Percent 22 3 5" xfId="13443" xr:uid="{06C5F9D7-0FE5-49ED-95B2-3772C11E17CD}"/>
    <cellStyle name="Percent 22 3 5 2" xfId="25676" xr:uid="{B5EF3F7E-00F6-4ED9-830A-2A7A6ACA955F}"/>
    <cellStyle name="Percent 22 3 6" xfId="18578" xr:uid="{8121AB5B-7A04-49E2-BE9F-EB823F053304}"/>
    <cellStyle name="Percent 22 4" xfId="6546" xr:uid="{8B561ED3-8FC5-4A88-8E34-FA7B34083ECB}"/>
    <cellStyle name="Percent 22 4 2" xfId="8483" xr:uid="{344C5092-C7DF-435C-89A2-0140D1184F37}"/>
    <cellStyle name="Percent 22 4 2 2" xfId="12130" xr:uid="{258DCB80-023E-45B2-8BC4-41B5AD7FF8F2}"/>
    <cellStyle name="Percent 22 4 2 2 2" xfId="24385" xr:uid="{31AB6C00-5511-4F57-ABD7-9415BB7157FA}"/>
    <cellStyle name="Percent 22 4 2 3" xfId="15626" xr:uid="{854A8685-2D5E-4188-9DA6-8692EAEB0E41}"/>
    <cellStyle name="Percent 22 4 2 3 2" xfId="27859" xr:uid="{15C4FE9E-6631-49A2-9B5E-C1023F776411}"/>
    <cellStyle name="Percent 22 4 2 4" xfId="20761" xr:uid="{B5FC39CF-421C-405F-A0BE-F98F669D3B79}"/>
    <cellStyle name="Percent 22 4 3" xfId="10370" xr:uid="{0A70DC16-65FD-4AA3-A34E-9C28D48B15B0}"/>
    <cellStyle name="Percent 22 4 3 2" xfId="22625" xr:uid="{6D1A99D2-8861-47E2-897E-6BBE3FA6D2B9}"/>
    <cellStyle name="Percent 22 4 4" xfId="13866" xr:uid="{EC3C22F8-60E4-4AD2-A063-01465B936C48}"/>
    <cellStyle name="Percent 22 4 4 2" xfId="26099" xr:uid="{2C209462-9D15-4C63-B16B-09EDE52A69BC}"/>
    <cellStyle name="Percent 22 4 5" xfId="19001" xr:uid="{AE086419-A67C-4A35-A276-3B685A89922D}"/>
    <cellStyle name="Percent 22 5" xfId="7637" xr:uid="{AC78E45E-62FD-46A5-9678-1E6F83AA4B73}"/>
    <cellStyle name="Percent 22 5 2" xfId="11284" xr:uid="{46422AD8-A12F-4245-812E-24831380D6BF}"/>
    <cellStyle name="Percent 22 5 2 2" xfId="23539" xr:uid="{830E89EF-56EB-4DE9-B841-9666F3A2B833}"/>
    <cellStyle name="Percent 22 5 3" xfId="14780" xr:uid="{9C82CC4C-9FDD-41B8-A744-374E5555B371}"/>
    <cellStyle name="Percent 22 5 3 2" xfId="27013" xr:uid="{1F109E54-2319-4E7A-B30D-EFCF66720542}"/>
    <cellStyle name="Percent 22 5 4" xfId="19915" xr:uid="{AAD1BB5E-FC71-40DE-98DC-BB0BC136D0ED}"/>
    <cellStyle name="Percent 22 6" xfId="9523" xr:uid="{918EF766-D4F5-47D4-A17D-CEF1878A301C}"/>
    <cellStyle name="Percent 22 6 2" xfId="21779" xr:uid="{5E0C748A-3CEA-4A58-87E2-3165A3411A08}"/>
    <cellStyle name="Percent 22 7" xfId="13020" xr:uid="{8B064FBC-6C91-47F3-8654-8C3DE7509915}"/>
    <cellStyle name="Percent 22 7 2" xfId="25253" xr:uid="{010BC24D-BAC5-453C-BB33-7D02ACA77F84}"/>
    <cellStyle name="Percent 22 8" xfId="17954" xr:uid="{2FF842DA-EB63-4D90-B4AC-3912F7A521E5}"/>
    <cellStyle name="Percent 22 9" xfId="18155" xr:uid="{60EBD618-BFA2-475E-94BF-794D04D839B4}"/>
    <cellStyle name="Percent 23" xfId="1895" xr:uid="{00000000-0005-0000-0000-000068070000}"/>
    <cellStyle name="Percent 23 10" xfId="5533" xr:uid="{1B587369-41FD-429E-950D-17C54D40B362}"/>
    <cellStyle name="Percent 23 2" xfId="5897" xr:uid="{6981D05C-8D71-47E7-B08B-3DA78FDC2D13}"/>
    <cellStyle name="Percent 23 2 2" xfId="6319" xr:uid="{72B4FAA6-BDDB-4B42-B659-1F4498500B10}"/>
    <cellStyle name="Percent 23 2 2 2" xfId="7165" xr:uid="{1E235262-18DE-416A-A23F-BDDD7BDF094C}"/>
    <cellStyle name="Percent 23 2 2 2 2" xfId="9102" xr:uid="{4832FB2F-8FD9-4C50-9A8A-4417D1825EFC}"/>
    <cellStyle name="Percent 23 2 2 2 2 2" xfId="12749" xr:uid="{62673CBA-FC8F-44F7-AB52-5C1C56E2F5F7}"/>
    <cellStyle name="Percent 23 2 2 2 2 2 2" xfId="25004" xr:uid="{3EEB91AC-E5A1-4307-A95F-CDBF26509964}"/>
    <cellStyle name="Percent 23 2 2 2 2 3" xfId="16245" xr:uid="{5E520D04-B94B-4759-81A9-CEAA32825942}"/>
    <cellStyle name="Percent 23 2 2 2 2 3 2" xfId="28478" xr:uid="{57754DA0-AEB5-41BF-8BFF-5BB8D6FE88BB}"/>
    <cellStyle name="Percent 23 2 2 2 2 4" xfId="21380" xr:uid="{4E53E5CD-36C4-4931-8AFA-773FE461F1FE}"/>
    <cellStyle name="Percent 23 2 2 2 3" xfId="10989" xr:uid="{C8E3ED99-9F85-48FF-9551-2041DA4443BC}"/>
    <cellStyle name="Percent 23 2 2 2 3 2" xfId="23244" xr:uid="{9F25D5D6-E1E3-40F6-9C5E-1D2FDEEB7553}"/>
    <cellStyle name="Percent 23 2 2 2 4" xfId="14485" xr:uid="{53CFF033-EBD3-47C1-9F67-DD760671E0F1}"/>
    <cellStyle name="Percent 23 2 2 2 4 2" xfId="26718" xr:uid="{FD078C15-0B34-4F00-AE7C-9703559F4B85}"/>
    <cellStyle name="Percent 23 2 2 2 5" xfId="19620" xr:uid="{1CDCE207-4DEC-4737-9A6B-1DC8296A20DC}"/>
    <cellStyle name="Percent 23 2 2 3" xfId="8256" xr:uid="{1A1ED52F-DB2E-4DC1-8D7E-704CCD042612}"/>
    <cellStyle name="Percent 23 2 2 3 2" xfId="11903" xr:uid="{E3617ACE-F0DA-4FE5-927E-C65FEBF66297}"/>
    <cellStyle name="Percent 23 2 2 3 2 2" xfId="24158" xr:uid="{520F950C-3F27-4804-B7EA-EC149065E410}"/>
    <cellStyle name="Percent 23 2 2 3 3" xfId="15399" xr:uid="{7A3B7F9D-51D1-4DED-AEDB-04DAA2DEEAD1}"/>
    <cellStyle name="Percent 23 2 2 3 3 2" xfId="27632" xr:uid="{D35384BE-EAC6-4483-B12D-006A94FB781D}"/>
    <cellStyle name="Percent 23 2 2 3 4" xfId="20534" xr:uid="{BA6B4248-EB7C-43FB-95F6-4475539423C4}"/>
    <cellStyle name="Percent 23 2 2 4" xfId="10143" xr:uid="{65A82D4B-3D3A-4477-A4F9-1D3F8EA8B69A}"/>
    <cellStyle name="Percent 23 2 2 4 2" xfId="22398" xr:uid="{9824D402-8A59-4F86-B37C-5E53D9FABE93}"/>
    <cellStyle name="Percent 23 2 2 5" xfId="13639" xr:uid="{59B28785-9C1A-4DCC-BAA9-AF72CDA095D3}"/>
    <cellStyle name="Percent 23 2 2 5 2" xfId="25872" xr:uid="{BDE72C21-9794-4B71-8386-4168829BBF7F}"/>
    <cellStyle name="Percent 23 2 2 6" xfId="18774" xr:uid="{E37C7AAC-97F3-45EB-B24C-604FD70FBA32}"/>
    <cellStyle name="Percent 23 2 3" xfId="6742" xr:uid="{BFC37393-D059-413D-93FD-DE16E84BEBD1}"/>
    <cellStyle name="Percent 23 2 3 2" xfId="8679" xr:uid="{9219AC9C-2672-4DCE-9EA8-8512317AD43A}"/>
    <cellStyle name="Percent 23 2 3 2 2" xfId="12326" xr:uid="{F9AB029F-A445-405E-BC6A-8205F47FC02E}"/>
    <cellStyle name="Percent 23 2 3 2 2 2" xfId="24581" xr:uid="{D9FF90F2-EE75-4C65-A632-0A7B580D78CA}"/>
    <cellStyle name="Percent 23 2 3 2 3" xfId="15822" xr:uid="{D57429AF-2667-43B9-BE14-68D8335F7F1E}"/>
    <cellStyle name="Percent 23 2 3 2 3 2" xfId="28055" xr:uid="{8EC33A97-8F6D-458F-B409-48C48A0D2EFF}"/>
    <cellStyle name="Percent 23 2 3 2 4" xfId="20957" xr:uid="{D557944A-567C-42C0-8D2A-384C3BBE0FA1}"/>
    <cellStyle name="Percent 23 2 3 3" xfId="10566" xr:uid="{7095A338-0D26-4C12-B657-33129508BE59}"/>
    <cellStyle name="Percent 23 2 3 3 2" xfId="22821" xr:uid="{E41AEECF-30FE-4169-8C63-D9B515F01082}"/>
    <cellStyle name="Percent 23 2 3 4" xfId="14062" xr:uid="{EA92D0CB-C3FE-4375-9850-4F9E4BF4E290}"/>
    <cellStyle name="Percent 23 2 3 4 2" xfId="26295" xr:uid="{B271DA67-C76B-4EB8-8FB7-AF0897047B51}"/>
    <cellStyle name="Percent 23 2 3 5" xfId="19197" xr:uid="{712D427D-9C55-4300-9DFE-FC96B6E79F2B}"/>
    <cellStyle name="Percent 23 2 4" xfId="7833" xr:uid="{594FAD3A-6B70-4612-B0A5-0A6033128C12}"/>
    <cellStyle name="Percent 23 2 4 2" xfId="11480" xr:uid="{B95F4FCE-3A2F-4378-B9C5-514D986CE7B0}"/>
    <cellStyle name="Percent 23 2 4 2 2" xfId="23735" xr:uid="{E3216913-D2CD-4E39-AA3C-706C715DD0B6}"/>
    <cellStyle name="Percent 23 2 4 3" xfId="14976" xr:uid="{F228145B-F966-4274-874D-FFF06AD60C9D}"/>
    <cellStyle name="Percent 23 2 4 3 2" xfId="27209" xr:uid="{8FEB9174-DC88-4213-97E4-8668A826471D}"/>
    <cellStyle name="Percent 23 2 4 4" xfId="20111" xr:uid="{8AD87CE3-409F-4E44-98DB-6CDA4868F7D7}"/>
    <cellStyle name="Percent 23 2 5" xfId="9720" xr:uid="{39BF2F6F-6538-47E8-8B69-D85755BC511F}"/>
    <cellStyle name="Percent 23 2 5 2" xfId="21975" xr:uid="{D2506746-3966-4B45-9906-7D6E80949D74}"/>
    <cellStyle name="Percent 23 2 6" xfId="13216" xr:uid="{9E3286E5-DBEA-431F-80BD-40553BD4E0C9}"/>
    <cellStyle name="Percent 23 2 6 2" xfId="25449" xr:uid="{251395E7-642B-41EC-9AA3-A6D4883B5197}"/>
    <cellStyle name="Percent 23 2 7" xfId="18351" xr:uid="{D5BDE428-E38E-40F9-BDC9-40FEAC5E3657}"/>
    <cellStyle name="Percent 23 3" xfId="6110" xr:uid="{3A4D5FD6-5A73-4704-88F6-E80B1C68BDAB}"/>
    <cellStyle name="Percent 23 3 2" xfId="6956" xr:uid="{0535B8CE-7B78-41FA-9FEA-BBFD2C179BC1}"/>
    <cellStyle name="Percent 23 3 2 2" xfId="8893" xr:uid="{48DECAB3-1BC5-4543-8416-9A5BA61E0227}"/>
    <cellStyle name="Percent 23 3 2 2 2" xfId="12540" xr:uid="{4AD9B0C8-5E8C-4873-9A07-C22A4F784051}"/>
    <cellStyle name="Percent 23 3 2 2 2 2" xfId="24795" xr:uid="{95EF3BF6-0FA3-4112-87FB-E5CC995B7F2C}"/>
    <cellStyle name="Percent 23 3 2 2 3" xfId="16036" xr:uid="{8F4AA914-47A6-4700-A18A-8CE86EAA564B}"/>
    <cellStyle name="Percent 23 3 2 2 3 2" xfId="28269" xr:uid="{DC22A088-5A08-457B-9094-D40848C0A271}"/>
    <cellStyle name="Percent 23 3 2 2 4" xfId="21171" xr:uid="{ABBCDD80-B9D2-45AB-AE6E-71EB79EC2569}"/>
    <cellStyle name="Percent 23 3 2 3" xfId="10780" xr:uid="{7CBE16AE-D9E0-4D84-93A0-ACD3ECD54306}"/>
    <cellStyle name="Percent 23 3 2 3 2" xfId="23035" xr:uid="{745BE71E-DEB8-4E8B-B35F-536FA0D2AE5E}"/>
    <cellStyle name="Percent 23 3 2 4" xfId="14276" xr:uid="{0A706C21-6C22-43AF-834E-946716EC6324}"/>
    <cellStyle name="Percent 23 3 2 4 2" xfId="26509" xr:uid="{ACE9C25E-4947-4DEB-B4C8-628DD515A2EE}"/>
    <cellStyle name="Percent 23 3 2 5" xfId="19411" xr:uid="{656D38D6-F5AC-420B-9265-6041B5BC32BE}"/>
    <cellStyle name="Percent 23 3 3" xfId="8047" xr:uid="{EF44C1BA-B766-4251-9888-C9FABC8327C3}"/>
    <cellStyle name="Percent 23 3 3 2" xfId="11694" xr:uid="{24E14101-4E00-43EA-A028-F351008ADDA3}"/>
    <cellStyle name="Percent 23 3 3 2 2" xfId="23949" xr:uid="{E6EC57A4-3541-40A1-A3FD-82063158DFBD}"/>
    <cellStyle name="Percent 23 3 3 3" xfId="15190" xr:uid="{09D3051D-C8A6-484F-B488-9CD024F076A1}"/>
    <cellStyle name="Percent 23 3 3 3 2" xfId="27423" xr:uid="{77519741-5848-4AD4-A140-8B1AF74B5813}"/>
    <cellStyle name="Percent 23 3 3 4" xfId="20325" xr:uid="{4627EF7A-A550-4CF4-8DFA-CCFC116FA175}"/>
    <cellStyle name="Percent 23 3 4" xfId="9934" xr:uid="{C7E271F6-573F-4E16-9058-D1E0AE574DF8}"/>
    <cellStyle name="Percent 23 3 4 2" xfId="22189" xr:uid="{D46B4C94-0409-414B-8471-30982F54221C}"/>
    <cellStyle name="Percent 23 3 5" xfId="13430" xr:uid="{2529BA04-12FA-4011-94C7-8D4C6D60FEFB}"/>
    <cellStyle name="Percent 23 3 5 2" xfId="25663" xr:uid="{D0DCBBB2-C137-43FD-A540-8B48661E87A1}"/>
    <cellStyle name="Percent 23 3 6" xfId="18565" xr:uid="{F068EE43-667D-438D-B79B-691AA21CA1EA}"/>
    <cellStyle name="Percent 23 4" xfId="6533" xr:uid="{9208A0C0-9B3B-43AB-B2B1-FAC089E2BFD9}"/>
    <cellStyle name="Percent 23 4 2" xfId="8470" xr:uid="{B7C93531-35C0-4423-AE2A-A24434FE5D4C}"/>
    <cellStyle name="Percent 23 4 2 2" xfId="12117" xr:uid="{72024E03-73B6-4E86-8D7A-E0F31A7DABD4}"/>
    <cellStyle name="Percent 23 4 2 2 2" xfId="24372" xr:uid="{7641C0D6-DB0D-41EB-9E78-B58F863BF639}"/>
    <cellStyle name="Percent 23 4 2 3" xfId="15613" xr:uid="{FB298A99-A8D1-40C2-9DB6-778AC0D7D4EE}"/>
    <cellStyle name="Percent 23 4 2 3 2" xfId="27846" xr:uid="{0E82E942-0711-470D-B37D-EA5397135DFE}"/>
    <cellStyle name="Percent 23 4 2 4" xfId="20748" xr:uid="{12150855-07F0-40CA-8C09-3A90A7BC7498}"/>
    <cellStyle name="Percent 23 4 3" xfId="10357" xr:uid="{6E3B9BDA-4D88-4117-A91F-C730A8181FE1}"/>
    <cellStyle name="Percent 23 4 3 2" xfId="22612" xr:uid="{04A42A9A-848B-4FA1-B476-CE0859A97F6A}"/>
    <cellStyle name="Percent 23 4 4" xfId="13853" xr:uid="{C5E94D21-A499-4B9E-BAE3-063A50D0CB67}"/>
    <cellStyle name="Percent 23 4 4 2" xfId="26086" xr:uid="{263F68B0-1776-465A-AED7-0FD43C132952}"/>
    <cellStyle name="Percent 23 4 5" xfId="18988" xr:uid="{4C4DAF82-FB32-4AFA-AAC5-582B8EBC5955}"/>
    <cellStyle name="Percent 23 5" xfId="7624" xr:uid="{A73204FA-51A7-4250-A7CF-8B1FD5B3C200}"/>
    <cellStyle name="Percent 23 5 2" xfId="11271" xr:uid="{39DB3A69-CA0E-4D78-ACAC-ECCD210FE538}"/>
    <cellStyle name="Percent 23 5 2 2" xfId="23526" xr:uid="{6772D47B-ACED-4619-B7EA-ACBA02BD0B4C}"/>
    <cellStyle name="Percent 23 5 3" xfId="14767" xr:uid="{07106604-68A1-48DE-A4E0-CBA93984DECE}"/>
    <cellStyle name="Percent 23 5 3 2" xfId="27000" xr:uid="{D4CD570B-0B76-4A9A-9146-E026417C4604}"/>
    <cellStyle name="Percent 23 5 4" xfId="19902" xr:uid="{B3099A88-6D3F-477D-84E6-017806B55D17}"/>
    <cellStyle name="Percent 23 6" xfId="9510" xr:uid="{ED6A1E79-704D-4ABA-9D34-06704DCF389E}"/>
    <cellStyle name="Percent 23 6 2" xfId="21766" xr:uid="{81EBD1CB-102C-48D6-866B-ADF0B5582490}"/>
    <cellStyle name="Percent 23 7" xfId="13007" xr:uid="{BFA1273E-BF59-410A-B5BD-71C4D5FE9A7A}"/>
    <cellStyle name="Percent 23 7 2" xfId="25240" xr:uid="{29253495-28FD-4EC7-BBD6-173855AA725D}"/>
    <cellStyle name="Percent 23 8" xfId="18038" xr:uid="{54C75D59-8E6A-4189-A411-19B24B804290}"/>
    <cellStyle name="Percent 23 9" xfId="18142" xr:uid="{8F12F377-7411-48F3-8368-859BE4775365}"/>
    <cellStyle name="Percent 24" xfId="1896" xr:uid="{00000000-0005-0000-0000-000069070000}"/>
    <cellStyle name="Percent 24 10" xfId="5550" xr:uid="{51DC0C29-8CBC-4E82-AF6F-5FF055F02F0D}"/>
    <cellStyle name="Percent 24 2" xfId="5908" xr:uid="{CE6581F7-1B4E-4A73-8F37-8A32D0EAD4B7}"/>
    <cellStyle name="Percent 24 2 2" xfId="6330" xr:uid="{CA65C1E2-1027-4929-A98C-C2811F242065}"/>
    <cellStyle name="Percent 24 2 2 2" xfId="7176" xr:uid="{772EAC79-181B-4FE6-BA3F-B59578B59765}"/>
    <cellStyle name="Percent 24 2 2 2 2" xfId="9113" xr:uid="{7D162F42-9229-48D9-9BCD-901FCF640842}"/>
    <cellStyle name="Percent 24 2 2 2 2 2" xfId="12760" xr:uid="{71DF6F50-5777-4F73-B39C-EF56D2FE43E5}"/>
    <cellStyle name="Percent 24 2 2 2 2 2 2" xfId="25015" xr:uid="{17587527-38F5-4C00-AB0B-34BABECF650A}"/>
    <cellStyle name="Percent 24 2 2 2 2 3" xfId="16256" xr:uid="{18A27B9D-0858-4F30-9E0F-FE04CADA6C37}"/>
    <cellStyle name="Percent 24 2 2 2 2 3 2" xfId="28489" xr:uid="{0D836D43-6CB4-4465-B2FC-8C27F2B30DEC}"/>
    <cellStyle name="Percent 24 2 2 2 2 4" xfId="21391" xr:uid="{0BE080F9-CD33-4818-B036-8B0BBC47F62C}"/>
    <cellStyle name="Percent 24 2 2 2 3" xfId="11000" xr:uid="{11D3B409-64C9-47C9-8589-1EF944F8EC48}"/>
    <cellStyle name="Percent 24 2 2 2 3 2" xfId="23255" xr:uid="{7EECE62D-AD28-49F5-A630-AD98BC08E9F2}"/>
    <cellStyle name="Percent 24 2 2 2 4" xfId="14496" xr:uid="{CF38BC14-DFDE-4F7C-8A75-5E439B9B309C}"/>
    <cellStyle name="Percent 24 2 2 2 4 2" xfId="26729" xr:uid="{3B2BED7B-31E8-4C9B-A97C-18F3C0CD9E10}"/>
    <cellStyle name="Percent 24 2 2 2 5" xfId="19631" xr:uid="{FD4D6AED-20E9-4BB6-A316-F63BE4179872}"/>
    <cellStyle name="Percent 24 2 2 3" xfId="8267" xr:uid="{6D767CDB-A130-44FC-9D83-1BD998F84C19}"/>
    <cellStyle name="Percent 24 2 2 3 2" xfId="11914" xr:uid="{2C64AEC7-EF97-45AB-9B16-FE46D5480B40}"/>
    <cellStyle name="Percent 24 2 2 3 2 2" xfId="24169" xr:uid="{0E49450A-77C0-415B-89DB-FAC950332B88}"/>
    <cellStyle name="Percent 24 2 2 3 3" xfId="15410" xr:uid="{5A004A87-7B14-4CB8-828B-76C497267E0C}"/>
    <cellStyle name="Percent 24 2 2 3 3 2" xfId="27643" xr:uid="{89BB15A3-D214-403B-A321-E301A2CA23CC}"/>
    <cellStyle name="Percent 24 2 2 3 4" xfId="20545" xr:uid="{0F7B40D6-3644-4016-B152-BCA9FF15F5BC}"/>
    <cellStyle name="Percent 24 2 2 4" xfId="10154" xr:uid="{1FA1DC99-6B78-4461-B248-F0417A6F7A9F}"/>
    <cellStyle name="Percent 24 2 2 4 2" xfId="22409" xr:uid="{0E1E3D12-202A-428F-9218-B737C978BFEA}"/>
    <cellStyle name="Percent 24 2 2 5" xfId="13650" xr:uid="{D9D59B78-EB95-456F-8E3D-6E61D79E378B}"/>
    <cellStyle name="Percent 24 2 2 5 2" xfId="25883" xr:uid="{5117CBD0-E21E-4289-9B4F-C782A50A6418}"/>
    <cellStyle name="Percent 24 2 2 6" xfId="18785" xr:uid="{795D3072-0F39-4CFA-A94A-A8038C0C1D59}"/>
    <cellStyle name="Percent 24 2 3" xfId="6753" xr:uid="{29471D35-A33B-4095-AA47-F39CAB3AD54F}"/>
    <cellStyle name="Percent 24 2 3 2" xfId="8690" xr:uid="{285B2D72-8D3D-487B-BA3B-C5B2355CF997}"/>
    <cellStyle name="Percent 24 2 3 2 2" xfId="12337" xr:uid="{4734999A-EE14-4A86-A69E-8A4B53E37DFD}"/>
    <cellStyle name="Percent 24 2 3 2 2 2" xfId="24592" xr:uid="{302C78F3-EFD2-4C58-A2FD-912EB2B91B6F}"/>
    <cellStyle name="Percent 24 2 3 2 3" xfId="15833" xr:uid="{54B8D4ED-5A3F-4264-9997-2E0AC9BF54D4}"/>
    <cellStyle name="Percent 24 2 3 2 3 2" xfId="28066" xr:uid="{9A235C26-500C-42D2-ACC9-0BD07A06441D}"/>
    <cellStyle name="Percent 24 2 3 2 4" xfId="20968" xr:uid="{587E4A63-1B11-4AAB-BFD9-278E0535A9FC}"/>
    <cellStyle name="Percent 24 2 3 3" xfId="10577" xr:uid="{1FBD209E-04C9-4D89-AE38-3EB9E10605D9}"/>
    <cellStyle name="Percent 24 2 3 3 2" xfId="22832" xr:uid="{1278FF14-1FDF-469E-8C49-36C01BE173A5}"/>
    <cellStyle name="Percent 24 2 3 4" xfId="14073" xr:uid="{F7FFF97E-3F79-459F-9215-834E276080D4}"/>
    <cellStyle name="Percent 24 2 3 4 2" xfId="26306" xr:uid="{1E77971A-DB6B-447D-88F7-08DD31F04147}"/>
    <cellStyle name="Percent 24 2 3 5" xfId="19208" xr:uid="{81BA961C-080B-4153-864F-A12424211EB3}"/>
    <cellStyle name="Percent 24 2 4" xfId="7844" xr:uid="{A4DF8D12-CE8B-4275-816C-9DB680FF2DAE}"/>
    <cellStyle name="Percent 24 2 4 2" xfId="11491" xr:uid="{D6B1F833-38D5-433D-BE10-748C75BE847B}"/>
    <cellStyle name="Percent 24 2 4 2 2" xfId="23746" xr:uid="{6DC7A236-C76A-4B29-BE75-C31BFB7B2C34}"/>
    <cellStyle name="Percent 24 2 4 3" xfId="14987" xr:uid="{A7EB026D-A643-421E-9380-E9D03D6BBBC5}"/>
    <cellStyle name="Percent 24 2 4 3 2" xfId="27220" xr:uid="{3A41ED46-EBE2-4A95-BC71-E6EEEF47ED0F}"/>
    <cellStyle name="Percent 24 2 4 4" xfId="20122" xr:uid="{E582847B-C505-49C9-82DF-00A226647C72}"/>
    <cellStyle name="Percent 24 2 5" xfId="9731" xr:uid="{FC24CFA2-ABE0-473E-B19F-ECF9751E46C8}"/>
    <cellStyle name="Percent 24 2 5 2" xfId="21986" xr:uid="{88AF12EB-E5AE-40C4-8FB9-3970905D909E}"/>
    <cellStyle name="Percent 24 2 6" xfId="13227" xr:uid="{AEA56A98-EA6E-4386-9E7C-9EB40A4BB14F}"/>
    <cellStyle name="Percent 24 2 6 2" xfId="25460" xr:uid="{144940A8-D8A4-41E6-B407-0E0956E2F90A}"/>
    <cellStyle name="Percent 24 2 7" xfId="18362" xr:uid="{87C2A91B-3DBC-4AB3-8DCC-AE037E2B498C}"/>
    <cellStyle name="Percent 24 3" xfId="6121" xr:uid="{05289F26-7179-472A-9256-D97903FFA11E}"/>
    <cellStyle name="Percent 24 3 2" xfId="6967" xr:uid="{425A8AE0-94BA-4F2E-BC95-31515B31F7D1}"/>
    <cellStyle name="Percent 24 3 2 2" xfId="8904" xr:uid="{C91CE50C-0ABD-4BD9-858F-B23FE1BAC98C}"/>
    <cellStyle name="Percent 24 3 2 2 2" xfId="12551" xr:uid="{2FE5C755-869C-4EDB-9269-6276EC39867F}"/>
    <cellStyle name="Percent 24 3 2 2 2 2" xfId="24806" xr:uid="{89117C4C-812D-4421-9B46-4A22B8538D59}"/>
    <cellStyle name="Percent 24 3 2 2 3" xfId="16047" xr:uid="{E61C7B93-C939-4E56-A0D5-F5CDF5B54EA6}"/>
    <cellStyle name="Percent 24 3 2 2 3 2" xfId="28280" xr:uid="{FAEC1AAE-6002-4FF5-A878-9961A6C778B0}"/>
    <cellStyle name="Percent 24 3 2 2 4" xfId="21182" xr:uid="{29C0E7F2-BB52-42F6-91E3-5DB34D5C1ED1}"/>
    <cellStyle name="Percent 24 3 2 3" xfId="10791" xr:uid="{62D14426-FD09-466D-948E-DA174FE51166}"/>
    <cellStyle name="Percent 24 3 2 3 2" xfId="23046" xr:uid="{510A5C52-2E17-4B28-B657-B7B50FD9C452}"/>
    <cellStyle name="Percent 24 3 2 4" xfId="14287" xr:uid="{93CC6661-1AAC-4540-B144-F27A76E1B3BD}"/>
    <cellStyle name="Percent 24 3 2 4 2" xfId="26520" xr:uid="{83C65A0A-43A6-4D5C-94DC-06C811EFB4D5}"/>
    <cellStyle name="Percent 24 3 2 5" xfId="19422" xr:uid="{4FCA3F01-58DF-41B4-9D0E-13D2530972ED}"/>
    <cellStyle name="Percent 24 3 3" xfId="8058" xr:uid="{0659CA07-4D24-4D4C-872B-88E8958BA135}"/>
    <cellStyle name="Percent 24 3 3 2" xfId="11705" xr:uid="{C3EBF7FE-8C0B-4F0D-85BE-1936C9F15B7D}"/>
    <cellStyle name="Percent 24 3 3 2 2" xfId="23960" xr:uid="{3FB9DF3A-BE25-444F-9800-B4E861BDF32E}"/>
    <cellStyle name="Percent 24 3 3 3" xfId="15201" xr:uid="{5FF61C80-1FA7-45E2-9A44-2D28E9B43B14}"/>
    <cellStyle name="Percent 24 3 3 3 2" xfId="27434" xr:uid="{4ABA0389-4DC7-4CB6-B771-A362F909C9FC}"/>
    <cellStyle name="Percent 24 3 3 4" xfId="20336" xr:uid="{D2CE8A0A-9BF5-41AC-B4DF-95DA5D9EE07D}"/>
    <cellStyle name="Percent 24 3 4" xfId="9945" xr:uid="{D5F38B74-F4DC-4323-BA9C-E82B6593DA73}"/>
    <cellStyle name="Percent 24 3 4 2" xfId="22200" xr:uid="{E9194D4A-A6F4-490D-9986-CBE7C967F683}"/>
    <cellStyle name="Percent 24 3 5" xfId="13441" xr:uid="{B2634536-700A-4DB1-A47F-A55EFC5D0E17}"/>
    <cellStyle name="Percent 24 3 5 2" xfId="25674" xr:uid="{93209FF9-4BF8-4B4E-8C43-1AE0D6102480}"/>
    <cellStyle name="Percent 24 3 6" xfId="18576" xr:uid="{BE9D64B9-5447-467B-A057-80227DD3C480}"/>
    <cellStyle name="Percent 24 4" xfId="6544" xr:uid="{899C0291-BD2A-4A3F-A92D-CE76F3B5995B}"/>
    <cellStyle name="Percent 24 4 2" xfId="8481" xr:uid="{CF1D2714-3569-4DB3-B095-CFB87B8974D4}"/>
    <cellStyle name="Percent 24 4 2 2" xfId="12128" xr:uid="{0F026E3E-E7AC-4D04-856F-277D4863BF7B}"/>
    <cellStyle name="Percent 24 4 2 2 2" xfId="24383" xr:uid="{1052FFEF-A896-4CBB-A17F-56812196A611}"/>
    <cellStyle name="Percent 24 4 2 3" xfId="15624" xr:uid="{A8C779B7-E463-404D-8453-863ACD72A504}"/>
    <cellStyle name="Percent 24 4 2 3 2" xfId="27857" xr:uid="{2C87B48D-10A4-4160-86DB-1B4A8D49C104}"/>
    <cellStyle name="Percent 24 4 2 4" xfId="20759" xr:uid="{44A04907-FAFF-48A6-A885-564E529A79D6}"/>
    <cellStyle name="Percent 24 4 3" xfId="10368" xr:uid="{D756A966-482F-4B43-831B-90089C4853B3}"/>
    <cellStyle name="Percent 24 4 3 2" xfId="22623" xr:uid="{75E5641F-93B2-4D5E-9C90-83E711200513}"/>
    <cellStyle name="Percent 24 4 4" xfId="13864" xr:uid="{F2451C29-94FF-44E3-82D1-246D0E0ADD2B}"/>
    <cellStyle name="Percent 24 4 4 2" xfId="26097" xr:uid="{97FEF673-FA0E-4D59-BCA9-779681CAEE38}"/>
    <cellStyle name="Percent 24 4 5" xfId="18999" xr:uid="{1BEAA545-3B96-442F-965F-B659BC8E037D}"/>
    <cellStyle name="Percent 24 5" xfId="7635" xr:uid="{A849FB22-70B9-4C8B-9549-5167B1C19D88}"/>
    <cellStyle name="Percent 24 5 2" xfId="11282" xr:uid="{27981DF6-2C1A-49B4-B3FA-31161E3C24B5}"/>
    <cellStyle name="Percent 24 5 2 2" xfId="23537" xr:uid="{42E7567F-F0C5-42FD-A4C2-B8F2C4794002}"/>
    <cellStyle name="Percent 24 5 3" xfId="14778" xr:uid="{998C3876-47AA-41AB-937F-6B1B613F84A8}"/>
    <cellStyle name="Percent 24 5 3 2" xfId="27011" xr:uid="{8C029C84-1035-46CC-B22C-A9050EB364C8}"/>
    <cellStyle name="Percent 24 5 4" xfId="19913" xr:uid="{2437DCC5-5B77-412D-9B2D-7A88DA1A44E0}"/>
    <cellStyle name="Percent 24 6" xfId="9521" xr:uid="{CB8F0407-0A03-43C7-B13E-78E587B0370F}"/>
    <cellStyle name="Percent 24 6 2" xfId="21777" xr:uid="{9678E193-8573-409D-A924-A77AE063E7DA}"/>
    <cellStyle name="Percent 24 7" xfId="13018" xr:uid="{C0D224FC-AA3F-4010-937B-9098BC881D03}"/>
    <cellStyle name="Percent 24 7 2" xfId="25251" xr:uid="{E03E81DE-2388-40A1-BF28-E8C7C0E8E23D}"/>
    <cellStyle name="Percent 24 8" xfId="18153" xr:uid="{E2F1F484-3715-4015-A43E-3CE9DAF80621}"/>
    <cellStyle name="Percent 24 9" xfId="29088" xr:uid="{99F659E2-A696-4B99-B596-BED8A427455A}"/>
    <cellStyle name="Percent 25" xfId="1897" xr:uid="{00000000-0005-0000-0000-00006A070000}"/>
    <cellStyle name="Percent 25 10" xfId="5532" xr:uid="{7E814D8E-DD8A-4997-B607-613DBDE7038A}"/>
    <cellStyle name="Percent 25 2" xfId="5896" xr:uid="{05BC7BAE-23AC-442F-ABE4-402B54E36C3A}"/>
    <cellStyle name="Percent 25 2 2" xfId="6318" xr:uid="{1CD5D4FF-AEAC-4820-B08C-872D00945D4B}"/>
    <cellStyle name="Percent 25 2 2 2" xfId="7164" xr:uid="{8B72E435-9582-4A7C-A9BE-44D353F9666A}"/>
    <cellStyle name="Percent 25 2 2 2 2" xfId="9101" xr:uid="{701B8014-C46F-47C4-A4DB-B4EB16E24D72}"/>
    <cellStyle name="Percent 25 2 2 2 2 2" xfId="12748" xr:uid="{F8700B60-2AE6-444B-BAB3-E73792F07D3A}"/>
    <cellStyle name="Percent 25 2 2 2 2 2 2" xfId="25003" xr:uid="{0C6F9EF0-32DD-4B0A-BED1-0842E884F411}"/>
    <cellStyle name="Percent 25 2 2 2 2 3" xfId="16244" xr:uid="{7DB32CCD-E52C-40F3-9FC6-E32AF242902D}"/>
    <cellStyle name="Percent 25 2 2 2 2 3 2" xfId="28477" xr:uid="{52AF7ACA-4E0D-4FF0-A60E-E84530214F56}"/>
    <cellStyle name="Percent 25 2 2 2 2 4" xfId="21379" xr:uid="{342FFA22-0754-49E6-ADCF-FAF3AB39EC0C}"/>
    <cellStyle name="Percent 25 2 2 2 3" xfId="10988" xr:uid="{632A99B9-4ED7-4856-9FE9-0814E0681E08}"/>
    <cellStyle name="Percent 25 2 2 2 3 2" xfId="23243" xr:uid="{662F2450-08A4-40C9-AEA4-2ADE43DBE1F2}"/>
    <cellStyle name="Percent 25 2 2 2 4" xfId="14484" xr:uid="{A131127D-C26C-4898-93F6-0E45807E8ED4}"/>
    <cellStyle name="Percent 25 2 2 2 4 2" xfId="26717" xr:uid="{1295B6D4-248B-4A13-86D6-C3AF5C27D39B}"/>
    <cellStyle name="Percent 25 2 2 2 5" xfId="19619" xr:uid="{39C64FF1-7B62-43AB-87E3-A9457DB9EF12}"/>
    <cellStyle name="Percent 25 2 2 3" xfId="8255" xr:uid="{9C4A6872-4440-4A87-9637-2F7B99D7B44B}"/>
    <cellStyle name="Percent 25 2 2 3 2" xfId="11902" xr:uid="{23026BB0-6CBF-43F4-90E5-A9B073A352EF}"/>
    <cellStyle name="Percent 25 2 2 3 2 2" xfId="24157" xr:uid="{6B04D701-CC29-4490-AC3D-2D88AA7CD3F9}"/>
    <cellStyle name="Percent 25 2 2 3 3" xfId="15398" xr:uid="{D55583D7-B0EB-467E-A1D4-2F6D628A3091}"/>
    <cellStyle name="Percent 25 2 2 3 3 2" xfId="27631" xr:uid="{769D6D4B-3F41-41E1-8376-2549B6BBA325}"/>
    <cellStyle name="Percent 25 2 2 3 4" xfId="20533" xr:uid="{2338259A-EF0C-49F5-AFBF-775BB13B8653}"/>
    <cellStyle name="Percent 25 2 2 4" xfId="10142" xr:uid="{4742ECFF-1CB0-4458-B687-0F531A7610DD}"/>
    <cellStyle name="Percent 25 2 2 4 2" xfId="22397" xr:uid="{67F6726C-013E-4937-8F5E-4A8905935869}"/>
    <cellStyle name="Percent 25 2 2 5" xfId="13638" xr:uid="{02DB0866-8733-40F9-BCA1-6DD3D19BF500}"/>
    <cellStyle name="Percent 25 2 2 5 2" xfId="25871" xr:uid="{FDEAFAA5-CE4E-46D9-B764-71EEA0721A6D}"/>
    <cellStyle name="Percent 25 2 2 6" xfId="18773" xr:uid="{18DEE704-9E10-4D32-9329-8DEE7EAC8301}"/>
    <cellStyle name="Percent 25 2 3" xfId="6741" xr:uid="{F020575C-8F30-44EB-A2F7-8F8EC4974989}"/>
    <cellStyle name="Percent 25 2 3 2" xfId="8678" xr:uid="{3C94F805-CC6D-4E3C-9739-507A7922D75C}"/>
    <cellStyle name="Percent 25 2 3 2 2" xfId="12325" xr:uid="{2AB82E92-4857-4D69-B75D-B42EACE40D2F}"/>
    <cellStyle name="Percent 25 2 3 2 2 2" xfId="24580" xr:uid="{735D9AEA-AAC3-4DA4-A3C4-0227F358383C}"/>
    <cellStyle name="Percent 25 2 3 2 3" xfId="15821" xr:uid="{4926F009-7214-4825-B5EE-43D0600BAE63}"/>
    <cellStyle name="Percent 25 2 3 2 3 2" xfId="28054" xr:uid="{3A83E972-55B2-49B0-B1AD-75D7FB11BDE6}"/>
    <cellStyle name="Percent 25 2 3 2 4" xfId="20956" xr:uid="{009170CD-3DE4-4634-B819-958A2A8DA0F2}"/>
    <cellStyle name="Percent 25 2 3 3" xfId="10565" xr:uid="{572C53E2-CBF7-4171-A0F3-F1E6628F72D0}"/>
    <cellStyle name="Percent 25 2 3 3 2" xfId="22820" xr:uid="{70647A6D-D66B-4A34-8C9A-0F1E3397FF6F}"/>
    <cellStyle name="Percent 25 2 3 4" xfId="14061" xr:uid="{DB5CB1AF-3822-45C1-9BFF-E2AA73C55386}"/>
    <cellStyle name="Percent 25 2 3 4 2" xfId="26294" xr:uid="{51AF6A87-3BF5-4511-A4B6-962D8E602AB6}"/>
    <cellStyle name="Percent 25 2 3 5" xfId="19196" xr:uid="{B0AC7F98-723C-43BA-8C9C-D66C542EDDCF}"/>
    <cellStyle name="Percent 25 2 4" xfId="7832" xr:uid="{8433DA71-05B1-4B24-85F6-72297F2C868A}"/>
    <cellStyle name="Percent 25 2 4 2" xfId="11479" xr:uid="{6015CAF3-E787-4A12-8DD6-CAC3B7DC979E}"/>
    <cellStyle name="Percent 25 2 4 2 2" xfId="23734" xr:uid="{D7B92E51-9A8D-4AEB-A4DF-FC5EBACB9B3E}"/>
    <cellStyle name="Percent 25 2 4 3" xfId="14975" xr:uid="{7283B1A4-0ECD-41B0-9F34-41CFB0056F80}"/>
    <cellStyle name="Percent 25 2 4 3 2" xfId="27208" xr:uid="{139CE923-9846-44AB-9A3D-9F3A72960795}"/>
    <cellStyle name="Percent 25 2 4 4" xfId="20110" xr:uid="{E18EE6A5-B62E-4D29-A1BF-F3BEDFE76E6C}"/>
    <cellStyle name="Percent 25 2 5" xfId="9719" xr:uid="{7F36B79D-457C-45F8-96E2-0C44FF73F531}"/>
    <cellStyle name="Percent 25 2 5 2" xfId="21974" xr:uid="{892ED381-9E9F-422F-88F5-B0982A56CD48}"/>
    <cellStyle name="Percent 25 2 6" xfId="13215" xr:uid="{1AF268BA-879E-453C-AD49-4194F55E6FE2}"/>
    <cellStyle name="Percent 25 2 6 2" xfId="25448" xr:uid="{6FA0998D-B88A-410A-AE07-DB26AD9C1228}"/>
    <cellStyle name="Percent 25 2 7" xfId="18350" xr:uid="{FF48DB49-E1AD-4F85-8B78-8DE67ABE2B1F}"/>
    <cellStyle name="Percent 25 3" xfId="6109" xr:uid="{760AB190-5952-48CB-8EC6-9D71C90E5276}"/>
    <cellStyle name="Percent 25 3 2" xfId="6955" xr:uid="{2FD35749-EC59-4F21-B4C0-6FACFF9DC84C}"/>
    <cellStyle name="Percent 25 3 2 2" xfId="8892" xr:uid="{5CFF2093-5C01-4ECF-80AF-D60988F5C8B2}"/>
    <cellStyle name="Percent 25 3 2 2 2" xfId="12539" xr:uid="{77F1533A-23F5-46BD-BE6E-2B5C882F4070}"/>
    <cellStyle name="Percent 25 3 2 2 2 2" xfId="24794" xr:uid="{BF7F5AB5-0478-498F-83AA-00B4CE3BA5A9}"/>
    <cellStyle name="Percent 25 3 2 2 3" xfId="16035" xr:uid="{ED559F80-3196-40E4-A89D-A8554FFF8565}"/>
    <cellStyle name="Percent 25 3 2 2 3 2" xfId="28268" xr:uid="{D38AD568-1DE7-444E-9EAE-33DD0B02C9C5}"/>
    <cellStyle name="Percent 25 3 2 2 4" xfId="21170" xr:uid="{06986F63-2B01-4BB6-9CF8-DDC7EE87FCF4}"/>
    <cellStyle name="Percent 25 3 2 3" xfId="10779" xr:uid="{1CAB84C6-AAEF-4BE2-ADCB-7F5939410EAF}"/>
    <cellStyle name="Percent 25 3 2 3 2" xfId="23034" xr:uid="{81D5A65F-70FA-467E-A488-0A1E3C5759FA}"/>
    <cellStyle name="Percent 25 3 2 4" xfId="14275" xr:uid="{05ED2697-941D-44CB-B0FC-08AA57FF0C11}"/>
    <cellStyle name="Percent 25 3 2 4 2" xfId="26508" xr:uid="{71212A49-9B44-4A64-B84E-EEE6DB74DB16}"/>
    <cellStyle name="Percent 25 3 2 5" xfId="19410" xr:uid="{1CEE0FD0-D798-4D3E-9B4B-7E1BD32C5D0A}"/>
    <cellStyle name="Percent 25 3 3" xfId="8046" xr:uid="{0FBB3F95-0F5C-4674-8765-25BC99B0B7F3}"/>
    <cellStyle name="Percent 25 3 3 2" xfId="11693" xr:uid="{8578703C-EF1B-45A7-AACB-A5F009E59555}"/>
    <cellStyle name="Percent 25 3 3 2 2" xfId="23948" xr:uid="{BFB009E4-0BEE-43FB-B9C3-694D4E8F1CA5}"/>
    <cellStyle name="Percent 25 3 3 3" xfId="15189" xr:uid="{1E5F4DB3-EB69-4F1C-B319-104722983BC7}"/>
    <cellStyle name="Percent 25 3 3 3 2" xfId="27422" xr:uid="{5E78D4F8-9124-4F08-A51E-CF4A69CC2929}"/>
    <cellStyle name="Percent 25 3 3 4" xfId="20324" xr:uid="{A54EA403-F338-490E-AC26-11436B64886F}"/>
    <cellStyle name="Percent 25 3 4" xfId="9933" xr:uid="{9A169D91-C02A-47D4-A814-AF29E846D2CA}"/>
    <cellStyle name="Percent 25 3 4 2" xfId="22188" xr:uid="{C2B5083F-8E5B-436A-AD7C-C68C79A42BED}"/>
    <cellStyle name="Percent 25 3 5" xfId="13429" xr:uid="{AC005C01-14D3-4DCA-AC75-92515127B95F}"/>
    <cellStyle name="Percent 25 3 5 2" xfId="25662" xr:uid="{6431F9EE-D790-42DA-BBB6-7763AC6B0D66}"/>
    <cellStyle name="Percent 25 3 6" xfId="18564" xr:uid="{69796670-48CD-48FA-A2DB-10B78DDEE023}"/>
    <cellStyle name="Percent 25 4" xfId="6532" xr:uid="{CD7BD2F1-41CA-4806-A856-6AF27808663B}"/>
    <cellStyle name="Percent 25 4 2" xfId="8469" xr:uid="{2653908B-383D-47C6-A1B5-2300DD2A5206}"/>
    <cellStyle name="Percent 25 4 2 2" xfId="12116" xr:uid="{CECCE070-057E-43C7-B556-9BC64237640D}"/>
    <cellStyle name="Percent 25 4 2 2 2" xfId="24371" xr:uid="{2817B950-3321-4E37-8BF9-1D3E33F81DC5}"/>
    <cellStyle name="Percent 25 4 2 3" xfId="15612" xr:uid="{3D239CCA-AB8A-4928-8E09-BC718C733C64}"/>
    <cellStyle name="Percent 25 4 2 3 2" xfId="27845" xr:uid="{8FE5E1E2-58DF-44AB-9BBF-B474482008DF}"/>
    <cellStyle name="Percent 25 4 2 4" xfId="20747" xr:uid="{0532B00A-1656-4327-836A-FF736F8BAB56}"/>
    <cellStyle name="Percent 25 4 3" xfId="10356" xr:uid="{E776A13F-BE96-4507-A4F9-2AD67F2CAA14}"/>
    <cellStyle name="Percent 25 4 3 2" xfId="22611" xr:uid="{A6547CA0-FEF7-449D-811A-567A1B9D94F5}"/>
    <cellStyle name="Percent 25 4 4" xfId="13852" xr:uid="{54D97EC0-A445-4CF8-93BF-AB21755D07AD}"/>
    <cellStyle name="Percent 25 4 4 2" xfId="26085" xr:uid="{38D176EF-E13D-42E1-9592-E533D5C812A0}"/>
    <cellStyle name="Percent 25 4 5" xfId="18987" xr:uid="{F0D96F3D-EC69-4038-B152-10722B029845}"/>
    <cellStyle name="Percent 25 5" xfId="7623" xr:uid="{6CDD87C9-D031-4AF5-AB68-94740EEAAC20}"/>
    <cellStyle name="Percent 25 5 2" xfId="11270" xr:uid="{5043976F-06C2-4AAA-B704-CA81ADEB4C8D}"/>
    <cellStyle name="Percent 25 5 2 2" xfId="23525" xr:uid="{46F36FA0-C418-4AE8-8AF2-71D7767580A9}"/>
    <cellStyle name="Percent 25 5 3" xfId="14766" xr:uid="{0E17C2C0-2FEE-45DE-AF5A-75A544C0043F}"/>
    <cellStyle name="Percent 25 5 3 2" xfId="26999" xr:uid="{A3FC6980-9B81-4E32-982B-84DF2E40AD30}"/>
    <cellStyle name="Percent 25 5 4" xfId="19901" xr:uid="{CD12FB5C-A219-4D2E-897B-377F3167547A}"/>
    <cellStyle name="Percent 25 6" xfId="9509" xr:uid="{E5A509D4-9049-48C9-8ADB-223B7D7DBF9B}"/>
    <cellStyle name="Percent 25 6 2" xfId="21765" xr:uid="{70282589-A6F6-490D-A7C0-BA8A75785D82}"/>
    <cellStyle name="Percent 25 7" xfId="13006" xr:uid="{45020564-BA0B-4073-AEDC-4B0E786B4A17}"/>
    <cellStyle name="Percent 25 7 2" xfId="25239" xr:uid="{DCA89958-C41F-4AE7-B281-9F1BF1E67DFD}"/>
    <cellStyle name="Percent 25 8" xfId="18141" xr:uid="{1926F937-F970-438B-A867-5EDEB21BB8A6}"/>
    <cellStyle name="Percent 25 9" xfId="29089" xr:uid="{0451BE60-1604-40A6-BECD-179F625A21C7}"/>
    <cellStyle name="Percent 26" xfId="1898" xr:uid="{00000000-0005-0000-0000-00006B070000}"/>
    <cellStyle name="Percent 26 2" xfId="29300" xr:uid="{F735B3DA-6AC2-4CD5-B801-4AC3B3494CF7}"/>
    <cellStyle name="Percent 26 3" xfId="29301" xr:uid="{4B9ECBFD-17C5-4EE4-9960-40296B2CDBE0}"/>
    <cellStyle name="Percent 26 4" xfId="5624" xr:uid="{71F04C34-11C3-43E3-9870-4B727B40FC7A}"/>
    <cellStyle name="Percent 27" xfId="1899" xr:uid="{00000000-0005-0000-0000-00006C070000}"/>
    <cellStyle name="Percent 27 2" xfId="3478" xr:uid="{E6A7DFEB-C0CF-410E-B210-05E038930953}"/>
    <cellStyle name="Percent 27 3" xfId="29302" xr:uid="{7F3A251D-0B40-423F-A65A-323C6701672F}"/>
    <cellStyle name="Percent 27 4" xfId="29303" xr:uid="{901B7ACA-A757-4D8D-998A-54EE736959D2}"/>
    <cellStyle name="Percent 28" xfId="1900" xr:uid="{00000000-0005-0000-0000-00006D070000}"/>
    <cellStyle name="Percent 28 2" xfId="3479" xr:uid="{37E03BE7-513F-4A2F-9032-2F14A1EE5A25}"/>
    <cellStyle name="Percent 28 3" xfId="5655" xr:uid="{40F5E27E-29C7-4234-9825-40D830332034}"/>
    <cellStyle name="Percent 29" xfId="1901" xr:uid="{00000000-0005-0000-0000-00006E070000}"/>
    <cellStyle name="Percent 29 2" xfId="3480" xr:uid="{A736AC62-4AD5-40BC-B3E0-F8DD337B789F}"/>
    <cellStyle name="Percent 29 3" xfId="5714" xr:uid="{64A7EA8E-EAE9-4046-84A3-292EE9F19005}"/>
    <cellStyle name="Percent 3" xfId="1902" xr:uid="{00000000-0005-0000-0000-00006F070000}"/>
    <cellStyle name="Percent 3 10" xfId="4625" xr:uid="{1FFC99E6-5B47-4219-86FC-7C78592C8BBA}"/>
    <cellStyle name="Percent 3 10 2" xfId="17147" xr:uid="{8A93AB6E-8DF6-4D46-8D79-D4327E5A8895}"/>
    <cellStyle name="Percent 3 11" xfId="4626" xr:uid="{7753E4D0-0D94-4857-81C8-C1E51F2DEF5D}"/>
    <cellStyle name="Percent 3 11 2" xfId="17148" xr:uid="{BB3B0144-0B8E-4EEC-A417-416292EB0498}"/>
    <cellStyle name="Percent 3 12" xfId="4627" xr:uid="{703AE912-A4B2-4F61-B43F-EC9042698DBA}"/>
    <cellStyle name="Percent 3 12 2" xfId="17149" xr:uid="{F40A9F8D-9EB5-4A7C-B599-1B1D7B82AB1D}"/>
    <cellStyle name="Percent 3 13" xfId="4628" xr:uid="{BE98CAEC-73F9-4CF2-B82D-13D47C5D045E}"/>
    <cellStyle name="Percent 3 13 2" xfId="17150" xr:uid="{C3BE3ADB-D49F-43C3-BEC0-E7D1025FC060}"/>
    <cellStyle name="Percent 3 14" xfId="4629" xr:uid="{C0C19C01-5F62-4C90-B99D-806077F8719F}"/>
    <cellStyle name="Percent 3 14 2" xfId="17151" xr:uid="{F27078FE-1D2D-4CEB-A431-06903D9DBC18}"/>
    <cellStyle name="Percent 3 15" xfId="4630" xr:uid="{E58719AD-F66A-4222-A6B0-F5777C6FA193}"/>
    <cellStyle name="Percent 3 15 2" xfId="17152" xr:uid="{AB9851F3-2C4F-4660-B0C9-4E42E0E58E15}"/>
    <cellStyle name="Percent 3 16" xfId="4631" xr:uid="{2DC4CF07-1BF2-4449-BF06-7A44D1F4F2E0}"/>
    <cellStyle name="Percent 3 16 2" xfId="17153" xr:uid="{CFF2A192-F180-4164-98A7-CFAFB0E5ADCD}"/>
    <cellStyle name="Percent 3 17" xfId="4632" xr:uid="{B874DB97-6382-4F75-94E0-96EF7EEA2570}"/>
    <cellStyle name="Percent 3 17 2" xfId="17154" xr:uid="{9FA5442D-0589-4395-B443-05CADF41A143}"/>
    <cellStyle name="Percent 3 18" xfId="5369" xr:uid="{62767E49-A56C-4253-85DD-83F38C7828F9}"/>
    <cellStyle name="Percent 3 18 10" xfId="12933" xr:uid="{D3FFD78C-E370-4BAD-8C11-CD5D5FB918EF}"/>
    <cellStyle name="Percent 3 18 10 2" xfId="25166" xr:uid="{DD7EF28E-766B-48AE-B205-0774D3A5CD1C}"/>
    <cellStyle name="Percent 3 18 11" xfId="17967" xr:uid="{8F9A8CDE-FDE6-4665-86F1-4C36A452E7E5}"/>
    <cellStyle name="Percent 3 18 11 2" xfId="28713" xr:uid="{4C05B1D2-5661-4654-92DF-DED2158899DD}"/>
    <cellStyle name="Percent 3 18 12" xfId="18068" xr:uid="{F87C3D1C-F110-4CD3-AB6D-F16CED40A8D0}"/>
    <cellStyle name="Percent 3 18 13" xfId="29090" xr:uid="{B32F7B93-01C9-423F-99F6-1D3A99BE7A24}"/>
    <cellStyle name="Percent 3 18 2" xfId="5481" xr:uid="{9342E9F1-6538-4557-9C68-C329D8E683C6}"/>
    <cellStyle name="Percent 3 18 2 10" xfId="18095" xr:uid="{110A5A91-DCBD-4415-AF5C-ACD21D6ADC57}"/>
    <cellStyle name="Percent 3 18 2 11" xfId="29091" xr:uid="{A2567415-AC0D-4EF1-B14C-64586DF05012}"/>
    <cellStyle name="Percent 3 18 2 2" xfId="5766" xr:uid="{6369FAAA-349E-412D-884F-0CA3EBEC7C9C}"/>
    <cellStyle name="Percent 3 18 2 2 2" xfId="5978" xr:uid="{4FC7B3F1-67CA-463B-8904-1D4C1E32AC87}"/>
    <cellStyle name="Percent 3 18 2 2 2 2" xfId="6400" xr:uid="{78EDFC91-D81B-4CF0-AA66-1CA9C2B0AC31}"/>
    <cellStyle name="Percent 3 18 2 2 2 2 2" xfId="7246" xr:uid="{C4115B93-DE07-4D41-87A7-4D73D8E7BCCF}"/>
    <cellStyle name="Percent 3 18 2 2 2 2 2 2" xfId="9183" xr:uid="{D9E830F4-9119-4445-B0BC-795837DBCAB8}"/>
    <cellStyle name="Percent 3 18 2 2 2 2 2 2 2" xfId="12830" xr:uid="{3382E100-DEFF-443C-81F0-94069E81464C}"/>
    <cellStyle name="Percent 3 18 2 2 2 2 2 2 2 2" xfId="25085" xr:uid="{A25AB376-8F47-4B53-AF2F-58118258C4E2}"/>
    <cellStyle name="Percent 3 18 2 2 2 2 2 2 3" xfId="16326" xr:uid="{C62D76F4-BE5F-43A9-8B06-966EEBBC6780}"/>
    <cellStyle name="Percent 3 18 2 2 2 2 2 2 3 2" xfId="28559" xr:uid="{302BB5E2-B2A6-4A08-A8AC-80431AF05CD9}"/>
    <cellStyle name="Percent 3 18 2 2 2 2 2 2 4" xfId="21461" xr:uid="{BD8D5D73-B324-4201-B821-67C9FBD5F5B0}"/>
    <cellStyle name="Percent 3 18 2 2 2 2 2 3" xfId="11070" xr:uid="{452D24CD-F834-4856-BE56-0A9DDA84C6BC}"/>
    <cellStyle name="Percent 3 18 2 2 2 2 2 3 2" xfId="23325" xr:uid="{A8F481DB-F346-4E78-B631-5DFB93166FD4}"/>
    <cellStyle name="Percent 3 18 2 2 2 2 2 4" xfId="14566" xr:uid="{F5D13310-E596-41BB-9919-EF31014C0F03}"/>
    <cellStyle name="Percent 3 18 2 2 2 2 2 4 2" xfId="26799" xr:uid="{3231B819-9231-420E-8077-54E8C4482BAE}"/>
    <cellStyle name="Percent 3 18 2 2 2 2 2 5" xfId="19701" xr:uid="{101320B7-1210-4516-BD17-D1D9E3875A72}"/>
    <cellStyle name="Percent 3 18 2 2 2 2 3" xfId="8337" xr:uid="{BFCF423F-39A8-4AC6-BEDE-013B065DDECB}"/>
    <cellStyle name="Percent 3 18 2 2 2 2 3 2" xfId="11984" xr:uid="{1B4B2432-1A7F-470B-B3ED-AA9B15AA07FE}"/>
    <cellStyle name="Percent 3 18 2 2 2 2 3 2 2" xfId="24239" xr:uid="{179AFE75-DD72-4726-B6F7-9687B6E20F67}"/>
    <cellStyle name="Percent 3 18 2 2 2 2 3 3" xfId="15480" xr:uid="{F7180E5F-7A03-4D68-B5BB-83704FE2B11D}"/>
    <cellStyle name="Percent 3 18 2 2 2 2 3 3 2" xfId="27713" xr:uid="{00CE44B0-0A74-41DF-8206-6A643F893371}"/>
    <cellStyle name="Percent 3 18 2 2 2 2 3 4" xfId="20615" xr:uid="{EF35E1D1-D740-4DD1-B281-A473D8C01884}"/>
    <cellStyle name="Percent 3 18 2 2 2 2 4" xfId="10224" xr:uid="{E7186BB9-64BF-4352-AA90-6BE11CC41F2A}"/>
    <cellStyle name="Percent 3 18 2 2 2 2 4 2" xfId="22479" xr:uid="{911C7750-B87D-48E7-8435-864E81F8E72E}"/>
    <cellStyle name="Percent 3 18 2 2 2 2 5" xfId="13720" xr:uid="{FC56F3DA-6F47-4AA0-B8CC-2E3C94F45900}"/>
    <cellStyle name="Percent 3 18 2 2 2 2 5 2" xfId="25953" xr:uid="{D185BAF5-0F3B-43D8-8A8B-8EBD6BE6E269}"/>
    <cellStyle name="Percent 3 18 2 2 2 2 6" xfId="18855" xr:uid="{1D838685-2BDC-43E4-B811-3171C3C1ED2B}"/>
    <cellStyle name="Percent 3 18 2 2 2 3" xfId="6823" xr:uid="{9AA4F5A8-8790-43B7-A40C-CB3667B32616}"/>
    <cellStyle name="Percent 3 18 2 2 2 3 2" xfId="8760" xr:uid="{88A30CE9-AB11-475A-9FC9-F46470CD6A24}"/>
    <cellStyle name="Percent 3 18 2 2 2 3 2 2" xfId="12407" xr:uid="{1696B54D-58FC-4034-9BE5-67C5A60F6EAF}"/>
    <cellStyle name="Percent 3 18 2 2 2 3 2 2 2" xfId="24662" xr:uid="{57567D9B-A709-441B-9718-1D8D6F3222AE}"/>
    <cellStyle name="Percent 3 18 2 2 2 3 2 3" xfId="15903" xr:uid="{1F977C80-2010-4A79-8F5A-66E9180420FD}"/>
    <cellStyle name="Percent 3 18 2 2 2 3 2 3 2" xfId="28136" xr:uid="{84009109-0DC3-40CA-9B06-87E68C3FE088}"/>
    <cellStyle name="Percent 3 18 2 2 2 3 2 4" xfId="21038" xr:uid="{8D07C6D4-955A-4295-83A0-973E3D34B58C}"/>
    <cellStyle name="Percent 3 18 2 2 2 3 3" xfId="10647" xr:uid="{E96F65D2-9868-4C39-B3B4-F02B3E1F411F}"/>
    <cellStyle name="Percent 3 18 2 2 2 3 3 2" xfId="22902" xr:uid="{48DA3CF7-FB23-46DE-AFF3-5E56427E5181}"/>
    <cellStyle name="Percent 3 18 2 2 2 3 4" xfId="14143" xr:uid="{E736DD70-4E17-42FB-B0FD-CD18FFCE523C}"/>
    <cellStyle name="Percent 3 18 2 2 2 3 4 2" xfId="26376" xr:uid="{D2FCEF2C-3F3A-44F3-BB6F-5534D02F7B52}"/>
    <cellStyle name="Percent 3 18 2 2 2 3 5" xfId="19278" xr:uid="{897CE7C2-E35F-4892-A7A7-75C4BC15398A}"/>
    <cellStyle name="Percent 3 18 2 2 2 4" xfId="7914" xr:uid="{1A4328CD-0C92-4C7A-B52C-6BB1CFF86309}"/>
    <cellStyle name="Percent 3 18 2 2 2 4 2" xfId="11561" xr:uid="{A512B199-A566-4BE8-ADA9-3422D596F456}"/>
    <cellStyle name="Percent 3 18 2 2 2 4 2 2" xfId="23816" xr:uid="{325C26EE-A5AB-4D2D-AADC-03CB7C90D689}"/>
    <cellStyle name="Percent 3 18 2 2 2 4 3" xfId="15057" xr:uid="{83831E18-0315-4B5F-81F8-F278AA3205F5}"/>
    <cellStyle name="Percent 3 18 2 2 2 4 3 2" xfId="27290" xr:uid="{F14918C1-D21C-4C8D-AE8E-A69F1AFD178F}"/>
    <cellStyle name="Percent 3 18 2 2 2 4 4" xfId="20192" xr:uid="{B956FB43-ABC9-4272-B758-80A938DB8A0D}"/>
    <cellStyle name="Percent 3 18 2 2 2 5" xfId="9801" xr:uid="{898B98A0-623C-4959-A0EC-9F9770B6E4D0}"/>
    <cellStyle name="Percent 3 18 2 2 2 5 2" xfId="22056" xr:uid="{00E80D21-6711-40D5-9708-F58F29A2A841}"/>
    <cellStyle name="Percent 3 18 2 2 2 6" xfId="13297" xr:uid="{BC2E26D3-D005-49E0-8CEE-BF041F634124}"/>
    <cellStyle name="Percent 3 18 2 2 2 6 2" xfId="25530" xr:uid="{B49A419F-7D76-4D69-B9FA-5EF458A58E38}"/>
    <cellStyle name="Percent 3 18 2 2 2 7" xfId="18432" xr:uid="{277B98BE-3C70-441E-A184-2D2057ED283F}"/>
    <cellStyle name="Percent 3 18 2 2 3" xfId="6191" xr:uid="{912902A5-1D9E-4393-98DD-1B052E003700}"/>
    <cellStyle name="Percent 3 18 2 2 3 2" xfId="7037" xr:uid="{14C4E7CD-B31F-42CA-840F-1F9556BEFB88}"/>
    <cellStyle name="Percent 3 18 2 2 3 2 2" xfId="8974" xr:uid="{7ACB1C47-7C84-4695-AFB8-B646E9C8325C}"/>
    <cellStyle name="Percent 3 18 2 2 3 2 2 2" xfId="12621" xr:uid="{8DBF9789-F9A4-4914-B382-937574892F82}"/>
    <cellStyle name="Percent 3 18 2 2 3 2 2 2 2" xfId="24876" xr:uid="{F6828CCE-64B9-41BE-9676-494E0FE788E2}"/>
    <cellStyle name="Percent 3 18 2 2 3 2 2 3" xfId="16117" xr:uid="{6A3FF4A7-062A-4CA6-A5C2-682219B492A4}"/>
    <cellStyle name="Percent 3 18 2 2 3 2 2 3 2" xfId="28350" xr:uid="{A357CF20-BF77-44C4-9A17-C005EEABB3AC}"/>
    <cellStyle name="Percent 3 18 2 2 3 2 2 4" xfId="21252" xr:uid="{91A6E8B1-8786-4482-ACE6-9F1B034E19EA}"/>
    <cellStyle name="Percent 3 18 2 2 3 2 3" xfId="10861" xr:uid="{55C4A876-7DDF-4AC3-9F86-BB1DBF6433FD}"/>
    <cellStyle name="Percent 3 18 2 2 3 2 3 2" xfId="23116" xr:uid="{8ED9228E-6F47-4610-A1CF-A38198081A79}"/>
    <cellStyle name="Percent 3 18 2 2 3 2 4" xfId="14357" xr:uid="{C5F4A08C-6820-4A0C-86CF-E630C55B43DA}"/>
    <cellStyle name="Percent 3 18 2 2 3 2 4 2" xfId="26590" xr:uid="{A88B4943-6496-4D23-9CDB-59691151C096}"/>
    <cellStyle name="Percent 3 18 2 2 3 2 5" xfId="19492" xr:uid="{FA8EFA5C-64D9-440D-9C53-504D9EEFA9AF}"/>
    <cellStyle name="Percent 3 18 2 2 3 3" xfId="8128" xr:uid="{43361D5E-79B5-4BB1-9E34-3CD6B3A2B09C}"/>
    <cellStyle name="Percent 3 18 2 2 3 3 2" xfId="11775" xr:uid="{2224575B-9F64-4C0C-BAB3-6FE57401EAF3}"/>
    <cellStyle name="Percent 3 18 2 2 3 3 2 2" xfId="24030" xr:uid="{89BE21E3-7A0B-4F6D-9A14-530163BA91B3}"/>
    <cellStyle name="Percent 3 18 2 2 3 3 3" xfId="15271" xr:uid="{AA21C80E-0929-4EE4-BAF1-B34FB88BE8DF}"/>
    <cellStyle name="Percent 3 18 2 2 3 3 3 2" xfId="27504" xr:uid="{9C99205D-2C53-4BDC-AA80-37789224EE2E}"/>
    <cellStyle name="Percent 3 18 2 2 3 3 4" xfId="20406" xr:uid="{1CEC022C-793D-4E3C-915F-294A971B5DD8}"/>
    <cellStyle name="Percent 3 18 2 2 3 4" xfId="10015" xr:uid="{3EB21C6B-0CDA-40E5-BA87-0CDBB823419E}"/>
    <cellStyle name="Percent 3 18 2 2 3 4 2" xfId="22270" xr:uid="{D7F89438-AA0C-441B-AD0D-CDE59E8C0ECF}"/>
    <cellStyle name="Percent 3 18 2 2 3 5" xfId="13511" xr:uid="{BCBA1943-F084-4074-9A06-A9342F5F94D6}"/>
    <cellStyle name="Percent 3 18 2 2 3 5 2" xfId="25744" xr:uid="{BF700C69-8171-4D51-B423-14577E77E95D}"/>
    <cellStyle name="Percent 3 18 2 2 3 6" xfId="18646" xr:uid="{60CF763D-1A21-4C27-8885-4381D4EED344}"/>
    <cellStyle name="Percent 3 18 2 2 4" xfId="6614" xr:uid="{4EDB7992-04ED-4346-AC60-253362F9167C}"/>
    <cellStyle name="Percent 3 18 2 2 4 2" xfId="8551" xr:uid="{25AC2C6E-B94C-4417-8251-7230422DD613}"/>
    <cellStyle name="Percent 3 18 2 2 4 2 2" xfId="12198" xr:uid="{569547C7-E420-424D-8F85-CAF0B837C390}"/>
    <cellStyle name="Percent 3 18 2 2 4 2 2 2" xfId="24453" xr:uid="{923F068A-FC13-4A44-A288-F7A33793B3B3}"/>
    <cellStyle name="Percent 3 18 2 2 4 2 3" xfId="15694" xr:uid="{523FF538-A061-496F-A6CD-82D2F1575EFE}"/>
    <cellStyle name="Percent 3 18 2 2 4 2 3 2" xfId="27927" xr:uid="{2D3C7950-DD0F-4627-98CF-EA5C50C60ABB}"/>
    <cellStyle name="Percent 3 18 2 2 4 2 4" xfId="20829" xr:uid="{79C8C588-5EF2-4A10-B37F-023FD26AE1B8}"/>
    <cellStyle name="Percent 3 18 2 2 4 3" xfId="10438" xr:uid="{E89F03ED-FE40-4B8D-8C80-212CE9438411}"/>
    <cellStyle name="Percent 3 18 2 2 4 3 2" xfId="22693" xr:uid="{DF97A177-521C-4E45-96F9-705452862CD4}"/>
    <cellStyle name="Percent 3 18 2 2 4 4" xfId="13934" xr:uid="{661498F3-1139-4359-98DC-7C480C7C4AD8}"/>
    <cellStyle name="Percent 3 18 2 2 4 4 2" xfId="26167" xr:uid="{BF65A28B-4164-430A-9F7D-1A92CC78971E}"/>
    <cellStyle name="Percent 3 18 2 2 4 5" xfId="19069" xr:uid="{6AFE4267-1A7B-4392-A995-A8B729EE6398}"/>
    <cellStyle name="Percent 3 18 2 2 5" xfId="7705" xr:uid="{E5997F37-E88D-4872-AE7E-970CD8528290}"/>
    <cellStyle name="Percent 3 18 2 2 5 2" xfId="11352" xr:uid="{7C549E9D-FAB0-4143-B83F-FD554791C3B6}"/>
    <cellStyle name="Percent 3 18 2 2 5 2 2" xfId="23607" xr:uid="{17FC149F-9D26-4308-89AC-FEEDED30BEEA}"/>
    <cellStyle name="Percent 3 18 2 2 5 3" xfId="14848" xr:uid="{A33FEE5F-751A-4E28-8DD8-C7A36D95352A}"/>
    <cellStyle name="Percent 3 18 2 2 5 3 2" xfId="27081" xr:uid="{171028B2-9FF4-4717-BB83-3049476AC21E}"/>
    <cellStyle name="Percent 3 18 2 2 5 4" xfId="19983" xr:uid="{AC02084C-9E73-4CB3-BD50-5E88434C7E4E}"/>
    <cellStyle name="Percent 3 18 2 2 6" xfId="9592" xr:uid="{6200EAA4-6DB7-4725-83E6-70C69F8819E8}"/>
    <cellStyle name="Percent 3 18 2 2 6 2" xfId="21847" xr:uid="{D6CCEAAB-ADB3-4128-AA3F-FB1CDAA5D62C}"/>
    <cellStyle name="Percent 3 18 2 2 7" xfId="13088" xr:uid="{4D1A64B7-66B0-4638-82DD-5A49353FE546}"/>
    <cellStyle name="Percent 3 18 2 2 7 2" xfId="25321" xr:uid="{B25F14CD-1B2D-403B-BDF7-DEE06F53422A}"/>
    <cellStyle name="Percent 3 18 2 2 8" xfId="18223" xr:uid="{3A2B0234-00B7-4AD7-BD3E-C396C17ADFCD}"/>
    <cellStyle name="Percent 3 18 2 3" xfId="5850" xr:uid="{AC451FE4-9123-409F-A015-BCF713109FB5}"/>
    <cellStyle name="Percent 3 18 2 3 2" xfId="6272" xr:uid="{37824F74-FCEA-4346-AECA-03609822E762}"/>
    <cellStyle name="Percent 3 18 2 3 2 2" xfId="7118" xr:uid="{765D18E3-A552-4AEB-9171-C80CC232F2BE}"/>
    <cellStyle name="Percent 3 18 2 3 2 2 2" xfId="9055" xr:uid="{8F9D6951-48B9-415B-8C9A-63CDD3C5384F}"/>
    <cellStyle name="Percent 3 18 2 3 2 2 2 2" xfId="12702" xr:uid="{8901932D-E8F6-4BCD-9DBD-2561EF7B1146}"/>
    <cellStyle name="Percent 3 18 2 3 2 2 2 2 2" xfId="24957" xr:uid="{D777D35B-4205-4755-86B7-3609CCF5450E}"/>
    <cellStyle name="Percent 3 18 2 3 2 2 2 3" xfId="16198" xr:uid="{CE595A6F-8F96-40CB-8331-31DF1416AED5}"/>
    <cellStyle name="Percent 3 18 2 3 2 2 2 3 2" xfId="28431" xr:uid="{F34C8F08-BDB5-4A9E-8450-CF1016BE6E00}"/>
    <cellStyle name="Percent 3 18 2 3 2 2 2 4" xfId="21333" xr:uid="{4E6862A2-E514-4259-BDA4-16F529DC302D}"/>
    <cellStyle name="Percent 3 18 2 3 2 2 3" xfId="10942" xr:uid="{5B7027BE-0F06-4543-9FBF-B2D3BC849377}"/>
    <cellStyle name="Percent 3 18 2 3 2 2 3 2" xfId="23197" xr:uid="{8D8B710D-A60A-479F-9F0E-103383D64E0D}"/>
    <cellStyle name="Percent 3 18 2 3 2 2 4" xfId="14438" xr:uid="{576AD391-36DE-4DCF-A3B1-144AABD38883}"/>
    <cellStyle name="Percent 3 18 2 3 2 2 4 2" xfId="26671" xr:uid="{3771EC0B-4153-4D20-8DC1-C755FCBB955E}"/>
    <cellStyle name="Percent 3 18 2 3 2 2 5" xfId="19573" xr:uid="{6B8D47D6-E2AB-4DD1-A0E5-EB35B9D8D226}"/>
    <cellStyle name="Percent 3 18 2 3 2 3" xfId="8209" xr:uid="{25BB7282-8CF1-40FF-B9CC-8952EAA4A5D1}"/>
    <cellStyle name="Percent 3 18 2 3 2 3 2" xfId="11856" xr:uid="{2EFC3E1A-7B84-4224-B8A0-1B39FEF0E25E}"/>
    <cellStyle name="Percent 3 18 2 3 2 3 2 2" xfId="24111" xr:uid="{8FABFC6D-A81C-474D-80DB-AC122AD4FF40}"/>
    <cellStyle name="Percent 3 18 2 3 2 3 3" xfId="15352" xr:uid="{F28F342B-428E-4BE3-85C8-1C74F6B94A57}"/>
    <cellStyle name="Percent 3 18 2 3 2 3 3 2" xfId="27585" xr:uid="{4C1CDB34-02C2-43FE-8E16-B4684EBABA0D}"/>
    <cellStyle name="Percent 3 18 2 3 2 3 4" xfId="20487" xr:uid="{1F7E3041-89FB-4C27-A724-87E658445D5D}"/>
    <cellStyle name="Percent 3 18 2 3 2 4" xfId="10096" xr:uid="{656EE514-A055-42A7-B68B-6066D1C95294}"/>
    <cellStyle name="Percent 3 18 2 3 2 4 2" xfId="22351" xr:uid="{F86971F1-60B1-4DDB-A481-F11552C1B708}"/>
    <cellStyle name="Percent 3 18 2 3 2 5" xfId="13592" xr:uid="{F73C0D20-A774-455F-B971-59B66F7464C0}"/>
    <cellStyle name="Percent 3 18 2 3 2 5 2" xfId="25825" xr:uid="{525822A4-576E-42CC-BE15-32DF6D4C2B66}"/>
    <cellStyle name="Percent 3 18 2 3 2 6" xfId="18727" xr:uid="{17731CBD-C05B-45EF-AA63-B73A0C0CA019}"/>
    <cellStyle name="Percent 3 18 2 3 3" xfId="6695" xr:uid="{D2F8750A-58A0-4E1D-A2AC-E0B2E6920BD8}"/>
    <cellStyle name="Percent 3 18 2 3 3 2" xfId="8632" xr:uid="{20B01976-74F3-4AEC-A621-D474F65AD404}"/>
    <cellStyle name="Percent 3 18 2 3 3 2 2" xfId="12279" xr:uid="{31B65088-EB19-4DE0-A015-CDCB99229045}"/>
    <cellStyle name="Percent 3 18 2 3 3 2 2 2" xfId="24534" xr:uid="{6A5D15EE-2335-44C9-9809-1D6D321A9119}"/>
    <cellStyle name="Percent 3 18 2 3 3 2 3" xfId="15775" xr:uid="{1F8CA8D5-B6CE-4B79-8E63-73B69B63A0D7}"/>
    <cellStyle name="Percent 3 18 2 3 3 2 3 2" xfId="28008" xr:uid="{C9FB0865-E14E-404B-806D-C8666B1DD100}"/>
    <cellStyle name="Percent 3 18 2 3 3 2 4" xfId="20910" xr:uid="{B2C57898-2601-49B7-A7BA-1ED2A760073D}"/>
    <cellStyle name="Percent 3 18 2 3 3 3" xfId="10519" xr:uid="{F1822AEB-1A55-4BC4-B176-351FDA2A1442}"/>
    <cellStyle name="Percent 3 18 2 3 3 3 2" xfId="22774" xr:uid="{62D6C454-145F-4B93-AF94-10C177C29C89}"/>
    <cellStyle name="Percent 3 18 2 3 3 4" xfId="14015" xr:uid="{30EA1DF8-67F2-470E-902A-116555E47CA2}"/>
    <cellStyle name="Percent 3 18 2 3 3 4 2" xfId="26248" xr:uid="{A7BA9832-163B-4D2F-B3A5-E0B4124E24BB}"/>
    <cellStyle name="Percent 3 18 2 3 3 5" xfId="19150" xr:uid="{E33C166E-17B7-4F3B-886C-FC0C9C866B06}"/>
    <cellStyle name="Percent 3 18 2 3 4" xfId="7786" xr:uid="{26FDCA5C-09E3-43F1-BFFE-695377D58BC5}"/>
    <cellStyle name="Percent 3 18 2 3 4 2" xfId="11433" xr:uid="{22DF4282-B671-4915-A94B-2E239E33C357}"/>
    <cellStyle name="Percent 3 18 2 3 4 2 2" xfId="23688" xr:uid="{5023EA73-F689-47DD-B876-6D29BA61B9B9}"/>
    <cellStyle name="Percent 3 18 2 3 4 3" xfId="14929" xr:uid="{A1CF0CA0-F5B2-4963-9FDD-38D32716E359}"/>
    <cellStyle name="Percent 3 18 2 3 4 3 2" xfId="27162" xr:uid="{0D1DE29E-A76B-4805-881E-DD3CDB1CE81F}"/>
    <cellStyle name="Percent 3 18 2 3 4 4" xfId="20064" xr:uid="{B6C1BDDB-CB05-49EF-87F1-8B26386E75DE}"/>
    <cellStyle name="Percent 3 18 2 3 5" xfId="9673" xr:uid="{1002C5CA-71BB-4338-834E-B40A2F53DF31}"/>
    <cellStyle name="Percent 3 18 2 3 5 2" xfId="21928" xr:uid="{67EEB2B8-F9E8-47E2-9010-266BD4D9067C}"/>
    <cellStyle name="Percent 3 18 2 3 6" xfId="13169" xr:uid="{ED8091E0-BF9F-44BB-A60C-D1C26CD69AD8}"/>
    <cellStyle name="Percent 3 18 2 3 6 2" xfId="25402" xr:uid="{EEF1FD08-611A-480B-839D-C21C90ED3E50}"/>
    <cellStyle name="Percent 3 18 2 3 7" xfId="18304" xr:uid="{1EEF0A59-399D-45A6-AFE6-A7E54D110452}"/>
    <cellStyle name="Percent 3 18 2 4" xfId="6063" xr:uid="{E38B6295-1C76-42DA-B5AB-4652BB092691}"/>
    <cellStyle name="Percent 3 18 2 4 2" xfId="6909" xr:uid="{122F0FF5-B483-4432-8F4A-9BC87ABB5570}"/>
    <cellStyle name="Percent 3 18 2 4 2 2" xfId="8846" xr:uid="{3FFA7337-6D00-4522-ADA7-B1EE0EBB5FB4}"/>
    <cellStyle name="Percent 3 18 2 4 2 2 2" xfId="12493" xr:uid="{5F7C97D8-4169-4572-8EFF-2806F867FBEE}"/>
    <cellStyle name="Percent 3 18 2 4 2 2 2 2" xfId="24748" xr:uid="{1FB3D220-BF20-45BD-AC2F-D95EB161C646}"/>
    <cellStyle name="Percent 3 18 2 4 2 2 3" xfId="15989" xr:uid="{8D9DC099-F881-4BD8-8584-D645AC440A95}"/>
    <cellStyle name="Percent 3 18 2 4 2 2 3 2" xfId="28222" xr:uid="{5E24DAC0-4056-4635-83BE-CBC7A83449AF}"/>
    <cellStyle name="Percent 3 18 2 4 2 2 4" xfId="21124" xr:uid="{3ADE6D61-1449-460E-8EFF-1947E7541FF6}"/>
    <cellStyle name="Percent 3 18 2 4 2 3" xfId="10733" xr:uid="{34F5C26E-3FB9-46F7-997E-43E443AF38D2}"/>
    <cellStyle name="Percent 3 18 2 4 2 3 2" xfId="22988" xr:uid="{3A5B200D-7CB5-4D13-A697-E47D8CFABDCA}"/>
    <cellStyle name="Percent 3 18 2 4 2 4" xfId="14229" xr:uid="{1C8FF083-BB85-49EA-9BB6-04E71451476F}"/>
    <cellStyle name="Percent 3 18 2 4 2 4 2" xfId="26462" xr:uid="{871BCA51-B421-4D34-A7E6-559690CA0D46}"/>
    <cellStyle name="Percent 3 18 2 4 2 5" xfId="19364" xr:uid="{6C24B89B-7EBD-4BFE-8614-F9D5841285A7}"/>
    <cellStyle name="Percent 3 18 2 4 3" xfId="8000" xr:uid="{046A0796-A0D3-4266-9841-EB8DE2B69365}"/>
    <cellStyle name="Percent 3 18 2 4 3 2" xfId="11647" xr:uid="{B7F34601-BD56-4D16-8A44-8917DC45B975}"/>
    <cellStyle name="Percent 3 18 2 4 3 2 2" xfId="23902" xr:uid="{CE60FC18-1816-4433-9E5A-92341AD78AFC}"/>
    <cellStyle name="Percent 3 18 2 4 3 3" xfId="15143" xr:uid="{2B5D5535-B06B-4428-A4C4-47056B058032}"/>
    <cellStyle name="Percent 3 18 2 4 3 3 2" xfId="27376" xr:uid="{BDA07528-2D68-4F75-845D-4D9729F2E1E8}"/>
    <cellStyle name="Percent 3 18 2 4 3 4" xfId="20278" xr:uid="{F7922A7E-9436-436F-96FF-E011EEBED077}"/>
    <cellStyle name="Percent 3 18 2 4 4" xfId="9887" xr:uid="{A3DAED72-F471-4F56-AD1B-EEC4CE62B502}"/>
    <cellStyle name="Percent 3 18 2 4 4 2" xfId="22142" xr:uid="{7ADA8F44-2FAF-472A-A363-DB98B4171886}"/>
    <cellStyle name="Percent 3 18 2 4 5" xfId="13383" xr:uid="{6E550892-3792-4E19-AB38-393A94FEC1FA}"/>
    <cellStyle name="Percent 3 18 2 4 5 2" xfId="25616" xr:uid="{87B5B096-F3F8-4221-9756-7B54D8ED7EEB}"/>
    <cellStyle name="Percent 3 18 2 4 6" xfId="18518" xr:uid="{6F303A9C-A4D4-4BE3-8B70-7425419FDCCF}"/>
    <cellStyle name="Percent 3 18 2 5" xfId="6486" xr:uid="{DB4105A2-8459-4E6D-B821-D76F538E16B9}"/>
    <cellStyle name="Percent 3 18 2 5 2" xfId="8423" xr:uid="{B39A814B-73AD-44FA-8F1A-1FAD507C0241}"/>
    <cellStyle name="Percent 3 18 2 5 2 2" xfId="12070" xr:uid="{71437B20-BC19-47F5-918C-849F254A440A}"/>
    <cellStyle name="Percent 3 18 2 5 2 2 2" xfId="24325" xr:uid="{2FCFF4CC-69A3-49EE-B804-8120B5C073A3}"/>
    <cellStyle name="Percent 3 18 2 5 2 3" xfId="15566" xr:uid="{E8723D1A-1E53-44A0-866B-9BB3FB477353}"/>
    <cellStyle name="Percent 3 18 2 5 2 3 2" xfId="27799" xr:uid="{89D43B7A-FBE4-41FA-A681-B4BAAD29A2E7}"/>
    <cellStyle name="Percent 3 18 2 5 2 4" xfId="20701" xr:uid="{AB590F26-AE4E-4A74-8B3C-A5CF71D889AC}"/>
    <cellStyle name="Percent 3 18 2 5 3" xfId="10310" xr:uid="{85F477A4-8064-47B6-8902-EAEE272B1A81}"/>
    <cellStyle name="Percent 3 18 2 5 3 2" xfId="22565" xr:uid="{D0554862-6326-440B-84CC-FCE7F664C199}"/>
    <cellStyle name="Percent 3 18 2 5 4" xfId="13806" xr:uid="{053D8F68-02FE-4DE5-BA9E-54A082FAC85E}"/>
    <cellStyle name="Percent 3 18 2 5 4 2" xfId="26039" xr:uid="{0C999C27-025F-4AF7-9ED7-0B0B47EA0E3D}"/>
    <cellStyle name="Percent 3 18 2 5 5" xfId="18941" xr:uid="{2D8C721D-B797-44AF-954D-87C3B6A963C4}"/>
    <cellStyle name="Percent 3 18 2 6" xfId="7577" xr:uid="{70098750-3EE7-4259-A612-D1C2F4C92CDC}"/>
    <cellStyle name="Percent 3 18 2 6 2" xfId="11224" xr:uid="{5B918A4F-B97D-43B1-AF42-C6C3F5552002}"/>
    <cellStyle name="Percent 3 18 2 6 2 2" xfId="23479" xr:uid="{B50F38C2-87DC-4216-95B9-242998D0F4A8}"/>
    <cellStyle name="Percent 3 18 2 6 3" xfId="14720" xr:uid="{76EFB0CC-3168-44BE-A989-C91BA4CCB659}"/>
    <cellStyle name="Percent 3 18 2 6 3 2" xfId="26953" xr:uid="{32618222-B354-41BA-9489-E97CDF411AC9}"/>
    <cellStyle name="Percent 3 18 2 6 4" xfId="19855" xr:uid="{BAA4FA5E-15D1-4DDA-8970-0CBB1565916C}"/>
    <cellStyle name="Percent 3 18 2 7" xfId="9463" xr:uid="{251369F1-21B2-41F7-9FD2-F86EDB5618B9}"/>
    <cellStyle name="Percent 3 18 2 7 2" xfId="21719" xr:uid="{310EBEC4-159C-42E3-A4A0-4FB8B3674F6B}"/>
    <cellStyle name="Percent 3 18 2 8" xfId="12960" xr:uid="{F783D4A3-34DC-456D-9B3F-5FC1A619451B}"/>
    <cellStyle name="Percent 3 18 2 8 2" xfId="25193" xr:uid="{5ECEFE32-6885-4580-821D-6F95F68F0823}"/>
    <cellStyle name="Percent 3 18 2 9" xfId="17968" xr:uid="{9F2790C0-8011-4DE4-A16D-55033B31C7FD}"/>
    <cellStyle name="Percent 3 18 2 9 2" xfId="28714" xr:uid="{5CC7E9DD-3C64-4FA0-ACA8-B37ADD42989B}"/>
    <cellStyle name="Percent 3 18 3" xfId="5514" xr:uid="{9D513C7F-BBAD-4061-8DD6-6228F6AF3B03}"/>
    <cellStyle name="Percent 3 18 3 10" xfId="18122" xr:uid="{02CAC8BC-60C0-4006-A75B-C425FEB2DF69}"/>
    <cellStyle name="Percent 3 18 3 11" xfId="29092" xr:uid="{212D021D-CC54-431E-AB5F-59928575B6A6}"/>
    <cellStyle name="Percent 3 18 3 2" xfId="5793" xr:uid="{809921A4-FA5A-4E55-A34F-5FFCB5F1015A}"/>
    <cellStyle name="Percent 3 18 3 2 2" xfId="6005" xr:uid="{6C425E84-9081-47FD-8475-F6E1A36C95B2}"/>
    <cellStyle name="Percent 3 18 3 2 2 2" xfId="6427" xr:uid="{C3B1CD1E-4FE1-43C9-9BCF-7F895C4DDAC8}"/>
    <cellStyle name="Percent 3 18 3 2 2 2 2" xfId="7273" xr:uid="{51BCF39A-973F-4E31-B6C7-6E55A70152BC}"/>
    <cellStyle name="Percent 3 18 3 2 2 2 2 2" xfId="9210" xr:uid="{426B31FC-824F-46EE-A7A7-6B71C08B0CB6}"/>
    <cellStyle name="Percent 3 18 3 2 2 2 2 2 2" xfId="12857" xr:uid="{D27BE331-F9D1-4E92-9798-26C77B363DD3}"/>
    <cellStyle name="Percent 3 18 3 2 2 2 2 2 2 2" xfId="25112" xr:uid="{AA47CC99-BCF7-4438-B70F-1CD11E2CB5AB}"/>
    <cellStyle name="Percent 3 18 3 2 2 2 2 2 3" xfId="16353" xr:uid="{0C6693F2-2E71-4D8E-B366-7E6D04BD2FDD}"/>
    <cellStyle name="Percent 3 18 3 2 2 2 2 2 3 2" xfId="28586" xr:uid="{AABA821F-6853-48D7-81F8-9D53800C0CCC}"/>
    <cellStyle name="Percent 3 18 3 2 2 2 2 2 4" xfId="21488" xr:uid="{C7385996-7A42-4A40-A765-0FF858BE0422}"/>
    <cellStyle name="Percent 3 18 3 2 2 2 2 3" xfId="11097" xr:uid="{B74EDB21-2465-48CA-8CC6-00DF99487C7D}"/>
    <cellStyle name="Percent 3 18 3 2 2 2 2 3 2" xfId="23352" xr:uid="{CD8F75B1-F218-4B87-93FB-81A275EAD66E}"/>
    <cellStyle name="Percent 3 18 3 2 2 2 2 4" xfId="14593" xr:uid="{59CCA567-FE3A-4A01-A327-733AB2348C19}"/>
    <cellStyle name="Percent 3 18 3 2 2 2 2 4 2" xfId="26826" xr:uid="{F19A3D1C-55B4-49C1-A0D5-CAE9B4F1AA05}"/>
    <cellStyle name="Percent 3 18 3 2 2 2 2 5" xfId="19728" xr:uid="{AF22C100-5F87-483A-AB72-7AA9DD601C35}"/>
    <cellStyle name="Percent 3 18 3 2 2 2 3" xfId="8364" xr:uid="{D917CAC4-2BFB-4FF3-8863-523C5AF0604A}"/>
    <cellStyle name="Percent 3 18 3 2 2 2 3 2" xfId="12011" xr:uid="{675F3915-22C0-4A2D-958F-F841539E0570}"/>
    <cellStyle name="Percent 3 18 3 2 2 2 3 2 2" xfId="24266" xr:uid="{A23550F8-9925-41B4-A933-1D1AC813DAA3}"/>
    <cellStyle name="Percent 3 18 3 2 2 2 3 3" xfId="15507" xr:uid="{87B1F53B-3C2E-4650-B302-EF0A0A5EA5C3}"/>
    <cellStyle name="Percent 3 18 3 2 2 2 3 3 2" xfId="27740" xr:uid="{9E310BDD-7866-4A3C-8108-83577F2B90C1}"/>
    <cellStyle name="Percent 3 18 3 2 2 2 3 4" xfId="20642" xr:uid="{06080514-36C2-4B55-8E2E-5DF7BB5DBD1A}"/>
    <cellStyle name="Percent 3 18 3 2 2 2 4" xfId="10251" xr:uid="{D203E651-1656-4248-95A8-FFB82D891BF7}"/>
    <cellStyle name="Percent 3 18 3 2 2 2 4 2" xfId="22506" xr:uid="{4D5E4C2C-9747-4764-91AB-6EC7043090C2}"/>
    <cellStyle name="Percent 3 18 3 2 2 2 5" xfId="13747" xr:uid="{19E31A4B-A15F-4568-9F60-05390A3AC2EC}"/>
    <cellStyle name="Percent 3 18 3 2 2 2 5 2" xfId="25980" xr:uid="{C4E64312-A76F-4C05-AF4F-11C1D08AA65F}"/>
    <cellStyle name="Percent 3 18 3 2 2 2 6" xfId="18882" xr:uid="{287F448E-3DCB-42AF-9D3F-01A63C457A54}"/>
    <cellStyle name="Percent 3 18 3 2 2 3" xfId="6850" xr:uid="{52FFD4E6-91EC-4A18-820F-C3183BEE1787}"/>
    <cellStyle name="Percent 3 18 3 2 2 3 2" xfId="8787" xr:uid="{497117A1-9FE9-432F-9804-61BDFDC201FF}"/>
    <cellStyle name="Percent 3 18 3 2 2 3 2 2" xfId="12434" xr:uid="{0D79CFD1-B853-4B75-B593-4248460D902E}"/>
    <cellStyle name="Percent 3 18 3 2 2 3 2 2 2" xfId="24689" xr:uid="{D8A05D79-92AD-47A2-883C-C37E4D4EBD66}"/>
    <cellStyle name="Percent 3 18 3 2 2 3 2 3" xfId="15930" xr:uid="{7F982C31-5DEE-4213-9F31-5A970DBEBCFA}"/>
    <cellStyle name="Percent 3 18 3 2 2 3 2 3 2" xfId="28163" xr:uid="{AF59105C-DA1C-4236-A310-F27ED4E079DB}"/>
    <cellStyle name="Percent 3 18 3 2 2 3 2 4" xfId="21065" xr:uid="{03957765-2CC9-476C-89DD-3EA0D72A9CA4}"/>
    <cellStyle name="Percent 3 18 3 2 2 3 3" xfId="10674" xr:uid="{7F8BFA5E-2F39-49AE-BFA2-CBA460F49575}"/>
    <cellStyle name="Percent 3 18 3 2 2 3 3 2" xfId="22929" xr:uid="{09EB3D19-693F-4D4F-8114-1AC4BF0D5FAF}"/>
    <cellStyle name="Percent 3 18 3 2 2 3 4" xfId="14170" xr:uid="{7D3D4C79-4BB4-4E92-A7DF-FF9218D9EED3}"/>
    <cellStyle name="Percent 3 18 3 2 2 3 4 2" xfId="26403" xr:uid="{D0AA524E-054A-4D1F-98DC-A6F3D31ECFFA}"/>
    <cellStyle name="Percent 3 18 3 2 2 3 5" xfId="19305" xr:uid="{7099D2EB-7E46-494F-ACBE-8BEC9C7CD71F}"/>
    <cellStyle name="Percent 3 18 3 2 2 4" xfId="7941" xr:uid="{BAF565CF-5846-4488-998F-6A59A96B6152}"/>
    <cellStyle name="Percent 3 18 3 2 2 4 2" xfId="11588" xr:uid="{FC43A308-CFC3-4663-AE3A-2A19AB55F6EE}"/>
    <cellStyle name="Percent 3 18 3 2 2 4 2 2" xfId="23843" xr:uid="{ED43139E-A652-4FA7-8EE3-36B940110C1F}"/>
    <cellStyle name="Percent 3 18 3 2 2 4 3" xfId="15084" xr:uid="{B88A6C75-B80B-4A0B-A939-FF244F97D1FD}"/>
    <cellStyle name="Percent 3 18 3 2 2 4 3 2" xfId="27317" xr:uid="{8353B779-9D52-436E-B05B-64D150A1EDC3}"/>
    <cellStyle name="Percent 3 18 3 2 2 4 4" xfId="20219" xr:uid="{4518665A-B7B8-41C8-BB84-0313AD1F6B91}"/>
    <cellStyle name="Percent 3 18 3 2 2 5" xfId="9828" xr:uid="{9A100D14-7081-42C1-B59B-75A6FC9025D4}"/>
    <cellStyle name="Percent 3 18 3 2 2 5 2" xfId="22083" xr:uid="{BEF065F7-FA0A-4A54-B63F-9E58B8AA5B08}"/>
    <cellStyle name="Percent 3 18 3 2 2 6" xfId="13324" xr:uid="{54C2E82D-2E66-4A78-9EE2-C8FF746A998C}"/>
    <cellStyle name="Percent 3 18 3 2 2 6 2" xfId="25557" xr:uid="{25027606-C375-465F-979A-BDC3BEF6BEE4}"/>
    <cellStyle name="Percent 3 18 3 2 2 7" xfId="18459" xr:uid="{DEBA0DAE-3FDF-40B1-9F86-F404553E7307}"/>
    <cellStyle name="Percent 3 18 3 2 3" xfId="6218" xr:uid="{1D45BAA6-3121-4E92-AEB1-CB24F90C5D6C}"/>
    <cellStyle name="Percent 3 18 3 2 3 2" xfId="7064" xr:uid="{2913D6C3-9742-438B-9F85-45567890B81D}"/>
    <cellStyle name="Percent 3 18 3 2 3 2 2" xfId="9001" xr:uid="{E00F0CFF-958D-4E86-8EA6-B89661FDB9BC}"/>
    <cellStyle name="Percent 3 18 3 2 3 2 2 2" xfId="12648" xr:uid="{9255BA72-BFD4-4EAC-A518-31225BB91A39}"/>
    <cellStyle name="Percent 3 18 3 2 3 2 2 2 2" xfId="24903" xr:uid="{DB57C459-C49C-4035-A45F-785F859EDB53}"/>
    <cellStyle name="Percent 3 18 3 2 3 2 2 3" xfId="16144" xr:uid="{2F88F5EB-2565-41D0-B8A0-9D9BC145AA50}"/>
    <cellStyle name="Percent 3 18 3 2 3 2 2 3 2" xfId="28377" xr:uid="{CA8DC418-04BD-4A1A-91D9-2D2E5568CD19}"/>
    <cellStyle name="Percent 3 18 3 2 3 2 2 4" xfId="21279" xr:uid="{52DB07ED-7CEF-4DB2-B6ED-68E94248F339}"/>
    <cellStyle name="Percent 3 18 3 2 3 2 3" xfId="10888" xr:uid="{A2284AE1-9978-4F8B-843B-89A77E097E33}"/>
    <cellStyle name="Percent 3 18 3 2 3 2 3 2" xfId="23143" xr:uid="{487198AF-337D-4690-B311-2C094E4DDCBE}"/>
    <cellStyle name="Percent 3 18 3 2 3 2 4" xfId="14384" xr:uid="{F0BB96E4-537E-432A-BEC3-97C3FCA42117}"/>
    <cellStyle name="Percent 3 18 3 2 3 2 4 2" xfId="26617" xr:uid="{A2672436-ADCA-4763-8D0D-FC4160689081}"/>
    <cellStyle name="Percent 3 18 3 2 3 2 5" xfId="19519" xr:uid="{0852A8D6-C333-4270-9EDB-58B22E76267F}"/>
    <cellStyle name="Percent 3 18 3 2 3 3" xfId="8155" xr:uid="{B78ABF0D-44B8-4E96-9E18-DC714170419F}"/>
    <cellStyle name="Percent 3 18 3 2 3 3 2" xfId="11802" xr:uid="{44E5A897-7267-45F9-B269-0A900C33F53F}"/>
    <cellStyle name="Percent 3 18 3 2 3 3 2 2" xfId="24057" xr:uid="{6632ECDE-12F5-4718-8928-299978A72D42}"/>
    <cellStyle name="Percent 3 18 3 2 3 3 3" xfId="15298" xr:uid="{456646A6-C866-41AA-8969-04DCB8162C3F}"/>
    <cellStyle name="Percent 3 18 3 2 3 3 3 2" xfId="27531" xr:uid="{C1B81B90-886B-400D-9B9D-F79FA2884D65}"/>
    <cellStyle name="Percent 3 18 3 2 3 3 4" xfId="20433" xr:uid="{F224DB66-24EA-4CBB-9E1F-DDAC1887F76A}"/>
    <cellStyle name="Percent 3 18 3 2 3 4" xfId="10042" xr:uid="{5E94EFF8-25D5-41CB-973B-2A74B82D363F}"/>
    <cellStyle name="Percent 3 18 3 2 3 4 2" xfId="22297" xr:uid="{FB7822A7-372A-469A-8BF3-1ED623718029}"/>
    <cellStyle name="Percent 3 18 3 2 3 5" xfId="13538" xr:uid="{A4B19183-8562-4C06-8F48-DAA3FEE2C632}"/>
    <cellStyle name="Percent 3 18 3 2 3 5 2" xfId="25771" xr:uid="{663A8079-2316-4D16-8260-B598450B6126}"/>
    <cellStyle name="Percent 3 18 3 2 3 6" xfId="18673" xr:uid="{673DD889-BB31-40DE-90BC-08FA1DF1BE66}"/>
    <cellStyle name="Percent 3 18 3 2 4" xfId="6641" xr:uid="{4A5F3191-87C4-4414-8B3A-07D1288D45F5}"/>
    <cellStyle name="Percent 3 18 3 2 4 2" xfId="8578" xr:uid="{67DBD091-D66F-465A-A499-445341BC56BA}"/>
    <cellStyle name="Percent 3 18 3 2 4 2 2" xfId="12225" xr:uid="{8925EA10-04D4-4F49-9C0C-ADB284E648DF}"/>
    <cellStyle name="Percent 3 18 3 2 4 2 2 2" xfId="24480" xr:uid="{5CB646B7-48E0-42E2-9644-7D8AF836AE42}"/>
    <cellStyle name="Percent 3 18 3 2 4 2 3" xfId="15721" xr:uid="{72520584-93C6-4A11-BB97-66BE8C852372}"/>
    <cellStyle name="Percent 3 18 3 2 4 2 3 2" xfId="27954" xr:uid="{2FC2A2F5-A68D-4CEB-B9F2-7B41236F63CC}"/>
    <cellStyle name="Percent 3 18 3 2 4 2 4" xfId="20856" xr:uid="{D55FDC79-B42E-428C-AF5D-FD9F9CBC6242}"/>
    <cellStyle name="Percent 3 18 3 2 4 3" xfId="10465" xr:uid="{B44CC267-1541-4300-8DC0-5C3D7677C6C9}"/>
    <cellStyle name="Percent 3 18 3 2 4 3 2" xfId="22720" xr:uid="{2FE3095A-301E-4D48-AEEB-42E3C681D7AB}"/>
    <cellStyle name="Percent 3 18 3 2 4 4" xfId="13961" xr:uid="{AEA5EC17-36F6-41BC-9622-CD69B767FCFF}"/>
    <cellStyle name="Percent 3 18 3 2 4 4 2" xfId="26194" xr:uid="{F14A854B-0241-4C2D-B45C-A4EA300FE1A2}"/>
    <cellStyle name="Percent 3 18 3 2 4 5" xfId="19096" xr:uid="{474FA548-2DCD-4525-8228-20F8271462DC}"/>
    <cellStyle name="Percent 3 18 3 2 5" xfId="7732" xr:uid="{4D4F8AC8-96B4-4247-94DB-E6A56C8512EE}"/>
    <cellStyle name="Percent 3 18 3 2 5 2" xfId="11379" xr:uid="{9B4ABED4-A47A-49C9-A0E2-F9BA654E149B}"/>
    <cellStyle name="Percent 3 18 3 2 5 2 2" xfId="23634" xr:uid="{76FE56F5-3AA4-4270-ACE8-84AF425831EC}"/>
    <cellStyle name="Percent 3 18 3 2 5 3" xfId="14875" xr:uid="{7BD0B9AF-3378-4CE9-93C0-77EFA2741B57}"/>
    <cellStyle name="Percent 3 18 3 2 5 3 2" xfId="27108" xr:uid="{2F020095-DE7B-4C7B-99BC-7BB63242179E}"/>
    <cellStyle name="Percent 3 18 3 2 5 4" xfId="20010" xr:uid="{BF63A7C4-74A1-45D7-80A0-CF914699CEA4}"/>
    <cellStyle name="Percent 3 18 3 2 6" xfId="9619" xr:uid="{FA56438A-8112-4DD7-B259-ACED22A9C591}"/>
    <cellStyle name="Percent 3 18 3 2 6 2" xfId="21874" xr:uid="{CACBE486-01AB-4123-A12D-8F17244B6631}"/>
    <cellStyle name="Percent 3 18 3 2 7" xfId="13115" xr:uid="{BC0A0BFC-E947-4F1A-B186-2219C1EAE541}"/>
    <cellStyle name="Percent 3 18 3 2 7 2" xfId="25348" xr:uid="{DF034705-DD2B-45AC-B011-627F1866F314}"/>
    <cellStyle name="Percent 3 18 3 2 8" xfId="18250" xr:uid="{0B6FB39D-3669-4120-A328-DC6E6E38276A}"/>
    <cellStyle name="Percent 3 18 3 3" xfId="5877" xr:uid="{200FF1F0-F794-44CA-A6BE-9FD90681BF0D}"/>
    <cellStyle name="Percent 3 18 3 3 2" xfId="6299" xr:uid="{078A08DF-8425-41D6-B3DD-2F5DD30121A8}"/>
    <cellStyle name="Percent 3 18 3 3 2 2" xfId="7145" xr:uid="{24750C3D-657F-473A-B845-374040F773EA}"/>
    <cellStyle name="Percent 3 18 3 3 2 2 2" xfId="9082" xr:uid="{FC581F1E-D3B0-4378-825F-64EDDA5589C3}"/>
    <cellStyle name="Percent 3 18 3 3 2 2 2 2" xfId="12729" xr:uid="{4D0A02B4-E6CD-4AC1-9138-029BAFB31098}"/>
    <cellStyle name="Percent 3 18 3 3 2 2 2 2 2" xfId="24984" xr:uid="{755D8E8A-A54B-4BF6-BBD5-D1C03448C18E}"/>
    <cellStyle name="Percent 3 18 3 3 2 2 2 3" xfId="16225" xr:uid="{9170A600-0FE5-41D8-BB7C-5832AEC96D96}"/>
    <cellStyle name="Percent 3 18 3 3 2 2 2 3 2" xfId="28458" xr:uid="{6315852C-9E81-47D6-AE40-3DE6731C2BFF}"/>
    <cellStyle name="Percent 3 18 3 3 2 2 2 4" xfId="21360" xr:uid="{A6F01F51-F99A-48F9-8BDE-835AFA9BA28F}"/>
    <cellStyle name="Percent 3 18 3 3 2 2 3" xfId="10969" xr:uid="{B89B4FB2-29C7-4DE7-9001-98ABD5D91BB3}"/>
    <cellStyle name="Percent 3 18 3 3 2 2 3 2" xfId="23224" xr:uid="{A0227BE0-3CCE-49EE-94B0-4005D99FBF3C}"/>
    <cellStyle name="Percent 3 18 3 3 2 2 4" xfId="14465" xr:uid="{2DEBDADA-C908-43D0-8BCD-DBFCDD4CCA7D}"/>
    <cellStyle name="Percent 3 18 3 3 2 2 4 2" xfId="26698" xr:uid="{13EA12B3-9661-49C1-9308-D7D756E9F683}"/>
    <cellStyle name="Percent 3 18 3 3 2 2 5" xfId="19600" xr:uid="{F8B76B44-5C30-44D9-A029-258C591754F3}"/>
    <cellStyle name="Percent 3 18 3 3 2 3" xfId="8236" xr:uid="{174CC5C6-F165-449D-820C-EBF0C26346E6}"/>
    <cellStyle name="Percent 3 18 3 3 2 3 2" xfId="11883" xr:uid="{C3F4984B-0E61-4D82-A84A-41EC26B5290C}"/>
    <cellStyle name="Percent 3 18 3 3 2 3 2 2" xfId="24138" xr:uid="{C90B74D5-6AB2-4EDC-9D1D-97B0FD4C3684}"/>
    <cellStyle name="Percent 3 18 3 3 2 3 3" xfId="15379" xr:uid="{DFA1B315-334F-4533-8E5D-854DC9362CD3}"/>
    <cellStyle name="Percent 3 18 3 3 2 3 3 2" xfId="27612" xr:uid="{F28054D3-9162-45D0-A8BA-B15975F2A39B}"/>
    <cellStyle name="Percent 3 18 3 3 2 3 4" xfId="20514" xr:uid="{C535114F-A292-4E8E-81CF-FB224D51D910}"/>
    <cellStyle name="Percent 3 18 3 3 2 4" xfId="10123" xr:uid="{724351C0-96C5-4755-90D1-F04012B1EBD1}"/>
    <cellStyle name="Percent 3 18 3 3 2 4 2" xfId="22378" xr:uid="{8F2F0FEA-BA7C-4566-96B4-A057AC72FCA3}"/>
    <cellStyle name="Percent 3 18 3 3 2 5" xfId="13619" xr:uid="{54A50478-DE09-4A05-A911-CB35E9D2036D}"/>
    <cellStyle name="Percent 3 18 3 3 2 5 2" xfId="25852" xr:uid="{9C51BB5E-3442-46CF-A029-314364FF293C}"/>
    <cellStyle name="Percent 3 18 3 3 2 6" xfId="18754" xr:uid="{E6B9C300-D29D-47AD-8E46-31BD1CB86DF3}"/>
    <cellStyle name="Percent 3 18 3 3 3" xfId="6722" xr:uid="{394B1BEB-BCD4-4EEF-B9BE-EABC6F8671A6}"/>
    <cellStyle name="Percent 3 18 3 3 3 2" xfId="8659" xr:uid="{E45A22C1-ADB0-4836-8E19-AD515A417375}"/>
    <cellStyle name="Percent 3 18 3 3 3 2 2" xfId="12306" xr:uid="{97B5985A-A2D9-44A0-ABAA-EE31DA884C53}"/>
    <cellStyle name="Percent 3 18 3 3 3 2 2 2" xfId="24561" xr:uid="{6BE8F10F-447D-411C-8E93-745207CB7E11}"/>
    <cellStyle name="Percent 3 18 3 3 3 2 3" xfId="15802" xr:uid="{E916DC1C-D45F-479C-914B-C63CBBF18C11}"/>
    <cellStyle name="Percent 3 18 3 3 3 2 3 2" xfId="28035" xr:uid="{10D5BC50-371F-4705-AC48-2353EB6BD934}"/>
    <cellStyle name="Percent 3 18 3 3 3 2 4" xfId="20937" xr:uid="{C4A1027C-280E-4C48-B730-51FAD89C89EB}"/>
    <cellStyle name="Percent 3 18 3 3 3 3" xfId="10546" xr:uid="{9272F471-F8B9-4F40-827E-1139C527163E}"/>
    <cellStyle name="Percent 3 18 3 3 3 3 2" xfId="22801" xr:uid="{E3C54865-0162-4514-8519-9D9C8254C276}"/>
    <cellStyle name="Percent 3 18 3 3 3 4" xfId="14042" xr:uid="{200643E4-3C3C-4E7F-906F-B8B207859FA9}"/>
    <cellStyle name="Percent 3 18 3 3 3 4 2" xfId="26275" xr:uid="{76EAD8A3-4578-4B6E-8717-53522D0E3E95}"/>
    <cellStyle name="Percent 3 18 3 3 3 5" xfId="19177" xr:uid="{1B4E3781-6E40-4BE5-AB9E-2DC6809B76E1}"/>
    <cellStyle name="Percent 3 18 3 3 4" xfId="7813" xr:uid="{461C5E99-0F3E-4D45-92A1-7E85B143DDC5}"/>
    <cellStyle name="Percent 3 18 3 3 4 2" xfId="11460" xr:uid="{0C368E1C-1294-44F0-84F9-8B3E6DB816DE}"/>
    <cellStyle name="Percent 3 18 3 3 4 2 2" xfId="23715" xr:uid="{58392479-37FC-4B89-BC24-B1BF7B693D1A}"/>
    <cellStyle name="Percent 3 18 3 3 4 3" xfId="14956" xr:uid="{2D7C95B1-1B4B-4F55-A51C-ACDF88DE7F2B}"/>
    <cellStyle name="Percent 3 18 3 3 4 3 2" xfId="27189" xr:uid="{3E4884C1-E755-4719-AB13-BDD052BB7CA8}"/>
    <cellStyle name="Percent 3 18 3 3 4 4" xfId="20091" xr:uid="{77DF4AB5-D40D-4CF4-B1D5-F926C3FD92B3}"/>
    <cellStyle name="Percent 3 18 3 3 5" xfId="9700" xr:uid="{8D8D7305-FF30-4F97-9230-AE59F547C71F}"/>
    <cellStyle name="Percent 3 18 3 3 5 2" xfId="21955" xr:uid="{35BA294A-D39B-4CF8-BF50-53C1A8202046}"/>
    <cellStyle name="Percent 3 18 3 3 6" xfId="13196" xr:uid="{41CAEBEE-78B0-4A4E-9E30-59D571C8969C}"/>
    <cellStyle name="Percent 3 18 3 3 6 2" xfId="25429" xr:uid="{592EC773-EBA6-406B-ADE9-8254C2ED2290}"/>
    <cellStyle name="Percent 3 18 3 3 7" xfId="18331" xr:uid="{E1AA05EA-19D9-4CB9-856F-2E21EE0224A8}"/>
    <cellStyle name="Percent 3 18 3 4" xfId="6090" xr:uid="{EDA73922-5E48-4CB0-B320-27C1BD57D6FE}"/>
    <cellStyle name="Percent 3 18 3 4 2" xfId="6936" xr:uid="{F0EF6970-904E-4E6A-AC64-700F34CF5E3E}"/>
    <cellStyle name="Percent 3 18 3 4 2 2" xfId="8873" xr:uid="{E3051BF6-ED94-4D99-9C57-8BA295962AA6}"/>
    <cellStyle name="Percent 3 18 3 4 2 2 2" xfId="12520" xr:uid="{17E81DAB-0D96-4F02-A0EE-EF1D8447A4D9}"/>
    <cellStyle name="Percent 3 18 3 4 2 2 2 2" xfId="24775" xr:uid="{2C6C85A9-B849-4F55-9721-2463BF117B4D}"/>
    <cellStyle name="Percent 3 18 3 4 2 2 3" xfId="16016" xr:uid="{B99F5931-A234-450A-801D-641498E11848}"/>
    <cellStyle name="Percent 3 18 3 4 2 2 3 2" xfId="28249" xr:uid="{95908896-6C81-481D-9FDC-1E400BE79946}"/>
    <cellStyle name="Percent 3 18 3 4 2 2 4" xfId="21151" xr:uid="{F69364D4-8C83-44B0-900C-37B7189063F1}"/>
    <cellStyle name="Percent 3 18 3 4 2 3" xfId="10760" xr:uid="{747D9096-CF0E-4A19-999F-D4E278377C53}"/>
    <cellStyle name="Percent 3 18 3 4 2 3 2" xfId="23015" xr:uid="{0FCB7F11-2ABC-4C16-BA86-347B11DB929A}"/>
    <cellStyle name="Percent 3 18 3 4 2 4" xfId="14256" xr:uid="{A989F43F-2331-404F-92D2-EE9ACDAC142A}"/>
    <cellStyle name="Percent 3 18 3 4 2 4 2" xfId="26489" xr:uid="{FF442D76-FF06-4E48-A83D-93F1F0EA8A00}"/>
    <cellStyle name="Percent 3 18 3 4 2 5" xfId="19391" xr:uid="{AA91C3DF-62D2-437C-A750-901DEECE6C0E}"/>
    <cellStyle name="Percent 3 18 3 4 3" xfId="8027" xr:uid="{13547FBD-3E35-4569-BC1A-EC848ABB1949}"/>
    <cellStyle name="Percent 3 18 3 4 3 2" xfId="11674" xr:uid="{35BEB422-2F8C-4DA4-B153-163D8DAA1C81}"/>
    <cellStyle name="Percent 3 18 3 4 3 2 2" xfId="23929" xr:uid="{55144024-062A-4047-AC29-056B830E809F}"/>
    <cellStyle name="Percent 3 18 3 4 3 3" xfId="15170" xr:uid="{C9F33FF5-F423-4623-A92E-67FE59B17277}"/>
    <cellStyle name="Percent 3 18 3 4 3 3 2" xfId="27403" xr:uid="{446DBF88-26C6-49AE-B996-0B1F48AA3D2C}"/>
    <cellStyle name="Percent 3 18 3 4 3 4" xfId="20305" xr:uid="{DDB936CF-A390-4672-B6FF-25A1BE901D8B}"/>
    <cellStyle name="Percent 3 18 3 4 4" xfId="9914" xr:uid="{46CF6A60-1837-4977-AA3B-7253E9A17320}"/>
    <cellStyle name="Percent 3 18 3 4 4 2" xfId="22169" xr:uid="{E976E4BA-0339-4358-8FD7-2FAD8F880AD1}"/>
    <cellStyle name="Percent 3 18 3 4 5" xfId="13410" xr:uid="{0E748602-30D0-4DC4-A0F2-ADAF62A16F21}"/>
    <cellStyle name="Percent 3 18 3 4 5 2" xfId="25643" xr:uid="{84E6F9B1-6346-480C-AF56-6CCB5E6BE66E}"/>
    <cellStyle name="Percent 3 18 3 4 6" xfId="18545" xr:uid="{CEB71816-098D-46F1-819C-602C9463E800}"/>
    <cellStyle name="Percent 3 18 3 5" xfId="6513" xr:uid="{A58AC440-AF28-4EDD-BE0C-6CEC867E8BCD}"/>
    <cellStyle name="Percent 3 18 3 5 2" xfId="8450" xr:uid="{9C2E8026-15A7-442C-9DB0-E9C9AFA6A172}"/>
    <cellStyle name="Percent 3 18 3 5 2 2" xfId="12097" xr:uid="{85D61E8F-9D0C-47A8-91A7-C029333F7C81}"/>
    <cellStyle name="Percent 3 18 3 5 2 2 2" xfId="24352" xr:uid="{F4767038-2E0F-4380-B3B6-94398520FBD6}"/>
    <cellStyle name="Percent 3 18 3 5 2 3" xfId="15593" xr:uid="{05BD1D08-0012-4068-9810-1C29B2ED34C8}"/>
    <cellStyle name="Percent 3 18 3 5 2 3 2" xfId="27826" xr:uid="{2D596159-A733-4E9F-901E-64E2F1AEDC29}"/>
    <cellStyle name="Percent 3 18 3 5 2 4" xfId="20728" xr:uid="{00CEE322-0CD6-4007-A061-D34CCD6B7B85}"/>
    <cellStyle name="Percent 3 18 3 5 3" xfId="10337" xr:uid="{D20C37D1-80FE-4C3E-981F-7007B0FB749E}"/>
    <cellStyle name="Percent 3 18 3 5 3 2" xfId="22592" xr:uid="{38664AE5-1790-422A-8371-893043A4E56D}"/>
    <cellStyle name="Percent 3 18 3 5 4" xfId="13833" xr:uid="{A66DAE07-847F-4EBE-A979-A902E5B82DC7}"/>
    <cellStyle name="Percent 3 18 3 5 4 2" xfId="26066" xr:uid="{28BCF406-851A-4A92-BA46-B9EE7AF10365}"/>
    <cellStyle name="Percent 3 18 3 5 5" xfId="18968" xr:uid="{CC345C09-FEFA-4107-8F32-D8FD5AC2F8F6}"/>
    <cellStyle name="Percent 3 18 3 6" xfId="7604" xr:uid="{C7A74FA1-7B2E-45A3-A5C7-5EF518204785}"/>
    <cellStyle name="Percent 3 18 3 6 2" xfId="11251" xr:uid="{1E5C3E0C-B976-4C6C-991A-8D7709B57EEB}"/>
    <cellStyle name="Percent 3 18 3 6 2 2" xfId="23506" xr:uid="{0472E81E-8636-48DB-8E14-8B71D0711F83}"/>
    <cellStyle name="Percent 3 18 3 6 3" xfId="14747" xr:uid="{5125E8F5-A222-4E36-9495-4E8A8C1CBFD1}"/>
    <cellStyle name="Percent 3 18 3 6 3 2" xfId="26980" xr:uid="{2B205C67-4BA0-4A07-AD6B-AE5E074C3104}"/>
    <cellStyle name="Percent 3 18 3 6 4" xfId="19882" xr:uid="{8DD10A3A-6A88-41D8-9D60-619EDF452250}"/>
    <cellStyle name="Percent 3 18 3 7" xfId="9490" xr:uid="{5527D75D-A884-4825-8A47-8AD4E238ACA0}"/>
    <cellStyle name="Percent 3 18 3 7 2" xfId="21746" xr:uid="{14929A5F-97A6-4AE7-AA53-288D3C43A29C}"/>
    <cellStyle name="Percent 3 18 3 8" xfId="12987" xr:uid="{EDCEF882-FDD2-4B7F-8118-673E8FD2973B}"/>
    <cellStyle name="Percent 3 18 3 8 2" xfId="25220" xr:uid="{70FA844B-EAD2-4C73-90EC-2ED66240BF8F}"/>
    <cellStyle name="Percent 3 18 3 9" xfId="17969" xr:uid="{7E9186D0-8E64-4E54-95A8-9A26296799DE}"/>
    <cellStyle name="Percent 3 18 3 9 2" xfId="28715" xr:uid="{D0672F09-CA4D-42DC-AF37-87135F11537B}"/>
    <cellStyle name="Percent 3 18 4" xfId="5738" xr:uid="{4A0A5184-2BEF-4E3F-A824-452EFB6D729F}"/>
    <cellStyle name="Percent 3 18 4 2" xfId="5951" xr:uid="{6CEF57B4-5411-43F6-B259-2E0CF0E17493}"/>
    <cellStyle name="Percent 3 18 4 2 2" xfId="6373" xr:uid="{A589A57B-089D-4279-A741-DE6450F9D05D}"/>
    <cellStyle name="Percent 3 18 4 2 2 2" xfId="7219" xr:uid="{8B3C5E7A-88A2-497E-AA9B-C1C048238A1A}"/>
    <cellStyle name="Percent 3 18 4 2 2 2 2" xfId="9156" xr:uid="{1B3037FC-4444-44AA-970F-FA95CF9E4A0D}"/>
    <cellStyle name="Percent 3 18 4 2 2 2 2 2" xfId="12803" xr:uid="{703740F5-295E-4E41-B81D-ECFE945B8054}"/>
    <cellStyle name="Percent 3 18 4 2 2 2 2 2 2" xfId="25058" xr:uid="{BA1800D7-8173-4706-9DF3-87ED55564EAD}"/>
    <cellStyle name="Percent 3 18 4 2 2 2 2 3" xfId="16299" xr:uid="{177C12DF-98D0-42D8-8038-28C1C169B0F1}"/>
    <cellStyle name="Percent 3 18 4 2 2 2 2 3 2" xfId="28532" xr:uid="{D6271CDD-243F-4850-84AB-4C3DB9F0E19A}"/>
    <cellStyle name="Percent 3 18 4 2 2 2 2 4" xfId="21434" xr:uid="{F3968C3F-855A-4212-8B84-4BAA4A1F7955}"/>
    <cellStyle name="Percent 3 18 4 2 2 2 3" xfId="11043" xr:uid="{4FE609F6-4073-4F74-941E-81C8827E522B}"/>
    <cellStyle name="Percent 3 18 4 2 2 2 3 2" xfId="23298" xr:uid="{C2F9492B-6301-43AC-B0C4-3722824A7076}"/>
    <cellStyle name="Percent 3 18 4 2 2 2 4" xfId="14539" xr:uid="{C494B78F-F86F-45BB-85DB-272EDBF92440}"/>
    <cellStyle name="Percent 3 18 4 2 2 2 4 2" xfId="26772" xr:uid="{5FD2647E-1CF1-480C-88E2-85414E2D5195}"/>
    <cellStyle name="Percent 3 18 4 2 2 2 5" xfId="19674" xr:uid="{31E7DA9F-5457-4A9E-97C0-139A9E43D26F}"/>
    <cellStyle name="Percent 3 18 4 2 2 3" xfId="8310" xr:uid="{2BD6F360-2899-4CFA-A3D5-8B300C87123D}"/>
    <cellStyle name="Percent 3 18 4 2 2 3 2" xfId="11957" xr:uid="{6D65104D-7EE8-469D-86A4-0C2A8383C839}"/>
    <cellStyle name="Percent 3 18 4 2 2 3 2 2" xfId="24212" xr:uid="{24CA8703-5F38-4597-BAA9-DFB32362BE14}"/>
    <cellStyle name="Percent 3 18 4 2 2 3 3" xfId="15453" xr:uid="{4751A80A-31F9-4091-B18C-0E723C5B6F6E}"/>
    <cellStyle name="Percent 3 18 4 2 2 3 3 2" xfId="27686" xr:uid="{103CBBC7-6F3C-44FC-B830-BC65B246662E}"/>
    <cellStyle name="Percent 3 18 4 2 2 3 4" xfId="20588" xr:uid="{8BCB8123-B6A4-4220-87F9-A27C684C5DC8}"/>
    <cellStyle name="Percent 3 18 4 2 2 4" xfId="10197" xr:uid="{28677FD6-0F3B-4AB1-A28F-FFF41483CFD6}"/>
    <cellStyle name="Percent 3 18 4 2 2 4 2" xfId="22452" xr:uid="{B4F19EAE-19E3-49E0-BCFD-58EE1D9464B8}"/>
    <cellStyle name="Percent 3 18 4 2 2 5" xfId="13693" xr:uid="{5D85B24D-4F3D-4D48-B898-0CC510474E69}"/>
    <cellStyle name="Percent 3 18 4 2 2 5 2" xfId="25926" xr:uid="{F27CE167-D59A-4C91-AEF7-024D7B0CBCF5}"/>
    <cellStyle name="Percent 3 18 4 2 2 6" xfId="18828" xr:uid="{833F6122-6EA8-4BF7-B9AD-F349831D51ED}"/>
    <cellStyle name="Percent 3 18 4 2 3" xfId="6796" xr:uid="{0475D656-2AA2-403F-B6B7-FEF0DEAB36CE}"/>
    <cellStyle name="Percent 3 18 4 2 3 2" xfId="8733" xr:uid="{0AA5854F-6B31-4F38-A5CC-862DBBB184E1}"/>
    <cellStyle name="Percent 3 18 4 2 3 2 2" xfId="12380" xr:uid="{C8E735AE-F88E-435C-9474-AEBD2EFBBD9A}"/>
    <cellStyle name="Percent 3 18 4 2 3 2 2 2" xfId="24635" xr:uid="{F3ABCC4D-1DBE-4483-BFDB-1F03D228790B}"/>
    <cellStyle name="Percent 3 18 4 2 3 2 3" xfId="15876" xr:uid="{663357C4-A0DE-4CC7-8FE0-AFD6DD9ACDF3}"/>
    <cellStyle name="Percent 3 18 4 2 3 2 3 2" xfId="28109" xr:uid="{FCB6BBE7-69F8-4ED8-81EC-8C11045454D3}"/>
    <cellStyle name="Percent 3 18 4 2 3 2 4" xfId="21011" xr:uid="{07E2DA3E-090F-4D3B-9C7D-8FC555C00908}"/>
    <cellStyle name="Percent 3 18 4 2 3 3" xfId="10620" xr:uid="{05588FDD-6C73-4330-B5E9-B94006C9792E}"/>
    <cellStyle name="Percent 3 18 4 2 3 3 2" xfId="22875" xr:uid="{0FEC5E85-2405-4E2C-BB2E-429C57237BFE}"/>
    <cellStyle name="Percent 3 18 4 2 3 4" xfId="14116" xr:uid="{9612EC8F-9503-4CC3-A859-9D24656B1E93}"/>
    <cellStyle name="Percent 3 18 4 2 3 4 2" xfId="26349" xr:uid="{015B51AE-FE8A-4765-959B-042F45EDCE02}"/>
    <cellStyle name="Percent 3 18 4 2 3 5" xfId="19251" xr:uid="{19510E29-7B9B-432D-A52C-CFFC0C637647}"/>
    <cellStyle name="Percent 3 18 4 2 4" xfId="7887" xr:uid="{D1EF8152-361A-4F81-B717-0005AA346785}"/>
    <cellStyle name="Percent 3 18 4 2 4 2" xfId="11534" xr:uid="{AFD59DD0-521C-4535-9160-66F05C1AE62D}"/>
    <cellStyle name="Percent 3 18 4 2 4 2 2" xfId="23789" xr:uid="{67A4D3B7-7FD4-4A31-A020-99FE08D6B858}"/>
    <cellStyle name="Percent 3 18 4 2 4 3" xfId="15030" xr:uid="{8B6835D3-51D1-49FE-98F9-64CD22D96FAE}"/>
    <cellStyle name="Percent 3 18 4 2 4 3 2" xfId="27263" xr:uid="{DACC134D-4F1C-4EFF-B55C-D3E2F4542F2C}"/>
    <cellStyle name="Percent 3 18 4 2 4 4" xfId="20165" xr:uid="{1745F289-908E-4F32-824F-3D3605DCF750}"/>
    <cellStyle name="Percent 3 18 4 2 5" xfId="9774" xr:uid="{410A2446-B9BC-4646-B11C-EC1554BA8E9B}"/>
    <cellStyle name="Percent 3 18 4 2 5 2" xfId="22029" xr:uid="{F64ED42D-B6A6-4149-BE1F-3506002862B2}"/>
    <cellStyle name="Percent 3 18 4 2 6" xfId="13270" xr:uid="{45332208-716B-493A-94E9-5886274C7557}"/>
    <cellStyle name="Percent 3 18 4 2 6 2" xfId="25503" xr:uid="{84B7C250-0194-43FA-87AB-DCFDD101A6DE}"/>
    <cellStyle name="Percent 3 18 4 2 7" xfId="18405" xr:uid="{FDE70D71-212E-4BBE-9590-CBF1322B91AC}"/>
    <cellStyle name="Percent 3 18 4 3" xfId="6164" xr:uid="{5502A6D7-02B8-47E5-B9C5-9E71B5E08D85}"/>
    <cellStyle name="Percent 3 18 4 3 2" xfId="7010" xr:uid="{AC252AB7-90AF-4D9D-9C8F-72740783D427}"/>
    <cellStyle name="Percent 3 18 4 3 2 2" xfId="8947" xr:uid="{AFB02881-9EBB-4DC0-BC37-9662E06F6B0F}"/>
    <cellStyle name="Percent 3 18 4 3 2 2 2" xfId="12594" xr:uid="{303046A8-BF75-441C-901A-7D659AA03046}"/>
    <cellStyle name="Percent 3 18 4 3 2 2 2 2" xfId="24849" xr:uid="{CC19B2E6-FCCF-4D43-B5BE-AA5605C967FD}"/>
    <cellStyle name="Percent 3 18 4 3 2 2 3" xfId="16090" xr:uid="{C9D5AA44-CCA6-4BED-A93B-ACC10BE0A238}"/>
    <cellStyle name="Percent 3 18 4 3 2 2 3 2" xfId="28323" xr:uid="{D96271DB-D6D4-4BF9-9CF4-B3D98D7626F3}"/>
    <cellStyle name="Percent 3 18 4 3 2 2 4" xfId="21225" xr:uid="{A26EA38E-5C3F-49B0-B8F9-046C77BFC1AF}"/>
    <cellStyle name="Percent 3 18 4 3 2 3" xfId="10834" xr:uid="{BB34A0AA-B009-4AFD-802E-086B120FDA03}"/>
    <cellStyle name="Percent 3 18 4 3 2 3 2" xfId="23089" xr:uid="{A2E2DF03-AD31-4C61-A1EE-5915FD216421}"/>
    <cellStyle name="Percent 3 18 4 3 2 4" xfId="14330" xr:uid="{87A84856-1BF3-4DF3-96A6-FFBB0AF4952E}"/>
    <cellStyle name="Percent 3 18 4 3 2 4 2" xfId="26563" xr:uid="{33255756-E7D1-4A1D-B3B9-96E05A97E752}"/>
    <cellStyle name="Percent 3 18 4 3 2 5" xfId="19465" xr:uid="{966E1145-A6CC-4E5E-AF60-73F9493A2DC0}"/>
    <cellStyle name="Percent 3 18 4 3 3" xfId="8101" xr:uid="{56EC6BBC-475E-4AED-853D-6FC44C6B0978}"/>
    <cellStyle name="Percent 3 18 4 3 3 2" xfId="11748" xr:uid="{41853228-B61C-4DA8-9D47-0B5FEC18B30B}"/>
    <cellStyle name="Percent 3 18 4 3 3 2 2" xfId="24003" xr:uid="{5642F410-4D38-413E-951A-60021506041A}"/>
    <cellStyle name="Percent 3 18 4 3 3 3" xfId="15244" xr:uid="{61759F62-E475-4F3D-BD9B-63D4DC6D6ACA}"/>
    <cellStyle name="Percent 3 18 4 3 3 3 2" xfId="27477" xr:uid="{66ECE292-9BE5-4214-8600-92079B353053}"/>
    <cellStyle name="Percent 3 18 4 3 3 4" xfId="20379" xr:uid="{50969CF8-FD76-4249-882B-3C574EE00D23}"/>
    <cellStyle name="Percent 3 18 4 3 4" xfId="9988" xr:uid="{DE81CB87-0F13-4949-A186-CB58A32F390E}"/>
    <cellStyle name="Percent 3 18 4 3 4 2" xfId="22243" xr:uid="{E8380F3A-8484-480C-AB25-6F6CC4FBF196}"/>
    <cellStyle name="Percent 3 18 4 3 5" xfId="13484" xr:uid="{5DB2F92B-4389-4F9D-9D78-F69C8AC4A1DF}"/>
    <cellStyle name="Percent 3 18 4 3 5 2" xfId="25717" xr:uid="{703D69F6-999E-46DB-945D-89D53AED3563}"/>
    <cellStyle name="Percent 3 18 4 3 6" xfId="18619" xr:uid="{9062D50E-244F-4B31-B96E-ADF7682D80E7}"/>
    <cellStyle name="Percent 3 18 4 4" xfId="6587" xr:uid="{44CA4F3D-AF05-4915-A5B6-E7946357424C}"/>
    <cellStyle name="Percent 3 18 4 4 2" xfId="8524" xr:uid="{B960FEC9-7904-49B8-9A2F-E786C9782581}"/>
    <cellStyle name="Percent 3 18 4 4 2 2" xfId="12171" xr:uid="{76DFF0A4-6DE4-4246-8DC9-4C0A4D442707}"/>
    <cellStyle name="Percent 3 18 4 4 2 2 2" xfId="24426" xr:uid="{E4B6DE62-5DAB-4402-9EA4-C7D1D643A005}"/>
    <cellStyle name="Percent 3 18 4 4 2 3" xfId="15667" xr:uid="{EF00FD5A-65C4-4F1F-8C83-5488D2FFA7AB}"/>
    <cellStyle name="Percent 3 18 4 4 2 3 2" xfId="27900" xr:uid="{393A5FEB-B42A-4FF5-94BC-5BD476F96D09}"/>
    <cellStyle name="Percent 3 18 4 4 2 4" xfId="20802" xr:uid="{CCF1F597-4A82-4CDD-B842-6D4D739C51E4}"/>
    <cellStyle name="Percent 3 18 4 4 3" xfId="10411" xr:uid="{05B767CF-7846-4183-A1F6-6F75623928BC}"/>
    <cellStyle name="Percent 3 18 4 4 3 2" xfId="22666" xr:uid="{61B032FE-BF3E-4891-AF46-9189EEB3B0BB}"/>
    <cellStyle name="Percent 3 18 4 4 4" xfId="13907" xr:uid="{AB97FE0B-088C-4FB0-A9E3-A6E8B97E2078}"/>
    <cellStyle name="Percent 3 18 4 4 4 2" xfId="26140" xr:uid="{D2828F16-B0D0-45D0-8D0C-9D100378FFC5}"/>
    <cellStyle name="Percent 3 18 4 4 5" xfId="19042" xr:uid="{E3884F84-9CE5-4E7B-AE8A-71C8A091DA3A}"/>
    <cellStyle name="Percent 3 18 4 5" xfId="7678" xr:uid="{399DD252-54A6-416C-B25F-8B7CA8FB5F75}"/>
    <cellStyle name="Percent 3 18 4 5 2" xfId="11325" xr:uid="{42098DBE-F2D3-4295-814E-727615664BDF}"/>
    <cellStyle name="Percent 3 18 4 5 2 2" xfId="23580" xr:uid="{CC387B1A-62C8-4136-A5D3-E55FDD7B76A3}"/>
    <cellStyle name="Percent 3 18 4 5 3" xfId="14821" xr:uid="{3277BA53-E19D-4E3F-83F7-D0F68AF04FE7}"/>
    <cellStyle name="Percent 3 18 4 5 3 2" xfId="27054" xr:uid="{9E2F8579-04EE-4001-BF54-3EEBC40E2B9F}"/>
    <cellStyle name="Percent 3 18 4 5 4" xfId="19956" xr:uid="{5A884CF8-9B9F-431E-80E4-5AEDB43A739D}"/>
    <cellStyle name="Percent 3 18 4 6" xfId="9565" xr:uid="{144D9191-74F5-4528-A666-8B7BFCDF6E06}"/>
    <cellStyle name="Percent 3 18 4 6 2" xfId="21820" xr:uid="{729E4554-B226-4954-9616-B4B31D4FA555}"/>
    <cellStyle name="Percent 3 18 4 7" xfId="13061" xr:uid="{057BF937-0524-4CD2-BBAC-CC5D9B62F4BA}"/>
    <cellStyle name="Percent 3 18 4 7 2" xfId="25294" xr:uid="{20AB1DA2-83BE-4D76-841D-5A2C6B3F586B}"/>
    <cellStyle name="Percent 3 18 4 8" xfId="18196" xr:uid="{416F4492-0D7C-40C9-8AAE-DA2535B12BAA}"/>
    <cellStyle name="Percent 3 18 5" xfId="5823" xr:uid="{AA2695E4-CCA2-4716-B354-CCDA17D84B83}"/>
    <cellStyle name="Percent 3 18 5 2" xfId="6245" xr:uid="{05A01F0C-C81A-40EA-9999-81F7A515FDB1}"/>
    <cellStyle name="Percent 3 18 5 2 2" xfId="7091" xr:uid="{3D07EFCD-5CC8-4832-A1B4-85C435813C30}"/>
    <cellStyle name="Percent 3 18 5 2 2 2" xfId="9028" xr:uid="{4ED90CC7-15FD-431E-A266-26B6214BB3B2}"/>
    <cellStyle name="Percent 3 18 5 2 2 2 2" xfId="12675" xr:uid="{5D441641-1F29-4C43-94A4-97DD78ACDAE0}"/>
    <cellStyle name="Percent 3 18 5 2 2 2 2 2" xfId="24930" xr:uid="{69C38773-C1F1-4105-9761-17445199354D}"/>
    <cellStyle name="Percent 3 18 5 2 2 2 3" xfId="16171" xr:uid="{40EB3066-6DDE-4C4A-A86D-67D817737510}"/>
    <cellStyle name="Percent 3 18 5 2 2 2 3 2" xfId="28404" xr:uid="{A02F0CE0-8C04-47FB-AB9A-1D374C0FF337}"/>
    <cellStyle name="Percent 3 18 5 2 2 2 4" xfId="21306" xr:uid="{4A5E9DB3-B377-4527-957E-03A65691074B}"/>
    <cellStyle name="Percent 3 18 5 2 2 3" xfId="10915" xr:uid="{F7429958-A8BB-4722-9A39-DC205E842973}"/>
    <cellStyle name="Percent 3 18 5 2 2 3 2" xfId="23170" xr:uid="{658E9DFA-CEDA-4594-9DC5-1031CA7576A1}"/>
    <cellStyle name="Percent 3 18 5 2 2 4" xfId="14411" xr:uid="{5BC2FA37-DA1D-4788-9B8E-4F118D03C76C}"/>
    <cellStyle name="Percent 3 18 5 2 2 4 2" xfId="26644" xr:uid="{08A4DF55-667F-47C6-B81C-D5F1BFE08372}"/>
    <cellStyle name="Percent 3 18 5 2 2 5" xfId="19546" xr:uid="{82C50AC2-9C07-4A91-BEDE-AD907ACDE5A4}"/>
    <cellStyle name="Percent 3 18 5 2 3" xfId="8182" xr:uid="{61A18190-8535-4B31-97DD-6C9841E18B3C}"/>
    <cellStyle name="Percent 3 18 5 2 3 2" xfId="11829" xr:uid="{E6E43EBB-6711-436C-9FDB-56889CC9E456}"/>
    <cellStyle name="Percent 3 18 5 2 3 2 2" xfId="24084" xr:uid="{EC1D3F1B-5EB0-4C0B-88AF-E3ADABE31D41}"/>
    <cellStyle name="Percent 3 18 5 2 3 3" xfId="15325" xr:uid="{DEC1C1D9-A8C1-4E36-81AF-765330399353}"/>
    <cellStyle name="Percent 3 18 5 2 3 3 2" xfId="27558" xr:uid="{D8B2359A-C265-478C-B803-023DA8D60D29}"/>
    <cellStyle name="Percent 3 18 5 2 3 4" xfId="20460" xr:uid="{4EF5E1AC-A439-49F7-AB3E-4E98BB13E4AF}"/>
    <cellStyle name="Percent 3 18 5 2 4" xfId="10069" xr:uid="{01FC4A75-8EA8-4369-A27C-65CF6898D4CC}"/>
    <cellStyle name="Percent 3 18 5 2 4 2" xfId="22324" xr:uid="{EFA86181-7025-4E0C-BB0C-6C34EAE3F9AA}"/>
    <cellStyle name="Percent 3 18 5 2 5" xfId="13565" xr:uid="{A9E2080C-4781-4602-94E2-7A90529146E0}"/>
    <cellStyle name="Percent 3 18 5 2 5 2" xfId="25798" xr:uid="{EAABF3D3-B71E-485B-A2B8-B7F4388A50D1}"/>
    <cellStyle name="Percent 3 18 5 2 6" xfId="18700" xr:uid="{6ECC3AC8-BCCE-415D-9424-CC554D842249}"/>
    <cellStyle name="Percent 3 18 5 3" xfId="6668" xr:uid="{3F4678D7-A358-4677-8711-A89D7738A11F}"/>
    <cellStyle name="Percent 3 18 5 3 2" xfId="8605" xr:uid="{B82E5131-154D-41F0-A7F7-8D3248C76E3C}"/>
    <cellStyle name="Percent 3 18 5 3 2 2" xfId="12252" xr:uid="{C286C541-3045-4DB3-8D22-B89E65B2847A}"/>
    <cellStyle name="Percent 3 18 5 3 2 2 2" xfId="24507" xr:uid="{0DFF078A-4286-4003-B672-582E79EBEDAA}"/>
    <cellStyle name="Percent 3 18 5 3 2 3" xfId="15748" xr:uid="{DA6B42BE-6888-48D5-936C-403D3C1D23CA}"/>
    <cellStyle name="Percent 3 18 5 3 2 3 2" xfId="27981" xr:uid="{7DC8876D-E1F1-4FB9-B3AD-74F6854C6FDA}"/>
    <cellStyle name="Percent 3 18 5 3 2 4" xfId="20883" xr:uid="{A13C7078-C9AE-46FE-8559-2C045BDB9C9C}"/>
    <cellStyle name="Percent 3 18 5 3 3" xfId="10492" xr:uid="{AB042E5D-7F32-4B2F-88AC-3E48375E3522}"/>
    <cellStyle name="Percent 3 18 5 3 3 2" xfId="22747" xr:uid="{8216F398-6F0F-4A79-B2DD-FDB8E873E68F}"/>
    <cellStyle name="Percent 3 18 5 3 4" xfId="13988" xr:uid="{55AD0FCF-1F79-4E62-9A24-4B287EBE313C}"/>
    <cellStyle name="Percent 3 18 5 3 4 2" xfId="26221" xr:uid="{5D912E7B-0B1F-4B83-827C-B47D3077D599}"/>
    <cellStyle name="Percent 3 18 5 3 5" xfId="19123" xr:uid="{07018E61-36E8-4091-9C27-CCCF7E755DE0}"/>
    <cellStyle name="Percent 3 18 5 4" xfId="7759" xr:uid="{D18BE557-6B68-4485-9D83-131E84DAC095}"/>
    <cellStyle name="Percent 3 18 5 4 2" xfId="11406" xr:uid="{06772D02-FD43-4349-95FA-B51239A632C8}"/>
    <cellStyle name="Percent 3 18 5 4 2 2" xfId="23661" xr:uid="{6728D131-04EF-4BAE-ACD9-3F1EEF1FC7BE}"/>
    <cellStyle name="Percent 3 18 5 4 3" xfId="14902" xr:uid="{597A2B72-C071-408B-80B5-D49C6C65AB19}"/>
    <cellStyle name="Percent 3 18 5 4 3 2" xfId="27135" xr:uid="{F3C502A9-66EA-49BF-876C-7314A21A8159}"/>
    <cellStyle name="Percent 3 18 5 4 4" xfId="20037" xr:uid="{C32B67A3-FBB9-4BCF-AC55-D7C231FCBB5A}"/>
    <cellStyle name="Percent 3 18 5 5" xfId="9646" xr:uid="{76BBDBAD-9EF1-4A1F-B21A-EF7B24F13D6D}"/>
    <cellStyle name="Percent 3 18 5 5 2" xfId="21901" xr:uid="{4FCCBD01-20AD-493B-96B9-9FC4C8CE70D4}"/>
    <cellStyle name="Percent 3 18 5 6" xfId="13142" xr:uid="{8A0DE76C-0434-41C2-B617-A917A48D4D1E}"/>
    <cellStyle name="Percent 3 18 5 6 2" xfId="25375" xr:uid="{B147BC5E-24CA-4D1A-8ED8-A8907D249470}"/>
    <cellStyle name="Percent 3 18 5 7" xfId="18277" xr:uid="{49B2FF32-A3B2-4D64-9CC9-76D334B831B5}"/>
    <cellStyle name="Percent 3 18 6" xfId="6036" xr:uid="{FCD9181A-AECD-4564-87C9-4E97ECC39654}"/>
    <cellStyle name="Percent 3 18 6 2" xfId="6882" xr:uid="{FBA8FF27-3AC8-479A-968B-0F5FED1CC6F0}"/>
    <cellStyle name="Percent 3 18 6 2 2" xfId="8819" xr:uid="{687126EB-9490-4F70-AF9F-96B2312E73F1}"/>
    <cellStyle name="Percent 3 18 6 2 2 2" xfId="12466" xr:uid="{43A977AE-2FF2-4995-BD63-3A703B6ADC3B}"/>
    <cellStyle name="Percent 3 18 6 2 2 2 2" xfId="24721" xr:uid="{413A98EE-5348-446F-B0F0-C8A5975CFB4E}"/>
    <cellStyle name="Percent 3 18 6 2 2 3" xfId="15962" xr:uid="{EF3C27EE-43B7-4B7D-A490-CF119AFBAE2D}"/>
    <cellStyle name="Percent 3 18 6 2 2 3 2" xfId="28195" xr:uid="{42CEA37F-0570-48E8-AA67-B63B7C968A55}"/>
    <cellStyle name="Percent 3 18 6 2 2 4" xfId="21097" xr:uid="{E698184C-8B7D-4B21-B84E-7E351039FF6A}"/>
    <cellStyle name="Percent 3 18 6 2 3" xfId="10706" xr:uid="{86AE9F4C-EB61-4541-B0A6-D0A3132750BD}"/>
    <cellStyle name="Percent 3 18 6 2 3 2" xfId="22961" xr:uid="{8868A879-FD21-4CA2-98EA-47FCD994B6E6}"/>
    <cellStyle name="Percent 3 18 6 2 4" xfId="14202" xr:uid="{F7FEEF03-E76D-495F-BE16-A2915071BC2B}"/>
    <cellStyle name="Percent 3 18 6 2 4 2" xfId="26435" xr:uid="{1389C3ED-A29B-40AC-B5AE-C5C12DA29A69}"/>
    <cellStyle name="Percent 3 18 6 2 5" xfId="19337" xr:uid="{4D9EF0CA-0634-4912-938C-454D692050C2}"/>
    <cellStyle name="Percent 3 18 6 3" xfId="7973" xr:uid="{7F2822B6-C885-43A6-A135-353815FAB151}"/>
    <cellStyle name="Percent 3 18 6 3 2" xfId="11620" xr:uid="{CEA61F50-6038-47BC-A2A5-C8F2B2CC1884}"/>
    <cellStyle name="Percent 3 18 6 3 2 2" xfId="23875" xr:uid="{A87F8803-1F96-4AD5-9BC2-A8F1E9E45737}"/>
    <cellStyle name="Percent 3 18 6 3 3" xfId="15116" xr:uid="{B4400D09-92CA-48C0-8A26-CA3C077B811E}"/>
    <cellStyle name="Percent 3 18 6 3 3 2" xfId="27349" xr:uid="{3E4DA570-BA28-40C3-8420-D52C8DF721CD}"/>
    <cellStyle name="Percent 3 18 6 3 4" xfId="20251" xr:uid="{4134E8A8-29A9-4064-AB69-A5244D472C17}"/>
    <cellStyle name="Percent 3 18 6 4" xfId="9860" xr:uid="{314AF2DB-9DB8-451F-9E88-A14562BD5AA9}"/>
    <cellStyle name="Percent 3 18 6 4 2" xfId="22115" xr:uid="{7C87BAFF-4435-4D1D-A505-46248B3C27B4}"/>
    <cellStyle name="Percent 3 18 6 5" xfId="13356" xr:uid="{D6F928B6-E563-40A2-BF9A-B5168AB77BB1}"/>
    <cellStyle name="Percent 3 18 6 5 2" xfId="25589" xr:uid="{7F59DE55-3DB9-45B1-8EFA-FF0D7ACCE859}"/>
    <cellStyle name="Percent 3 18 6 6" xfId="18491" xr:uid="{C275256A-97B9-4CEE-816E-398B13B131EB}"/>
    <cellStyle name="Percent 3 18 7" xfId="6459" xr:uid="{7892ABB7-D6E5-46B2-B9E1-90BF8CA65397}"/>
    <cellStyle name="Percent 3 18 7 2" xfId="8396" xr:uid="{AD829301-CA73-4017-B2A6-06EE9858C664}"/>
    <cellStyle name="Percent 3 18 7 2 2" xfId="12043" xr:uid="{A360C856-370D-40E1-A66A-718B9028936D}"/>
    <cellStyle name="Percent 3 18 7 2 2 2" xfId="24298" xr:uid="{12314225-3D36-4AA1-9A44-CB47F661486C}"/>
    <cellStyle name="Percent 3 18 7 2 3" xfId="15539" xr:uid="{EDF18F63-3EBC-407B-9CEE-B21E0574B488}"/>
    <cellStyle name="Percent 3 18 7 2 3 2" xfId="27772" xr:uid="{9FFB3148-D0C3-46B9-8B40-453396CF7856}"/>
    <cellStyle name="Percent 3 18 7 2 4" xfId="20674" xr:uid="{B5B713C2-716C-4D4B-B6E7-2A7BD8EA50D2}"/>
    <cellStyle name="Percent 3 18 7 3" xfId="10283" xr:uid="{EAFEB3AF-46CA-4F8B-93BD-AC9AFE34C00D}"/>
    <cellStyle name="Percent 3 18 7 3 2" xfId="22538" xr:uid="{994A9DB9-1B9F-49CC-A257-145594FCC32D}"/>
    <cellStyle name="Percent 3 18 7 4" xfId="13779" xr:uid="{633868ED-8418-4F7C-8CDD-C0F8B2A18948}"/>
    <cellStyle name="Percent 3 18 7 4 2" xfId="26012" xr:uid="{ED2F1775-A0E3-418F-B352-F45FB57BBB6C}"/>
    <cellStyle name="Percent 3 18 7 5" xfId="18914" xr:uid="{05672BCD-1308-42F0-944F-898731963847}"/>
    <cellStyle name="Percent 3 18 8" xfId="7550" xr:uid="{4934736B-2479-4E61-A8F8-00B94E109EE6}"/>
    <cellStyle name="Percent 3 18 8 2" xfId="11197" xr:uid="{4945A08C-79E2-4EB5-BD66-80E1D73D8E77}"/>
    <cellStyle name="Percent 3 18 8 2 2" xfId="23452" xr:uid="{338FF038-1F4D-4F69-A4FD-AB2153E9730D}"/>
    <cellStyle name="Percent 3 18 8 3" xfId="14693" xr:uid="{72AF4A1A-2002-4894-A7C1-C422FAD93151}"/>
    <cellStyle name="Percent 3 18 8 3 2" xfId="26926" xr:uid="{4A66E47D-7F5D-4A1E-9F48-7E9F8266B470}"/>
    <cellStyle name="Percent 3 18 8 4" xfId="19828" xr:uid="{00F4D0E4-AD57-49A0-8933-D995E2DD99FD}"/>
    <cellStyle name="Percent 3 18 9" xfId="9436" xr:uid="{236D3B59-A204-48DF-9FC5-7399EEF54ACB}"/>
    <cellStyle name="Percent 3 18 9 2" xfId="21692" xr:uid="{A86D5DC1-3EFD-4BB7-A1F4-3701C6920D33}"/>
    <cellStyle name="Percent 3 19" xfId="5455" xr:uid="{F6C7767C-4893-4CAE-9BA7-F5A1EC751564}"/>
    <cellStyle name="Percent 3 19 10" xfId="18076" xr:uid="{DA0B7C71-8BA4-40CC-82A5-ED330E76EED0}"/>
    <cellStyle name="Percent 3 19 11" xfId="29093" xr:uid="{F1D9A4BD-D2E0-4808-9905-24208002D623}"/>
    <cellStyle name="Percent 3 19 2" xfId="5747" xr:uid="{E9F16E35-8206-4850-9D92-28D4DB528EE3}"/>
    <cellStyle name="Percent 3 19 2 2" xfId="5959" xr:uid="{F340B23F-460D-47D3-BADB-40016CC1BEB2}"/>
    <cellStyle name="Percent 3 19 2 2 2" xfId="6381" xr:uid="{09EC97C0-37C3-46C3-9A1B-C49667D22C52}"/>
    <cellStyle name="Percent 3 19 2 2 2 2" xfId="7227" xr:uid="{29BC0C15-F898-484D-B48C-1DDAFA79B912}"/>
    <cellStyle name="Percent 3 19 2 2 2 2 2" xfId="9164" xr:uid="{8B345FE1-3442-4E38-8A69-709E0DE67F16}"/>
    <cellStyle name="Percent 3 19 2 2 2 2 2 2" xfId="12811" xr:uid="{F9D4F16E-EE22-4A73-890F-7BCD7DFACAC0}"/>
    <cellStyle name="Percent 3 19 2 2 2 2 2 2 2" xfId="25066" xr:uid="{FB647D1B-DE8C-4FA7-8DFE-969F151BC1CB}"/>
    <cellStyle name="Percent 3 19 2 2 2 2 2 3" xfId="16307" xr:uid="{39C5ECD9-2FEA-477C-99E8-A32E960293DC}"/>
    <cellStyle name="Percent 3 19 2 2 2 2 2 3 2" xfId="28540" xr:uid="{1C21DBF8-167D-4FA3-8C25-F35AA59EC96B}"/>
    <cellStyle name="Percent 3 19 2 2 2 2 2 4" xfId="21442" xr:uid="{737F23BE-BDEF-4116-973D-2DE5E98B03E7}"/>
    <cellStyle name="Percent 3 19 2 2 2 2 3" xfId="11051" xr:uid="{3886B53B-8B32-4DBD-A7CC-29C1D1C106CB}"/>
    <cellStyle name="Percent 3 19 2 2 2 2 3 2" xfId="23306" xr:uid="{C51BD4C5-DC01-404A-B693-6C1F8DB59FFC}"/>
    <cellStyle name="Percent 3 19 2 2 2 2 4" xfId="14547" xr:uid="{B2EB354A-EE0D-41D0-8453-FF210B866AD7}"/>
    <cellStyle name="Percent 3 19 2 2 2 2 4 2" xfId="26780" xr:uid="{05F110B4-2ADA-4747-960B-894918A16B23}"/>
    <cellStyle name="Percent 3 19 2 2 2 2 5" xfId="19682" xr:uid="{3D7CAEBD-B1A9-4C67-9932-CA2EBA6981BF}"/>
    <cellStyle name="Percent 3 19 2 2 2 3" xfId="8318" xr:uid="{F6A8DA82-699E-45D0-8705-B42E7D0257DB}"/>
    <cellStyle name="Percent 3 19 2 2 2 3 2" xfId="11965" xr:uid="{74A66E7A-6845-477F-AE42-7502336D4BFE}"/>
    <cellStyle name="Percent 3 19 2 2 2 3 2 2" xfId="24220" xr:uid="{6867FADE-92BD-443C-9BDE-42B23081779E}"/>
    <cellStyle name="Percent 3 19 2 2 2 3 3" xfId="15461" xr:uid="{5117D48F-98E1-4E3B-AE21-49F62756B759}"/>
    <cellStyle name="Percent 3 19 2 2 2 3 3 2" xfId="27694" xr:uid="{2546E8F3-A852-40F1-8E70-A102C666F11B}"/>
    <cellStyle name="Percent 3 19 2 2 2 3 4" xfId="20596" xr:uid="{53D612B0-8F8B-4D35-9547-9660CBD67ABB}"/>
    <cellStyle name="Percent 3 19 2 2 2 4" xfId="10205" xr:uid="{B36D2279-DD49-44B8-8BCA-972852AFE6CF}"/>
    <cellStyle name="Percent 3 19 2 2 2 4 2" xfId="22460" xr:uid="{A8C7FDC2-515E-448D-8322-430DC785DE1B}"/>
    <cellStyle name="Percent 3 19 2 2 2 5" xfId="13701" xr:uid="{D389297F-73B0-4475-9754-6AB0736D5536}"/>
    <cellStyle name="Percent 3 19 2 2 2 5 2" xfId="25934" xr:uid="{CFA45697-1E60-4DAC-B53C-25C0CC6B338D}"/>
    <cellStyle name="Percent 3 19 2 2 2 6" xfId="18836" xr:uid="{96150F3C-0029-4B3D-A26D-002BDB131872}"/>
    <cellStyle name="Percent 3 19 2 2 3" xfId="6804" xr:uid="{BD0927CD-F805-43B0-8A2E-A2714A36D222}"/>
    <cellStyle name="Percent 3 19 2 2 3 2" xfId="8741" xr:uid="{1C2AF161-CC66-4ADB-924A-6592A28F7046}"/>
    <cellStyle name="Percent 3 19 2 2 3 2 2" xfId="12388" xr:uid="{F6B8A055-F78C-4F77-BC12-E0CB7FB57293}"/>
    <cellStyle name="Percent 3 19 2 2 3 2 2 2" xfId="24643" xr:uid="{165FC21B-EA34-4432-A0E6-220E9E45729C}"/>
    <cellStyle name="Percent 3 19 2 2 3 2 3" xfId="15884" xr:uid="{F5D332D5-9331-4DEC-BBEB-F2B1467B6255}"/>
    <cellStyle name="Percent 3 19 2 2 3 2 3 2" xfId="28117" xr:uid="{BE27CE3B-8D8A-4B56-B14C-04EBD519D238}"/>
    <cellStyle name="Percent 3 19 2 2 3 2 4" xfId="21019" xr:uid="{30311AF4-8E01-41CA-9B0D-F2095C18EA0A}"/>
    <cellStyle name="Percent 3 19 2 2 3 3" xfId="10628" xr:uid="{C16196EA-EE15-480D-AFEA-FE510D818313}"/>
    <cellStyle name="Percent 3 19 2 2 3 3 2" xfId="22883" xr:uid="{157D561F-BB7D-4F48-981D-0CD527D062E4}"/>
    <cellStyle name="Percent 3 19 2 2 3 4" xfId="14124" xr:uid="{A2865155-A15B-4AB4-B3E5-AF711C14CF05}"/>
    <cellStyle name="Percent 3 19 2 2 3 4 2" xfId="26357" xr:uid="{404A3256-2A1D-4195-AF6A-47BA726E65D3}"/>
    <cellStyle name="Percent 3 19 2 2 3 5" xfId="19259" xr:uid="{EAD2CA63-571E-4B2C-B096-ED9755D6D025}"/>
    <cellStyle name="Percent 3 19 2 2 4" xfId="7895" xr:uid="{DB68FEC3-72D9-4C10-AFCB-E3E509B6DBDA}"/>
    <cellStyle name="Percent 3 19 2 2 4 2" xfId="11542" xr:uid="{E2611B6D-156D-4639-BD11-1627121AC61D}"/>
    <cellStyle name="Percent 3 19 2 2 4 2 2" xfId="23797" xr:uid="{7BAD2107-0CBC-403B-B670-CBAF910FC647}"/>
    <cellStyle name="Percent 3 19 2 2 4 3" xfId="15038" xr:uid="{EE594D8C-7557-4EC4-9D36-D4824C214D8D}"/>
    <cellStyle name="Percent 3 19 2 2 4 3 2" xfId="27271" xr:uid="{2926076B-3A18-4BB3-AD74-A29F977C627A}"/>
    <cellStyle name="Percent 3 19 2 2 4 4" xfId="20173" xr:uid="{66E261F6-ED71-4CC8-B294-56C4C274EB8E}"/>
    <cellStyle name="Percent 3 19 2 2 5" xfId="9782" xr:uid="{C88266FD-7666-498C-8049-BF5A011D4E25}"/>
    <cellStyle name="Percent 3 19 2 2 5 2" xfId="22037" xr:uid="{A736C1DD-511E-48D7-B917-39A49591CC3F}"/>
    <cellStyle name="Percent 3 19 2 2 6" xfId="13278" xr:uid="{89E26163-8E4B-49FC-B176-AA9AC1D645B4}"/>
    <cellStyle name="Percent 3 19 2 2 6 2" xfId="25511" xr:uid="{B38D323E-236D-4948-AF19-5E5B9CB4A5C9}"/>
    <cellStyle name="Percent 3 19 2 2 7" xfId="18413" xr:uid="{61C5AF15-2EF9-4D70-AE6F-63B769DDD22B}"/>
    <cellStyle name="Percent 3 19 2 3" xfId="6172" xr:uid="{355BB1D9-F4BA-4059-A907-2DE9CAFA1E85}"/>
    <cellStyle name="Percent 3 19 2 3 2" xfId="7018" xr:uid="{DCC0B0A7-A560-4593-A66A-1DFB070CFEA0}"/>
    <cellStyle name="Percent 3 19 2 3 2 2" xfId="8955" xr:uid="{5292C97C-B231-4BF5-9B31-A564F49EAFCD}"/>
    <cellStyle name="Percent 3 19 2 3 2 2 2" xfId="12602" xr:uid="{5C61401E-5089-42DA-BE19-1DC000481068}"/>
    <cellStyle name="Percent 3 19 2 3 2 2 2 2" xfId="24857" xr:uid="{60EBD54A-48C9-4B9F-BCDC-8DF0DFD22E85}"/>
    <cellStyle name="Percent 3 19 2 3 2 2 3" xfId="16098" xr:uid="{B0EA3903-98CD-4B18-A6CE-7EC1A05A3FE6}"/>
    <cellStyle name="Percent 3 19 2 3 2 2 3 2" xfId="28331" xr:uid="{725F2451-FDFF-4768-AF46-D4C723FA93E4}"/>
    <cellStyle name="Percent 3 19 2 3 2 2 4" xfId="21233" xr:uid="{D2B5CEE5-600E-42EE-8BD1-726756814823}"/>
    <cellStyle name="Percent 3 19 2 3 2 3" xfId="10842" xr:uid="{A16C4D61-D392-4DF0-A8C3-EA9CDC9DA15A}"/>
    <cellStyle name="Percent 3 19 2 3 2 3 2" xfId="23097" xr:uid="{EA17AE74-A309-4B35-AC5D-4B20E0D6C287}"/>
    <cellStyle name="Percent 3 19 2 3 2 4" xfId="14338" xr:uid="{AD36C09E-5A0D-497F-AA72-799E4D0B1DA9}"/>
    <cellStyle name="Percent 3 19 2 3 2 4 2" xfId="26571" xr:uid="{FE10B751-BEB4-493B-A190-02ABA0ED388C}"/>
    <cellStyle name="Percent 3 19 2 3 2 5" xfId="19473" xr:uid="{5AA1DF74-85FA-42FF-AE30-6BB2E9B9F748}"/>
    <cellStyle name="Percent 3 19 2 3 3" xfId="8109" xr:uid="{25C7E16A-736F-42F1-A95B-049071513941}"/>
    <cellStyle name="Percent 3 19 2 3 3 2" xfId="11756" xr:uid="{8EDE9D8B-BB49-473A-A8E0-B7093B5D970F}"/>
    <cellStyle name="Percent 3 19 2 3 3 2 2" xfId="24011" xr:uid="{EBD4F36B-ABCA-4931-8204-F84A3BE57ACF}"/>
    <cellStyle name="Percent 3 19 2 3 3 3" xfId="15252" xr:uid="{64E3B814-A3EB-456B-83F1-FE1D855E2CD7}"/>
    <cellStyle name="Percent 3 19 2 3 3 3 2" xfId="27485" xr:uid="{253BBF73-0B75-4B1C-BEC6-9ED29BE06870}"/>
    <cellStyle name="Percent 3 19 2 3 3 4" xfId="20387" xr:uid="{3DE2000E-F201-4DF8-B2F7-B08F8AEF26AB}"/>
    <cellStyle name="Percent 3 19 2 3 4" xfId="9996" xr:uid="{2BAA4913-F7BA-4B31-A79E-063266B0189D}"/>
    <cellStyle name="Percent 3 19 2 3 4 2" xfId="22251" xr:uid="{0F2004F6-E08A-422E-BAFF-3B759E36E47B}"/>
    <cellStyle name="Percent 3 19 2 3 5" xfId="13492" xr:uid="{39F4EB9C-C20B-4756-B9BE-D1CD2A0F77E4}"/>
    <cellStyle name="Percent 3 19 2 3 5 2" xfId="25725" xr:uid="{43E377D1-D8A6-4760-80E9-D5B5F4A523F9}"/>
    <cellStyle name="Percent 3 19 2 3 6" xfId="18627" xr:uid="{FD4E7A67-366C-4D10-87B9-68B932040479}"/>
    <cellStyle name="Percent 3 19 2 4" xfId="6595" xr:uid="{9DEB66D5-F23D-4FA4-9183-B481AAB244E8}"/>
    <cellStyle name="Percent 3 19 2 4 2" xfId="8532" xr:uid="{50668C28-690C-404F-AC4E-833E0FBB2C0F}"/>
    <cellStyle name="Percent 3 19 2 4 2 2" xfId="12179" xr:uid="{D4A849CA-8255-4D32-BA5B-BEDAF270F7BB}"/>
    <cellStyle name="Percent 3 19 2 4 2 2 2" xfId="24434" xr:uid="{AD47BA23-E5E2-4327-A19F-AB1BB9EE81C3}"/>
    <cellStyle name="Percent 3 19 2 4 2 3" xfId="15675" xr:uid="{63C07F40-8140-4B21-9575-51002B9183E3}"/>
    <cellStyle name="Percent 3 19 2 4 2 3 2" xfId="27908" xr:uid="{5A298507-D355-4E4C-98DE-3355D0ABEA8E}"/>
    <cellStyle name="Percent 3 19 2 4 2 4" xfId="20810" xr:uid="{776AFFD7-3250-4B3D-ABC6-C4840C2BB2F8}"/>
    <cellStyle name="Percent 3 19 2 4 3" xfId="10419" xr:uid="{D64E1663-D45F-4D89-A808-8675871D14AF}"/>
    <cellStyle name="Percent 3 19 2 4 3 2" xfId="22674" xr:uid="{5EED5587-135A-494B-8C8F-1B3F53B7F04B}"/>
    <cellStyle name="Percent 3 19 2 4 4" xfId="13915" xr:uid="{BB434AE6-76D0-4FFF-91A2-AE946F7F550A}"/>
    <cellStyle name="Percent 3 19 2 4 4 2" xfId="26148" xr:uid="{E2056AD0-B6F5-41F2-8CDD-F3F63CA1D5CD}"/>
    <cellStyle name="Percent 3 19 2 4 5" xfId="19050" xr:uid="{BD8CF7C3-AAF7-49B3-84B8-CDD734E8ADD3}"/>
    <cellStyle name="Percent 3 19 2 5" xfId="7686" xr:uid="{A0D65D61-3B61-4694-92D9-1B4E43DD25F4}"/>
    <cellStyle name="Percent 3 19 2 5 2" xfId="11333" xr:uid="{CBBFFE92-3517-4A3F-8A96-D2A29F68CBD5}"/>
    <cellStyle name="Percent 3 19 2 5 2 2" xfId="23588" xr:uid="{C06D839A-D737-464C-8BB6-DC29D346BAD1}"/>
    <cellStyle name="Percent 3 19 2 5 3" xfId="14829" xr:uid="{7DF6D612-F741-4D42-BCC1-E2767EAECEE5}"/>
    <cellStyle name="Percent 3 19 2 5 3 2" xfId="27062" xr:uid="{32B75A11-FEC6-4451-9EC5-6863BE1EF87E}"/>
    <cellStyle name="Percent 3 19 2 5 4" xfId="19964" xr:uid="{8A4118BB-27FC-416C-AB10-E5F51161625C}"/>
    <cellStyle name="Percent 3 19 2 6" xfId="9573" xr:uid="{CE3C1BE6-DD0C-4719-BE74-93CC1847FAF2}"/>
    <cellStyle name="Percent 3 19 2 6 2" xfId="21828" xr:uid="{6467D1FA-B185-4DD3-A50E-74E9585183E5}"/>
    <cellStyle name="Percent 3 19 2 7" xfId="13069" xr:uid="{61C5562F-BE06-4AB3-99C4-36F219AB1487}"/>
    <cellStyle name="Percent 3 19 2 7 2" xfId="25302" xr:uid="{529518AF-4FED-4EF4-B546-AB6AB87969BA}"/>
    <cellStyle name="Percent 3 19 2 8" xfId="18204" xr:uid="{954C3FB9-A86F-4661-A67E-CB4B194119F9}"/>
    <cellStyle name="Percent 3 19 3" xfId="5831" xr:uid="{6497C347-A03D-43AD-83E3-96AA3C50A87B}"/>
    <cellStyle name="Percent 3 19 3 2" xfId="6253" xr:uid="{97DC9681-A249-49BD-8BD4-6B3B80FFED5F}"/>
    <cellStyle name="Percent 3 19 3 2 2" xfId="7099" xr:uid="{E956990A-3116-4A9B-A378-889C352D681D}"/>
    <cellStyle name="Percent 3 19 3 2 2 2" xfId="9036" xr:uid="{5FC2A298-D825-43C6-A353-FD84924FA60C}"/>
    <cellStyle name="Percent 3 19 3 2 2 2 2" xfId="12683" xr:uid="{A401F6FB-C730-4B1E-B833-1B3C91C6D7CC}"/>
    <cellStyle name="Percent 3 19 3 2 2 2 2 2" xfId="24938" xr:uid="{4EDA9012-C745-4304-B08F-2479B6CC86FA}"/>
    <cellStyle name="Percent 3 19 3 2 2 2 3" xfId="16179" xr:uid="{81801EDD-76C5-43DE-A0EF-8FB4D716D561}"/>
    <cellStyle name="Percent 3 19 3 2 2 2 3 2" xfId="28412" xr:uid="{9C5EC5A1-8FCC-4840-B41D-B05B34373E03}"/>
    <cellStyle name="Percent 3 19 3 2 2 2 4" xfId="21314" xr:uid="{ECD80211-669D-4B2C-A54F-293CEA68B5DB}"/>
    <cellStyle name="Percent 3 19 3 2 2 3" xfId="10923" xr:uid="{742476E6-10B1-419E-8294-26463F33795A}"/>
    <cellStyle name="Percent 3 19 3 2 2 3 2" xfId="23178" xr:uid="{7C2A33DD-804C-4F7C-91C4-0F2A8D9E7582}"/>
    <cellStyle name="Percent 3 19 3 2 2 4" xfId="14419" xr:uid="{CB8DB2AB-9B6F-4617-8BD8-DEA933FD2F32}"/>
    <cellStyle name="Percent 3 19 3 2 2 4 2" xfId="26652" xr:uid="{88F74914-16D8-4648-B426-ADFED16F3F79}"/>
    <cellStyle name="Percent 3 19 3 2 2 5" xfId="19554" xr:uid="{BF4FF4DD-8DA7-4B44-A7C6-9ECC87286E73}"/>
    <cellStyle name="Percent 3 19 3 2 3" xfId="8190" xr:uid="{2A87CE60-D38F-44FA-B41F-CAF5587B3424}"/>
    <cellStyle name="Percent 3 19 3 2 3 2" xfId="11837" xr:uid="{3D1B941F-2190-423C-BA76-A57207E13956}"/>
    <cellStyle name="Percent 3 19 3 2 3 2 2" xfId="24092" xr:uid="{4933BF64-2924-4827-94CB-FC5E7ECBD6F5}"/>
    <cellStyle name="Percent 3 19 3 2 3 3" xfId="15333" xr:uid="{5B10543E-5287-44B4-BB1B-86B60CCF8739}"/>
    <cellStyle name="Percent 3 19 3 2 3 3 2" xfId="27566" xr:uid="{3782E8F5-51CF-4E95-8B1E-F2361A9C4E63}"/>
    <cellStyle name="Percent 3 19 3 2 3 4" xfId="20468" xr:uid="{6E7A19CC-8ECA-4485-B3B3-0AFB28A503A7}"/>
    <cellStyle name="Percent 3 19 3 2 4" xfId="10077" xr:uid="{BC0DF2F8-3525-41E0-98E3-E7D300695E87}"/>
    <cellStyle name="Percent 3 19 3 2 4 2" xfId="22332" xr:uid="{1D97AA73-438F-4F8D-A966-5F4BC1D7FA5E}"/>
    <cellStyle name="Percent 3 19 3 2 5" xfId="13573" xr:uid="{A0667B27-9FAD-455A-B10C-FDEC1F0DBA49}"/>
    <cellStyle name="Percent 3 19 3 2 5 2" xfId="25806" xr:uid="{2852A034-9A3D-4097-B5A0-3C1F64852EE9}"/>
    <cellStyle name="Percent 3 19 3 2 6" xfId="18708" xr:uid="{B0CB1BAB-931F-4C4C-BBE5-6D40B7B72E4E}"/>
    <cellStyle name="Percent 3 19 3 3" xfId="6676" xr:uid="{C53B6FC3-D817-43DA-AEBE-FE0A9CFEC1CF}"/>
    <cellStyle name="Percent 3 19 3 3 2" xfId="8613" xr:uid="{88729810-B8F5-49E8-9E87-A7AF8A6A76BB}"/>
    <cellStyle name="Percent 3 19 3 3 2 2" xfId="12260" xr:uid="{EC4B2231-A2C9-4382-91D3-D4EC601BB369}"/>
    <cellStyle name="Percent 3 19 3 3 2 2 2" xfId="24515" xr:uid="{578D169B-68FA-4729-981A-E506277FC1E8}"/>
    <cellStyle name="Percent 3 19 3 3 2 3" xfId="15756" xr:uid="{AB646717-1B56-4A02-BA57-4B03D05C0CC2}"/>
    <cellStyle name="Percent 3 19 3 3 2 3 2" xfId="27989" xr:uid="{D7EB8721-64A0-4A96-89F1-FEE746EDC5A9}"/>
    <cellStyle name="Percent 3 19 3 3 2 4" xfId="20891" xr:uid="{B9F0B9C6-F7B9-4671-946D-EF53D4D45C34}"/>
    <cellStyle name="Percent 3 19 3 3 3" xfId="10500" xr:uid="{6FC6A4AB-42D0-492E-B919-51A8FC1F0DF3}"/>
    <cellStyle name="Percent 3 19 3 3 3 2" xfId="22755" xr:uid="{6E750A75-BDB2-4C14-8984-673204BDD641}"/>
    <cellStyle name="Percent 3 19 3 3 4" xfId="13996" xr:uid="{ACBD5474-1DE7-4AA8-A7C6-B66AA7D01873}"/>
    <cellStyle name="Percent 3 19 3 3 4 2" xfId="26229" xr:uid="{FC29D0F3-2D7C-498C-B291-929F4AB3038D}"/>
    <cellStyle name="Percent 3 19 3 3 5" xfId="19131" xr:uid="{30C436FC-32AB-4626-9ECC-89E6AF0C6C4D}"/>
    <cellStyle name="Percent 3 19 3 4" xfId="7767" xr:uid="{92D287F9-6FC5-42CA-8225-0E20D367F147}"/>
    <cellStyle name="Percent 3 19 3 4 2" xfId="11414" xr:uid="{36F044B1-BF59-425E-B470-006DBA7BDA5B}"/>
    <cellStyle name="Percent 3 19 3 4 2 2" xfId="23669" xr:uid="{D49C2DCB-9AB4-4E4E-A033-9BBAF827FB86}"/>
    <cellStyle name="Percent 3 19 3 4 3" xfId="14910" xr:uid="{C79C7AA6-C02C-4519-B7DA-3298482C6C06}"/>
    <cellStyle name="Percent 3 19 3 4 3 2" xfId="27143" xr:uid="{B82A4233-E414-4547-B0D5-00EDD7297318}"/>
    <cellStyle name="Percent 3 19 3 4 4" xfId="20045" xr:uid="{59A52073-0D5F-44F7-B42B-4B13A875520E}"/>
    <cellStyle name="Percent 3 19 3 5" xfId="9654" xr:uid="{A23A0A46-4669-45AC-B17E-FE3D1D18B594}"/>
    <cellStyle name="Percent 3 19 3 5 2" xfId="21909" xr:uid="{55E87FCA-86F2-4051-ACB9-0EEFC39A047E}"/>
    <cellStyle name="Percent 3 19 3 6" xfId="13150" xr:uid="{B94361D9-0A8C-4BB4-89EC-F7C141683181}"/>
    <cellStyle name="Percent 3 19 3 6 2" xfId="25383" xr:uid="{E1CA7554-B376-44CA-AB96-07862D79C494}"/>
    <cellStyle name="Percent 3 19 3 7" xfId="18285" xr:uid="{8C76450F-B122-4F56-B44F-6B537605B656}"/>
    <cellStyle name="Percent 3 19 4" xfId="6044" xr:uid="{913A0E67-A62E-496F-9E63-AF696A3CF521}"/>
    <cellStyle name="Percent 3 19 4 2" xfId="6890" xr:uid="{A1E78716-38A1-4562-B04A-248D9E9C9224}"/>
    <cellStyle name="Percent 3 19 4 2 2" xfId="8827" xr:uid="{45864873-060F-4CED-A27E-AB7F0AD217BE}"/>
    <cellStyle name="Percent 3 19 4 2 2 2" xfId="12474" xr:uid="{E6FB919C-F975-426A-967D-21EA9349740B}"/>
    <cellStyle name="Percent 3 19 4 2 2 2 2" xfId="24729" xr:uid="{882A1EEC-8099-4E2C-9E5F-BF1F7D38082F}"/>
    <cellStyle name="Percent 3 19 4 2 2 3" xfId="15970" xr:uid="{E3052A7A-E527-4BDD-B866-5B15D3905D8F}"/>
    <cellStyle name="Percent 3 19 4 2 2 3 2" xfId="28203" xr:uid="{9FD22EC9-5EBE-4715-872E-1D9556B69BAB}"/>
    <cellStyle name="Percent 3 19 4 2 2 4" xfId="21105" xr:uid="{F43B2ECC-B79C-4D5D-A699-54032763B662}"/>
    <cellStyle name="Percent 3 19 4 2 3" xfId="10714" xr:uid="{8781AE58-005D-45A9-9D98-1511B32964A3}"/>
    <cellStyle name="Percent 3 19 4 2 3 2" xfId="22969" xr:uid="{42313061-55A2-4E79-9579-C8A711CF0FED}"/>
    <cellStyle name="Percent 3 19 4 2 4" xfId="14210" xr:uid="{FDD90BE3-2D7D-449C-9629-CCA703F174ED}"/>
    <cellStyle name="Percent 3 19 4 2 4 2" xfId="26443" xr:uid="{84262D74-EB0D-4119-9FBC-D03C4F4C330A}"/>
    <cellStyle name="Percent 3 19 4 2 5" xfId="19345" xr:uid="{FFDF7945-6A18-4BEC-AC21-67624C7C9FFE}"/>
    <cellStyle name="Percent 3 19 4 3" xfId="7981" xr:uid="{CF32FB3F-4101-4EE4-B7BE-CF1F100D3BB2}"/>
    <cellStyle name="Percent 3 19 4 3 2" xfId="11628" xr:uid="{D1759266-C1A2-4F47-A896-F94C7C15515B}"/>
    <cellStyle name="Percent 3 19 4 3 2 2" xfId="23883" xr:uid="{C9E93BBB-3E4D-42F5-9C5E-704A1F19DAC5}"/>
    <cellStyle name="Percent 3 19 4 3 3" xfId="15124" xr:uid="{C27520D7-9283-4D0D-A96F-117CCB829EEF}"/>
    <cellStyle name="Percent 3 19 4 3 3 2" xfId="27357" xr:uid="{36F58114-590A-4EC6-BAD4-EF0462C3FAD2}"/>
    <cellStyle name="Percent 3 19 4 3 4" xfId="20259" xr:uid="{1329E7AA-1D61-4CD0-8277-157EC6AF66C7}"/>
    <cellStyle name="Percent 3 19 4 4" xfId="9868" xr:uid="{86FCFDB0-B0EC-47BA-914D-93AAEFC57B58}"/>
    <cellStyle name="Percent 3 19 4 4 2" xfId="22123" xr:uid="{DDDA4CB0-61E7-4FCE-894D-92737D664486}"/>
    <cellStyle name="Percent 3 19 4 5" xfId="13364" xr:uid="{AE6FE3F8-CF46-43E6-A688-44F24A10B0C2}"/>
    <cellStyle name="Percent 3 19 4 5 2" xfId="25597" xr:uid="{7542A4B8-FF83-4A12-93EB-21CA36EA8447}"/>
    <cellStyle name="Percent 3 19 4 6" xfId="18499" xr:uid="{4EB60A4E-52C4-416E-8012-5BCE14B161A8}"/>
    <cellStyle name="Percent 3 19 5" xfId="6467" xr:uid="{F1A5A027-FD28-455A-8A61-0077C4326FEE}"/>
    <cellStyle name="Percent 3 19 5 2" xfId="8404" xr:uid="{BB2F6AFA-8FE2-4D8D-B9EA-B8427484F838}"/>
    <cellStyle name="Percent 3 19 5 2 2" xfId="12051" xr:uid="{DBB78684-EBD1-4CD1-9D61-29655045B85D}"/>
    <cellStyle name="Percent 3 19 5 2 2 2" xfId="24306" xr:uid="{357A6554-7B17-43F8-B79F-10F30A9C55D1}"/>
    <cellStyle name="Percent 3 19 5 2 3" xfId="15547" xr:uid="{0194C24A-9976-4837-8390-255F3FB47EBA}"/>
    <cellStyle name="Percent 3 19 5 2 3 2" xfId="27780" xr:uid="{8E0A2DC7-7BEA-4DA0-A713-CAFFDC67B1FF}"/>
    <cellStyle name="Percent 3 19 5 2 4" xfId="20682" xr:uid="{C4AECD62-3F44-4E60-B793-DFE3DC951EEC}"/>
    <cellStyle name="Percent 3 19 5 3" xfId="10291" xr:uid="{AF3D71B1-8857-4B25-8F70-407DA77F2AE7}"/>
    <cellStyle name="Percent 3 19 5 3 2" xfId="22546" xr:uid="{0D59B85B-B66F-4088-AC48-BAC81FF8FA7C}"/>
    <cellStyle name="Percent 3 19 5 4" xfId="13787" xr:uid="{255EF2E0-097A-4D1E-A54A-765054CAF72D}"/>
    <cellStyle name="Percent 3 19 5 4 2" xfId="26020" xr:uid="{891F8EC6-E104-4642-9A4D-C355ADC54D86}"/>
    <cellStyle name="Percent 3 19 5 5" xfId="18922" xr:uid="{480594D6-E39A-42C2-A720-B12C3CA47A7F}"/>
    <cellStyle name="Percent 3 19 6" xfId="7558" xr:uid="{18BB0253-270B-4843-B4BE-9F2C689D9536}"/>
    <cellStyle name="Percent 3 19 6 2" xfId="11205" xr:uid="{52D4176C-678B-4B92-A492-FB6AD7EA9D47}"/>
    <cellStyle name="Percent 3 19 6 2 2" xfId="23460" xr:uid="{26D411B9-C62D-4F25-B1D8-9BA1628BA958}"/>
    <cellStyle name="Percent 3 19 6 3" xfId="14701" xr:uid="{BC0A1660-458A-4D26-9CE9-30F6C72FFF7A}"/>
    <cellStyle name="Percent 3 19 6 3 2" xfId="26934" xr:uid="{F2B8AD53-DFC6-477C-A8F5-512F45F5FC50}"/>
    <cellStyle name="Percent 3 19 6 4" xfId="19836" xr:uid="{5F0D7BFD-25C0-4215-9B59-A64E4E246177}"/>
    <cellStyle name="Percent 3 19 7" xfId="9444" xr:uid="{394AED52-8DBE-4C93-A374-CE187F30E82A}"/>
    <cellStyle name="Percent 3 19 7 2" xfId="21700" xr:uid="{919E8081-F42C-48FC-AD4C-67E1E62DC895}"/>
    <cellStyle name="Percent 3 19 8" xfId="12941" xr:uid="{40EE399D-1192-4178-AA19-E2CA3E9FD6D9}"/>
    <cellStyle name="Percent 3 19 8 2" xfId="25174" xr:uid="{4ED70B85-BE47-4B81-9B9C-565144A049D1}"/>
    <cellStyle name="Percent 3 19 9" xfId="17970" xr:uid="{D3EC8B99-1604-43E7-8F32-38F9DCC13EEB}"/>
    <cellStyle name="Percent 3 19 9 2" xfId="28716" xr:uid="{42D0B637-F0D8-4A8C-A313-268282DC2051}"/>
    <cellStyle name="Percent 3 2" xfId="1903" xr:uid="{00000000-0005-0000-0000-000070070000}"/>
    <cellStyle name="Percent 3 2 2" xfId="1904" xr:uid="{00000000-0005-0000-0000-000071070000}"/>
    <cellStyle name="Percent 3 2 2 2" xfId="17971" xr:uid="{FFE5748B-6FA3-4EC6-8952-20EE059ADE4F}"/>
    <cellStyle name="Percent 3 2 2 3" xfId="17156" xr:uid="{66F83D9B-EE97-40E1-8295-53E8E13FD65D}"/>
    <cellStyle name="Percent 3 2 3" xfId="1905" xr:uid="{00000000-0005-0000-0000-000072070000}"/>
    <cellStyle name="Percent 3 2 3 2" xfId="17972" xr:uid="{261A8173-FB9E-4C03-8AE4-E90AFE18CC30}"/>
    <cellStyle name="Percent 3 2 3 3" xfId="17589" xr:uid="{C979E9A6-D48C-4142-9DF3-D4A174D41F5A}"/>
    <cellStyle name="Percent 3 2 4" xfId="1906" xr:uid="{00000000-0005-0000-0000-000073070000}"/>
    <cellStyle name="Percent 3 2 4 2" xfId="3481" xr:uid="{853A7CD3-D371-4E1E-B7DD-A3025CB8D472}"/>
    <cellStyle name="Percent 3 2 4 3" xfId="17155" xr:uid="{ABDB2581-431D-4062-91E6-5204A2434F47}"/>
    <cellStyle name="Percent 3 20" xfId="5490" xr:uid="{9ED6E772-690E-4150-83C9-850F029C1ED4}"/>
    <cellStyle name="Percent 3 20 10" xfId="18103" xr:uid="{1CBFF096-B7B1-4299-9884-E2858F9DB1E6}"/>
    <cellStyle name="Percent 3 20 11" xfId="29094" xr:uid="{09846ADB-C41B-4B2C-8AAB-DBD4FEA2BF04}"/>
    <cellStyle name="Percent 3 20 2" xfId="5774" xr:uid="{75FA4F52-5D17-4A59-940B-5E881B0D1419}"/>
    <cellStyle name="Percent 3 20 2 2" xfId="5986" xr:uid="{ED64F54C-DAC3-4CC5-8E60-9E86862CAC2D}"/>
    <cellStyle name="Percent 3 20 2 2 2" xfId="6408" xr:uid="{37149462-190B-4AE2-BA94-BF3C12BD9BD6}"/>
    <cellStyle name="Percent 3 20 2 2 2 2" xfId="7254" xr:uid="{AA457824-5637-4D7C-849B-E5312A3A3401}"/>
    <cellStyle name="Percent 3 20 2 2 2 2 2" xfId="9191" xr:uid="{3AF77994-5388-48F8-9092-63BE9D451F71}"/>
    <cellStyle name="Percent 3 20 2 2 2 2 2 2" xfId="12838" xr:uid="{1E93D727-4F76-42DD-BB23-C8F057D379B3}"/>
    <cellStyle name="Percent 3 20 2 2 2 2 2 2 2" xfId="25093" xr:uid="{D23349B2-1710-4B8B-A990-8FAD53627FAA}"/>
    <cellStyle name="Percent 3 20 2 2 2 2 2 3" xfId="16334" xr:uid="{64FA5E85-D956-4740-8592-68040E22226A}"/>
    <cellStyle name="Percent 3 20 2 2 2 2 2 3 2" xfId="28567" xr:uid="{34369D5C-FE48-4E50-B642-6489F21DD5FD}"/>
    <cellStyle name="Percent 3 20 2 2 2 2 2 4" xfId="21469" xr:uid="{9C7D4015-5CD9-4744-903D-830D92FEEBD5}"/>
    <cellStyle name="Percent 3 20 2 2 2 2 3" xfId="11078" xr:uid="{82125A49-A90F-4C91-9413-3B143D9C4A13}"/>
    <cellStyle name="Percent 3 20 2 2 2 2 3 2" xfId="23333" xr:uid="{4B05D1FA-FB6E-4732-9199-18CA6D823AC0}"/>
    <cellStyle name="Percent 3 20 2 2 2 2 4" xfId="14574" xr:uid="{A4BAD7D3-A316-4818-BEF1-6D04906972A2}"/>
    <cellStyle name="Percent 3 20 2 2 2 2 4 2" xfId="26807" xr:uid="{E9E9AAFA-E071-4EF1-928A-1ABE3E532964}"/>
    <cellStyle name="Percent 3 20 2 2 2 2 5" xfId="19709" xr:uid="{4403EDA5-BF7C-4893-884F-0C134F0B3436}"/>
    <cellStyle name="Percent 3 20 2 2 2 3" xfId="8345" xr:uid="{EE39929C-855B-474B-A4EE-EBCAFE618BAF}"/>
    <cellStyle name="Percent 3 20 2 2 2 3 2" xfId="11992" xr:uid="{2B4E3165-5C6C-422D-A649-237F6142DE3D}"/>
    <cellStyle name="Percent 3 20 2 2 2 3 2 2" xfId="24247" xr:uid="{EE0132A4-DE74-4CA8-BCC1-FFF1BF8E3FD4}"/>
    <cellStyle name="Percent 3 20 2 2 2 3 3" xfId="15488" xr:uid="{7358CB6D-5114-4256-9FA7-3D595BC21589}"/>
    <cellStyle name="Percent 3 20 2 2 2 3 3 2" xfId="27721" xr:uid="{EA1708E6-146D-42F4-9C63-A434988E17FF}"/>
    <cellStyle name="Percent 3 20 2 2 2 3 4" xfId="20623" xr:uid="{60C9F1BA-2510-4CD3-8086-9481877F7100}"/>
    <cellStyle name="Percent 3 20 2 2 2 4" xfId="10232" xr:uid="{F7C59976-C068-4DBA-8623-132F79CF3421}"/>
    <cellStyle name="Percent 3 20 2 2 2 4 2" xfId="22487" xr:uid="{6FE35EDE-F7BF-416C-ACE4-F466E0CE7B54}"/>
    <cellStyle name="Percent 3 20 2 2 2 5" xfId="13728" xr:uid="{BF50C2FC-1795-410E-8E1F-B1D8A11D9119}"/>
    <cellStyle name="Percent 3 20 2 2 2 5 2" xfId="25961" xr:uid="{A0E172B0-37E5-4E4C-B88F-E312253B9868}"/>
    <cellStyle name="Percent 3 20 2 2 2 6" xfId="18863" xr:uid="{01F3DC3F-B8AF-4F46-8154-85BA4A5FFB28}"/>
    <cellStyle name="Percent 3 20 2 2 3" xfId="6831" xr:uid="{53A79D04-AA6D-4093-BB54-ADC1F3E4AB20}"/>
    <cellStyle name="Percent 3 20 2 2 3 2" xfId="8768" xr:uid="{4B048F81-4AAB-49D4-8CB8-3D97B3A4CC7E}"/>
    <cellStyle name="Percent 3 20 2 2 3 2 2" xfId="12415" xr:uid="{E48BBB75-3FED-4DFB-8838-13B9B880A89F}"/>
    <cellStyle name="Percent 3 20 2 2 3 2 2 2" xfId="24670" xr:uid="{9E41AE5C-D31E-4208-9069-3A1053B41D0C}"/>
    <cellStyle name="Percent 3 20 2 2 3 2 3" xfId="15911" xr:uid="{0622ACCC-5FE9-40C8-934C-8192D9224EB0}"/>
    <cellStyle name="Percent 3 20 2 2 3 2 3 2" xfId="28144" xr:uid="{37FF4AA0-C649-44AA-8793-B3BEAED545FD}"/>
    <cellStyle name="Percent 3 20 2 2 3 2 4" xfId="21046" xr:uid="{187B314B-B924-43A1-AB39-296EAEA34795}"/>
    <cellStyle name="Percent 3 20 2 2 3 3" xfId="10655" xr:uid="{525E6CF9-F83B-4818-B60B-A1A7DF497CBE}"/>
    <cellStyle name="Percent 3 20 2 2 3 3 2" xfId="22910" xr:uid="{7199A9A1-41F8-4EA9-BF3E-E21DA099A8C4}"/>
    <cellStyle name="Percent 3 20 2 2 3 4" xfId="14151" xr:uid="{B4C13A8D-6673-4BB1-970C-AAB365D38851}"/>
    <cellStyle name="Percent 3 20 2 2 3 4 2" xfId="26384" xr:uid="{22545D90-D625-47E6-8F0F-908B0A9A40BF}"/>
    <cellStyle name="Percent 3 20 2 2 3 5" xfId="19286" xr:uid="{E1EF0C73-FB7F-4607-95A9-02E1389CA5A7}"/>
    <cellStyle name="Percent 3 20 2 2 4" xfId="7922" xr:uid="{044125D9-80E1-460F-929B-D32D8AB73B25}"/>
    <cellStyle name="Percent 3 20 2 2 4 2" xfId="11569" xr:uid="{E4D279AE-6B76-4C40-B71B-36051BB4F901}"/>
    <cellStyle name="Percent 3 20 2 2 4 2 2" xfId="23824" xr:uid="{6BB1025B-BBA0-4C1F-A810-3ACB9DA143C7}"/>
    <cellStyle name="Percent 3 20 2 2 4 3" xfId="15065" xr:uid="{AE481868-7B93-4189-B9C6-6DAEEC5865F0}"/>
    <cellStyle name="Percent 3 20 2 2 4 3 2" xfId="27298" xr:uid="{43DA663D-0808-4169-93DE-0E596185FA05}"/>
    <cellStyle name="Percent 3 20 2 2 4 4" xfId="20200" xr:uid="{43BA7D14-DFE9-4FD6-BF8D-384354B84D7B}"/>
    <cellStyle name="Percent 3 20 2 2 5" xfId="9809" xr:uid="{C69519DE-89C5-48B1-A633-04FC47CBE23A}"/>
    <cellStyle name="Percent 3 20 2 2 5 2" xfId="22064" xr:uid="{F9E1D0B6-E346-4EFB-A402-6F41DE0F63FA}"/>
    <cellStyle name="Percent 3 20 2 2 6" xfId="13305" xr:uid="{EACF8FE9-8325-408B-AD40-1A4FCEEE1073}"/>
    <cellStyle name="Percent 3 20 2 2 6 2" xfId="25538" xr:uid="{5DC1FBC2-F69F-4763-9285-70DD4BBDBBDE}"/>
    <cellStyle name="Percent 3 20 2 2 7" xfId="18440" xr:uid="{2228E687-A77D-4D35-AEFE-2FBBDB851D7C}"/>
    <cellStyle name="Percent 3 20 2 3" xfId="6199" xr:uid="{9983B0F2-4075-41F1-B526-8492FDF89AA5}"/>
    <cellStyle name="Percent 3 20 2 3 2" xfId="7045" xr:uid="{EC6FC2C9-AB7B-4C92-A1EF-FED2F8198370}"/>
    <cellStyle name="Percent 3 20 2 3 2 2" xfId="8982" xr:uid="{0B8C29DB-A5E2-4F14-A251-0AAC49722BF3}"/>
    <cellStyle name="Percent 3 20 2 3 2 2 2" xfId="12629" xr:uid="{4F524A81-4496-46B5-99A4-264A96D21509}"/>
    <cellStyle name="Percent 3 20 2 3 2 2 2 2" xfId="24884" xr:uid="{9C2B9890-D7D6-439F-951C-FCCDB4F65978}"/>
    <cellStyle name="Percent 3 20 2 3 2 2 3" xfId="16125" xr:uid="{70641E84-AFE4-4CCB-9D12-D7F32D13F072}"/>
    <cellStyle name="Percent 3 20 2 3 2 2 3 2" xfId="28358" xr:uid="{BB18ADFB-C348-4D81-8079-7B3A0DEDC9F6}"/>
    <cellStyle name="Percent 3 20 2 3 2 2 4" xfId="21260" xr:uid="{B517AE34-0CC6-4305-ADE5-76B160C97717}"/>
    <cellStyle name="Percent 3 20 2 3 2 3" xfId="10869" xr:uid="{69C750D2-F8B4-4389-ACBD-5973644C99E9}"/>
    <cellStyle name="Percent 3 20 2 3 2 3 2" xfId="23124" xr:uid="{07033C45-F58D-413C-9C26-C3473D0E1993}"/>
    <cellStyle name="Percent 3 20 2 3 2 4" xfId="14365" xr:uid="{390EED87-946A-452F-8A83-A21BAED419C9}"/>
    <cellStyle name="Percent 3 20 2 3 2 4 2" xfId="26598" xr:uid="{BA334AB0-80A0-43E7-9CE9-F994E9929346}"/>
    <cellStyle name="Percent 3 20 2 3 2 5" xfId="19500" xr:uid="{EA12F493-AA51-4527-B643-BAE52EE16E64}"/>
    <cellStyle name="Percent 3 20 2 3 3" xfId="8136" xr:uid="{023D4D35-0F3F-48F4-AA60-80AE9A171EC0}"/>
    <cellStyle name="Percent 3 20 2 3 3 2" xfId="11783" xr:uid="{4E5A337E-CCB1-4E46-B732-B4C2EF1C8C6E}"/>
    <cellStyle name="Percent 3 20 2 3 3 2 2" xfId="24038" xr:uid="{70CC70DE-D931-4AEA-87E4-06A206426B5A}"/>
    <cellStyle name="Percent 3 20 2 3 3 3" xfId="15279" xr:uid="{6A2957F6-5062-4673-AE55-162A0C7DADE1}"/>
    <cellStyle name="Percent 3 20 2 3 3 3 2" xfId="27512" xr:uid="{C6EE7287-C68C-4149-8A51-8B4DE548CED1}"/>
    <cellStyle name="Percent 3 20 2 3 3 4" xfId="20414" xr:uid="{A21B9706-737E-4AFA-AFE9-8006C28DF638}"/>
    <cellStyle name="Percent 3 20 2 3 4" xfId="10023" xr:uid="{E38076E8-7135-4B78-8A18-5A15873941A5}"/>
    <cellStyle name="Percent 3 20 2 3 4 2" xfId="22278" xr:uid="{5EE2B205-3084-45D1-8A20-255A543DA944}"/>
    <cellStyle name="Percent 3 20 2 3 5" xfId="13519" xr:uid="{67769FD5-EA93-4954-9843-B7B6DF9A2B2C}"/>
    <cellStyle name="Percent 3 20 2 3 5 2" xfId="25752" xr:uid="{54028690-E05E-4FA4-8C53-597A31E8972A}"/>
    <cellStyle name="Percent 3 20 2 3 6" xfId="18654" xr:uid="{AE369A54-DB86-44AF-829B-50EFCCED3824}"/>
    <cellStyle name="Percent 3 20 2 4" xfId="6622" xr:uid="{3FBE4453-3856-46EF-8BB0-E5B858DF3E9D}"/>
    <cellStyle name="Percent 3 20 2 4 2" xfId="8559" xr:uid="{E068751B-3F6A-47DD-B350-0B20FCD18CFA}"/>
    <cellStyle name="Percent 3 20 2 4 2 2" xfId="12206" xr:uid="{C33DE4B2-B77E-44CF-97F2-BE63EB8C4CA5}"/>
    <cellStyle name="Percent 3 20 2 4 2 2 2" xfId="24461" xr:uid="{154B0561-FCD7-4ED2-98F0-7C16ECA5F435}"/>
    <cellStyle name="Percent 3 20 2 4 2 3" xfId="15702" xr:uid="{A7BC36BA-B6B8-445A-A937-DC46B9CE942F}"/>
    <cellStyle name="Percent 3 20 2 4 2 3 2" xfId="27935" xr:uid="{1A4B3637-FAA9-4120-B37A-F51E9F813486}"/>
    <cellStyle name="Percent 3 20 2 4 2 4" xfId="20837" xr:uid="{0E6CDDD0-A40C-495E-AED8-3D9E0214C09D}"/>
    <cellStyle name="Percent 3 20 2 4 3" xfId="10446" xr:uid="{A84456DD-03D5-46D2-A8A6-2397A4A65844}"/>
    <cellStyle name="Percent 3 20 2 4 3 2" xfId="22701" xr:uid="{29B6628C-CF5F-430E-A868-766ECBD32AB5}"/>
    <cellStyle name="Percent 3 20 2 4 4" xfId="13942" xr:uid="{371ECF18-625A-4070-A4DA-65B67E0CC362}"/>
    <cellStyle name="Percent 3 20 2 4 4 2" xfId="26175" xr:uid="{5E3C6061-FEAB-4146-A1AD-6E753EA38E5A}"/>
    <cellStyle name="Percent 3 20 2 4 5" xfId="19077" xr:uid="{55FB71A2-EC1A-40C4-8B0B-6386C327B33B}"/>
    <cellStyle name="Percent 3 20 2 5" xfId="7713" xr:uid="{CE690D34-F342-4FF3-A67E-66FF4A4B0B5E}"/>
    <cellStyle name="Percent 3 20 2 5 2" xfId="11360" xr:uid="{F419D9D2-539A-44AD-A0D3-E045CE2189D4}"/>
    <cellStyle name="Percent 3 20 2 5 2 2" xfId="23615" xr:uid="{C564358A-7FFC-4584-B50F-7781F3E82A2B}"/>
    <cellStyle name="Percent 3 20 2 5 3" xfId="14856" xr:uid="{43088D69-8A87-4E17-B0C2-5FAA87F36BB2}"/>
    <cellStyle name="Percent 3 20 2 5 3 2" xfId="27089" xr:uid="{57E43265-E845-43C6-AB50-7DBC4C78E666}"/>
    <cellStyle name="Percent 3 20 2 5 4" xfId="19991" xr:uid="{4E5C4AE4-9367-44F1-BD7C-BA5752650727}"/>
    <cellStyle name="Percent 3 20 2 6" xfId="9600" xr:uid="{E0459141-EE61-4517-9C79-CCDBDAE0902B}"/>
    <cellStyle name="Percent 3 20 2 6 2" xfId="21855" xr:uid="{F4CFC2A8-AD22-4877-A2E6-1CC294964412}"/>
    <cellStyle name="Percent 3 20 2 7" xfId="13096" xr:uid="{D9A5C8C6-A3FF-49F5-87FE-AA828D4810D5}"/>
    <cellStyle name="Percent 3 20 2 7 2" xfId="25329" xr:uid="{A8CB7E0F-689D-4E82-936B-33DC43B57026}"/>
    <cellStyle name="Percent 3 20 2 8" xfId="18231" xr:uid="{B30B0355-27F5-48B6-9CB6-4C9811F4604F}"/>
    <cellStyle name="Percent 3 20 3" xfId="5858" xr:uid="{E060E816-08A7-4362-9CB0-F7E54A6939EF}"/>
    <cellStyle name="Percent 3 20 3 2" xfId="6280" xr:uid="{0D674C61-DA6F-441D-9047-EF14E4F228DD}"/>
    <cellStyle name="Percent 3 20 3 2 2" xfId="7126" xr:uid="{88AB26CB-E01B-4468-9BD8-5F7FDDB7BB99}"/>
    <cellStyle name="Percent 3 20 3 2 2 2" xfId="9063" xr:uid="{2C839C45-C87E-4971-A8A2-B8647272FBDD}"/>
    <cellStyle name="Percent 3 20 3 2 2 2 2" xfId="12710" xr:uid="{2766DDFC-74BD-4621-B14C-6E2C3AE40188}"/>
    <cellStyle name="Percent 3 20 3 2 2 2 2 2" xfId="24965" xr:uid="{5F5394AB-7BEF-404C-A75D-A8395DA14305}"/>
    <cellStyle name="Percent 3 20 3 2 2 2 3" xfId="16206" xr:uid="{5E1FE152-9EAE-4A06-9678-5D6C9614952E}"/>
    <cellStyle name="Percent 3 20 3 2 2 2 3 2" xfId="28439" xr:uid="{F8E75DD7-A14A-4132-AD98-4D511CC2103C}"/>
    <cellStyle name="Percent 3 20 3 2 2 2 4" xfId="21341" xr:uid="{0DC9530A-CA2F-4941-9BBF-0AE256B1036F}"/>
    <cellStyle name="Percent 3 20 3 2 2 3" xfId="10950" xr:uid="{032F9076-D96C-462F-A6BD-D54B290075FE}"/>
    <cellStyle name="Percent 3 20 3 2 2 3 2" xfId="23205" xr:uid="{D6C884F1-EE62-449A-82B3-1911C854360B}"/>
    <cellStyle name="Percent 3 20 3 2 2 4" xfId="14446" xr:uid="{3F417CBE-F00B-45CE-A034-813310D9E16E}"/>
    <cellStyle name="Percent 3 20 3 2 2 4 2" xfId="26679" xr:uid="{87ADAC8F-5159-493A-B4BB-BA258CDE278B}"/>
    <cellStyle name="Percent 3 20 3 2 2 5" xfId="19581" xr:uid="{6155FED4-CC3B-4BA3-BB70-1535C7B31B84}"/>
    <cellStyle name="Percent 3 20 3 2 3" xfId="8217" xr:uid="{357A418A-3D3E-4085-8B7A-5F8651AB4A1E}"/>
    <cellStyle name="Percent 3 20 3 2 3 2" xfId="11864" xr:uid="{92E9676C-98BB-4B41-B420-D1A4222F8EA6}"/>
    <cellStyle name="Percent 3 20 3 2 3 2 2" xfId="24119" xr:uid="{E0AA0CC0-4CCB-4CC2-9B68-0E5A2B2FB24E}"/>
    <cellStyle name="Percent 3 20 3 2 3 3" xfId="15360" xr:uid="{E5F5D4CC-C165-4DE5-9DE9-8E03AB7BFC0F}"/>
    <cellStyle name="Percent 3 20 3 2 3 3 2" xfId="27593" xr:uid="{3A6D0669-FB2E-453E-99D1-8BC1F90A7D99}"/>
    <cellStyle name="Percent 3 20 3 2 3 4" xfId="20495" xr:uid="{3343007A-EB01-4E34-90D1-150C3797981E}"/>
    <cellStyle name="Percent 3 20 3 2 4" xfId="10104" xr:uid="{78D3A1EF-2351-4401-A249-B2167395FF7E}"/>
    <cellStyle name="Percent 3 20 3 2 4 2" xfId="22359" xr:uid="{26C661EE-7B4B-4B87-9B32-9A9CE29B2200}"/>
    <cellStyle name="Percent 3 20 3 2 5" xfId="13600" xr:uid="{A5226A49-EBC1-4032-85EB-8FA42B7C8E79}"/>
    <cellStyle name="Percent 3 20 3 2 5 2" xfId="25833" xr:uid="{5EF3BFB0-7667-4A85-8220-71074FB06E04}"/>
    <cellStyle name="Percent 3 20 3 2 6" xfId="18735" xr:uid="{87FE0281-F219-4DDE-94C0-1DE908235467}"/>
    <cellStyle name="Percent 3 20 3 3" xfId="6703" xr:uid="{BBDCDE0D-41E4-46ED-A5E7-13C30A6D1550}"/>
    <cellStyle name="Percent 3 20 3 3 2" xfId="8640" xr:uid="{FA50AF86-07E2-42DC-B5A9-2D1F40480C4F}"/>
    <cellStyle name="Percent 3 20 3 3 2 2" xfId="12287" xr:uid="{06E876DF-6C46-4A88-9911-E66C194B58D7}"/>
    <cellStyle name="Percent 3 20 3 3 2 2 2" xfId="24542" xr:uid="{78C8842E-6152-4CD1-9057-38AB462E1399}"/>
    <cellStyle name="Percent 3 20 3 3 2 3" xfId="15783" xr:uid="{46614934-D243-4A31-A383-279B2383539B}"/>
    <cellStyle name="Percent 3 20 3 3 2 3 2" xfId="28016" xr:uid="{50DB1C6F-21C6-4A89-955D-649EEB1A425A}"/>
    <cellStyle name="Percent 3 20 3 3 2 4" xfId="20918" xr:uid="{122A88EB-F61C-4392-8807-EF84745E4394}"/>
    <cellStyle name="Percent 3 20 3 3 3" xfId="10527" xr:uid="{BE9258C5-E5C1-42C3-81FD-5F5AAD767A52}"/>
    <cellStyle name="Percent 3 20 3 3 3 2" xfId="22782" xr:uid="{712C5798-99DC-480D-84EB-0BAC2FC61810}"/>
    <cellStyle name="Percent 3 20 3 3 4" xfId="14023" xr:uid="{6498A818-94CA-4772-B9B2-8B314C7E556B}"/>
    <cellStyle name="Percent 3 20 3 3 4 2" xfId="26256" xr:uid="{92C28425-1FBE-44F9-9AA3-45720AA999E8}"/>
    <cellStyle name="Percent 3 20 3 3 5" xfId="19158" xr:uid="{FCE1E5C6-9C53-433A-B558-DD8F938BEA21}"/>
    <cellStyle name="Percent 3 20 3 4" xfId="7794" xr:uid="{30B4A2DD-EE38-44CF-A8F6-F2FE745571C9}"/>
    <cellStyle name="Percent 3 20 3 4 2" xfId="11441" xr:uid="{79CD0EB9-6EA0-409D-BE1F-5EFF29E32278}"/>
    <cellStyle name="Percent 3 20 3 4 2 2" xfId="23696" xr:uid="{680A9F28-699C-45C8-AFC7-0F1BDF691E1B}"/>
    <cellStyle name="Percent 3 20 3 4 3" xfId="14937" xr:uid="{A8AE30F1-5C30-4F17-928F-888DBD801281}"/>
    <cellStyle name="Percent 3 20 3 4 3 2" xfId="27170" xr:uid="{EC82FAA7-34D7-4465-9709-17C296C2E4C1}"/>
    <cellStyle name="Percent 3 20 3 4 4" xfId="20072" xr:uid="{B238ECD6-FF2D-489D-9135-278C38370B5B}"/>
    <cellStyle name="Percent 3 20 3 5" xfId="9681" xr:uid="{D2C67D2E-D6F2-4BAD-A6B0-15954B934508}"/>
    <cellStyle name="Percent 3 20 3 5 2" xfId="21936" xr:uid="{7398421D-E35C-44EC-BFEF-F7E1CDAB6429}"/>
    <cellStyle name="Percent 3 20 3 6" xfId="13177" xr:uid="{493086E0-4B1D-47CD-83B4-020F936D87AE}"/>
    <cellStyle name="Percent 3 20 3 6 2" xfId="25410" xr:uid="{230AE6A0-BEAF-44B1-8F11-45D75600B6BB}"/>
    <cellStyle name="Percent 3 20 3 7" xfId="18312" xr:uid="{93F96D2D-BDBE-404C-B253-34AF7A225470}"/>
    <cellStyle name="Percent 3 20 4" xfId="6071" xr:uid="{5BCB003D-7F4F-4523-9E04-212412BCC7C1}"/>
    <cellStyle name="Percent 3 20 4 2" xfId="6917" xr:uid="{A05F7E9B-E675-4903-BD79-C079F2552B04}"/>
    <cellStyle name="Percent 3 20 4 2 2" xfId="8854" xr:uid="{1635A45D-D31B-4D62-8560-77C468637C79}"/>
    <cellStyle name="Percent 3 20 4 2 2 2" xfId="12501" xr:uid="{48502766-3E7E-4ED4-A282-713D7A18E314}"/>
    <cellStyle name="Percent 3 20 4 2 2 2 2" xfId="24756" xr:uid="{D0573954-DA07-48F1-B418-499AD7D91AAA}"/>
    <cellStyle name="Percent 3 20 4 2 2 3" xfId="15997" xr:uid="{A5014C46-64DC-4CF1-ABC6-69E9E25AB40E}"/>
    <cellStyle name="Percent 3 20 4 2 2 3 2" xfId="28230" xr:uid="{90D045C0-FA90-452B-AEF8-E44DB9257E5E}"/>
    <cellStyle name="Percent 3 20 4 2 2 4" xfId="21132" xr:uid="{C6D573AD-F5C7-412D-A9D7-B940A46DAD6E}"/>
    <cellStyle name="Percent 3 20 4 2 3" xfId="10741" xr:uid="{47D08853-25AB-4414-9DA0-12B2A85A9307}"/>
    <cellStyle name="Percent 3 20 4 2 3 2" xfId="22996" xr:uid="{34B40555-E1F4-4919-98CF-C4D7A2A0A7C3}"/>
    <cellStyle name="Percent 3 20 4 2 4" xfId="14237" xr:uid="{66202D5F-750F-48F9-9020-947AD7FEBF22}"/>
    <cellStyle name="Percent 3 20 4 2 4 2" xfId="26470" xr:uid="{13AA868C-D70E-4BE9-BE81-AEAC3832D3C5}"/>
    <cellStyle name="Percent 3 20 4 2 5" xfId="19372" xr:uid="{BD216283-A614-40F7-AC5A-5C9880717C4D}"/>
    <cellStyle name="Percent 3 20 4 3" xfId="8008" xr:uid="{483F4B36-8B84-4851-95C9-948ADD638CA1}"/>
    <cellStyle name="Percent 3 20 4 3 2" xfId="11655" xr:uid="{E392C79C-70BE-4013-83F3-672573F61033}"/>
    <cellStyle name="Percent 3 20 4 3 2 2" xfId="23910" xr:uid="{6B82B838-786C-443E-938F-D8F279A0BE7D}"/>
    <cellStyle name="Percent 3 20 4 3 3" xfId="15151" xr:uid="{9F34344D-146C-40E6-BE62-2C739D79C2A6}"/>
    <cellStyle name="Percent 3 20 4 3 3 2" xfId="27384" xr:uid="{C673A748-4160-4247-9B84-1A8877AE0A83}"/>
    <cellStyle name="Percent 3 20 4 3 4" xfId="20286" xr:uid="{7CF9B8CC-6356-497E-8DF8-2D1C3E94AA9D}"/>
    <cellStyle name="Percent 3 20 4 4" xfId="9895" xr:uid="{553D4BE4-A893-4B0D-AD30-01477F7CBBCD}"/>
    <cellStyle name="Percent 3 20 4 4 2" xfId="22150" xr:uid="{9E5A4363-D3A7-4BD6-9D28-46D38D762161}"/>
    <cellStyle name="Percent 3 20 4 5" xfId="13391" xr:uid="{2BE051F3-D95F-487E-9C46-AE18B4EA0C3C}"/>
    <cellStyle name="Percent 3 20 4 5 2" xfId="25624" xr:uid="{F4ADEE17-6FA7-4404-91CF-1F0CA8956F6B}"/>
    <cellStyle name="Percent 3 20 4 6" xfId="18526" xr:uid="{DB05F2FD-9353-47D0-8557-8EEEB0DDA5FB}"/>
    <cellStyle name="Percent 3 20 5" xfId="6494" xr:uid="{8090D0DD-AF86-47EA-AE11-20E4552D6628}"/>
    <cellStyle name="Percent 3 20 5 2" xfId="8431" xr:uid="{934E3D01-9601-47A9-ADBD-2D78156E1416}"/>
    <cellStyle name="Percent 3 20 5 2 2" xfId="12078" xr:uid="{76A1C956-92EE-4500-A544-A11EC697FD70}"/>
    <cellStyle name="Percent 3 20 5 2 2 2" xfId="24333" xr:uid="{CBD8D40E-737B-423C-991A-8D660C2D95FF}"/>
    <cellStyle name="Percent 3 20 5 2 3" xfId="15574" xr:uid="{1691E938-562D-47C3-962D-FF70C2109AF2}"/>
    <cellStyle name="Percent 3 20 5 2 3 2" xfId="27807" xr:uid="{F5FFFCDB-B7F9-433D-B44B-BF331BD6CA13}"/>
    <cellStyle name="Percent 3 20 5 2 4" xfId="20709" xr:uid="{E6EAC85E-65F2-4A6E-9000-212CCD0872D2}"/>
    <cellStyle name="Percent 3 20 5 3" xfId="10318" xr:uid="{72E9C2D7-2316-4275-8B45-9EE43671F525}"/>
    <cellStyle name="Percent 3 20 5 3 2" xfId="22573" xr:uid="{42BE436D-D148-4CA6-BBAB-6B6E97C38020}"/>
    <cellStyle name="Percent 3 20 5 4" xfId="13814" xr:uid="{1324B8E9-CC46-4779-9E7D-4D0A14E84579}"/>
    <cellStyle name="Percent 3 20 5 4 2" xfId="26047" xr:uid="{5AAB1BB9-AC67-4FB3-ABCB-DB6E6CE68627}"/>
    <cellStyle name="Percent 3 20 5 5" xfId="18949" xr:uid="{82CE29A5-4B8C-4C01-9191-93628C871EB0}"/>
    <cellStyle name="Percent 3 20 6" xfId="7585" xr:uid="{3E81C238-286B-4CB9-9932-9B803BF1048C}"/>
    <cellStyle name="Percent 3 20 6 2" xfId="11232" xr:uid="{ECFFB727-8C9B-48AC-AD1C-DBE35D5D057A}"/>
    <cellStyle name="Percent 3 20 6 2 2" xfId="23487" xr:uid="{59AEA8AB-D3F5-42F8-BE8E-14CF82578FF9}"/>
    <cellStyle name="Percent 3 20 6 3" xfId="14728" xr:uid="{828CEB89-264B-4AB3-A835-54646F46CAB0}"/>
    <cellStyle name="Percent 3 20 6 3 2" xfId="26961" xr:uid="{FDE8F581-51FF-48AA-878C-3565CC65342F}"/>
    <cellStyle name="Percent 3 20 6 4" xfId="19863" xr:uid="{276A53A7-1907-4360-9C3A-9CDD2BCCDB49}"/>
    <cellStyle name="Percent 3 20 7" xfId="9471" xr:uid="{F6B59327-3543-439A-8B01-9B17AFEDA08A}"/>
    <cellStyle name="Percent 3 20 7 2" xfId="21727" xr:uid="{C251D244-8449-4829-8037-2DA0A25F5F50}"/>
    <cellStyle name="Percent 3 20 8" xfId="12968" xr:uid="{D470350D-194D-41E6-8B22-88016DBC20E6}"/>
    <cellStyle name="Percent 3 20 8 2" xfId="25201" xr:uid="{43BE8CA7-7CEB-44D4-9129-B720858B7B6A}"/>
    <cellStyle name="Percent 3 20 9" xfId="17973" xr:uid="{A06A156F-D12F-4C22-AC1E-96DF076ABB3C}"/>
    <cellStyle name="Percent 3 20 9 2" xfId="28717" xr:uid="{E67772DF-1C8B-4372-AB02-5BCB212ADABD}"/>
    <cellStyle name="Percent 3 21" xfId="5553" xr:uid="{55728449-2234-44DF-838B-E7BC400367BE}"/>
    <cellStyle name="Percent 3 21 2" xfId="5911" xr:uid="{9BAB6205-935C-485D-AC9D-2278F9C8D7E3}"/>
    <cellStyle name="Percent 3 21 2 2" xfId="6333" xr:uid="{CE09AB46-31D2-449F-895B-72432DC05EFE}"/>
    <cellStyle name="Percent 3 21 2 2 2" xfId="7179" xr:uid="{D18C53FD-C2C8-4BDE-9A87-6FAD54511F3F}"/>
    <cellStyle name="Percent 3 21 2 2 2 2" xfId="9116" xr:uid="{A78470AE-DB44-4930-80AD-469B09EF8020}"/>
    <cellStyle name="Percent 3 21 2 2 2 2 2" xfId="12763" xr:uid="{4DB437BE-6FD5-4354-9D70-50E61B95E8AB}"/>
    <cellStyle name="Percent 3 21 2 2 2 2 2 2" xfId="25018" xr:uid="{6451B58C-E176-4BE7-8FD5-34B692848888}"/>
    <cellStyle name="Percent 3 21 2 2 2 2 3" xfId="16259" xr:uid="{70A15F7E-2F2B-43F0-832E-288F0B65AA53}"/>
    <cellStyle name="Percent 3 21 2 2 2 2 3 2" xfId="28492" xr:uid="{065C7D99-4CE7-4AB9-A35E-40F4BF2C4D3B}"/>
    <cellStyle name="Percent 3 21 2 2 2 2 4" xfId="21394" xr:uid="{0923780E-E143-4FDC-BDE8-F32FC32024C1}"/>
    <cellStyle name="Percent 3 21 2 2 2 3" xfId="11003" xr:uid="{00817425-F834-4B29-B479-92A4507EE62F}"/>
    <cellStyle name="Percent 3 21 2 2 2 3 2" xfId="23258" xr:uid="{83C337C7-79F4-48F9-B20D-B8CFFDF20E87}"/>
    <cellStyle name="Percent 3 21 2 2 2 4" xfId="14499" xr:uid="{1FAB7E6F-8C40-490F-BE46-66CEF9EC8B65}"/>
    <cellStyle name="Percent 3 21 2 2 2 4 2" xfId="26732" xr:uid="{05D2AEED-9394-4561-A8F8-F6DFEB252753}"/>
    <cellStyle name="Percent 3 21 2 2 2 5" xfId="19634" xr:uid="{91B249A3-5EBB-478E-9817-F7D49E26C582}"/>
    <cellStyle name="Percent 3 21 2 2 3" xfId="8270" xr:uid="{69741D8A-0A98-4DA4-ACB4-9E343A3708EF}"/>
    <cellStyle name="Percent 3 21 2 2 3 2" xfId="11917" xr:uid="{7399A22B-1DA6-429B-9C27-2F2DA6C94CA3}"/>
    <cellStyle name="Percent 3 21 2 2 3 2 2" xfId="24172" xr:uid="{B5DEA7D5-EA0A-4D92-BAA3-73008A9FAFC0}"/>
    <cellStyle name="Percent 3 21 2 2 3 3" xfId="15413" xr:uid="{499E445D-28B9-492C-8BBE-BA3E7F05F627}"/>
    <cellStyle name="Percent 3 21 2 2 3 3 2" xfId="27646" xr:uid="{51E1B8C6-3231-4257-9755-46FA9CD0D737}"/>
    <cellStyle name="Percent 3 21 2 2 3 4" xfId="20548" xr:uid="{13810211-8A32-41F3-A883-1C949061E362}"/>
    <cellStyle name="Percent 3 21 2 2 4" xfId="10157" xr:uid="{D34E9D40-42E7-4825-8158-32AFF71A749B}"/>
    <cellStyle name="Percent 3 21 2 2 4 2" xfId="22412" xr:uid="{6C17524D-6295-4B21-97F1-E50FFE9173FC}"/>
    <cellStyle name="Percent 3 21 2 2 5" xfId="13653" xr:uid="{7F9ED43B-204B-4A76-946A-242BD37A33A8}"/>
    <cellStyle name="Percent 3 21 2 2 5 2" xfId="25886" xr:uid="{43DE24FE-8D19-464B-8787-F551572A76EC}"/>
    <cellStyle name="Percent 3 21 2 2 6" xfId="18788" xr:uid="{FF1C1E90-3669-4312-9348-2A03DCC4E026}"/>
    <cellStyle name="Percent 3 21 2 3" xfId="6756" xr:uid="{22A8148D-28A0-4948-9545-CA52C1D65419}"/>
    <cellStyle name="Percent 3 21 2 3 2" xfId="8693" xr:uid="{CBC68BC7-5781-4032-88E4-70ED13737A39}"/>
    <cellStyle name="Percent 3 21 2 3 2 2" xfId="12340" xr:uid="{A1A1ECF3-0169-4C64-8EE3-BD63D413CB3B}"/>
    <cellStyle name="Percent 3 21 2 3 2 2 2" xfId="24595" xr:uid="{4F1153DE-BE32-42D5-AFE6-F9879BE144B8}"/>
    <cellStyle name="Percent 3 21 2 3 2 3" xfId="15836" xr:uid="{5D670F8E-339A-413C-90CA-E57780631657}"/>
    <cellStyle name="Percent 3 21 2 3 2 3 2" xfId="28069" xr:uid="{9C6621DD-AE8E-45A1-8E91-4A327292D47B}"/>
    <cellStyle name="Percent 3 21 2 3 2 4" xfId="20971" xr:uid="{3F26D917-D4C1-488F-A987-7308F3720669}"/>
    <cellStyle name="Percent 3 21 2 3 3" xfId="10580" xr:uid="{8F82109F-0BC3-471B-B43F-CFCE9BCE9D78}"/>
    <cellStyle name="Percent 3 21 2 3 3 2" xfId="22835" xr:uid="{36D91CD3-3D12-4D82-B744-A40F0EDD14D0}"/>
    <cellStyle name="Percent 3 21 2 3 4" xfId="14076" xr:uid="{DD78D384-5B34-4CAE-82E3-4CA9FD62D59B}"/>
    <cellStyle name="Percent 3 21 2 3 4 2" xfId="26309" xr:uid="{F2639935-BEE1-4E26-BFA0-E064DBD22393}"/>
    <cellStyle name="Percent 3 21 2 3 5" xfId="19211" xr:uid="{770205D2-F878-4E5F-A935-99CF588E4C67}"/>
    <cellStyle name="Percent 3 21 2 4" xfId="7847" xr:uid="{47846ADC-6057-487E-B51A-A962A867E86F}"/>
    <cellStyle name="Percent 3 21 2 4 2" xfId="11494" xr:uid="{F5E04DF1-7E82-4B21-9114-7F72964CB447}"/>
    <cellStyle name="Percent 3 21 2 4 2 2" xfId="23749" xr:uid="{FA7CC707-ED2C-41D2-A871-4EFED123112D}"/>
    <cellStyle name="Percent 3 21 2 4 3" xfId="14990" xr:uid="{2114C74A-A839-4A75-B2B5-4E0E211F937A}"/>
    <cellStyle name="Percent 3 21 2 4 3 2" xfId="27223" xr:uid="{0B025E74-FBA1-492E-9F14-F2B201F71F41}"/>
    <cellStyle name="Percent 3 21 2 4 4" xfId="20125" xr:uid="{628A337E-170E-4BD1-88E9-B6AFCE175172}"/>
    <cellStyle name="Percent 3 21 2 5" xfId="9734" xr:uid="{BF056E6A-A60B-4970-84DD-2CA0B3DCD62F}"/>
    <cellStyle name="Percent 3 21 2 5 2" xfId="21989" xr:uid="{F93DA76B-2F2A-4EC0-8EA1-36214285177F}"/>
    <cellStyle name="Percent 3 21 2 6" xfId="13230" xr:uid="{FDF27CF6-E6CE-4713-B177-C05554E4E097}"/>
    <cellStyle name="Percent 3 21 2 6 2" xfId="25463" xr:uid="{DD5410B6-4CFF-4F51-B247-47ECDA4AE7F4}"/>
    <cellStyle name="Percent 3 21 2 7" xfId="18365" xr:uid="{42B71AD5-BBA2-4D65-B9CC-E93EE7C25738}"/>
    <cellStyle name="Percent 3 21 3" xfId="6124" xr:uid="{B2E2036F-9605-41D2-BD62-20BB3178ABB0}"/>
    <cellStyle name="Percent 3 21 3 2" xfId="6970" xr:uid="{06C5793C-9560-4316-9125-6F6F608DE42C}"/>
    <cellStyle name="Percent 3 21 3 2 2" xfId="8907" xr:uid="{FC002EA6-A0DC-4EB6-A95D-886DD455A8C8}"/>
    <cellStyle name="Percent 3 21 3 2 2 2" xfId="12554" xr:uid="{B36EFB17-ACCC-4F8E-9628-900850BABC4A}"/>
    <cellStyle name="Percent 3 21 3 2 2 2 2" xfId="24809" xr:uid="{18A62DFA-C101-4E44-9B2F-6DF7E18DB3B5}"/>
    <cellStyle name="Percent 3 21 3 2 2 3" xfId="16050" xr:uid="{F04214F3-8CA6-4280-B1EF-FB8DED5CC9A6}"/>
    <cellStyle name="Percent 3 21 3 2 2 3 2" xfId="28283" xr:uid="{FBBB8D5E-7272-48C6-931D-34CD0B4075CC}"/>
    <cellStyle name="Percent 3 21 3 2 2 4" xfId="21185" xr:uid="{1871ED37-DFEC-48F1-A43E-65FABAFB1B7E}"/>
    <cellStyle name="Percent 3 21 3 2 3" xfId="10794" xr:uid="{B7B817E3-0A4D-4FA0-8351-9E3E73FBE9CA}"/>
    <cellStyle name="Percent 3 21 3 2 3 2" xfId="23049" xr:uid="{47F0D732-FE6D-4918-8CE7-5CE9DA13F7F5}"/>
    <cellStyle name="Percent 3 21 3 2 4" xfId="14290" xr:uid="{69C357CD-671F-4925-BEA6-CE33F015522E}"/>
    <cellStyle name="Percent 3 21 3 2 4 2" xfId="26523" xr:uid="{671B6209-39A8-4C3D-87E5-F452D5ADD14A}"/>
    <cellStyle name="Percent 3 21 3 2 5" xfId="19425" xr:uid="{CC5A48E7-EC5F-40E5-B268-35CBCAE28BC6}"/>
    <cellStyle name="Percent 3 21 3 3" xfId="8061" xr:uid="{7A5E5DB0-BEC7-4E93-AFFA-FC8321377487}"/>
    <cellStyle name="Percent 3 21 3 3 2" xfId="11708" xr:uid="{3ABFDF5F-E904-4DE8-921D-D00FDD364036}"/>
    <cellStyle name="Percent 3 21 3 3 2 2" xfId="23963" xr:uid="{E0F79E8E-7D71-4DDD-9657-846813E22332}"/>
    <cellStyle name="Percent 3 21 3 3 3" xfId="15204" xr:uid="{6E0EE8F3-AA08-4741-B773-06178CD31948}"/>
    <cellStyle name="Percent 3 21 3 3 3 2" xfId="27437" xr:uid="{F16CD2A2-2FBA-4218-8B67-4686C3C6C946}"/>
    <cellStyle name="Percent 3 21 3 3 4" xfId="20339" xr:uid="{20105D7B-EA24-426E-B20D-AA78DE38DD21}"/>
    <cellStyle name="Percent 3 21 3 4" xfId="9948" xr:uid="{490C17C5-1ED0-4446-A477-B13EE12D7964}"/>
    <cellStyle name="Percent 3 21 3 4 2" xfId="22203" xr:uid="{E2DD5E5E-14FA-42A0-85A7-41AE449EADFB}"/>
    <cellStyle name="Percent 3 21 3 5" xfId="13444" xr:uid="{3E5CE898-2135-403E-8BA1-A0900CC40EDC}"/>
    <cellStyle name="Percent 3 21 3 5 2" xfId="25677" xr:uid="{8D8F9C37-AD36-4606-9835-1C9B1EDA0CF3}"/>
    <cellStyle name="Percent 3 21 3 6" xfId="18579" xr:uid="{B1B9239D-7609-46CE-9357-90409757D089}"/>
    <cellStyle name="Percent 3 21 4" xfId="6547" xr:uid="{16AA46E5-A906-495B-8837-335BEFFF3235}"/>
    <cellStyle name="Percent 3 21 4 2" xfId="8484" xr:uid="{7722C48E-4FA4-423A-985B-42F11830F8E8}"/>
    <cellStyle name="Percent 3 21 4 2 2" xfId="12131" xr:uid="{695DACFE-9FC5-407F-A46B-A4DA9D2D7416}"/>
    <cellStyle name="Percent 3 21 4 2 2 2" xfId="24386" xr:uid="{F6C08D06-DA40-4D17-9762-4756317438D6}"/>
    <cellStyle name="Percent 3 21 4 2 3" xfId="15627" xr:uid="{984FD6CB-9F81-4CDB-B75C-7186D2198E18}"/>
    <cellStyle name="Percent 3 21 4 2 3 2" xfId="27860" xr:uid="{A84F4AB3-4142-4190-B728-3D33F5516EE8}"/>
    <cellStyle name="Percent 3 21 4 2 4" xfId="20762" xr:uid="{0C2838A3-9D75-48B9-978F-5592C626EED4}"/>
    <cellStyle name="Percent 3 21 4 3" xfId="10371" xr:uid="{7D7E3E55-3E76-4705-B7C6-E8C056B17E10}"/>
    <cellStyle name="Percent 3 21 4 3 2" xfId="22626" xr:uid="{FC3C3615-72CD-4C0C-8808-169887FF04B5}"/>
    <cellStyle name="Percent 3 21 4 4" xfId="13867" xr:uid="{4528E7C2-02A9-4DFC-9966-1A831564E369}"/>
    <cellStyle name="Percent 3 21 4 4 2" xfId="26100" xr:uid="{46AA645E-85D6-4BE4-A8DF-DDE22C9D7927}"/>
    <cellStyle name="Percent 3 21 4 5" xfId="19002" xr:uid="{0B09363A-D514-4949-A92B-8813E98979E5}"/>
    <cellStyle name="Percent 3 21 5" xfId="7638" xr:uid="{34585A85-F826-4ADE-99CC-75478EC16EF5}"/>
    <cellStyle name="Percent 3 21 5 2" xfId="11285" xr:uid="{202298DE-2642-4D35-8A9E-8A4BE04B87F2}"/>
    <cellStyle name="Percent 3 21 5 2 2" xfId="23540" xr:uid="{520FF235-6C77-4E62-9F9E-4FFC46E62771}"/>
    <cellStyle name="Percent 3 21 5 3" xfId="14781" xr:uid="{39A47045-2C05-48AD-847C-07639D9122CF}"/>
    <cellStyle name="Percent 3 21 5 3 2" xfId="27014" xr:uid="{4967E0EE-4770-41F5-8363-387FB8A0E4CC}"/>
    <cellStyle name="Percent 3 21 5 4" xfId="19916" xr:uid="{F88064DB-3E7C-4368-B9EA-E1EB43214A9B}"/>
    <cellStyle name="Percent 3 21 6" xfId="9524" xr:uid="{31716981-5A76-4CC3-A04A-A35FF75EE31B}"/>
    <cellStyle name="Percent 3 21 6 2" xfId="21780" xr:uid="{03CCF2DC-4044-4046-933C-C37DE8FA1D1F}"/>
    <cellStyle name="Percent 3 21 7" xfId="13021" xr:uid="{6CFB0B29-6AE2-4C9D-9196-077D1BE083CB}"/>
    <cellStyle name="Percent 3 21 7 2" xfId="25254" xr:uid="{358567C0-5AD2-4988-AEBF-17FAB7149883}"/>
    <cellStyle name="Percent 3 21 8" xfId="18156" xr:uid="{5384E75C-7A84-46BE-92DF-966AE724328E}"/>
    <cellStyle name="Percent 3 22" xfId="5604" xr:uid="{4C7C2D49-426A-42E7-8095-7B45EABA88C3}"/>
    <cellStyle name="Percent 3 22 2" xfId="5922" xr:uid="{B1CC695A-9CED-4DD2-B0F6-2AAF557AEE6B}"/>
    <cellStyle name="Percent 3 22 2 2" xfId="6344" xr:uid="{ED23BD71-1B7A-439E-AD72-10B0CA8D1647}"/>
    <cellStyle name="Percent 3 22 2 2 2" xfId="7190" xr:uid="{94E12700-10AC-437C-8831-AEA48841A8C9}"/>
    <cellStyle name="Percent 3 22 2 2 2 2" xfId="9127" xr:uid="{122B3ED8-3767-49AD-8AD7-3C4D21A3665D}"/>
    <cellStyle name="Percent 3 22 2 2 2 2 2" xfId="12774" xr:uid="{7BA355E0-05A0-461F-9BD3-39CBB5935E0F}"/>
    <cellStyle name="Percent 3 22 2 2 2 2 2 2" xfId="25029" xr:uid="{1AE4EE08-6294-4E76-AE5C-5359835109B4}"/>
    <cellStyle name="Percent 3 22 2 2 2 2 3" xfId="16270" xr:uid="{D06CDF73-3F0F-45B1-82F9-F3FF5323FE8E}"/>
    <cellStyle name="Percent 3 22 2 2 2 2 3 2" xfId="28503" xr:uid="{F6E1FA79-E7E0-41DA-85AA-32B800BE4960}"/>
    <cellStyle name="Percent 3 22 2 2 2 2 4" xfId="21405" xr:uid="{74C9DCF4-3D0B-4E6D-BDC3-00B700EDADF9}"/>
    <cellStyle name="Percent 3 22 2 2 2 3" xfId="11014" xr:uid="{5357A228-16C4-417A-9CD1-430FA66E8135}"/>
    <cellStyle name="Percent 3 22 2 2 2 3 2" xfId="23269" xr:uid="{0674103B-FA73-4F9B-9538-FFFB03504EE1}"/>
    <cellStyle name="Percent 3 22 2 2 2 4" xfId="14510" xr:uid="{A0D0165C-7742-43A1-869D-EC9525FD257F}"/>
    <cellStyle name="Percent 3 22 2 2 2 4 2" xfId="26743" xr:uid="{A17D3EFA-6E01-4940-ABC2-F06C62604DBF}"/>
    <cellStyle name="Percent 3 22 2 2 2 5" xfId="19645" xr:uid="{D10FFB0F-7827-4F1F-B0B0-E4AA22409706}"/>
    <cellStyle name="Percent 3 22 2 2 3" xfId="8281" xr:uid="{4E88E433-C7F2-4CEA-921E-93255F417EA0}"/>
    <cellStyle name="Percent 3 22 2 2 3 2" xfId="11928" xr:uid="{9D04BD57-04A8-4BC4-85A1-5BB26D0751FA}"/>
    <cellStyle name="Percent 3 22 2 2 3 2 2" xfId="24183" xr:uid="{C17FFAC7-9DCD-4740-8914-63F972DDAFE4}"/>
    <cellStyle name="Percent 3 22 2 2 3 3" xfId="15424" xr:uid="{EC0D3B5C-3B92-41F5-995B-15AC88209298}"/>
    <cellStyle name="Percent 3 22 2 2 3 3 2" xfId="27657" xr:uid="{F90F462C-308D-4AB3-ADE7-D528E5095B00}"/>
    <cellStyle name="Percent 3 22 2 2 3 4" xfId="20559" xr:uid="{B74D7C26-20EA-45AF-ADAC-187087B54606}"/>
    <cellStyle name="Percent 3 22 2 2 4" xfId="10168" xr:uid="{8C35B8B9-AE23-4487-A5F7-7986B3BCC371}"/>
    <cellStyle name="Percent 3 22 2 2 4 2" xfId="22423" xr:uid="{CF945580-C44F-422F-BD5C-F5F0A48FDADD}"/>
    <cellStyle name="Percent 3 22 2 2 5" xfId="13664" xr:uid="{7C605325-5FFE-4F07-9580-C53C82615E9A}"/>
    <cellStyle name="Percent 3 22 2 2 5 2" xfId="25897" xr:uid="{306A9A34-468E-4F7C-B916-793782BACD8B}"/>
    <cellStyle name="Percent 3 22 2 2 6" xfId="18799" xr:uid="{6DC07512-6DFC-4FA0-9017-01CE00423713}"/>
    <cellStyle name="Percent 3 22 2 3" xfId="6767" xr:uid="{9239678C-675E-4028-BE63-056A0EF709F5}"/>
    <cellStyle name="Percent 3 22 2 3 2" xfId="8704" xr:uid="{C1969609-A836-4922-84FB-EAD263EFD0F5}"/>
    <cellStyle name="Percent 3 22 2 3 2 2" xfId="12351" xr:uid="{F0FBF5ED-C593-4F7B-9FA3-2EA12C895AA6}"/>
    <cellStyle name="Percent 3 22 2 3 2 2 2" xfId="24606" xr:uid="{6BF8A053-EE03-4307-82CF-F4931AC102B2}"/>
    <cellStyle name="Percent 3 22 2 3 2 3" xfId="15847" xr:uid="{E069889A-85BD-4349-8A0D-D6E6E6CA1808}"/>
    <cellStyle name="Percent 3 22 2 3 2 3 2" xfId="28080" xr:uid="{6935AFC8-50F8-496E-A983-37A5EDDCA037}"/>
    <cellStyle name="Percent 3 22 2 3 2 4" xfId="20982" xr:uid="{CC9A361C-4CF5-45B7-B6A7-702A5BB617BA}"/>
    <cellStyle name="Percent 3 22 2 3 3" xfId="10591" xr:uid="{BB76A604-CD7F-4F99-B81E-EA1B08FB2013}"/>
    <cellStyle name="Percent 3 22 2 3 3 2" xfId="22846" xr:uid="{ACDD1384-10FF-442E-8B34-AAD86B6E54B3}"/>
    <cellStyle name="Percent 3 22 2 3 4" xfId="14087" xr:uid="{ECA1BECC-F5FC-4571-8E84-28FE60D2863A}"/>
    <cellStyle name="Percent 3 22 2 3 4 2" xfId="26320" xr:uid="{1DBA4364-2DB8-40D5-862A-85C02498FFEB}"/>
    <cellStyle name="Percent 3 22 2 3 5" xfId="19222" xr:uid="{4E5B3712-14EB-41FA-AF3D-530AF5D1E90E}"/>
    <cellStyle name="Percent 3 22 2 4" xfId="7858" xr:uid="{A51AAD19-762A-4970-AA6E-35BD79E5ABFA}"/>
    <cellStyle name="Percent 3 22 2 4 2" xfId="11505" xr:uid="{63792417-52B7-44F2-A5A4-A99930B74283}"/>
    <cellStyle name="Percent 3 22 2 4 2 2" xfId="23760" xr:uid="{130AE74D-4D6E-418F-AEBF-4AF90C22B25D}"/>
    <cellStyle name="Percent 3 22 2 4 3" xfId="15001" xr:uid="{D67A5DE8-3649-496D-A7C8-98DF01BFE0CE}"/>
    <cellStyle name="Percent 3 22 2 4 3 2" xfId="27234" xr:uid="{8B09A794-2A44-42C8-8CD4-A71C7E42645D}"/>
    <cellStyle name="Percent 3 22 2 4 4" xfId="20136" xr:uid="{0582923B-DB09-4C82-8791-3431EAA90FAE}"/>
    <cellStyle name="Percent 3 22 2 5" xfId="9745" xr:uid="{D78CBA98-6EC9-4168-9782-7B1356195D4C}"/>
    <cellStyle name="Percent 3 22 2 5 2" xfId="22000" xr:uid="{77571805-F42E-4C79-A258-8150C5F90D9A}"/>
    <cellStyle name="Percent 3 22 2 6" xfId="13241" xr:uid="{8A61347A-F42A-4943-B688-B97D9216E6CD}"/>
    <cellStyle name="Percent 3 22 2 6 2" xfId="25474" xr:uid="{56FB65FE-1F9E-437E-AFF5-01AC27F00B02}"/>
    <cellStyle name="Percent 3 22 2 7" xfId="18376" xr:uid="{D2DDD018-BC3D-49A1-AFFD-9E3A1A6663E2}"/>
    <cellStyle name="Percent 3 22 3" xfId="6135" xr:uid="{AB4067BB-F4B2-42A2-AA39-505E08326F78}"/>
    <cellStyle name="Percent 3 22 3 2" xfId="6981" xr:uid="{5A887C70-BF72-4257-BE30-B8DB2FD95FFE}"/>
    <cellStyle name="Percent 3 22 3 2 2" xfId="8918" xr:uid="{CC236F3E-D62A-4804-A36D-9484955B9D8B}"/>
    <cellStyle name="Percent 3 22 3 2 2 2" xfId="12565" xr:uid="{D8D51C18-88ED-4E64-BA27-4B8570B9787F}"/>
    <cellStyle name="Percent 3 22 3 2 2 2 2" xfId="24820" xr:uid="{1642BC3C-C120-4714-8B08-A83FE027F1D5}"/>
    <cellStyle name="Percent 3 22 3 2 2 3" xfId="16061" xr:uid="{1CDAEE07-5832-442E-B62D-E7E253FC2947}"/>
    <cellStyle name="Percent 3 22 3 2 2 3 2" xfId="28294" xr:uid="{EA7259E8-8736-4856-8CBB-BDAEF2E396ED}"/>
    <cellStyle name="Percent 3 22 3 2 2 4" xfId="21196" xr:uid="{4F7D4287-C393-40B4-B0E1-0E36E8280A2C}"/>
    <cellStyle name="Percent 3 22 3 2 3" xfId="10805" xr:uid="{27D30909-ADFD-494C-845E-756998555F48}"/>
    <cellStyle name="Percent 3 22 3 2 3 2" xfId="23060" xr:uid="{39C45F4E-1880-4BB9-9244-653C027A8D32}"/>
    <cellStyle name="Percent 3 22 3 2 4" xfId="14301" xr:uid="{43CED6E3-9559-48B3-8A4F-BA9A4FDEA9C0}"/>
    <cellStyle name="Percent 3 22 3 2 4 2" xfId="26534" xr:uid="{0640319E-91F5-474D-8327-3705C95CE5A2}"/>
    <cellStyle name="Percent 3 22 3 2 5" xfId="19436" xr:uid="{BBEDE25E-A5FA-4153-BB90-DDE890010B92}"/>
    <cellStyle name="Percent 3 22 3 3" xfId="8072" xr:uid="{29B22F1D-B669-4D06-9D06-A2AA7D2F3914}"/>
    <cellStyle name="Percent 3 22 3 3 2" xfId="11719" xr:uid="{27FC4888-8EE3-475B-A3F1-D0EE19D26CC4}"/>
    <cellStyle name="Percent 3 22 3 3 2 2" xfId="23974" xr:uid="{9EC94DF2-F092-4587-894A-90C5310E86C3}"/>
    <cellStyle name="Percent 3 22 3 3 3" xfId="15215" xr:uid="{691C1A91-FB74-4DC7-A487-AE0718143235}"/>
    <cellStyle name="Percent 3 22 3 3 3 2" xfId="27448" xr:uid="{8BE4D669-2EC5-4A01-99FA-4EC97B555C85}"/>
    <cellStyle name="Percent 3 22 3 3 4" xfId="20350" xr:uid="{108590CC-0430-4F7A-BB5C-3CE981E41470}"/>
    <cellStyle name="Percent 3 22 3 4" xfId="9959" xr:uid="{4366A8D7-40A9-4B84-8185-27C8FD4F4C50}"/>
    <cellStyle name="Percent 3 22 3 4 2" xfId="22214" xr:uid="{F7BC1B56-CA85-4082-B376-3AFD3A2C53C2}"/>
    <cellStyle name="Percent 3 22 3 5" xfId="13455" xr:uid="{1E6E89E3-8FC2-4BDA-8E1A-245928DEC8C5}"/>
    <cellStyle name="Percent 3 22 3 5 2" xfId="25688" xr:uid="{EE4E98DC-99FD-4B4F-9A11-99F53FF9A0BC}"/>
    <cellStyle name="Percent 3 22 3 6" xfId="18590" xr:uid="{E2854B86-7EBD-4B54-8ED1-95C7618BE445}"/>
    <cellStyle name="Percent 3 22 4" xfId="6558" xr:uid="{E0596C16-BE05-445F-8185-5D79150FFF78}"/>
    <cellStyle name="Percent 3 22 4 2" xfId="8495" xr:uid="{04653BD7-6EA1-4C43-8D2B-91AD194E911C}"/>
    <cellStyle name="Percent 3 22 4 2 2" xfId="12142" xr:uid="{1C90CF9F-F8DA-4314-9B82-FC7258F9C2BB}"/>
    <cellStyle name="Percent 3 22 4 2 2 2" xfId="24397" xr:uid="{79A613C8-86AC-4F6A-881C-2300F92A7867}"/>
    <cellStyle name="Percent 3 22 4 2 3" xfId="15638" xr:uid="{01A8F758-0E91-4C64-B2F4-F99705D6DB48}"/>
    <cellStyle name="Percent 3 22 4 2 3 2" xfId="27871" xr:uid="{99E21FDC-E1F3-4F78-BFB5-04B2B4D309B4}"/>
    <cellStyle name="Percent 3 22 4 2 4" xfId="20773" xr:uid="{71D380B4-7E3B-47A8-B00A-5B311BC95D0B}"/>
    <cellStyle name="Percent 3 22 4 3" xfId="10382" xr:uid="{BD639528-2ADF-49F1-A7BB-752E58A668C1}"/>
    <cellStyle name="Percent 3 22 4 3 2" xfId="22637" xr:uid="{3756D312-2DB1-48BA-A649-0155A880EF84}"/>
    <cellStyle name="Percent 3 22 4 4" xfId="13878" xr:uid="{0872B571-9E4D-4B60-AA90-3BBE12976D0D}"/>
    <cellStyle name="Percent 3 22 4 4 2" xfId="26111" xr:uid="{35E727A1-601C-40CB-995C-9CB793C3DE58}"/>
    <cellStyle name="Percent 3 22 4 5" xfId="19013" xr:uid="{E8FE7C9A-A2DF-459F-8F26-3970110FC476}"/>
    <cellStyle name="Percent 3 22 5" xfId="7649" xr:uid="{608390EB-09C3-4243-8B73-21220CC956C9}"/>
    <cellStyle name="Percent 3 22 5 2" xfId="11296" xr:uid="{2BBA983A-8FDE-43A9-B9C1-1B01A7B7FEBB}"/>
    <cellStyle name="Percent 3 22 5 2 2" xfId="23551" xr:uid="{D5D1895B-2A82-46C6-AB0D-4F1FEE698572}"/>
    <cellStyle name="Percent 3 22 5 3" xfId="14792" xr:uid="{27222018-4972-4E55-89E0-E3122B453E0B}"/>
    <cellStyle name="Percent 3 22 5 3 2" xfId="27025" xr:uid="{5583D960-BAF6-4A28-9D39-3739E2EF3C01}"/>
    <cellStyle name="Percent 3 22 5 4" xfId="19927" xr:uid="{FDE5BD6B-E6DB-4B87-B7A0-F30270974CAF}"/>
    <cellStyle name="Percent 3 22 6" xfId="9536" xr:uid="{EEB8DB51-A053-40CF-94B0-75D8FE531535}"/>
    <cellStyle name="Percent 3 22 6 2" xfId="21791" xr:uid="{85AB1229-6016-409A-97C4-CEE320796C50}"/>
    <cellStyle name="Percent 3 22 7" xfId="13032" xr:uid="{EDFC39ED-2981-4D52-B93E-40C3988497F0}"/>
    <cellStyle name="Percent 3 22 7 2" xfId="25265" xr:uid="{785A6BF2-744C-42FC-A358-703AE8DB8AA6}"/>
    <cellStyle name="Percent 3 22 8" xfId="18167" xr:uid="{48FD6779-7552-4DA4-A47D-6FE528F19F3E}"/>
    <cellStyle name="Percent 3 23" xfId="5619" xr:uid="{9AACCC4F-3DBE-4C07-BBBE-5E39108DFEE4}"/>
    <cellStyle name="Percent 3 23 2" xfId="5925" xr:uid="{414E9123-5961-4F43-B4E1-B8CC3275D25D}"/>
    <cellStyle name="Percent 3 23 2 2" xfId="6347" xr:uid="{A2A657BD-AD97-4337-9BD7-9B43B50A47A0}"/>
    <cellStyle name="Percent 3 23 2 2 2" xfId="7193" xr:uid="{8306A6B3-3E9E-4A3D-A4A8-BECD538799A6}"/>
    <cellStyle name="Percent 3 23 2 2 2 2" xfId="9130" xr:uid="{D3C9BF47-5D7F-4762-BE18-359A6FC2740D}"/>
    <cellStyle name="Percent 3 23 2 2 2 2 2" xfId="12777" xr:uid="{E5323BE9-CD0A-487E-B9BF-7134B13A3511}"/>
    <cellStyle name="Percent 3 23 2 2 2 2 2 2" xfId="25032" xr:uid="{B3EE686F-645F-4824-A734-2060DC5ED447}"/>
    <cellStyle name="Percent 3 23 2 2 2 2 3" xfId="16273" xr:uid="{A33D5354-37AF-4343-8B7C-A69EE2682B64}"/>
    <cellStyle name="Percent 3 23 2 2 2 2 3 2" xfId="28506" xr:uid="{6C419ADE-08FD-4479-A06A-0C1BD99AD346}"/>
    <cellStyle name="Percent 3 23 2 2 2 2 4" xfId="21408" xr:uid="{2D39006B-47D4-49DE-9861-087E2671C157}"/>
    <cellStyle name="Percent 3 23 2 2 2 3" xfId="11017" xr:uid="{9A5B9C3F-2B22-4262-80CC-22A63605BF59}"/>
    <cellStyle name="Percent 3 23 2 2 2 3 2" xfId="23272" xr:uid="{BE12D4C4-14CF-46DF-AC64-3A048648B8D0}"/>
    <cellStyle name="Percent 3 23 2 2 2 4" xfId="14513" xr:uid="{64CCB67F-46BC-4B84-9F51-BD01356E02FD}"/>
    <cellStyle name="Percent 3 23 2 2 2 4 2" xfId="26746" xr:uid="{DDF4CFB4-D894-4617-ADA7-2976EA9C8217}"/>
    <cellStyle name="Percent 3 23 2 2 2 5" xfId="19648" xr:uid="{8FEACE01-589F-418A-8572-8BF30167F3B6}"/>
    <cellStyle name="Percent 3 23 2 2 3" xfId="8284" xr:uid="{7FB7A8CE-5E08-4108-8EE8-9A7BDBF4C715}"/>
    <cellStyle name="Percent 3 23 2 2 3 2" xfId="11931" xr:uid="{B56C3546-7B71-491F-B7C4-A7089354E8CA}"/>
    <cellStyle name="Percent 3 23 2 2 3 2 2" xfId="24186" xr:uid="{E5E1348F-1B3D-4C6E-86AF-6C8BBDA8C0A6}"/>
    <cellStyle name="Percent 3 23 2 2 3 3" xfId="15427" xr:uid="{3C12BC27-AD3D-4859-8830-A3B3D0E6E73A}"/>
    <cellStyle name="Percent 3 23 2 2 3 3 2" xfId="27660" xr:uid="{D5CDD9CF-2FC1-4AEB-BCB5-A1C89A8989F1}"/>
    <cellStyle name="Percent 3 23 2 2 3 4" xfId="20562" xr:uid="{367AF11A-FECF-4B14-B1D7-AFD8E508B224}"/>
    <cellStyle name="Percent 3 23 2 2 4" xfId="10171" xr:uid="{31B17874-4803-43C4-98D9-727E0031399C}"/>
    <cellStyle name="Percent 3 23 2 2 4 2" xfId="22426" xr:uid="{504B76C1-77AD-4357-9F3E-877251CE26A7}"/>
    <cellStyle name="Percent 3 23 2 2 5" xfId="13667" xr:uid="{5D14BB90-DB42-4726-8C49-8D6923659570}"/>
    <cellStyle name="Percent 3 23 2 2 5 2" xfId="25900" xr:uid="{45548854-B2C8-4048-830B-A31AEFA09B9B}"/>
    <cellStyle name="Percent 3 23 2 2 6" xfId="18802" xr:uid="{F2F6D356-A3DD-47E2-9E7E-45C8B23CD7E4}"/>
    <cellStyle name="Percent 3 23 2 3" xfId="6770" xr:uid="{C4A6CAEF-EB46-4B41-BA1B-5EBAD73B8B2F}"/>
    <cellStyle name="Percent 3 23 2 3 2" xfId="8707" xr:uid="{FF43D566-DD32-4770-8E2E-DD24C5D6AB90}"/>
    <cellStyle name="Percent 3 23 2 3 2 2" xfId="12354" xr:uid="{DA2067AD-1D41-4443-9C04-9817183A5A56}"/>
    <cellStyle name="Percent 3 23 2 3 2 2 2" xfId="24609" xr:uid="{07262C63-87FD-4802-85FA-4181857DD30E}"/>
    <cellStyle name="Percent 3 23 2 3 2 3" xfId="15850" xr:uid="{4CE2967C-29F8-4DE8-96C2-2946FFBFFE67}"/>
    <cellStyle name="Percent 3 23 2 3 2 3 2" xfId="28083" xr:uid="{90C0AAE5-71D5-42CA-B0BE-D302F60B3B4C}"/>
    <cellStyle name="Percent 3 23 2 3 2 4" xfId="20985" xr:uid="{CC55C867-0825-44FF-96D4-A6677AEC7C19}"/>
    <cellStyle name="Percent 3 23 2 3 3" xfId="10594" xr:uid="{B8126751-5484-4954-83BD-2BD103BE364F}"/>
    <cellStyle name="Percent 3 23 2 3 3 2" xfId="22849" xr:uid="{537FC55D-5430-4B98-8C3A-37606CF80CC6}"/>
    <cellStyle name="Percent 3 23 2 3 4" xfId="14090" xr:uid="{BBA7FBAD-E2EE-46A3-AD20-42900DA3DF83}"/>
    <cellStyle name="Percent 3 23 2 3 4 2" xfId="26323" xr:uid="{21E24A6B-B6D1-49EC-8FAB-156D481E0A69}"/>
    <cellStyle name="Percent 3 23 2 3 5" xfId="19225" xr:uid="{961BB405-A279-40F2-9C94-59082169DFD9}"/>
    <cellStyle name="Percent 3 23 2 4" xfId="7861" xr:uid="{2690B618-D0D0-484F-9120-51EEE0E3FBE9}"/>
    <cellStyle name="Percent 3 23 2 4 2" xfId="11508" xr:uid="{EC5F16E8-9921-4610-9C16-CB298FEE60D5}"/>
    <cellStyle name="Percent 3 23 2 4 2 2" xfId="23763" xr:uid="{B665B2DE-5D8E-4D7C-87EC-E6F8B48533D1}"/>
    <cellStyle name="Percent 3 23 2 4 3" xfId="15004" xr:uid="{8B58DA11-018D-4404-9D12-2C8A809ADF25}"/>
    <cellStyle name="Percent 3 23 2 4 3 2" xfId="27237" xr:uid="{1268F017-FA60-42EC-98BA-0E306822467B}"/>
    <cellStyle name="Percent 3 23 2 4 4" xfId="20139" xr:uid="{5C575A91-783C-414A-8E90-62DED9E68872}"/>
    <cellStyle name="Percent 3 23 2 5" xfId="9748" xr:uid="{FBEE33CC-7426-4A85-AE67-9956FE3C780D}"/>
    <cellStyle name="Percent 3 23 2 5 2" xfId="22003" xr:uid="{A7D83DA0-60EE-413F-A63B-8C89537F3FC3}"/>
    <cellStyle name="Percent 3 23 2 6" xfId="13244" xr:uid="{D712D97F-8B04-4F23-85A9-9B43B591064D}"/>
    <cellStyle name="Percent 3 23 2 6 2" xfId="25477" xr:uid="{ADAA3EF0-F6B9-4792-8B3F-7BE959B0C3BE}"/>
    <cellStyle name="Percent 3 23 2 7" xfId="18379" xr:uid="{B775CC6D-E043-4FCE-B37B-1ABDFC5414F1}"/>
    <cellStyle name="Percent 3 23 3" xfId="6138" xr:uid="{A24B831F-5899-4B97-9EA7-BEEF225BF0AB}"/>
    <cellStyle name="Percent 3 23 3 2" xfId="6984" xr:uid="{DA76EBFA-48F5-48DE-A7D9-BFCDE8C686B9}"/>
    <cellStyle name="Percent 3 23 3 2 2" xfId="8921" xr:uid="{C5B4A4AF-72E9-4318-80AD-BA475B571EA3}"/>
    <cellStyle name="Percent 3 23 3 2 2 2" xfId="12568" xr:uid="{B420552B-13DF-4AAE-9385-D86E26676469}"/>
    <cellStyle name="Percent 3 23 3 2 2 2 2" xfId="24823" xr:uid="{951B106B-122E-4164-AC8B-BB2610C7D60A}"/>
    <cellStyle name="Percent 3 23 3 2 2 3" xfId="16064" xr:uid="{BB1E80D7-9E89-4359-B1AF-58CF71C743C0}"/>
    <cellStyle name="Percent 3 23 3 2 2 3 2" xfId="28297" xr:uid="{0345B4F7-D34C-472E-80BE-1E38C962E630}"/>
    <cellStyle name="Percent 3 23 3 2 2 4" xfId="21199" xr:uid="{A53A3CAC-1AA9-475D-877F-BF465286422A}"/>
    <cellStyle name="Percent 3 23 3 2 3" xfId="10808" xr:uid="{E2EE2A98-B86F-4143-91DA-8E741A2B0285}"/>
    <cellStyle name="Percent 3 23 3 2 3 2" xfId="23063" xr:uid="{D7FC1C42-F55A-4D2B-9718-87B1D0524D51}"/>
    <cellStyle name="Percent 3 23 3 2 4" xfId="14304" xr:uid="{C26FFD36-9FCD-4929-A69A-9EF518ED402F}"/>
    <cellStyle name="Percent 3 23 3 2 4 2" xfId="26537" xr:uid="{FD17D9EA-98E4-4E1C-B2F2-875065A1D4A8}"/>
    <cellStyle name="Percent 3 23 3 2 5" xfId="19439" xr:uid="{979A79E5-FF3F-4EAC-B18B-F2DFF47551A1}"/>
    <cellStyle name="Percent 3 23 3 3" xfId="8075" xr:uid="{295F6AD6-94C7-4E6E-8152-874182336490}"/>
    <cellStyle name="Percent 3 23 3 3 2" xfId="11722" xr:uid="{18BE8503-9E9C-4128-97AA-6BB400E17B52}"/>
    <cellStyle name="Percent 3 23 3 3 2 2" xfId="23977" xr:uid="{42138055-BB4A-4178-83B0-B138499F6A45}"/>
    <cellStyle name="Percent 3 23 3 3 3" xfId="15218" xr:uid="{0318E14B-9888-47F2-BEDE-0E5F59F38B1F}"/>
    <cellStyle name="Percent 3 23 3 3 3 2" xfId="27451" xr:uid="{A5921CAB-70E9-483F-B2F9-5A64C1E099D5}"/>
    <cellStyle name="Percent 3 23 3 3 4" xfId="20353" xr:uid="{77017469-4B45-430D-B518-BBAC6F326F6C}"/>
    <cellStyle name="Percent 3 23 3 4" xfId="9962" xr:uid="{D260417C-EE08-4B0F-8305-DE11088D8122}"/>
    <cellStyle name="Percent 3 23 3 4 2" xfId="22217" xr:uid="{185C310F-121C-4060-92F4-C9DF1BA42A51}"/>
    <cellStyle name="Percent 3 23 3 5" xfId="13458" xr:uid="{AC7E4A79-DC51-4D74-BFF1-643637030067}"/>
    <cellStyle name="Percent 3 23 3 5 2" xfId="25691" xr:uid="{01D997C0-0C1C-424E-B221-62B230226DA6}"/>
    <cellStyle name="Percent 3 23 3 6" xfId="18593" xr:uid="{7A030740-7DA2-432E-897F-0AEBE5BBCF0E}"/>
    <cellStyle name="Percent 3 23 4" xfId="6561" xr:uid="{37E9FE90-F86D-4DD4-8DB0-DECE9AFB4D9D}"/>
    <cellStyle name="Percent 3 23 4 2" xfId="8498" xr:uid="{7AEB412C-015C-45DD-B715-DFA4A9972E83}"/>
    <cellStyle name="Percent 3 23 4 2 2" xfId="12145" xr:uid="{608EFB10-46A1-46DF-9B7C-BED98CA0412B}"/>
    <cellStyle name="Percent 3 23 4 2 2 2" xfId="24400" xr:uid="{98E52A31-439B-4909-9FB3-F60FBCFF9D6B}"/>
    <cellStyle name="Percent 3 23 4 2 3" xfId="15641" xr:uid="{40CA1818-869B-456C-98EF-C43CBBA89FA3}"/>
    <cellStyle name="Percent 3 23 4 2 3 2" xfId="27874" xr:uid="{9CD62801-BEBC-4E86-8F59-500609E9859B}"/>
    <cellStyle name="Percent 3 23 4 2 4" xfId="20776" xr:uid="{C56F1E62-5F75-4147-8029-9C8BBFD4DCC1}"/>
    <cellStyle name="Percent 3 23 4 3" xfId="10385" xr:uid="{000FA993-6232-4C20-B5E9-2DA968DE18B4}"/>
    <cellStyle name="Percent 3 23 4 3 2" xfId="22640" xr:uid="{DB86DF62-0785-4767-96CF-64B577F1407F}"/>
    <cellStyle name="Percent 3 23 4 4" xfId="13881" xr:uid="{1D6A8730-39FA-49E4-A470-560BDF506E60}"/>
    <cellStyle name="Percent 3 23 4 4 2" xfId="26114" xr:uid="{CA6B86F6-387B-478E-9368-A9369D55A682}"/>
    <cellStyle name="Percent 3 23 4 5" xfId="19016" xr:uid="{0DDD1876-76B2-45D0-B594-C1D4AF9D8626}"/>
    <cellStyle name="Percent 3 23 5" xfId="7652" xr:uid="{2BD322E3-9F36-46A8-905D-55DC1EBCC994}"/>
    <cellStyle name="Percent 3 23 5 2" xfId="11299" xr:uid="{B8C0870B-575A-4DFA-9FF8-59D03F649BEE}"/>
    <cellStyle name="Percent 3 23 5 2 2" xfId="23554" xr:uid="{5AF55BE2-1ADF-4F7B-9BCC-37C7EA3907F3}"/>
    <cellStyle name="Percent 3 23 5 3" xfId="14795" xr:uid="{63295454-6260-4370-83C7-C80A6FBFBB03}"/>
    <cellStyle name="Percent 3 23 5 3 2" xfId="27028" xr:uid="{EDE60560-5AEC-48B6-ADF4-6ABC8189494A}"/>
    <cellStyle name="Percent 3 23 5 4" xfId="19930" xr:uid="{F86E2403-E7B2-4133-A19D-FD71E6EC7AD0}"/>
    <cellStyle name="Percent 3 23 6" xfId="9539" xr:uid="{D29FECB0-8CFB-4FC2-B81D-232E13620F14}"/>
    <cellStyle name="Percent 3 23 6 2" xfId="21794" xr:uid="{495CFDC1-0B68-4005-A8E7-D78D3E50F54C}"/>
    <cellStyle name="Percent 3 23 7" xfId="13035" xr:uid="{507D7206-9077-4282-B289-B87737358F81}"/>
    <cellStyle name="Percent 3 23 7 2" xfId="25268" xr:uid="{B572C42D-B6B5-4BAB-A58D-2721AC359ACE}"/>
    <cellStyle name="Percent 3 23 8" xfId="18170" xr:uid="{E936D721-728E-4BCA-A9A2-8B2944706645}"/>
    <cellStyle name="Percent 3 24" xfId="5804" xr:uid="{CB07D22A-8C7D-4EAD-830B-1D8F1352D5B7}"/>
    <cellStyle name="Percent 3 24 2" xfId="6226" xr:uid="{662CC296-AED8-46A1-83DF-7333ABEB16F3}"/>
    <cellStyle name="Percent 3 24 2 2" xfId="7072" xr:uid="{78CC545E-B4E4-446F-ABC4-EBF12E24B62A}"/>
    <cellStyle name="Percent 3 24 2 2 2" xfId="9009" xr:uid="{D06A1BC9-8D3A-42EB-BFAB-81A595ED3F92}"/>
    <cellStyle name="Percent 3 24 2 2 2 2" xfId="12656" xr:uid="{D6CCB44B-B5BC-4010-ADB8-5B094CE3236D}"/>
    <cellStyle name="Percent 3 24 2 2 2 2 2" xfId="24911" xr:uid="{59A4AB8F-C517-4EBF-BA53-C2FA7DFE7A1F}"/>
    <cellStyle name="Percent 3 24 2 2 2 3" xfId="16152" xr:uid="{A77C2BFC-7FBC-4DEF-8A86-14650F2C6B15}"/>
    <cellStyle name="Percent 3 24 2 2 2 3 2" xfId="28385" xr:uid="{8DC41EA3-623F-434F-964E-B4E4F3256CC9}"/>
    <cellStyle name="Percent 3 24 2 2 2 4" xfId="21287" xr:uid="{5312A19A-EECE-4008-97B4-C8B2CDEE0CF3}"/>
    <cellStyle name="Percent 3 24 2 2 3" xfId="10896" xr:uid="{64E7AA55-3301-49C3-B7CC-2B89520C131C}"/>
    <cellStyle name="Percent 3 24 2 2 3 2" xfId="23151" xr:uid="{2D694098-1E1C-4910-93A9-3B01A077FA29}"/>
    <cellStyle name="Percent 3 24 2 2 4" xfId="14392" xr:uid="{C03BC11C-0D3D-418D-91BF-A23C9570EA5D}"/>
    <cellStyle name="Percent 3 24 2 2 4 2" xfId="26625" xr:uid="{B4768999-F227-4D2A-9201-BB4D3DFF47C5}"/>
    <cellStyle name="Percent 3 24 2 2 5" xfId="19527" xr:uid="{8B53DBDD-ED5E-43F8-8A7A-6744BD8F3682}"/>
    <cellStyle name="Percent 3 24 2 3" xfId="8163" xr:uid="{CA5B8FE5-336E-4427-A2B8-86345474D798}"/>
    <cellStyle name="Percent 3 24 2 3 2" xfId="11810" xr:uid="{6E91BB42-1422-4804-A755-72B3F23099D3}"/>
    <cellStyle name="Percent 3 24 2 3 2 2" xfId="24065" xr:uid="{A2B4FA64-2382-495C-98FF-676B5BA6F4C3}"/>
    <cellStyle name="Percent 3 24 2 3 3" xfId="15306" xr:uid="{FB3CDF03-51BE-457B-B296-3E286625DA46}"/>
    <cellStyle name="Percent 3 24 2 3 3 2" xfId="27539" xr:uid="{FFA0699E-FBED-46AD-82F8-BC6DA9759833}"/>
    <cellStyle name="Percent 3 24 2 3 4" xfId="20441" xr:uid="{B337BA8F-8813-4E96-A421-3BBCB414233D}"/>
    <cellStyle name="Percent 3 24 2 4" xfId="10050" xr:uid="{28564C68-EA32-4FDE-9964-C882F93C9BF2}"/>
    <cellStyle name="Percent 3 24 2 4 2" xfId="22305" xr:uid="{BCD14EC2-A4E8-4D06-9B5A-F0B5AC4B4FAD}"/>
    <cellStyle name="Percent 3 24 2 5" xfId="13546" xr:uid="{45DA96D6-CEA1-4F67-BF2D-54D2D8749329}"/>
    <cellStyle name="Percent 3 24 2 5 2" xfId="25779" xr:uid="{2D6EB8BB-5F60-4F10-9E3A-A5BC7720C61B}"/>
    <cellStyle name="Percent 3 24 2 6" xfId="18681" xr:uid="{28B525C8-1966-48E8-B99F-C96321ACA87E}"/>
    <cellStyle name="Percent 3 24 3" xfId="6649" xr:uid="{CB50ACCA-275C-44F5-ADC6-FD7990B3CE05}"/>
    <cellStyle name="Percent 3 24 3 2" xfId="8586" xr:uid="{38F56B03-3515-4D0B-BD4B-57FF6D600D3C}"/>
    <cellStyle name="Percent 3 24 3 2 2" xfId="12233" xr:uid="{E9D9C9D9-E69A-48EE-A7D0-0A73F0245069}"/>
    <cellStyle name="Percent 3 24 3 2 2 2" xfId="24488" xr:uid="{094B6126-C124-4F1E-856F-1455EE613900}"/>
    <cellStyle name="Percent 3 24 3 2 3" xfId="15729" xr:uid="{E866D4D2-9F33-4F87-A8C6-D3A8361274D9}"/>
    <cellStyle name="Percent 3 24 3 2 3 2" xfId="27962" xr:uid="{E672FB43-D5C1-4754-97F4-223AF75B545E}"/>
    <cellStyle name="Percent 3 24 3 2 4" xfId="20864" xr:uid="{598FC772-CC32-4715-A50B-7CEC6F4999FD}"/>
    <cellStyle name="Percent 3 24 3 3" xfId="10473" xr:uid="{AF25F858-BF92-4D4B-AF60-D9DEEFBE5949}"/>
    <cellStyle name="Percent 3 24 3 3 2" xfId="22728" xr:uid="{FF87E217-79E0-44FA-BA56-C79E747A041B}"/>
    <cellStyle name="Percent 3 24 3 4" xfId="13969" xr:uid="{1EE794DD-3BD8-4715-A78C-E6450EA903D6}"/>
    <cellStyle name="Percent 3 24 3 4 2" xfId="26202" xr:uid="{8BC4C585-8CF4-4739-8554-1BC76C48ACB4}"/>
    <cellStyle name="Percent 3 24 3 5" xfId="19104" xr:uid="{D1CAD58A-B7A8-4F97-B5F9-58C62ACDADE4}"/>
    <cellStyle name="Percent 3 24 4" xfId="7740" xr:uid="{169A3033-73FB-4050-86E7-C86501433272}"/>
    <cellStyle name="Percent 3 24 4 2" xfId="11387" xr:uid="{FB3F2896-22BE-4352-BE4D-25645D788F22}"/>
    <cellStyle name="Percent 3 24 4 2 2" xfId="23642" xr:uid="{9B275637-D844-4795-A76E-4B4505B5A9FA}"/>
    <cellStyle name="Percent 3 24 4 3" xfId="14883" xr:uid="{6D784AE9-E4BA-4C8B-AB38-B3BA248B22A4}"/>
    <cellStyle name="Percent 3 24 4 3 2" xfId="27116" xr:uid="{44BFCD5B-70C4-4898-9F31-3EF093B92770}"/>
    <cellStyle name="Percent 3 24 4 4" xfId="20018" xr:uid="{A8D1D924-15FD-48FA-91A1-C839C0EAA535}"/>
    <cellStyle name="Percent 3 24 5" xfId="9627" xr:uid="{F27DED5B-4651-42F6-AB49-CEF25ECD34E3}"/>
    <cellStyle name="Percent 3 24 5 2" xfId="21882" xr:uid="{39C82D92-07C2-4604-AFD2-DFF1262C7CCD}"/>
    <cellStyle name="Percent 3 24 6" xfId="13123" xr:uid="{00209E3A-1BFA-4DA0-A62D-2A95C1C1329C}"/>
    <cellStyle name="Percent 3 24 6 2" xfId="25356" xr:uid="{E91C83CD-5715-45DD-87DB-7A03FF99BFE2}"/>
    <cellStyle name="Percent 3 24 7" xfId="18258" xr:uid="{97D0104B-AC8D-4558-832F-AA1D8354DD0D}"/>
    <cellStyle name="Percent 3 25" xfId="6017" xr:uid="{742391CC-6F20-42BF-B95F-C6478DEEBCCF}"/>
    <cellStyle name="Percent 3 25 2" xfId="6863" xr:uid="{1181C9AD-0008-4600-AAC8-4364038D36BF}"/>
    <cellStyle name="Percent 3 25 2 2" xfId="8800" xr:uid="{4552EB5B-3013-4251-B614-80ED3F55D30F}"/>
    <cellStyle name="Percent 3 25 2 2 2" xfId="12447" xr:uid="{DFA67641-D0C0-4B0D-AE18-E2F4E859A4BE}"/>
    <cellStyle name="Percent 3 25 2 2 2 2" xfId="24702" xr:uid="{0B1FB3A4-5DDC-43B6-8502-3B0DA4CC0A5E}"/>
    <cellStyle name="Percent 3 25 2 2 3" xfId="15943" xr:uid="{FDD399D7-E70E-4054-A86D-3ACF1D0AC5A2}"/>
    <cellStyle name="Percent 3 25 2 2 3 2" xfId="28176" xr:uid="{F532A9B1-C519-42C7-8E75-4705B6A07264}"/>
    <cellStyle name="Percent 3 25 2 2 4" xfId="21078" xr:uid="{0D56463B-CF34-40F1-9CC9-F6D3DE3C6876}"/>
    <cellStyle name="Percent 3 25 2 3" xfId="10687" xr:uid="{8770CC90-745A-450A-89BF-5B5F303D400B}"/>
    <cellStyle name="Percent 3 25 2 3 2" xfId="22942" xr:uid="{8F6CA2CC-7510-40E1-A7D2-29CB7CCAE56D}"/>
    <cellStyle name="Percent 3 25 2 4" xfId="14183" xr:uid="{021084E7-D369-4F77-90A6-67A7829D864F}"/>
    <cellStyle name="Percent 3 25 2 4 2" xfId="26416" xr:uid="{FC85183D-5A60-494E-9866-67FD2E29E317}"/>
    <cellStyle name="Percent 3 25 2 5" xfId="19318" xr:uid="{E9678544-4430-45FD-A000-21422746705E}"/>
    <cellStyle name="Percent 3 25 3" xfId="7954" xr:uid="{A769B2B4-10A6-46D1-B0EC-4FE865AB8FF6}"/>
    <cellStyle name="Percent 3 25 3 2" xfId="11601" xr:uid="{830F72F1-BB79-425C-A110-F550439E47B1}"/>
    <cellStyle name="Percent 3 25 3 2 2" xfId="23856" xr:uid="{04043688-486D-4448-81A6-2F9A93235333}"/>
    <cellStyle name="Percent 3 25 3 3" xfId="15097" xr:uid="{6E576C18-581E-489F-BF62-41F5642DC9CA}"/>
    <cellStyle name="Percent 3 25 3 3 2" xfId="27330" xr:uid="{84D3D3B8-F70C-4A5C-A318-7510DF5EB0F7}"/>
    <cellStyle name="Percent 3 25 3 4" xfId="20232" xr:uid="{3A5BA2BC-1319-4D7A-9FEE-0FF9995D9F31}"/>
    <cellStyle name="Percent 3 25 4" xfId="9841" xr:uid="{C48A805C-14D3-4286-98EA-42B3FEA00B16}"/>
    <cellStyle name="Percent 3 25 4 2" xfId="22096" xr:uid="{8377D7F0-E474-4600-A5F3-58BE160DE4E0}"/>
    <cellStyle name="Percent 3 25 5" xfId="13337" xr:uid="{728344D3-F3AB-4A7F-B426-F4F5657EE081}"/>
    <cellStyle name="Percent 3 25 5 2" xfId="25570" xr:uid="{45DA49F3-6F2C-4336-BD06-B6098E61DFB8}"/>
    <cellStyle name="Percent 3 25 6" xfId="18472" xr:uid="{2F4DEB56-160B-4E32-90D4-C10948CEC750}"/>
    <cellStyle name="Percent 3 26" xfId="6440" xr:uid="{4A945F54-C20E-4616-828A-B9927120D236}"/>
    <cellStyle name="Percent 3 26 2" xfId="8377" xr:uid="{4EF5FEFA-B76B-4FDC-B273-A07002D5361D}"/>
    <cellStyle name="Percent 3 26 2 2" xfId="12024" xr:uid="{1B9740C1-C4E8-420B-BAD5-A1391A82F01A}"/>
    <cellStyle name="Percent 3 26 2 2 2" xfId="24279" xr:uid="{F9E54731-997F-41D6-A286-C84CBC905D0C}"/>
    <cellStyle name="Percent 3 26 2 3" xfId="15520" xr:uid="{72CA6DB1-8CCF-468E-BB39-DC11B9714B2C}"/>
    <cellStyle name="Percent 3 26 2 3 2" xfId="27753" xr:uid="{D6E7D83E-DA25-4A3B-9939-3B39E3CF8FB3}"/>
    <cellStyle name="Percent 3 26 2 4" xfId="20655" xr:uid="{C6FE774C-AF82-4CD2-A7E3-1413F8A4EA2E}"/>
    <cellStyle name="Percent 3 26 3" xfId="10264" xr:uid="{FEA4A336-6071-458F-BCFB-D2047BE0F579}"/>
    <cellStyle name="Percent 3 26 3 2" xfId="22519" xr:uid="{214421B2-A6D5-4E66-AC6F-693A673BE662}"/>
    <cellStyle name="Percent 3 26 4" xfId="13760" xr:uid="{DA817AC6-21B8-450F-811D-22B8842F4155}"/>
    <cellStyle name="Percent 3 26 4 2" xfId="25993" xr:uid="{776377AA-BE7B-4164-BCBF-6E131B3FA29E}"/>
    <cellStyle name="Percent 3 26 5" xfId="18895" xr:uid="{49BB729A-A1EC-4B3A-9DDB-F2E88ADF249C}"/>
    <cellStyle name="Percent 3 27" xfId="7422" xr:uid="{0BB10C4D-F8E6-4A2B-AF83-454E2201601E}"/>
    <cellStyle name="Percent 3 27 2" xfId="11156" xr:uid="{7744C73F-C61F-40A5-9993-07F665B140A0}"/>
    <cellStyle name="Percent 3 27 2 2" xfId="23411" xr:uid="{50D9FD92-FC89-4167-9A1D-2A6E86E5C708}"/>
    <cellStyle name="Percent 3 27 3" xfId="14652" xr:uid="{E3D42E4F-53B9-405F-A0EA-87523EA7D7ED}"/>
    <cellStyle name="Percent 3 27 3 2" xfId="26885" xr:uid="{6C0EE366-2D99-4720-97C8-A09EF5DD90B7}"/>
    <cellStyle name="Percent 3 27 4" xfId="19787" xr:uid="{BC76E222-9D78-4538-8F1E-3DE258436C66}"/>
    <cellStyle name="Percent 3 28" xfId="7530" xr:uid="{2862FE3A-9A23-4C9B-A051-7C2482C7387D}"/>
    <cellStyle name="Percent 3 28 2" xfId="11178" xr:uid="{7B668D17-092F-4D44-9A26-BFBE1AB117FF}"/>
    <cellStyle name="Percent 3 28 2 2" xfId="23433" xr:uid="{DC236CB1-4162-4C0E-AD65-8AA5BA6D3329}"/>
    <cellStyle name="Percent 3 28 3" xfId="14674" xr:uid="{2C0993F5-A23D-4879-ADAE-3350A6E5C8A0}"/>
    <cellStyle name="Percent 3 28 3 2" xfId="26907" xr:uid="{34FB3792-D725-47D1-B3A4-8E4100334B9E}"/>
    <cellStyle name="Percent 3 28 4" xfId="19809" xr:uid="{9AD2CB84-2AF0-42D5-9FBA-FA01E1486978}"/>
    <cellStyle name="Percent 3 29" xfId="9407" xr:uid="{6D5FD0DA-A628-416C-9FF3-A5CD34A3E2E9}"/>
    <cellStyle name="Percent 3 29 2" xfId="21673" xr:uid="{86274521-1C3A-4B32-A62B-9B1BE7891DC6}"/>
    <cellStyle name="Percent 3 3" xfId="1907" xr:uid="{00000000-0005-0000-0000-000074070000}"/>
    <cellStyle name="Percent 3 3 2" xfId="1908" xr:uid="{00000000-0005-0000-0000-000075070000}"/>
    <cellStyle name="Percent 3 3 2 2" xfId="17974" xr:uid="{5DC8BC92-5590-470C-BE8E-4A494A382562}"/>
    <cellStyle name="Percent 3 3 2 3" xfId="17157" xr:uid="{1DB37B9F-BFDA-40DE-9C0C-446C7620EECF}"/>
    <cellStyle name="Percent 3 3 2 4" xfId="5223" xr:uid="{38F14F4C-E7D1-41A3-9789-0F969CD5ADC7}"/>
    <cellStyle name="Percent 3 3 3" xfId="4633" xr:uid="{84921169-D59F-4E23-A11C-5B87B5836433}"/>
    <cellStyle name="Percent 3 30" xfId="12909" xr:uid="{9E42C073-901A-4DAC-800F-1BED4E2A5A63}"/>
    <cellStyle name="Percent 3 30 2" xfId="25147" xr:uid="{E618418E-3356-4BEC-A1C3-B264981D9A0C}"/>
    <cellStyle name="Percent 3 31" xfId="18046" xr:uid="{E337D213-9B53-48DA-8D68-1F006573DE07}"/>
    <cellStyle name="Percent 3 32" xfId="3771" xr:uid="{E56690C9-F4D9-4AEB-81C2-29437DDB1105}"/>
    <cellStyle name="Percent 3 4" xfId="1909" xr:uid="{00000000-0005-0000-0000-000076070000}"/>
    <cellStyle name="Percent 3 4 2" xfId="17158" xr:uid="{D9432B8C-D647-4DF5-92E0-92FA8DA72904}"/>
    <cellStyle name="Percent 3 4 3" xfId="4634" xr:uid="{14F35FA4-E284-4FEC-A034-389EF643C1AF}"/>
    <cellStyle name="Percent 3 5" xfId="1910" xr:uid="{00000000-0005-0000-0000-000077070000}"/>
    <cellStyle name="Percent 3 5 2" xfId="17159" xr:uid="{34180791-7115-4B85-B6B1-BB4709F1415D}"/>
    <cellStyle name="Percent 3 6" xfId="1911" xr:uid="{00000000-0005-0000-0000-000078070000}"/>
    <cellStyle name="Percent 3 6 2" xfId="3482" xr:uid="{4C768FCF-E396-4A39-9CCC-3BC1BB20A6FD}"/>
    <cellStyle name="Percent 3 6 2 2" xfId="17160" xr:uid="{4FB6CD27-0571-4B48-923B-ED293767B486}"/>
    <cellStyle name="Percent 3 6 3" xfId="4635" xr:uid="{59DFEAAD-DFA0-49BD-856C-7334725D1E6C}"/>
    <cellStyle name="Percent 3 7" xfId="4636" xr:uid="{D1169D72-7DE6-4B7C-837A-7648359DE909}"/>
    <cellStyle name="Percent 3 7 2" xfId="17161" xr:uid="{8551FE46-A165-4CE7-B57D-70CE86BBED55}"/>
    <cellStyle name="Percent 3 8" xfId="4637" xr:uid="{2B72713F-95A8-4945-ACD8-D36E0C3F47C5}"/>
    <cellStyle name="Percent 3 8 2" xfId="17162" xr:uid="{3A1E3E47-3B95-42E7-A4DB-56EE09C0BB9E}"/>
    <cellStyle name="Percent 3 9" xfId="4638" xr:uid="{F66569EF-70F8-4B3C-96C4-CCB7BDE87878}"/>
    <cellStyle name="Percent 3 9 2" xfId="17163" xr:uid="{57990738-B8F8-4ED3-AAB7-A7FCB056C9F8}"/>
    <cellStyle name="Percent 30" xfId="1912" xr:uid="{00000000-0005-0000-0000-000079070000}"/>
    <cellStyle name="Percent 30 2" xfId="3483" xr:uid="{AEE73186-7F42-46F3-80DD-9B3972B2CCD1}"/>
    <cellStyle name="Percent 30 3" xfId="5656" xr:uid="{862D2CE8-1BE7-49A3-9E4C-B8234A1C1ABF}"/>
    <cellStyle name="Percent 31" xfId="1913" xr:uid="{00000000-0005-0000-0000-00007A070000}"/>
    <cellStyle name="Percent 31 2" xfId="3484" xr:uid="{E9E4A354-05E9-4BD5-A467-40C85C4B756F}"/>
    <cellStyle name="Percent 31 3" xfId="5664" xr:uid="{D7676FEC-C86A-4975-887A-4F10901DDBEE}"/>
    <cellStyle name="Percent 32" xfId="1914" xr:uid="{00000000-0005-0000-0000-00007B070000}"/>
    <cellStyle name="Percent 32 2" xfId="3485" xr:uid="{EB0A695E-CE78-4CDC-A7AD-BBE5937790B7}"/>
    <cellStyle name="Percent 33" xfId="1915" xr:uid="{00000000-0005-0000-0000-00007C070000}"/>
    <cellStyle name="Percent 33 2" xfId="3486" xr:uid="{C6ACE017-BE1B-4468-8A32-57B2A3FD3F71}"/>
    <cellStyle name="Percent 34" xfId="1916" xr:uid="{00000000-0005-0000-0000-00007D070000}"/>
    <cellStyle name="Percent 34 2" xfId="3487" xr:uid="{87C05FBD-A042-4A1E-8EAB-BF1B7793F862}"/>
    <cellStyle name="Percent 35" xfId="1917" xr:uid="{00000000-0005-0000-0000-00007E070000}"/>
    <cellStyle name="Percent 35 2" xfId="3488" xr:uid="{2048699B-66BC-46A2-B8FD-4DD3D5793530}"/>
    <cellStyle name="Percent 35 2 2" xfId="12889" xr:uid="{8AC77BCF-F34B-4982-BF57-EFC58FFA386F}"/>
    <cellStyle name="Percent 35 2 2 2" xfId="25144" xr:uid="{600ED7FB-0434-4CE9-817A-32DC3C56B960}"/>
    <cellStyle name="Percent 35 2 3" xfId="16385" xr:uid="{863FFDE2-A973-4E8E-8F96-9B9275A7FEE7}"/>
    <cellStyle name="Percent 35 2 3 2" xfId="28618" xr:uid="{96C76652-F22A-48FA-9F98-73F771C5E1DA}"/>
    <cellStyle name="Percent 35 2 4" xfId="21520" xr:uid="{384A5A62-BA26-49A3-B63E-B6CD7D309F25}"/>
    <cellStyle name="Percent 35 2 5" xfId="9242" xr:uid="{9796102E-5396-492E-94A0-D256256E7ECA}"/>
    <cellStyle name="Percent 35 3" xfId="11129" xr:uid="{60428C4F-9CBC-4553-85DC-C35B5C7DA2AA}"/>
    <cellStyle name="Percent 35 3 2" xfId="23384" xr:uid="{A5C7A9BD-8EA5-4DCD-9E5C-5CBC4A3A03B5}"/>
    <cellStyle name="Percent 35 4" xfId="14625" xr:uid="{3D8E98F3-DE98-477B-88EE-7B2BD0CA5C58}"/>
    <cellStyle name="Percent 35 4 2" xfId="26858" xr:uid="{0EF41053-5CB9-4338-9A74-F1EAF8924195}"/>
    <cellStyle name="Percent 35 5" xfId="19760" xr:uid="{EA0DDF9C-A80C-4B99-AB91-31A9460AFCC8}"/>
    <cellStyle name="Percent 35 6" xfId="7344" xr:uid="{20E78E65-4980-45B5-B9EB-B02F5F2B65E4}"/>
    <cellStyle name="Percent 36" xfId="7421" xr:uid="{9856BBEA-2372-4BB4-8ECA-AD124A79F7BA}"/>
    <cellStyle name="Percent 36 2" xfId="11155" xr:uid="{1EA44F00-1F99-43FE-A87F-BD843DA65C30}"/>
    <cellStyle name="Percent 36 2 2" xfId="23410" xr:uid="{F955A201-784C-464E-B037-4A6D0AADAA8F}"/>
    <cellStyle name="Percent 36 3" xfId="14651" xr:uid="{C30C31D1-16F7-4979-82F2-DD145A5E1515}"/>
    <cellStyle name="Percent 36 3 2" xfId="26884" xr:uid="{52DE00F8-389C-4EDE-8B99-80C88B3E4A8A}"/>
    <cellStyle name="Percent 36 4" xfId="19786" xr:uid="{18B402BD-AFC3-4773-905D-B3CC92460140}"/>
    <cellStyle name="Percent 37" xfId="7375" xr:uid="{3CAB5CD0-B7A2-417C-81DC-32563819107A}"/>
    <cellStyle name="Percent 37 2" xfId="11143" xr:uid="{D29701D4-C27F-42C3-A392-5C6D93418141}"/>
    <cellStyle name="Percent 37 2 2" xfId="23398" xr:uid="{8423C1A8-AB64-4F9C-A6C3-5371CB829808}"/>
    <cellStyle name="Percent 37 3" xfId="14639" xr:uid="{EDD6C072-BA67-4D02-AEC2-8AAF91DEBA27}"/>
    <cellStyle name="Percent 37 3 2" xfId="26872" xr:uid="{BFAEF9C2-6A66-44F5-9284-F0E30B46CF0A}"/>
    <cellStyle name="Percent 37 4" xfId="19774" xr:uid="{11AD0527-1D87-4955-80F5-93706D262FE1}"/>
    <cellStyle name="Percent 38" xfId="7479" xr:uid="{34EAD027-9138-4EE1-8641-2F0175F3199C}"/>
    <cellStyle name="Percent 38 2" xfId="11171" xr:uid="{1DAE649A-5DE6-40AE-B715-43E603E627F2}"/>
    <cellStyle name="Percent 38 2 2" xfId="23426" xr:uid="{8C9BC7E7-320A-4090-B8ED-7912BD883C61}"/>
    <cellStyle name="Percent 38 3" xfId="14667" xr:uid="{195D97F0-29C0-4C60-8BCD-AD32CCFBB2FC}"/>
    <cellStyle name="Percent 38 3 2" xfId="26900" xr:uid="{9560BC76-B01E-41C9-88C2-3DC3254456B5}"/>
    <cellStyle name="Percent 38 4" xfId="19802" xr:uid="{F87A0EA8-5B89-42B1-B019-66C71B38898B}"/>
    <cellStyle name="Percent 39" xfId="7534" xr:uid="{DF587411-F411-44EA-A25A-26F6B181CBA7}"/>
    <cellStyle name="Percent 4" xfId="1918" xr:uid="{00000000-0005-0000-0000-00007F070000}"/>
    <cellStyle name="Percent 4 10" xfId="4639" xr:uid="{FF8D3BCB-D654-4E92-9AA1-840FC201EFE5}"/>
    <cellStyle name="Percent 4 10 2" xfId="17164" xr:uid="{EC265F23-4E7D-4E4B-8D17-A40137AD1160}"/>
    <cellStyle name="Percent 4 11" xfId="4640" xr:uid="{0F769BF6-C39E-4EB8-92EF-239C29FFBEB5}"/>
    <cellStyle name="Percent 4 11 2" xfId="17165" xr:uid="{8703D81F-5242-40F9-9928-A60109D1A809}"/>
    <cellStyle name="Percent 4 12" xfId="4641" xr:uid="{7CCE8B87-15B1-4295-A434-359FC244AAF6}"/>
    <cellStyle name="Percent 4 12 2" xfId="17166" xr:uid="{95F1F11E-0F9B-4409-AB5E-962527922CE1}"/>
    <cellStyle name="Percent 4 13" xfId="4642" xr:uid="{EB4C3EEA-73F9-4CC1-B57A-59C0616EB4C4}"/>
    <cellStyle name="Percent 4 13 2" xfId="17167" xr:uid="{3EE0B829-3BD4-4648-B971-75EBDFDB1802}"/>
    <cellStyle name="Percent 4 14" xfId="4643" xr:uid="{F176E749-69B8-44D5-9C4D-AA9334CC8F20}"/>
    <cellStyle name="Percent 4 14 2" xfId="17168" xr:uid="{78765FD2-0565-4BC9-91BD-A7D95B03A1C1}"/>
    <cellStyle name="Percent 4 15" xfId="4644" xr:uid="{EF5F51E2-0201-4AB9-B4F5-762277DBE761}"/>
    <cellStyle name="Percent 4 15 2" xfId="17169" xr:uid="{17971382-6F4B-4B0C-91C6-45AA917103F7}"/>
    <cellStyle name="Percent 4 16" xfId="4645" xr:uid="{A26F582D-3716-46D3-95B9-0226D189D491}"/>
    <cellStyle name="Percent 4 16 2" xfId="17170" xr:uid="{790B43DD-DBB1-4D2B-9376-426835108A82}"/>
    <cellStyle name="Percent 4 17" xfId="4646" xr:uid="{FEA9240E-A122-47D6-9986-6BE410938BEA}"/>
    <cellStyle name="Percent 4 17 2" xfId="17171" xr:uid="{219D94BD-81A8-427E-9B84-F2CA6023F73A}"/>
    <cellStyle name="Percent 4 18" xfId="7338" xr:uid="{C74B72F3-99C7-441E-81C8-88C69A2996FB}"/>
    <cellStyle name="Percent 4 18 2" xfId="17975" xr:uid="{F0BA6792-633D-4967-83D1-26B859E5AEAD}"/>
    <cellStyle name="Percent 4 19" xfId="29431" xr:uid="{C945B2C6-0337-442C-996F-A75C52735322}"/>
    <cellStyle name="Percent 4 2" xfId="1919" xr:uid="{00000000-0005-0000-0000-000080070000}"/>
    <cellStyle name="Percent 4 2 2" xfId="1920" xr:uid="{00000000-0005-0000-0000-000081070000}"/>
    <cellStyle name="Percent 4 2 2 2" xfId="3490" xr:uid="{A4345B50-32C2-4B51-8FEA-054A1E5FBB84}"/>
    <cellStyle name="Percent 4 2 2 2 2" xfId="17976" xr:uid="{D9FC4930-75FE-48B9-B1B6-C9D996E70609}"/>
    <cellStyle name="Percent 4 2 2 3" xfId="17172" xr:uid="{9A32EBEF-0320-4821-8302-C25C6BA29C8B}"/>
    <cellStyle name="Percent 4 2 2 4" xfId="5331" xr:uid="{1691CB1F-132A-4581-877B-D8178CD6FEB1}"/>
    <cellStyle name="Percent 4 2 3" xfId="1921" xr:uid="{00000000-0005-0000-0000-000082070000}"/>
    <cellStyle name="Percent 4 2 3 2" xfId="7339" xr:uid="{785FBB6C-1144-4AC5-8667-CB889F1422E1}"/>
    <cellStyle name="Percent 4 2 4" xfId="3489" xr:uid="{F9D46665-3C59-465A-BB2C-248C835617E6}"/>
    <cellStyle name="Percent 4 2 5" xfId="4647" xr:uid="{2E1DB25E-DB41-462A-AF22-F35923604ACE}"/>
    <cellStyle name="Percent 4 3" xfId="1922" xr:uid="{00000000-0005-0000-0000-000083070000}"/>
    <cellStyle name="Percent 4 3 2" xfId="17173" xr:uid="{39DEDD7F-1F76-4487-A1D6-96130F3B228B}"/>
    <cellStyle name="Percent 4 3 3" xfId="4648" xr:uid="{6F6C2E2E-8083-44EA-8A41-BAA5A71BEED8}"/>
    <cellStyle name="Percent 4 4" xfId="4649" xr:uid="{5C2C33D7-AF44-452D-A29E-7458B1D28143}"/>
    <cellStyle name="Percent 4 4 2" xfId="17174" xr:uid="{61599721-BD91-4659-B1AB-9A0833C410D4}"/>
    <cellStyle name="Percent 4 5" xfId="4650" xr:uid="{95CE8072-271A-4220-A3B0-E16C7DFC8D5D}"/>
    <cellStyle name="Percent 4 5 2" xfId="17175" xr:uid="{18E7F70F-8903-412C-86BA-18A98EBB4EBA}"/>
    <cellStyle name="Percent 4 6" xfId="4651" xr:uid="{78CBC47A-653D-4017-8B4B-3CD6899769BA}"/>
    <cellStyle name="Percent 4 6 2" xfId="17176" xr:uid="{E9B5AA67-6A72-4A2F-B176-4A06481DBC83}"/>
    <cellStyle name="Percent 4 7" xfId="4652" xr:uid="{53E2D602-A335-413E-93DD-E8A36747526A}"/>
    <cellStyle name="Percent 4 7 2" xfId="17177" xr:uid="{9DBEBC67-5A08-4647-9958-6BF8E101F3AE}"/>
    <cellStyle name="Percent 4 8" xfId="4653" xr:uid="{FD7D6B3C-5D93-42D3-83E6-9A48A4096F12}"/>
    <cellStyle name="Percent 4 8 2" xfId="17178" xr:uid="{9B7621A9-BE36-4013-BAD1-8011847AEBE3}"/>
    <cellStyle name="Percent 4 9" xfId="4654" xr:uid="{F67D85BF-7CBD-4932-87D6-5C32D2B65AAB}"/>
    <cellStyle name="Percent 4 9 2" xfId="17179" xr:uid="{3868C38C-26A8-464B-9864-5D9127C1A421}"/>
    <cellStyle name="Percent 40" xfId="9245" xr:uid="{0833C886-7146-41F8-AACB-225121D8BA04}"/>
    <cellStyle name="Percent 40 2" xfId="21523" xr:uid="{B152AB1B-10B0-42C0-B238-D5CA04F272AC}"/>
    <cellStyle name="Percent 41" xfId="9401" xr:uid="{2115671E-3F45-44C9-8D07-DF468037310F}"/>
    <cellStyle name="Percent 41 2" xfId="21668" xr:uid="{5F84057B-DCE2-4C8C-8DBD-11711E55B2F8}"/>
    <cellStyle name="Percent 42" xfId="9412" xr:uid="{06D1DE41-0700-47F9-B968-1675ACD5BD47}"/>
    <cellStyle name="Percent 43" xfId="9425" xr:uid="{55A2BFF4-307E-411C-946B-3EEC56E18A37}"/>
    <cellStyle name="Percent 44" xfId="9417" xr:uid="{93D9D484-CB0E-408C-9F9B-8EF389CC47C2}"/>
    <cellStyle name="Percent 45" xfId="12900" xr:uid="{E0595EB5-723A-4E74-9E1D-117F6E921E2D}"/>
    <cellStyle name="Percent 46" xfId="9423" xr:uid="{E09160E9-F672-40E5-BC49-92C57BBC9C4A}"/>
    <cellStyle name="Percent 47" xfId="9418" xr:uid="{0B7CA7AC-96B8-4EC8-84E1-ABDE59469074}"/>
    <cellStyle name="Percent 48" xfId="9525" xr:uid="{A5938B13-E063-4687-A700-4F0728E8DA37}"/>
    <cellStyle name="Percent 49" xfId="12898" xr:uid="{4E932D25-08A4-4940-A292-D12578040737}"/>
    <cellStyle name="Percent 5" xfId="1923" xr:uid="{00000000-0005-0000-0000-000084070000}"/>
    <cellStyle name="Percent 5 2" xfId="1924" xr:uid="{00000000-0005-0000-0000-000085070000}"/>
    <cellStyle name="Percent 5 2 2" xfId="3491" xr:uid="{E3BAF6E5-EA30-49A9-ABA3-CA9E0154F086}"/>
    <cellStyle name="Percent 5 2 3" xfId="5224" xr:uid="{EF04610E-1903-4233-ACD4-59C147130D2B}"/>
    <cellStyle name="Percent 5 2 3 2" xfId="5712" xr:uid="{4E5278E6-A88D-490E-87A2-7C80A88E54CE}"/>
    <cellStyle name="Percent 5 2 3 2 2" xfId="5942" xr:uid="{0CA5A0BE-1E8C-46CC-B91B-4C5BDC14F078}"/>
    <cellStyle name="Percent 5 2 3 2 2 2" xfId="6364" xr:uid="{FF2B75DB-B5DE-4A15-97A7-F897A82D7C33}"/>
    <cellStyle name="Percent 5 2 3 2 2 2 2" xfId="7210" xr:uid="{C18D21DE-841E-40B2-886D-81CAB3085CA0}"/>
    <cellStyle name="Percent 5 2 3 2 2 2 2 2" xfId="9147" xr:uid="{060C4094-AB85-4212-90F5-743107D94345}"/>
    <cellStyle name="Percent 5 2 3 2 2 2 2 2 2" xfId="12794" xr:uid="{E5AFE2EB-6A2A-4B86-85F0-2E67B1DD147F}"/>
    <cellStyle name="Percent 5 2 3 2 2 2 2 2 2 2" xfId="25049" xr:uid="{F1EEA79A-BE69-4969-8151-4214401F9357}"/>
    <cellStyle name="Percent 5 2 3 2 2 2 2 2 3" xfId="16290" xr:uid="{551632FE-A827-4BA3-A0E8-285E4CD58B19}"/>
    <cellStyle name="Percent 5 2 3 2 2 2 2 2 3 2" xfId="28523" xr:uid="{36A188A7-772E-4C73-B396-6EE22BB347C8}"/>
    <cellStyle name="Percent 5 2 3 2 2 2 2 2 4" xfId="21425" xr:uid="{A652D6FC-9371-41E0-8C05-C4D3F549DDB1}"/>
    <cellStyle name="Percent 5 2 3 2 2 2 2 3" xfId="11034" xr:uid="{876424CD-2236-4111-8ACC-7C810EFA234C}"/>
    <cellStyle name="Percent 5 2 3 2 2 2 2 3 2" xfId="23289" xr:uid="{B66DC6BD-D586-4F6A-9981-332370924E1B}"/>
    <cellStyle name="Percent 5 2 3 2 2 2 2 4" xfId="14530" xr:uid="{C660BDA3-DFFE-493A-9186-ECD4A15BC14B}"/>
    <cellStyle name="Percent 5 2 3 2 2 2 2 4 2" xfId="26763" xr:uid="{9F11C0D2-BEFA-4A77-A436-FA6CF74CB0DB}"/>
    <cellStyle name="Percent 5 2 3 2 2 2 2 5" xfId="19665" xr:uid="{46E33F6A-E08E-4C40-8F16-32838AC4B685}"/>
    <cellStyle name="Percent 5 2 3 2 2 2 3" xfId="8301" xr:uid="{93B5E6E5-37B6-4BF5-A03F-EFEC8517B430}"/>
    <cellStyle name="Percent 5 2 3 2 2 2 3 2" xfId="11948" xr:uid="{BA587D91-B6B6-48DD-9206-360ACC4A69AB}"/>
    <cellStyle name="Percent 5 2 3 2 2 2 3 2 2" xfId="24203" xr:uid="{B600094C-6359-4C0B-8D8D-A3EF56ADFA64}"/>
    <cellStyle name="Percent 5 2 3 2 2 2 3 3" xfId="15444" xr:uid="{FE65B36D-15C2-42A6-A70A-EFC6B1C31174}"/>
    <cellStyle name="Percent 5 2 3 2 2 2 3 3 2" xfId="27677" xr:uid="{CF5426B8-F92A-4912-8E48-E36E47B14375}"/>
    <cellStyle name="Percent 5 2 3 2 2 2 3 4" xfId="20579" xr:uid="{2ACCAF90-BEDB-4330-82E3-9EEB831F6879}"/>
    <cellStyle name="Percent 5 2 3 2 2 2 4" xfId="10188" xr:uid="{89E1CE3D-522E-47A2-B4D4-C402FCA76D59}"/>
    <cellStyle name="Percent 5 2 3 2 2 2 4 2" xfId="22443" xr:uid="{D0BC013F-B2AF-47DB-A17E-F097735511A7}"/>
    <cellStyle name="Percent 5 2 3 2 2 2 5" xfId="13684" xr:uid="{5A489E67-3823-4AC1-B05F-6BEDDE9A814E}"/>
    <cellStyle name="Percent 5 2 3 2 2 2 5 2" xfId="25917" xr:uid="{DC72BCBD-C994-4E38-AB6F-5BAF6CB8D286}"/>
    <cellStyle name="Percent 5 2 3 2 2 2 6" xfId="18819" xr:uid="{83476B2A-F85A-4715-A520-4703763BB24F}"/>
    <cellStyle name="Percent 5 2 3 2 2 3" xfId="6787" xr:uid="{3052B650-B458-4476-8C82-056C2752D47B}"/>
    <cellStyle name="Percent 5 2 3 2 2 3 2" xfId="8724" xr:uid="{F40C3945-2A5A-48FC-8EB5-6D40AC13B836}"/>
    <cellStyle name="Percent 5 2 3 2 2 3 2 2" xfId="12371" xr:uid="{A7941CA3-70D6-4ACA-8EB5-4284A904E0EB}"/>
    <cellStyle name="Percent 5 2 3 2 2 3 2 2 2" xfId="24626" xr:uid="{59240599-BAB5-4151-92BC-B9C7BB434E06}"/>
    <cellStyle name="Percent 5 2 3 2 2 3 2 3" xfId="15867" xr:uid="{05A13E83-19B7-43D2-908A-CFB437E2273F}"/>
    <cellStyle name="Percent 5 2 3 2 2 3 2 3 2" xfId="28100" xr:uid="{0C30DED3-4747-4C1F-9499-8DF7F30F5108}"/>
    <cellStyle name="Percent 5 2 3 2 2 3 2 4" xfId="21002" xr:uid="{4752EF25-4083-409D-8D0A-FF7C532B233C}"/>
    <cellStyle name="Percent 5 2 3 2 2 3 3" xfId="10611" xr:uid="{9512BDE1-7B97-4E06-A089-495C3B2FFC36}"/>
    <cellStyle name="Percent 5 2 3 2 2 3 3 2" xfId="22866" xr:uid="{A1E80549-BD67-4592-A549-6B340C9C7360}"/>
    <cellStyle name="Percent 5 2 3 2 2 3 4" xfId="14107" xr:uid="{936DBDE3-BEE4-4626-9812-2296A6B6D744}"/>
    <cellStyle name="Percent 5 2 3 2 2 3 4 2" xfId="26340" xr:uid="{12B3FD0D-9373-4E6F-ACF5-E736B3DFE844}"/>
    <cellStyle name="Percent 5 2 3 2 2 3 5" xfId="19242" xr:uid="{6DCA9DCB-C081-4EFA-B5FB-6DF4B6558862}"/>
    <cellStyle name="Percent 5 2 3 2 2 4" xfId="7878" xr:uid="{F7532A6D-D47A-4541-92D2-58ED7208BCB5}"/>
    <cellStyle name="Percent 5 2 3 2 2 4 2" xfId="11525" xr:uid="{FBD21628-64F9-40B7-9B08-BD9B6189A1D9}"/>
    <cellStyle name="Percent 5 2 3 2 2 4 2 2" xfId="23780" xr:uid="{F04299C2-83E4-4423-B801-ACC950A9E021}"/>
    <cellStyle name="Percent 5 2 3 2 2 4 3" xfId="15021" xr:uid="{B08B4B3B-8B0E-4D2D-B9E4-E87EA0623480}"/>
    <cellStyle name="Percent 5 2 3 2 2 4 3 2" xfId="27254" xr:uid="{A7FB3715-7ECD-4F2C-AD8A-3D86906FE145}"/>
    <cellStyle name="Percent 5 2 3 2 2 4 4" xfId="20156" xr:uid="{01AE3D8B-0900-44C5-9C7D-7E9BEEB8A729}"/>
    <cellStyle name="Percent 5 2 3 2 2 5" xfId="9765" xr:uid="{ACA4CCA6-372E-40F3-B06D-A9FE66DDD20B}"/>
    <cellStyle name="Percent 5 2 3 2 2 5 2" xfId="22020" xr:uid="{0E7BEB7F-CB23-42E8-9265-7A922564090B}"/>
    <cellStyle name="Percent 5 2 3 2 2 6" xfId="13261" xr:uid="{E7E49FD0-1658-4EBC-9B28-8D2AC0594685}"/>
    <cellStyle name="Percent 5 2 3 2 2 6 2" xfId="25494" xr:uid="{F5EDBFC0-7B53-4E9C-857C-6D83EC07B944}"/>
    <cellStyle name="Percent 5 2 3 2 2 7" xfId="18396" xr:uid="{A25CABEE-62E1-4025-9395-4CDBC92657DE}"/>
    <cellStyle name="Percent 5 2 3 2 3" xfId="6155" xr:uid="{CDD0157E-7706-4612-86A5-75B5EBFA921D}"/>
    <cellStyle name="Percent 5 2 3 2 3 2" xfId="7001" xr:uid="{ECAA79FD-7436-484E-864A-9A6272AA7B5F}"/>
    <cellStyle name="Percent 5 2 3 2 3 2 2" xfId="8938" xr:uid="{05B6F78A-1E3E-41AF-937F-6CE7E1819176}"/>
    <cellStyle name="Percent 5 2 3 2 3 2 2 2" xfId="12585" xr:uid="{B5D6CE49-A152-4EC8-83A2-3002DA178797}"/>
    <cellStyle name="Percent 5 2 3 2 3 2 2 2 2" xfId="24840" xr:uid="{D3D4B8A1-71EA-4DEC-BC9A-058561E42A6F}"/>
    <cellStyle name="Percent 5 2 3 2 3 2 2 3" xfId="16081" xr:uid="{9E1AAEED-004F-4229-A3CF-21655AE8E6F7}"/>
    <cellStyle name="Percent 5 2 3 2 3 2 2 3 2" xfId="28314" xr:uid="{51B176C3-5273-4B03-BBBD-15F5E8702CA5}"/>
    <cellStyle name="Percent 5 2 3 2 3 2 2 4" xfId="21216" xr:uid="{4DFBD2BD-8DDB-4A87-B3DF-15B11861A284}"/>
    <cellStyle name="Percent 5 2 3 2 3 2 3" xfId="10825" xr:uid="{2FC761E8-9483-431E-BB55-4D23FD4F8CDA}"/>
    <cellStyle name="Percent 5 2 3 2 3 2 3 2" xfId="23080" xr:uid="{A7956228-7069-44F7-9009-D273768E406A}"/>
    <cellStyle name="Percent 5 2 3 2 3 2 4" xfId="14321" xr:uid="{F4CEFEA7-5599-418B-98A5-1491E1F2E4D9}"/>
    <cellStyle name="Percent 5 2 3 2 3 2 4 2" xfId="26554" xr:uid="{7F368053-AE47-4B45-9FE9-E65E94303EF9}"/>
    <cellStyle name="Percent 5 2 3 2 3 2 5" xfId="19456" xr:uid="{4E28C6FA-A29A-46C2-A791-04D36E21195C}"/>
    <cellStyle name="Percent 5 2 3 2 3 3" xfId="8092" xr:uid="{87E4F5E1-4CAF-42CE-BBFC-B466D11B175F}"/>
    <cellStyle name="Percent 5 2 3 2 3 3 2" xfId="11739" xr:uid="{A6D96294-C741-4AD3-AC12-7AF2AA999D27}"/>
    <cellStyle name="Percent 5 2 3 2 3 3 2 2" xfId="23994" xr:uid="{D30B4550-E983-4903-9F80-6EE4C9538133}"/>
    <cellStyle name="Percent 5 2 3 2 3 3 3" xfId="15235" xr:uid="{7DB6802E-0A4A-4567-BB30-09B946F9C4E3}"/>
    <cellStyle name="Percent 5 2 3 2 3 3 3 2" xfId="27468" xr:uid="{7EC9E641-C918-4070-9354-1A4260916C0C}"/>
    <cellStyle name="Percent 5 2 3 2 3 3 4" xfId="20370" xr:uid="{F41CFCE6-0C4C-494C-A3E3-CA2CCBDE8472}"/>
    <cellStyle name="Percent 5 2 3 2 3 4" xfId="9979" xr:uid="{C46DDE47-E4CC-4415-81E9-096BCE55958E}"/>
    <cellStyle name="Percent 5 2 3 2 3 4 2" xfId="22234" xr:uid="{A7CC096E-1523-40E4-BF06-6A4A4CC85CFB}"/>
    <cellStyle name="Percent 5 2 3 2 3 5" xfId="13475" xr:uid="{F13D1E9B-8223-4905-8B59-C7EE0235816A}"/>
    <cellStyle name="Percent 5 2 3 2 3 5 2" xfId="25708" xr:uid="{2D58475A-C0C3-487A-B2D8-1AE1196D89A4}"/>
    <cellStyle name="Percent 5 2 3 2 3 6" xfId="18610" xr:uid="{8B99A3C4-2EA8-4300-9A6F-8CA26B06D241}"/>
    <cellStyle name="Percent 5 2 3 2 4" xfId="6578" xr:uid="{A42E6DA7-22FF-4FB3-8731-F7A98ADB7D60}"/>
    <cellStyle name="Percent 5 2 3 2 4 2" xfId="8515" xr:uid="{C80EB4FD-9E7E-4D1C-954F-C0B79E7497D1}"/>
    <cellStyle name="Percent 5 2 3 2 4 2 2" xfId="12162" xr:uid="{71B78724-3758-4323-8298-2AB325F2990F}"/>
    <cellStyle name="Percent 5 2 3 2 4 2 2 2" xfId="24417" xr:uid="{7DA312D8-B684-4D1E-82D3-CF4392AAF16A}"/>
    <cellStyle name="Percent 5 2 3 2 4 2 3" xfId="15658" xr:uid="{55BB1875-A59F-43D1-A044-AEF44B3103FF}"/>
    <cellStyle name="Percent 5 2 3 2 4 2 3 2" xfId="27891" xr:uid="{6CBF07BE-8C2A-4D3A-A934-6806ECCC119F}"/>
    <cellStyle name="Percent 5 2 3 2 4 2 4" xfId="20793" xr:uid="{22A23D78-53F7-431F-A108-5E234AD6CD1D}"/>
    <cellStyle name="Percent 5 2 3 2 4 3" xfId="10402" xr:uid="{CB1A35C3-313C-4C3F-B422-CAAD0E6A073A}"/>
    <cellStyle name="Percent 5 2 3 2 4 3 2" xfId="22657" xr:uid="{4BBA6083-3793-42A7-933E-75F3220C8418}"/>
    <cellStyle name="Percent 5 2 3 2 4 4" xfId="13898" xr:uid="{4A642604-BA5C-4164-8241-272CD8DA9523}"/>
    <cellStyle name="Percent 5 2 3 2 4 4 2" xfId="26131" xr:uid="{0B8A08E2-C636-491D-8B01-E5DC540FD11D}"/>
    <cellStyle name="Percent 5 2 3 2 4 5" xfId="19033" xr:uid="{725CDB36-CE58-41EF-9E15-D0BD3DFC006B}"/>
    <cellStyle name="Percent 5 2 3 2 5" xfId="7669" xr:uid="{CE89F32C-512A-4DFB-A10E-2C90FCAEBB93}"/>
    <cellStyle name="Percent 5 2 3 2 5 2" xfId="11316" xr:uid="{AED5A7E3-6E7D-4568-B8DD-B67ED3D31E39}"/>
    <cellStyle name="Percent 5 2 3 2 5 2 2" xfId="23571" xr:uid="{33FFFB1A-869D-478E-804D-2F731CD91A3D}"/>
    <cellStyle name="Percent 5 2 3 2 5 3" xfId="14812" xr:uid="{A51D235F-599D-460F-9C7B-8EEA03778FC9}"/>
    <cellStyle name="Percent 5 2 3 2 5 3 2" xfId="27045" xr:uid="{0146377A-68F8-4EDB-AAB0-4D88009C61DC}"/>
    <cellStyle name="Percent 5 2 3 2 5 4" xfId="19947" xr:uid="{22591939-CB25-4507-BF22-4B39206B6EC1}"/>
    <cellStyle name="Percent 5 2 3 2 6" xfId="9556" xr:uid="{8294B03C-D40E-4FDF-AE4E-F702B43E0DF0}"/>
    <cellStyle name="Percent 5 2 3 2 6 2" xfId="21811" xr:uid="{1749DF86-5A28-4654-8179-4B1F5A5E7B2E}"/>
    <cellStyle name="Percent 5 2 3 2 7" xfId="13052" xr:uid="{BA9DE589-B9DF-4D27-83CC-F98BB328D508}"/>
    <cellStyle name="Percent 5 2 3 2 7 2" xfId="25285" xr:uid="{492FF788-04BF-4874-B674-FA5AF97FE47D}"/>
    <cellStyle name="Percent 5 2 3 2 8" xfId="18187" xr:uid="{CEB0786B-C3FA-47E6-8C8E-B95763140C45}"/>
    <cellStyle name="Percent 5 2 4" xfId="5685" xr:uid="{873B8DB7-9C9F-45E4-B2FB-310691984113}"/>
    <cellStyle name="Percent 5 2 4 2" xfId="5938" xr:uid="{6E779FE6-6BAD-4336-A0F8-C30111DDF15D}"/>
    <cellStyle name="Percent 5 2 4 2 2" xfId="6360" xr:uid="{E3B23C10-C671-4753-8759-B84B512AE932}"/>
    <cellStyle name="Percent 5 2 4 2 2 2" xfId="7206" xr:uid="{D305CAE5-FCE2-467F-ADAF-86F693EF8ADA}"/>
    <cellStyle name="Percent 5 2 4 2 2 2 2" xfId="9143" xr:uid="{48340249-A11A-47F7-8A3A-BF85D4A41AD8}"/>
    <cellStyle name="Percent 5 2 4 2 2 2 2 2" xfId="12790" xr:uid="{326F59B9-4BD3-4415-9D87-B74A666C14EB}"/>
    <cellStyle name="Percent 5 2 4 2 2 2 2 2 2" xfId="25045" xr:uid="{B24776B8-E67B-4140-84BB-F4CB5EC18ABC}"/>
    <cellStyle name="Percent 5 2 4 2 2 2 2 3" xfId="16286" xr:uid="{8123C3F3-9C5E-4286-B807-ED151C18549A}"/>
    <cellStyle name="Percent 5 2 4 2 2 2 2 3 2" xfId="28519" xr:uid="{F7B1E0F8-8ADB-4AF7-96C1-5F142CE563F1}"/>
    <cellStyle name="Percent 5 2 4 2 2 2 2 4" xfId="21421" xr:uid="{956A3C70-BBCC-42EE-A66F-F02661623E51}"/>
    <cellStyle name="Percent 5 2 4 2 2 2 3" xfId="11030" xr:uid="{7E782C5C-2B73-4B83-BD8C-ACD409788129}"/>
    <cellStyle name="Percent 5 2 4 2 2 2 3 2" xfId="23285" xr:uid="{AE00C826-EAA1-4689-AE63-1917DB002C69}"/>
    <cellStyle name="Percent 5 2 4 2 2 2 4" xfId="14526" xr:uid="{5803F048-75F8-4493-9691-73F7026E8D1A}"/>
    <cellStyle name="Percent 5 2 4 2 2 2 4 2" xfId="26759" xr:uid="{46AE4EA3-39D6-4793-9186-C167692140F6}"/>
    <cellStyle name="Percent 5 2 4 2 2 2 5" xfId="19661" xr:uid="{E95A5553-D275-482B-94EC-2665CC30341C}"/>
    <cellStyle name="Percent 5 2 4 2 2 3" xfId="8297" xr:uid="{717CB75E-D94D-4CA7-B626-0C77CB1900FE}"/>
    <cellStyle name="Percent 5 2 4 2 2 3 2" xfId="11944" xr:uid="{2C68012B-4B6F-4A22-876C-9F44AABA520D}"/>
    <cellStyle name="Percent 5 2 4 2 2 3 2 2" xfId="24199" xr:uid="{3E0ED789-CC96-4492-93A2-433A803FC77E}"/>
    <cellStyle name="Percent 5 2 4 2 2 3 3" xfId="15440" xr:uid="{99B42E55-B99B-4064-9EF7-C5233A0DD5B2}"/>
    <cellStyle name="Percent 5 2 4 2 2 3 3 2" xfId="27673" xr:uid="{72B80EA0-D11C-430B-8D85-CFABDD171E6A}"/>
    <cellStyle name="Percent 5 2 4 2 2 3 4" xfId="20575" xr:uid="{7C868ADB-9FB4-4E44-98C8-16A2B84C6C2D}"/>
    <cellStyle name="Percent 5 2 4 2 2 4" xfId="10184" xr:uid="{AC011D3E-6450-4819-96EE-957AF1BD0296}"/>
    <cellStyle name="Percent 5 2 4 2 2 4 2" xfId="22439" xr:uid="{9FD198F6-8645-4D93-BE5B-926FA7B98568}"/>
    <cellStyle name="Percent 5 2 4 2 2 5" xfId="13680" xr:uid="{0051E2A4-752C-4865-B4ED-375103B9903D}"/>
    <cellStyle name="Percent 5 2 4 2 2 5 2" xfId="25913" xr:uid="{18DE1261-D174-4436-87E5-5C74E0FB88D2}"/>
    <cellStyle name="Percent 5 2 4 2 2 6" xfId="18815" xr:uid="{E8B742FB-F34E-46F8-B2DE-5C43154A0BA0}"/>
    <cellStyle name="Percent 5 2 4 2 3" xfId="6783" xr:uid="{33C22428-D8D6-46DD-AFC3-0273E8BA9A0F}"/>
    <cellStyle name="Percent 5 2 4 2 3 2" xfId="8720" xr:uid="{BEAF883C-B84A-4C9B-86C1-7F9BBF729F08}"/>
    <cellStyle name="Percent 5 2 4 2 3 2 2" xfId="12367" xr:uid="{4F283569-34D2-4D29-89A4-4B7C3102F0E4}"/>
    <cellStyle name="Percent 5 2 4 2 3 2 2 2" xfId="24622" xr:uid="{B4049957-DEAC-4144-9D83-609A58B0B328}"/>
    <cellStyle name="Percent 5 2 4 2 3 2 3" xfId="15863" xr:uid="{62FA06BC-2422-4F0F-B112-08DC8B74CE29}"/>
    <cellStyle name="Percent 5 2 4 2 3 2 3 2" xfId="28096" xr:uid="{AD58E654-47D7-4CCF-AA03-8542279F6021}"/>
    <cellStyle name="Percent 5 2 4 2 3 2 4" xfId="20998" xr:uid="{B6A38E61-A589-488C-9AA2-1896A7B63CA8}"/>
    <cellStyle name="Percent 5 2 4 2 3 3" xfId="10607" xr:uid="{1475D622-663C-4E90-B6D2-488F960C507F}"/>
    <cellStyle name="Percent 5 2 4 2 3 3 2" xfId="22862" xr:uid="{2052A82C-A0AF-4B52-B50D-71561885DC87}"/>
    <cellStyle name="Percent 5 2 4 2 3 4" xfId="14103" xr:uid="{D70AE1E5-A7BC-4983-940F-ABAA78A0103E}"/>
    <cellStyle name="Percent 5 2 4 2 3 4 2" xfId="26336" xr:uid="{77D031E5-D557-48D3-84F4-48FEC6484B39}"/>
    <cellStyle name="Percent 5 2 4 2 3 5" xfId="19238" xr:uid="{2DF385F7-28C2-4DF0-BF61-1EFD2E8AD0E6}"/>
    <cellStyle name="Percent 5 2 4 2 4" xfId="7874" xr:uid="{B5BEC85B-5B94-4383-82E4-E6CD0767BEC1}"/>
    <cellStyle name="Percent 5 2 4 2 4 2" xfId="11521" xr:uid="{44A43BFD-D957-4B50-AB36-52C812D5A1E0}"/>
    <cellStyle name="Percent 5 2 4 2 4 2 2" xfId="23776" xr:uid="{4F000425-5B9C-4407-B9EF-2F7DCDDFFFA3}"/>
    <cellStyle name="Percent 5 2 4 2 4 3" xfId="15017" xr:uid="{401F8097-5B38-4F20-96DB-1C599BD32854}"/>
    <cellStyle name="Percent 5 2 4 2 4 3 2" xfId="27250" xr:uid="{BC9EE370-BD31-485E-8FF4-8BEAB248ACDB}"/>
    <cellStyle name="Percent 5 2 4 2 4 4" xfId="20152" xr:uid="{48A4C245-8EBE-47FF-AE46-650DDC1923F3}"/>
    <cellStyle name="Percent 5 2 4 2 5" xfId="9761" xr:uid="{D355445C-0BEE-4670-AFAA-D2F800A0663B}"/>
    <cellStyle name="Percent 5 2 4 2 5 2" xfId="22016" xr:uid="{FAEEB98C-25B1-419B-9740-D831D3DC04F7}"/>
    <cellStyle name="Percent 5 2 4 2 6" xfId="13257" xr:uid="{A58B6D28-5DAC-47C4-AAEC-6DD4C5743468}"/>
    <cellStyle name="Percent 5 2 4 2 6 2" xfId="25490" xr:uid="{0996CBD4-F53C-44C3-8AEA-2103F2704E5F}"/>
    <cellStyle name="Percent 5 2 4 2 7" xfId="18392" xr:uid="{D6A0156C-EC52-4C33-8D99-2D8B5FCFAF37}"/>
    <cellStyle name="Percent 5 2 4 3" xfId="6151" xr:uid="{67C09FB4-1532-4694-8F64-BBEB77F2E5F7}"/>
    <cellStyle name="Percent 5 2 4 3 2" xfId="6997" xr:uid="{6B9F1D71-472C-4DEB-891E-9C3C3EAD88FB}"/>
    <cellStyle name="Percent 5 2 4 3 2 2" xfId="8934" xr:uid="{5EAEA5CB-DE00-434A-A64A-6952EB1185BB}"/>
    <cellStyle name="Percent 5 2 4 3 2 2 2" xfId="12581" xr:uid="{EF08ABD0-3EF4-41B6-9318-A2128F9D9361}"/>
    <cellStyle name="Percent 5 2 4 3 2 2 2 2" xfId="24836" xr:uid="{E528ABB6-95B8-4E69-85FB-69A9EADECFC4}"/>
    <cellStyle name="Percent 5 2 4 3 2 2 3" xfId="16077" xr:uid="{E1A4643D-329D-44FF-94B3-AD8F9DE3A081}"/>
    <cellStyle name="Percent 5 2 4 3 2 2 3 2" xfId="28310" xr:uid="{9E06D692-4883-4D04-B9DB-248D37D3E5D9}"/>
    <cellStyle name="Percent 5 2 4 3 2 2 4" xfId="21212" xr:uid="{96111111-3970-4E98-8566-C09FCCF4D023}"/>
    <cellStyle name="Percent 5 2 4 3 2 3" xfId="10821" xr:uid="{1287FDC9-D441-4B7F-8850-F2E62D73E116}"/>
    <cellStyle name="Percent 5 2 4 3 2 3 2" xfId="23076" xr:uid="{03945FF0-0AE3-4887-90C5-FA66E3C96F52}"/>
    <cellStyle name="Percent 5 2 4 3 2 4" xfId="14317" xr:uid="{127C15B9-7615-4BD7-ACAC-5CAFF3758A98}"/>
    <cellStyle name="Percent 5 2 4 3 2 4 2" xfId="26550" xr:uid="{871C8DC6-ED35-4F29-9460-75FC4B5B6F84}"/>
    <cellStyle name="Percent 5 2 4 3 2 5" xfId="19452" xr:uid="{08479647-0ED5-467E-91FC-46114694784A}"/>
    <cellStyle name="Percent 5 2 4 3 3" xfId="8088" xr:uid="{0EAF0539-18E7-4F19-BB7F-0FB1864693B0}"/>
    <cellStyle name="Percent 5 2 4 3 3 2" xfId="11735" xr:uid="{D3F3B46F-2580-4B23-9F75-973AA754C319}"/>
    <cellStyle name="Percent 5 2 4 3 3 2 2" xfId="23990" xr:uid="{33FCD13F-E3D6-490C-90A4-234D0FDD6C32}"/>
    <cellStyle name="Percent 5 2 4 3 3 3" xfId="15231" xr:uid="{9D26A0D1-E66E-48F1-9895-34EB1D4AE807}"/>
    <cellStyle name="Percent 5 2 4 3 3 3 2" xfId="27464" xr:uid="{CF13A5E1-CDA7-4DBA-ADAC-62E5F8D675F1}"/>
    <cellStyle name="Percent 5 2 4 3 3 4" xfId="20366" xr:uid="{B55A62EC-A57D-4AA2-AF09-357EE1D34B12}"/>
    <cellStyle name="Percent 5 2 4 3 4" xfId="9975" xr:uid="{B0D61B9B-BE82-49D9-9724-C464A37AACC0}"/>
    <cellStyle name="Percent 5 2 4 3 4 2" xfId="22230" xr:uid="{BCC5FC05-67BF-4533-B832-51BDEBC758D0}"/>
    <cellStyle name="Percent 5 2 4 3 5" xfId="13471" xr:uid="{D0C69B32-B106-44FF-882D-F3E356E12774}"/>
    <cellStyle name="Percent 5 2 4 3 5 2" xfId="25704" xr:uid="{6039C6DE-38E0-48D0-B0CE-0BBB492A2887}"/>
    <cellStyle name="Percent 5 2 4 3 6" xfId="18606" xr:uid="{B0D41058-C026-48EE-9A0E-572C8294DF16}"/>
    <cellStyle name="Percent 5 2 4 4" xfId="6574" xr:uid="{C487E947-BB92-471B-B5CC-597EDEB86A37}"/>
    <cellStyle name="Percent 5 2 4 4 2" xfId="8511" xr:uid="{C649846D-EE7B-49B6-B00C-245218BF5114}"/>
    <cellStyle name="Percent 5 2 4 4 2 2" xfId="12158" xr:uid="{3754D919-4939-4207-B7D7-668A2A82492E}"/>
    <cellStyle name="Percent 5 2 4 4 2 2 2" xfId="24413" xr:uid="{2B878807-737A-4F13-B15D-3D6D1C2E28EB}"/>
    <cellStyle name="Percent 5 2 4 4 2 3" xfId="15654" xr:uid="{B340BD32-896F-48CB-B623-C27EE2D5D3F7}"/>
    <cellStyle name="Percent 5 2 4 4 2 3 2" xfId="27887" xr:uid="{86AADE6A-75B3-4919-A59C-A8F3C7768DD1}"/>
    <cellStyle name="Percent 5 2 4 4 2 4" xfId="20789" xr:uid="{82829A60-5E08-411E-8C26-AB5E39F17E57}"/>
    <cellStyle name="Percent 5 2 4 4 3" xfId="10398" xr:uid="{E1DA2960-2F94-4E87-867F-F11352C05328}"/>
    <cellStyle name="Percent 5 2 4 4 3 2" xfId="22653" xr:uid="{A2BAD4ED-B8EE-45CA-9ED9-ED134A965CD7}"/>
    <cellStyle name="Percent 5 2 4 4 4" xfId="13894" xr:uid="{1BF01788-761C-41E2-A4DE-547A517E47D3}"/>
    <cellStyle name="Percent 5 2 4 4 4 2" xfId="26127" xr:uid="{DFB24E9C-43D7-4CD2-AEB7-F65619189CD6}"/>
    <cellStyle name="Percent 5 2 4 4 5" xfId="19029" xr:uid="{CCD32401-E16E-4DA1-8E51-8AC5D4ED10BA}"/>
    <cellStyle name="Percent 5 2 4 5" xfId="7665" xr:uid="{839F230E-2AB4-42C9-AC2B-BE3412ABF395}"/>
    <cellStyle name="Percent 5 2 4 5 2" xfId="11312" xr:uid="{FE567695-9794-4609-9462-22F352F9671F}"/>
    <cellStyle name="Percent 5 2 4 5 2 2" xfId="23567" xr:uid="{83832116-F11F-427C-A210-0A54011683C7}"/>
    <cellStyle name="Percent 5 2 4 5 3" xfId="14808" xr:uid="{52D3EF70-FCA9-46FD-B964-264341BD4238}"/>
    <cellStyle name="Percent 5 2 4 5 3 2" xfId="27041" xr:uid="{696D98EF-7225-4C21-AF99-E5E8846B4AF1}"/>
    <cellStyle name="Percent 5 2 4 5 4" xfId="19943" xr:uid="{B906992C-A507-4721-B218-59D93031F851}"/>
    <cellStyle name="Percent 5 2 4 6" xfId="9552" xr:uid="{2D51B7EB-D6F6-4784-BEFA-100FCBE48AFE}"/>
    <cellStyle name="Percent 5 2 4 6 2" xfId="21807" xr:uid="{BA776625-0C41-4921-940D-B6D9C6412926}"/>
    <cellStyle name="Percent 5 2 4 7" xfId="13048" xr:uid="{D61B1BC5-8FDF-46CC-BDA2-5BB4CD54BA80}"/>
    <cellStyle name="Percent 5 2 4 7 2" xfId="25281" xr:uid="{07F68174-5699-42F6-9396-900CA2F36C22}"/>
    <cellStyle name="Percent 5 2 4 8" xfId="18183" xr:uid="{91842FD0-6E59-4565-BF5A-1FF2852E0A7F}"/>
    <cellStyle name="Percent 5 2 5" xfId="5709" xr:uid="{EB6DA5D9-BD51-4A14-993E-89493C9DE858}"/>
    <cellStyle name="Percent 5 2 5 2" xfId="5941" xr:uid="{3253E7B4-252E-48BA-9633-DD2E176EC30B}"/>
    <cellStyle name="Percent 5 2 5 2 2" xfId="6363" xr:uid="{F6234E90-B9DB-45C3-8A47-ED9C38A19E0D}"/>
    <cellStyle name="Percent 5 2 5 2 2 2" xfId="7209" xr:uid="{B6A2EA23-8F0A-4413-860A-0C229150886F}"/>
    <cellStyle name="Percent 5 2 5 2 2 2 2" xfId="9146" xr:uid="{934DF33E-9BAE-4DF4-AAAC-CAB99E1C1D80}"/>
    <cellStyle name="Percent 5 2 5 2 2 2 2 2" xfId="12793" xr:uid="{6570186B-3C54-4960-B876-FD5DCB0069ED}"/>
    <cellStyle name="Percent 5 2 5 2 2 2 2 2 2" xfId="25048" xr:uid="{F6F24FB0-B7B0-46B9-A701-D2C73969EE20}"/>
    <cellStyle name="Percent 5 2 5 2 2 2 2 3" xfId="16289" xr:uid="{44E34395-C5D0-4AE7-9FEE-D9AE976C2F05}"/>
    <cellStyle name="Percent 5 2 5 2 2 2 2 3 2" xfId="28522" xr:uid="{93067E33-299E-4F7E-9653-DE88D9605EAF}"/>
    <cellStyle name="Percent 5 2 5 2 2 2 2 4" xfId="21424" xr:uid="{4FE30297-5117-438D-A98B-ED0D0C343058}"/>
    <cellStyle name="Percent 5 2 5 2 2 2 3" xfId="11033" xr:uid="{9CD1BA72-CAFF-4827-9141-EF5FF6EE763E}"/>
    <cellStyle name="Percent 5 2 5 2 2 2 3 2" xfId="23288" xr:uid="{A34847B9-BCD4-46B8-B624-F02A8C40E194}"/>
    <cellStyle name="Percent 5 2 5 2 2 2 4" xfId="14529" xr:uid="{303D8C32-56E1-41F6-96AF-C885763A7201}"/>
    <cellStyle name="Percent 5 2 5 2 2 2 4 2" xfId="26762" xr:uid="{6828D9F8-8508-409A-8BEC-15D244116CDD}"/>
    <cellStyle name="Percent 5 2 5 2 2 2 5" xfId="19664" xr:uid="{00E390A0-9D1F-45B8-855E-D0CB0B3EBCF4}"/>
    <cellStyle name="Percent 5 2 5 2 2 3" xfId="8300" xr:uid="{26D1030B-30B6-45C3-AA6E-2219D155DFFB}"/>
    <cellStyle name="Percent 5 2 5 2 2 3 2" xfId="11947" xr:uid="{BC6B4361-DE5B-4FD7-9315-773600BBE55C}"/>
    <cellStyle name="Percent 5 2 5 2 2 3 2 2" xfId="24202" xr:uid="{391ABF2C-355D-490B-9CBF-34A7BF985F9A}"/>
    <cellStyle name="Percent 5 2 5 2 2 3 3" xfId="15443" xr:uid="{5ACCBF4A-C26F-4782-AEAF-F4273C461DC9}"/>
    <cellStyle name="Percent 5 2 5 2 2 3 3 2" xfId="27676" xr:uid="{D09F5899-7D9D-4DC4-9AEF-9B6129467D9E}"/>
    <cellStyle name="Percent 5 2 5 2 2 3 4" xfId="20578" xr:uid="{C1403FB5-7E9F-4FE0-9141-FF3FE927B201}"/>
    <cellStyle name="Percent 5 2 5 2 2 4" xfId="10187" xr:uid="{C0F7883A-C1D7-4ABB-A203-630828293B2B}"/>
    <cellStyle name="Percent 5 2 5 2 2 4 2" xfId="22442" xr:uid="{6FA33AF5-C022-49C9-9191-D9C29016149F}"/>
    <cellStyle name="Percent 5 2 5 2 2 5" xfId="13683" xr:uid="{D8D684A2-3D4B-4A97-B5C5-911C9ED31783}"/>
    <cellStyle name="Percent 5 2 5 2 2 5 2" xfId="25916" xr:uid="{9FE95D8E-693D-46F5-ABE3-2AD40F1E27AC}"/>
    <cellStyle name="Percent 5 2 5 2 2 6" xfId="18818" xr:uid="{2698238D-1BBB-4CFF-A322-004504601B00}"/>
    <cellStyle name="Percent 5 2 5 2 3" xfId="6786" xr:uid="{D0E1CC2B-4814-4227-B4BF-6937EED11086}"/>
    <cellStyle name="Percent 5 2 5 2 3 2" xfId="8723" xr:uid="{038BA5D6-3365-43BE-9FCB-ED0A1C73783F}"/>
    <cellStyle name="Percent 5 2 5 2 3 2 2" xfId="12370" xr:uid="{2CAE4D11-4F87-4266-AAC9-2B1D22F944AA}"/>
    <cellStyle name="Percent 5 2 5 2 3 2 2 2" xfId="24625" xr:uid="{86E07494-1702-45E3-A111-FB3DFD4FF624}"/>
    <cellStyle name="Percent 5 2 5 2 3 2 3" xfId="15866" xr:uid="{8727EB20-2BDB-4DBD-9603-508FC40E82B5}"/>
    <cellStyle name="Percent 5 2 5 2 3 2 3 2" xfId="28099" xr:uid="{65E50749-CC46-488B-BC41-32BB1B235A25}"/>
    <cellStyle name="Percent 5 2 5 2 3 2 4" xfId="21001" xr:uid="{5DA6D805-55DD-451C-ACDC-D2A8B6B1CBC6}"/>
    <cellStyle name="Percent 5 2 5 2 3 3" xfId="10610" xr:uid="{884FFFB6-CAA0-4D35-88D1-82D0FDF8DD62}"/>
    <cellStyle name="Percent 5 2 5 2 3 3 2" xfId="22865" xr:uid="{0B0A4484-F83F-429E-A531-1A566AC1F529}"/>
    <cellStyle name="Percent 5 2 5 2 3 4" xfId="14106" xr:uid="{52F161FA-8BC7-4D94-84C8-F6AC38A40D2B}"/>
    <cellStyle name="Percent 5 2 5 2 3 4 2" xfId="26339" xr:uid="{8A3C16C8-1A5E-4F62-AFB3-B70B585E49AE}"/>
    <cellStyle name="Percent 5 2 5 2 3 5" xfId="19241" xr:uid="{790E8647-2519-45F4-B9F1-E32F3C3FA690}"/>
    <cellStyle name="Percent 5 2 5 2 4" xfId="7877" xr:uid="{FAD8FD5B-3F60-45C4-9BEB-1AA6B841C761}"/>
    <cellStyle name="Percent 5 2 5 2 4 2" xfId="11524" xr:uid="{CD729E1D-9E72-4606-BC56-EB0EBBFAC887}"/>
    <cellStyle name="Percent 5 2 5 2 4 2 2" xfId="23779" xr:uid="{945085EF-D09F-4D5F-94F2-B20F48D25E85}"/>
    <cellStyle name="Percent 5 2 5 2 4 3" xfId="15020" xr:uid="{4137084F-0D02-4096-B48D-DCD13801ABB0}"/>
    <cellStyle name="Percent 5 2 5 2 4 3 2" xfId="27253" xr:uid="{A4360C9E-0DBC-455E-AA05-25D6ED8F201B}"/>
    <cellStyle name="Percent 5 2 5 2 4 4" xfId="20155" xr:uid="{E16082CB-3E9C-48AE-AF7D-4096D9F8D1EC}"/>
    <cellStyle name="Percent 5 2 5 2 5" xfId="9764" xr:uid="{2556EBB5-086E-4471-95D0-92AD199EE497}"/>
    <cellStyle name="Percent 5 2 5 2 5 2" xfId="22019" xr:uid="{9A19096E-179A-403C-9354-BF5170DE83A9}"/>
    <cellStyle name="Percent 5 2 5 2 6" xfId="13260" xr:uid="{E44879F9-8108-4610-B432-D976F6C0216D}"/>
    <cellStyle name="Percent 5 2 5 2 6 2" xfId="25493" xr:uid="{8AB52BB6-D983-4604-9636-1E0E706A6D12}"/>
    <cellStyle name="Percent 5 2 5 2 7" xfId="18395" xr:uid="{FC09FE43-F1E1-4617-BD23-A5356785B574}"/>
    <cellStyle name="Percent 5 2 5 3" xfId="6154" xr:uid="{B11D2BA9-9877-4EC4-AD24-30AEC89CB00F}"/>
    <cellStyle name="Percent 5 2 5 3 2" xfId="7000" xr:uid="{94DBF2E7-C2B9-4DB6-96BB-B064CB47C218}"/>
    <cellStyle name="Percent 5 2 5 3 2 2" xfId="8937" xr:uid="{D3A62805-DDE2-456A-9333-53F0999368C7}"/>
    <cellStyle name="Percent 5 2 5 3 2 2 2" xfId="12584" xr:uid="{F09D5C6F-303A-4806-AE35-A913322E613A}"/>
    <cellStyle name="Percent 5 2 5 3 2 2 2 2" xfId="24839" xr:uid="{55076D8C-2807-46C2-A34B-3C0CF616D278}"/>
    <cellStyle name="Percent 5 2 5 3 2 2 3" xfId="16080" xr:uid="{DD57257E-51A8-4AD4-B234-ACB1B52C6B80}"/>
    <cellStyle name="Percent 5 2 5 3 2 2 3 2" xfId="28313" xr:uid="{4F7DF327-DA04-4593-8832-E95A36610827}"/>
    <cellStyle name="Percent 5 2 5 3 2 2 4" xfId="21215" xr:uid="{A8BCC7C9-3F5E-4AEB-A1E5-5FEA81AE06BA}"/>
    <cellStyle name="Percent 5 2 5 3 2 3" xfId="10824" xr:uid="{7FCE4DC6-48CF-41B6-B476-439A8585F36A}"/>
    <cellStyle name="Percent 5 2 5 3 2 3 2" xfId="23079" xr:uid="{1A269664-CD16-42B7-97CF-FDC9E4B08A4A}"/>
    <cellStyle name="Percent 5 2 5 3 2 4" xfId="14320" xr:uid="{051545F0-2687-49CF-B275-68ECBBE326AE}"/>
    <cellStyle name="Percent 5 2 5 3 2 4 2" xfId="26553" xr:uid="{4393816F-045D-459C-8389-33C953E32B47}"/>
    <cellStyle name="Percent 5 2 5 3 2 5" xfId="19455" xr:uid="{1938B58B-802E-4593-8DED-1B82231A524F}"/>
    <cellStyle name="Percent 5 2 5 3 3" xfId="8091" xr:uid="{54870533-49FA-4393-A0E2-EB141877952F}"/>
    <cellStyle name="Percent 5 2 5 3 3 2" xfId="11738" xr:uid="{102203A7-9732-4216-B0D5-55D171CF7CA6}"/>
    <cellStyle name="Percent 5 2 5 3 3 2 2" xfId="23993" xr:uid="{63D06D5C-2FB8-43AA-9054-42046BC68672}"/>
    <cellStyle name="Percent 5 2 5 3 3 3" xfId="15234" xr:uid="{DD506F0C-658A-42DB-B587-E9EF40480A25}"/>
    <cellStyle name="Percent 5 2 5 3 3 3 2" xfId="27467" xr:uid="{3F7A8BC8-7CB8-4D85-A5B7-05D02F896511}"/>
    <cellStyle name="Percent 5 2 5 3 3 4" xfId="20369" xr:uid="{A81C2080-D700-4ADD-8AED-D9642ADF4785}"/>
    <cellStyle name="Percent 5 2 5 3 4" xfId="9978" xr:uid="{23110DC6-08C6-44CA-ABD0-1B906C98297D}"/>
    <cellStyle name="Percent 5 2 5 3 4 2" xfId="22233" xr:uid="{3E12C847-8AD1-4C49-AE6E-CBFD2DEBCF48}"/>
    <cellStyle name="Percent 5 2 5 3 5" xfId="13474" xr:uid="{600597E7-4584-4F40-BE15-04517CAB9F24}"/>
    <cellStyle name="Percent 5 2 5 3 5 2" xfId="25707" xr:uid="{4A61D56A-3A1D-450C-B5C0-3EC786038700}"/>
    <cellStyle name="Percent 5 2 5 3 6" xfId="18609" xr:uid="{C742951C-D945-4A14-8114-FE213004D667}"/>
    <cellStyle name="Percent 5 2 5 4" xfId="6577" xr:uid="{7DE0149D-7580-409B-AF43-EA44E71F1CC5}"/>
    <cellStyle name="Percent 5 2 5 4 2" xfId="8514" xr:uid="{BD361497-709B-422C-B227-24C701CA9DF6}"/>
    <cellStyle name="Percent 5 2 5 4 2 2" xfId="12161" xr:uid="{E861346B-B04D-4269-B3D9-60D2340A146F}"/>
    <cellStyle name="Percent 5 2 5 4 2 2 2" xfId="24416" xr:uid="{BBD0C5E1-81AF-4252-B5B2-A4FE24F3BD76}"/>
    <cellStyle name="Percent 5 2 5 4 2 3" xfId="15657" xr:uid="{7689DE17-B147-4F3E-AA8A-8E2699F281F6}"/>
    <cellStyle name="Percent 5 2 5 4 2 3 2" xfId="27890" xr:uid="{085FDC13-6384-447D-A04B-0A3FFF242D4B}"/>
    <cellStyle name="Percent 5 2 5 4 2 4" xfId="20792" xr:uid="{2FFB9A79-ACF1-4AD1-B123-46589AD0422A}"/>
    <cellStyle name="Percent 5 2 5 4 3" xfId="10401" xr:uid="{B674D342-A64A-4B36-987B-1C8699ED6B90}"/>
    <cellStyle name="Percent 5 2 5 4 3 2" xfId="22656" xr:uid="{8FC384F4-85BD-4201-889A-ADBEAA206BA4}"/>
    <cellStyle name="Percent 5 2 5 4 4" xfId="13897" xr:uid="{74670312-DA2F-4BE2-AAA6-15F4E8FDC3A8}"/>
    <cellStyle name="Percent 5 2 5 4 4 2" xfId="26130" xr:uid="{453313BE-1F2C-4AB7-8650-DCBEC0501BDB}"/>
    <cellStyle name="Percent 5 2 5 4 5" xfId="19032" xr:uid="{2B0BF4D0-BEA4-4D89-A79E-1947468BFC8C}"/>
    <cellStyle name="Percent 5 2 5 5" xfId="7668" xr:uid="{C3E94F9A-37BD-4AFA-AA53-B0F60CBA53EF}"/>
    <cellStyle name="Percent 5 2 5 5 2" xfId="11315" xr:uid="{F557FAE9-E1CB-4133-B67C-7A5200F5CB77}"/>
    <cellStyle name="Percent 5 2 5 5 2 2" xfId="23570" xr:uid="{F4F13BE1-4AE7-48A1-A510-27C7A01EDA78}"/>
    <cellStyle name="Percent 5 2 5 5 3" xfId="14811" xr:uid="{06404400-8E9F-4DD2-BF88-EA47026D5F71}"/>
    <cellStyle name="Percent 5 2 5 5 3 2" xfId="27044" xr:uid="{6E202685-9C6A-4A8C-9A82-9EE437772C63}"/>
    <cellStyle name="Percent 5 2 5 5 4" xfId="19946" xr:uid="{012193EA-6E16-4DD9-BD32-E9AFE95C972A}"/>
    <cellStyle name="Percent 5 2 5 6" xfId="9555" xr:uid="{7935EF49-77C0-4B32-BBAD-11B5F5FDB718}"/>
    <cellStyle name="Percent 5 2 5 6 2" xfId="21810" xr:uid="{F91FC3DF-4C65-4EE7-9CC5-F73EC1FC0F87}"/>
    <cellStyle name="Percent 5 2 5 7" xfId="13051" xr:uid="{395C2A14-0E33-4AE7-94BB-16F62C78024C}"/>
    <cellStyle name="Percent 5 2 5 7 2" xfId="25284" xr:uid="{59591F24-89C0-4AD1-8BE8-DE3E567837C7}"/>
    <cellStyle name="Percent 5 2 5 8" xfId="18186" xr:uid="{C1F49506-A85E-4D31-A8B5-EC57C13F1C4C}"/>
    <cellStyle name="Percent 5 2 6" xfId="5644" xr:uid="{F0476DB4-C3F2-4A3E-83B4-034047F71AEB}"/>
    <cellStyle name="Percent 5 2 6 2" xfId="5932" xr:uid="{CFEAFF8E-5490-4D22-B00C-3D04430F9A8F}"/>
    <cellStyle name="Percent 5 2 6 2 2" xfId="6354" xr:uid="{895DF54A-AA0E-45AC-B20A-336125539F5E}"/>
    <cellStyle name="Percent 5 2 6 2 2 2" xfId="7200" xr:uid="{8AE04F22-E686-4447-8082-9B9E85172994}"/>
    <cellStyle name="Percent 5 2 6 2 2 2 2" xfId="9137" xr:uid="{CE4F11A9-6B70-4C6F-A5A1-82484DF1530C}"/>
    <cellStyle name="Percent 5 2 6 2 2 2 2 2" xfId="12784" xr:uid="{343ED7F0-82EF-404A-87BE-F15AC1478D84}"/>
    <cellStyle name="Percent 5 2 6 2 2 2 2 2 2" xfId="25039" xr:uid="{DD931F9C-00B5-495B-A751-EEE273A1A3EF}"/>
    <cellStyle name="Percent 5 2 6 2 2 2 2 3" xfId="16280" xr:uid="{8BE32433-43C1-4FF8-AC47-9A9334F0D470}"/>
    <cellStyle name="Percent 5 2 6 2 2 2 2 3 2" xfId="28513" xr:uid="{CD60EE05-5465-4232-ADAD-65720E4867C3}"/>
    <cellStyle name="Percent 5 2 6 2 2 2 2 4" xfId="21415" xr:uid="{985367F2-ABAD-4BD5-B58B-2F3EBFC8E074}"/>
    <cellStyle name="Percent 5 2 6 2 2 2 3" xfId="11024" xr:uid="{040F911E-3FEC-43AF-B6AD-6FECD530669C}"/>
    <cellStyle name="Percent 5 2 6 2 2 2 3 2" xfId="23279" xr:uid="{BE617689-542F-4D94-8C68-3ABCB10A572A}"/>
    <cellStyle name="Percent 5 2 6 2 2 2 4" xfId="14520" xr:uid="{4217FFE9-740D-4982-9A82-D8ED8FD8A391}"/>
    <cellStyle name="Percent 5 2 6 2 2 2 4 2" xfId="26753" xr:uid="{F6EBDD3C-B368-4805-877A-A6F345324F1C}"/>
    <cellStyle name="Percent 5 2 6 2 2 2 5" xfId="19655" xr:uid="{6044CE59-7AB6-45A0-B7F7-595475EFC115}"/>
    <cellStyle name="Percent 5 2 6 2 2 3" xfId="8291" xr:uid="{6C8AF3FA-9756-4030-B6AA-0E82DDC2225D}"/>
    <cellStyle name="Percent 5 2 6 2 2 3 2" xfId="11938" xr:uid="{560FE634-91D9-401D-A7F7-9935B4BBB5E9}"/>
    <cellStyle name="Percent 5 2 6 2 2 3 2 2" xfId="24193" xr:uid="{AA5C19DC-E886-46E1-800B-5957424DC1DC}"/>
    <cellStyle name="Percent 5 2 6 2 2 3 3" xfId="15434" xr:uid="{6F9682E6-55D5-4296-8652-C80AED20C11F}"/>
    <cellStyle name="Percent 5 2 6 2 2 3 3 2" xfId="27667" xr:uid="{9423D8FF-7654-40E4-94CD-5FDC7C45C988}"/>
    <cellStyle name="Percent 5 2 6 2 2 3 4" xfId="20569" xr:uid="{95BBFDD0-57DD-47EA-A99C-48A4C474A7AA}"/>
    <cellStyle name="Percent 5 2 6 2 2 4" xfId="10178" xr:uid="{7D61A9D8-A232-48D8-87B7-E7F5F8B8A427}"/>
    <cellStyle name="Percent 5 2 6 2 2 4 2" xfId="22433" xr:uid="{9AB18D31-5DDC-4B21-B221-5F0E7485DD52}"/>
    <cellStyle name="Percent 5 2 6 2 2 5" xfId="13674" xr:uid="{22AC14A5-25CA-4868-8732-E1B51A09B5B0}"/>
    <cellStyle name="Percent 5 2 6 2 2 5 2" xfId="25907" xr:uid="{439F12B6-2F39-4894-88E1-F2875EB172CC}"/>
    <cellStyle name="Percent 5 2 6 2 2 6" xfId="18809" xr:uid="{B6A688F5-D01A-4A1C-866D-3C0865D5FEF5}"/>
    <cellStyle name="Percent 5 2 6 2 3" xfId="6777" xr:uid="{700E4ACB-F414-487E-BA59-65177753ACBC}"/>
    <cellStyle name="Percent 5 2 6 2 3 2" xfId="8714" xr:uid="{A1233E87-3E96-4CC7-9B15-2686207E0FD0}"/>
    <cellStyle name="Percent 5 2 6 2 3 2 2" xfId="12361" xr:uid="{90B0CBB1-8A3E-403F-ABE8-8F22A6FCEDC4}"/>
    <cellStyle name="Percent 5 2 6 2 3 2 2 2" xfId="24616" xr:uid="{5F720F0D-D420-452F-A9BD-07A278D90AF6}"/>
    <cellStyle name="Percent 5 2 6 2 3 2 3" xfId="15857" xr:uid="{3F306A02-8749-415D-AE59-8CDA0A55B751}"/>
    <cellStyle name="Percent 5 2 6 2 3 2 3 2" xfId="28090" xr:uid="{4A797203-7B1D-4AF0-B23A-CCE3406BCB56}"/>
    <cellStyle name="Percent 5 2 6 2 3 2 4" xfId="20992" xr:uid="{2688431C-B699-4A7E-8629-5275DCD0C60F}"/>
    <cellStyle name="Percent 5 2 6 2 3 3" xfId="10601" xr:uid="{2FABC5C3-5584-4D5F-86B6-2378B324E97B}"/>
    <cellStyle name="Percent 5 2 6 2 3 3 2" xfId="22856" xr:uid="{B201F229-C0EA-41EC-BE0F-4D66630E8069}"/>
    <cellStyle name="Percent 5 2 6 2 3 4" xfId="14097" xr:uid="{6B27A9BA-B071-404C-8C0D-7E069F9BB4AC}"/>
    <cellStyle name="Percent 5 2 6 2 3 4 2" xfId="26330" xr:uid="{491FA312-0FE7-4B6E-AF6D-2308DF5D09A8}"/>
    <cellStyle name="Percent 5 2 6 2 3 5" xfId="19232" xr:uid="{B77853CA-1EED-434C-9254-BFB569EBBF0A}"/>
    <cellStyle name="Percent 5 2 6 2 4" xfId="7868" xr:uid="{2E77B3A8-58A6-4C43-93C0-6D124A20B0BD}"/>
    <cellStyle name="Percent 5 2 6 2 4 2" xfId="11515" xr:uid="{2B23153B-A1C6-4D52-80A0-C8AF73855EB4}"/>
    <cellStyle name="Percent 5 2 6 2 4 2 2" xfId="23770" xr:uid="{37C017E0-370B-44AE-9503-28B3905364B9}"/>
    <cellStyle name="Percent 5 2 6 2 4 3" xfId="15011" xr:uid="{20559E7B-E09F-4A60-9B74-7C4A5E71A356}"/>
    <cellStyle name="Percent 5 2 6 2 4 3 2" xfId="27244" xr:uid="{8C4C01B3-D33D-4F75-B8D3-735836A70099}"/>
    <cellStyle name="Percent 5 2 6 2 4 4" xfId="20146" xr:uid="{0E9C55A3-4FA1-4B0F-BCCF-248D38F0EDF1}"/>
    <cellStyle name="Percent 5 2 6 2 5" xfId="9755" xr:uid="{5E0CD744-3008-47B3-9486-CD004E8A23B2}"/>
    <cellStyle name="Percent 5 2 6 2 5 2" xfId="22010" xr:uid="{32AF0BF9-5740-43D0-A413-C1EF8CBED871}"/>
    <cellStyle name="Percent 5 2 6 2 6" xfId="13251" xr:uid="{87C33611-2998-4986-9100-5A1B40C47972}"/>
    <cellStyle name="Percent 5 2 6 2 6 2" xfId="25484" xr:uid="{DE02C6DF-1D20-43DE-94A8-CFAB58301D96}"/>
    <cellStyle name="Percent 5 2 6 2 7" xfId="18386" xr:uid="{D27DA3B9-D03C-43D6-8CF8-6722AA5A3E1D}"/>
    <cellStyle name="Percent 5 2 6 3" xfId="6145" xr:uid="{114C3823-58C7-43AB-ACA5-F2B8B412D6F3}"/>
    <cellStyle name="Percent 5 2 6 3 2" xfId="6991" xr:uid="{6A64B530-6A4F-4098-AB8C-E9C4DA0F2AB0}"/>
    <cellStyle name="Percent 5 2 6 3 2 2" xfId="8928" xr:uid="{5647A6CC-B386-42A2-8F6B-EF0974EC20D7}"/>
    <cellStyle name="Percent 5 2 6 3 2 2 2" xfId="12575" xr:uid="{853644EE-1020-4745-AD1D-084A5D4FC9A7}"/>
    <cellStyle name="Percent 5 2 6 3 2 2 2 2" xfId="24830" xr:uid="{E82A6934-EB8E-4C63-BFA0-8F5D98628177}"/>
    <cellStyle name="Percent 5 2 6 3 2 2 3" xfId="16071" xr:uid="{A4D32857-D872-4AE5-AAAD-C836E51C0E04}"/>
    <cellStyle name="Percent 5 2 6 3 2 2 3 2" xfId="28304" xr:uid="{420CEB4C-7E2B-4912-A46F-262D97A50CE5}"/>
    <cellStyle name="Percent 5 2 6 3 2 2 4" xfId="21206" xr:uid="{D277BE1C-A2E0-4E03-A4D7-483235AA7961}"/>
    <cellStyle name="Percent 5 2 6 3 2 3" xfId="10815" xr:uid="{144B89F5-513C-490C-AE63-C662408DB262}"/>
    <cellStyle name="Percent 5 2 6 3 2 3 2" xfId="23070" xr:uid="{A7B3C878-CB38-413F-BA53-4A398CF46B61}"/>
    <cellStyle name="Percent 5 2 6 3 2 4" xfId="14311" xr:uid="{6F849BCC-45E2-48B9-9945-9E5949EBC966}"/>
    <cellStyle name="Percent 5 2 6 3 2 4 2" xfId="26544" xr:uid="{56DFA703-FB57-46B8-958F-4CF4D8D9EBDA}"/>
    <cellStyle name="Percent 5 2 6 3 2 5" xfId="19446" xr:uid="{E05D6AD4-4C72-4095-A408-1800B55EFF32}"/>
    <cellStyle name="Percent 5 2 6 3 3" xfId="8082" xr:uid="{941E9EDD-F39B-4C58-BDF1-0DDA7DE87297}"/>
    <cellStyle name="Percent 5 2 6 3 3 2" xfId="11729" xr:uid="{491EA87F-75EA-482D-B95E-AC0FD5E1DCDC}"/>
    <cellStyle name="Percent 5 2 6 3 3 2 2" xfId="23984" xr:uid="{C83C1144-9FF7-4DBC-B261-48F46B9EC098}"/>
    <cellStyle name="Percent 5 2 6 3 3 3" xfId="15225" xr:uid="{206FA61E-5F65-488E-98B7-5B14EEA4D539}"/>
    <cellStyle name="Percent 5 2 6 3 3 3 2" xfId="27458" xr:uid="{720E4C4E-4BE1-4DDD-B196-A526ED89B4F4}"/>
    <cellStyle name="Percent 5 2 6 3 3 4" xfId="20360" xr:uid="{A284DC5A-6339-4E06-A4CB-61474D9C71AF}"/>
    <cellStyle name="Percent 5 2 6 3 4" xfId="9969" xr:uid="{0B8FACE5-12AF-44C8-BAFC-097690FE3DF6}"/>
    <cellStyle name="Percent 5 2 6 3 4 2" xfId="22224" xr:uid="{47CC77D2-8D8C-4011-B9C2-440D574F4B83}"/>
    <cellStyle name="Percent 5 2 6 3 5" xfId="13465" xr:uid="{8D949368-8DB4-4FB7-831A-0B2A81DFA540}"/>
    <cellStyle name="Percent 5 2 6 3 5 2" xfId="25698" xr:uid="{84C60039-6140-4D10-8584-E09BB2E292F1}"/>
    <cellStyle name="Percent 5 2 6 3 6" xfId="18600" xr:uid="{0B9A4B09-C11C-4878-8340-0CFBE975C400}"/>
    <cellStyle name="Percent 5 2 6 4" xfId="6568" xr:uid="{A6B75FAA-D9C5-4D07-9135-C24324F48583}"/>
    <cellStyle name="Percent 5 2 6 4 2" xfId="8505" xr:uid="{CBFCD2E0-1112-4905-9968-92B9BFC2F341}"/>
    <cellStyle name="Percent 5 2 6 4 2 2" xfId="12152" xr:uid="{20090E69-9082-4E56-830B-80898A377C5E}"/>
    <cellStyle name="Percent 5 2 6 4 2 2 2" xfId="24407" xr:uid="{62387250-DDBE-4724-9DF9-5676627DE434}"/>
    <cellStyle name="Percent 5 2 6 4 2 3" xfId="15648" xr:uid="{373F2699-9CBF-4349-BE50-6D8392940D8D}"/>
    <cellStyle name="Percent 5 2 6 4 2 3 2" xfId="27881" xr:uid="{363D1124-A30D-4C41-8ABF-C65599C60346}"/>
    <cellStyle name="Percent 5 2 6 4 2 4" xfId="20783" xr:uid="{7CA0D365-523F-4BE9-898D-D3D8B730B205}"/>
    <cellStyle name="Percent 5 2 6 4 3" xfId="10392" xr:uid="{B0DAC67B-A3EA-4FE7-AAD7-75896D2CA9AD}"/>
    <cellStyle name="Percent 5 2 6 4 3 2" xfId="22647" xr:uid="{34B3867C-29FE-4B65-AB3E-07DA2BDD056E}"/>
    <cellStyle name="Percent 5 2 6 4 4" xfId="13888" xr:uid="{8000A79E-B8AB-4A2E-9B79-D30BA28A8574}"/>
    <cellStyle name="Percent 5 2 6 4 4 2" xfId="26121" xr:uid="{10D4A49B-D332-4A6B-A96E-62F044F4F62F}"/>
    <cellStyle name="Percent 5 2 6 4 5" xfId="19023" xr:uid="{FEB054C2-23A5-400E-804B-310EBEB74E57}"/>
    <cellStyle name="Percent 5 2 6 5" xfId="7659" xr:uid="{D94F1E92-D86C-4BB7-A71A-2323336F8724}"/>
    <cellStyle name="Percent 5 2 6 5 2" xfId="11306" xr:uid="{20E9F28F-9687-43B3-A63D-9F9EA69E4C02}"/>
    <cellStyle name="Percent 5 2 6 5 2 2" xfId="23561" xr:uid="{1FE1575B-798F-41B7-8BCC-3D9D0613D560}"/>
    <cellStyle name="Percent 5 2 6 5 3" xfId="14802" xr:uid="{D73D3AA5-4BF4-418C-875C-21F018CB34FB}"/>
    <cellStyle name="Percent 5 2 6 5 3 2" xfId="27035" xr:uid="{7D72E9E7-B313-4A28-95A9-38DA7E7ABC1D}"/>
    <cellStyle name="Percent 5 2 6 5 4" xfId="19937" xr:uid="{97A07437-0F49-409A-8CAD-D0A56F966DFC}"/>
    <cellStyle name="Percent 5 2 6 6" xfId="9546" xr:uid="{7A4B5E6F-B9C5-423A-AA1A-F98494429657}"/>
    <cellStyle name="Percent 5 2 6 6 2" xfId="21801" xr:uid="{A57DBC66-B4D5-48D8-9E20-19412AEDA10C}"/>
    <cellStyle name="Percent 5 2 6 7" xfId="13042" xr:uid="{EE6A6685-549E-420B-A9E8-92BB2423440B}"/>
    <cellStyle name="Percent 5 2 6 7 2" xfId="25275" xr:uid="{14A03980-27AE-413C-8163-A195550BAE7E}"/>
    <cellStyle name="Percent 5 2 6 8" xfId="18177" xr:uid="{342220DF-6FF7-4EF4-8887-D735392C2AE5}"/>
    <cellStyle name="Percent 5 2 7" xfId="5629" xr:uid="{21AF1C9B-B8C8-46E8-9CE1-C74C47B97823}"/>
    <cellStyle name="Percent 5 2 7 2" xfId="5931" xr:uid="{F7142B2C-0B99-4C9F-B8F7-F6E733698D26}"/>
    <cellStyle name="Percent 5 2 7 2 2" xfId="6353" xr:uid="{6979EE2D-ADC5-4D27-A13B-340EC27D7AEB}"/>
    <cellStyle name="Percent 5 2 7 2 2 2" xfId="7199" xr:uid="{97481EEC-A59A-48B8-9F18-3000482FBEAB}"/>
    <cellStyle name="Percent 5 2 7 2 2 2 2" xfId="9136" xr:uid="{4EB280DE-0C91-41EA-8FCB-0D1C0FDA1CE6}"/>
    <cellStyle name="Percent 5 2 7 2 2 2 2 2" xfId="12783" xr:uid="{14AD1830-DB6C-4802-B8CE-8A158964C0BB}"/>
    <cellStyle name="Percent 5 2 7 2 2 2 2 2 2" xfId="25038" xr:uid="{062527AA-20DF-4A32-A148-EAF1799BA72C}"/>
    <cellStyle name="Percent 5 2 7 2 2 2 2 3" xfId="16279" xr:uid="{BEAEA532-D0CF-4A63-8782-57D9568CF940}"/>
    <cellStyle name="Percent 5 2 7 2 2 2 2 3 2" xfId="28512" xr:uid="{59D3C4F1-C87D-400A-A671-D9FBB199F3CB}"/>
    <cellStyle name="Percent 5 2 7 2 2 2 2 4" xfId="21414" xr:uid="{14669B36-FBF5-403F-8D80-6C5EA9EEA00A}"/>
    <cellStyle name="Percent 5 2 7 2 2 2 3" xfId="11023" xr:uid="{21CF01E0-4D33-4F5A-8ED1-FE859DBF7AD3}"/>
    <cellStyle name="Percent 5 2 7 2 2 2 3 2" xfId="23278" xr:uid="{ECC8096D-1DCD-48F1-A884-2A7BDCE0FB5C}"/>
    <cellStyle name="Percent 5 2 7 2 2 2 4" xfId="14519" xr:uid="{58F6672A-82A7-449C-94BD-57C1FBBC6B5A}"/>
    <cellStyle name="Percent 5 2 7 2 2 2 4 2" xfId="26752" xr:uid="{C0AF79AB-E4CE-40D0-ABEE-654E3A096F54}"/>
    <cellStyle name="Percent 5 2 7 2 2 2 5" xfId="19654" xr:uid="{63A692EF-1B83-47F6-AF4A-B5294029576A}"/>
    <cellStyle name="Percent 5 2 7 2 2 3" xfId="8290" xr:uid="{5EA3DD02-0E41-439E-AD50-166CE37484C1}"/>
    <cellStyle name="Percent 5 2 7 2 2 3 2" xfId="11937" xr:uid="{34CC5CD5-4697-45BC-8A43-57A0C6805307}"/>
    <cellStyle name="Percent 5 2 7 2 2 3 2 2" xfId="24192" xr:uid="{10C11D22-E3B0-4F6B-B857-2890AEE84850}"/>
    <cellStyle name="Percent 5 2 7 2 2 3 3" xfId="15433" xr:uid="{5652E317-EF5D-465D-9E87-D371FB2DA2DE}"/>
    <cellStyle name="Percent 5 2 7 2 2 3 3 2" xfId="27666" xr:uid="{77EFEFDE-7F99-46FB-A716-A4D246204202}"/>
    <cellStyle name="Percent 5 2 7 2 2 3 4" xfId="20568" xr:uid="{879711CE-1452-4F33-A729-82641D6CB30E}"/>
    <cellStyle name="Percent 5 2 7 2 2 4" xfId="10177" xr:uid="{43C1BA2A-D100-4CC3-8ECE-FD9D9F6A0BC6}"/>
    <cellStyle name="Percent 5 2 7 2 2 4 2" xfId="22432" xr:uid="{304B5049-8AAA-4BF3-AD5B-47B94F1A3D23}"/>
    <cellStyle name="Percent 5 2 7 2 2 5" xfId="13673" xr:uid="{95716ACE-F90B-4F7C-97D3-7073F231BD47}"/>
    <cellStyle name="Percent 5 2 7 2 2 5 2" xfId="25906" xr:uid="{2DC950EF-2E3E-42AB-9143-C47166F85707}"/>
    <cellStyle name="Percent 5 2 7 2 2 6" xfId="18808" xr:uid="{52D21688-F488-4188-B9DF-19E28A18081F}"/>
    <cellStyle name="Percent 5 2 7 2 3" xfId="6776" xr:uid="{C2CC1B0B-8509-498A-95F1-7024D69CFEC6}"/>
    <cellStyle name="Percent 5 2 7 2 3 2" xfId="8713" xr:uid="{5665D631-A43E-4D1C-A315-A480FDE58879}"/>
    <cellStyle name="Percent 5 2 7 2 3 2 2" xfId="12360" xr:uid="{2D0A81F6-A506-4106-8EF5-7DC46C2D27CF}"/>
    <cellStyle name="Percent 5 2 7 2 3 2 2 2" xfId="24615" xr:uid="{BB006066-D33C-46AF-96F4-73D818A24DA8}"/>
    <cellStyle name="Percent 5 2 7 2 3 2 3" xfId="15856" xr:uid="{76CEB439-B3B9-47A6-BB71-29FB759D8325}"/>
    <cellStyle name="Percent 5 2 7 2 3 2 3 2" xfId="28089" xr:uid="{D50FEE45-0265-42DD-B50C-772844849D56}"/>
    <cellStyle name="Percent 5 2 7 2 3 2 4" xfId="20991" xr:uid="{5FB9A0F6-7295-4C02-9C16-96D6C7034E09}"/>
    <cellStyle name="Percent 5 2 7 2 3 3" xfId="10600" xr:uid="{4D33A93E-27C6-4B39-8755-232F520903BE}"/>
    <cellStyle name="Percent 5 2 7 2 3 3 2" xfId="22855" xr:uid="{4C63BDFA-28F4-452F-9A48-AD56A43C5E22}"/>
    <cellStyle name="Percent 5 2 7 2 3 4" xfId="14096" xr:uid="{A29575D0-C25F-4DF8-8D93-5C9DEE5FA22F}"/>
    <cellStyle name="Percent 5 2 7 2 3 4 2" xfId="26329" xr:uid="{9096B6CC-76D2-46B4-AE05-DA414D7EB09A}"/>
    <cellStyle name="Percent 5 2 7 2 3 5" xfId="19231" xr:uid="{ADC83997-A4A7-449D-B3B6-7174367B5679}"/>
    <cellStyle name="Percent 5 2 7 2 4" xfId="7867" xr:uid="{EB9C030E-DFCE-45FA-A364-1A7651E19D91}"/>
    <cellStyle name="Percent 5 2 7 2 4 2" xfId="11514" xr:uid="{C9FA14EF-F1B5-4C18-BBEF-7A623BB8AF42}"/>
    <cellStyle name="Percent 5 2 7 2 4 2 2" xfId="23769" xr:uid="{E66DC850-6287-4140-8048-32AFAACFC070}"/>
    <cellStyle name="Percent 5 2 7 2 4 3" xfId="15010" xr:uid="{84C24DAA-2D99-4A35-95E5-63598EC39EC3}"/>
    <cellStyle name="Percent 5 2 7 2 4 3 2" xfId="27243" xr:uid="{AE35B51A-95D1-4775-BBBE-0C82D76FD8EE}"/>
    <cellStyle name="Percent 5 2 7 2 4 4" xfId="20145" xr:uid="{79405C92-4B67-4A61-B897-0DF68C314F58}"/>
    <cellStyle name="Percent 5 2 7 2 5" xfId="9754" xr:uid="{9875AD5A-3241-4F6E-8C29-337E80269996}"/>
    <cellStyle name="Percent 5 2 7 2 5 2" xfId="22009" xr:uid="{B18DD2D4-B11B-46E7-944B-1D85486A2D12}"/>
    <cellStyle name="Percent 5 2 7 2 6" xfId="13250" xr:uid="{A47959C6-A4B4-477B-9C03-B9F409A3A77D}"/>
    <cellStyle name="Percent 5 2 7 2 6 2" xfId="25483" xr:uid="{ABC992CE-13DC-4C5D-A3FB-955CE39CE0AD}"/>
    <cellStyle name="Percent 5 2 7 2 7" xfId="18385" xr:uid="{5420BC1E-9494-411E-A427-67771C833C49}"/>
    <cellStyle name="Percent 5 2 7 3" xfId="6144" xr:uid="{1DF27C86-2CE6-4941-A750-2D981176E443}"/>
    <cellStyle name="Percent 5 2 7 3 2" xfId="6990" xr:uid="{E09F0818-DD47-48EE-B6AC-44F67D1F8286}"/>
    <cellStyle name="Percent 5 2 7 3 2 2" xfId="8927" xr:uid="{5764F7BD-E578-43D0-AA4A-E4365A8803CC}"/>
    <cellStyle name="Percent 5 2 7 3 2 2 2" xfId="12574" xr:uid="{BFAE7E5B-037A-4B47-8869-E7CA621420DA}"/>
    <cellStyle name="Percent 5 2 7 3 2 2 2 2" xfId="24829" xr:uid="{84F4F358-4CA3-473D-AE0D-0436E2B944B7}"/>
    <cellStyle name="Percent 5 2 7 3 2 2 3" xfId="16070" xr:uid="{F6DCCA08-0D56-43FB-BE41-4C0F7409BE06}"/>
    <cellStyle name="Percent 5 2 7 3 2 2 3 2" xfId="28303" xr:uid="{A001CD76-B1C4-494A-8B7E-25EE7F31E9C9}"/>
    <cellStyle name="Percent 5 2 7 3 2 2 4" xfId="21205" xr:uid="{051300C5-8A3E-473B-A75C-A8FEDFBA64FC}"/>
    <cellStyle name="Percent 5 2 7 3 2 3" xfId="10814" xr:uid="{24025F9D-D810-441B-9124-809B00B93A49}"/>
    <cellStyle name="Percent 5 2 7 3 2 3 2" xfId="23069" xr:uid="{FB6BC9BD-20FF-4985-8699-24E52436530D}"/>
    <cellStyle name="Percent 5 2 7 3 2 4" xfId="14310" xr:uid="{CD413747-D927-44DC-8D83-575B25024B43}"/>
    <cellStyle name="Percent 5 2 7 3 2 4 2" xfId="26543" xr:uid="{AA6F2549-FCD3-4414-A051-884D2ED63368}"/>
    <cellStyle name="Percent 5 2 7 3 2 5" xfId="19445" xr:uid="{111D5E16-5CA6-46AA-B34D-08F6A2D59C06}"/>
    <cellStyle name="Percent 5 2 7 3 3" xfId="8081" xr:uid="{3E164FD0-F30F-4F55-B471-D310552A8B6B}"/>
    <cellStyle name="Percent 5 2 7 3 3 2" xfId="11728" xr:uid="{79DCC695-D7CD-4B51-8C9E-1D7B8EE0D04F}"/>
    <cellStyle name="Percent 5 2 7 3 3 2 2" xfId="23983" xr:uid="{F9E7270F-F486-44D2-930A-B8217D74DF21}"/>
    <cellStyle name="Percent 5 2 7 3 3 3" xfId="15224" xr:uid="{F476C01F-CAB3-45B1-A8C3-B5317091208B}"/>
    <cellStyle name="Percent 5 2 7 3 3 3 2" xfId="27457" xr:uid="{0BE044F6-FD74-4981-8211-25D9C2E8AB03}"/>
    <cellStyle name="Percent 5 2 7 3 3 4" xfId="20359" xr:uid="{4CE5368B-5CBF-4D50-AC46-387952904F10}"/>
    <cellStyle name="Percent 5 2 7 3 4" xfId="9968" xr:uid="{C7C76334-CB20-4AF0-BC80-333BA7941F9E}"/>
    <cellStyle name="Percent 5 2 7 3 4 2" xfId="22223" xr:uid="{312E60DC-4A36-4D38-A7C9-432645D716D4}"/>
    <cellStyle name="Percent 5 2 7 3 5" xfId="13464" xr:uid="{3E6D7DB4-0EDB-432B-9436-E8A372660FAA}"/>
    <cellStyle name="Percent 5 2 7 3 5 2" xfId="25697" xr:uid="{50CE1746-A10C-4F9A-9EA4-490418B2148D}"/>
    <cellStyle name="Percent 5 2 7 3 6" xfId="18599" xr:uid="{5FB60D92-8C71-4FF4-9A63-A110299D99E9}"/>
    <cellStyle name="Percent 5 2 7 4" xfId="6567" xr:uid="{1F703540-1622-4C1B-B541-4977A0AB53CD}"/>
    <cellStyle name="Percent 5 2 7 4 2" xfId="8504" xr:uid="{2AB88DE7-E0BD-4F20-9D63-970BEEF2CB09}"/>
    <cellStyle name="Percent 5 2 7 4 2 2" xfId="12151" xr:uid="{69FCB105-E9B6-4C30-9B60-E559A8B6110F}"/>
    <cellStyle name="Percent 5 2 7 4 2 2 2" xfId="24406" xr:uid="{73F5CDC0-793D-462E-8D66-4B7FD110B79C}"/>
    <cellStyle name="Percent 5 2 7 4 2 3" xfId="15647" xr:uid="{CE1BCE70-1C74-42C0-9DE4-16885B9B658B}"/>
    <cellStyle name="Percent 5 2 7 4 2 3 2" xfId="27880" xr:uid="{719DA53B-4A2E-4D09-ADC1-1EB026AA6E0D}"/>
    <cellStyle name="Percent 5 2 7 4 2 4" xfId="20782" xr:uid="{6F3F5184-A171-4DCD-98A5-E9791090F24E}"/>
    <cellStyle name="Percent 5 2 7 4 3" xfId="10391" xr:uid="{4BDC9D1C-073E-4708-B063-67584CBF3469}"/>
    <cellStyle name="Percent 5 2 7 4 3 2" xfId="22646" xr:uid="{86DDE456-C606-48BA-B86C-B5F8DCBB89AC}"/>
    <cellStyle name="Percent 5 2 7 4 4" xfId="13887" xr:uid="{01A92C00-A087-467E-8430-7B17369F2895}"/>
    <cellStyle name="Percent 5 2 7 4 4 2" xfId="26120" xr:uid="{89BCA9F6-7BC2-44E8-8F83-9D0608C92395}"/>
    <cellStyle name="Percent 5 2 7 4 5" xfId="19022" xr:uid="{5C584488-822A-41B6-91EA-4FEE68FDD79A}"/>
    <cellStyle name="Percent 5 2 7 5" xfId="7658" xr:uid="{338EC939-6D2C-44E1-8AFC-EF06754D9F8C}"/>
    <cellStyle name="Percent 5 2 7 5 2" xfId="11305" xr:uid="{A9C865A4-52B1-4093-93D4-BA387CCAB5B8}"/>
    <cellStyle name="Percent 5 2 7 5 2 2" xfId="23560" xr:uid="{84755205-B440-4624-A664-EF56E6D85499}"/>
    <cellStyle name="Percent 5 2 7 5 3" xfId="14801" xr:uid="{353AD7A4-4823-48CC-A1A9-4BDE9C66589F}"/>
    <cellStyle name="Percent 5 2 7 5 3 2" xfId="27034" xr:uid="{DFC03C61-E43C-41DE-8F67-A4030B7766FD}"/>
    <cellStyle name="Percent 5 2 7 5 4" xfId="19936" xr:uid="{E1176AF8-5280-426D-854D-4F698AB730AE}"/>
    <cellStyle name="Percent 5 2 7 6" xfId="9545" xr:uid="{4B5441D6-7B1A-4AA9-A71C-6F7B50355A9D}"/>
    <cellStyle name="Percent 5 2 7 6 2" xfId="21800" xr:uid="{CF215CE5-35DB-4B98-8774-710660F7E5D1}"/>
    <cellStyle name="Percent 5 2 7 7" xfId="13041" xr:uid="{955C10EF-6900-4F27-B518-BACE4F12A8DF}"/>
    <cellStyle name="Percent 5 2 7 7 2" xfId="25274" xr:uid="{9150D0C7-291A-4F36-8CEB-0361F9BD9340}"/>
    <cellStyle name="Percent 5 2 7 8" xfId="18176" xr:uid="{D9D3F2CB-5CDE-4CB9-8DB9-666BC2F588E7}"/>
    <cellStyle name="Percent 5 2 8" xfId="5645" xr:uid="{AAD4D195-C8B4-4438-B966-4F015DD91C66}"/>
    <cellStyle name="Percent 5 2 8 2" xfId="5933" xr:uid="{F9DC88D1-6A8C-4D72-B291-8A2CDC244BC0}"/>
    <cellStyle name="Percent 5 2 8 2 2" xfId="6355" xr:uid="{0A2811E2-FCB6-4F8E-B0FC-D1322107EC7B}"/>
    <cellStyle name="Percent 5 2 8 2 2 2" xfId="7201" xr:uid="{12842137-0535-4537-AC07-1BCFCB251CE9}"/>
    <cellStyle name="Percent 5 2 8 2 2 2 2" xfId="9138" xr:uid="{D9744FEF-079F-42CA-80A6-D518432BD24B}"/>
    <cellStyle name="Percent 5 2 8 2 2 2 2 2" xfId="12785" xr:uid="{1708B527-CBC8-4F09-9E9A-FFEEE3C1E7E7}"/>
    <cellStyle name="Percent 5 2 8 2 2 2 2 2 2" xfId="25040" xr:uid="{4B33A9F7-8616-4EBF-BE64-A50490B3DA58}"/>
    <cellStyle name="Percent 5 2 8 2 2 2 2 3" xfId="16281" xr:uid="{32C2E723-9F2B-4A89-A421-514844385D9E}"/>
    <cellStyle name="Percent 5 2 8 2 2 2 2 3 2" xfId="28514" xr:uid="{FE5E9F5A-DD3F-4EDE-B714-15708DD8F3C6}"/>
    <cellStyle name="Percent 5 2 8 2 2 2 2 4" xfId="21416" xr:uid="{05CB55FF-B764-4EC8-BEE2-D27FE203E535}"/>
    <cellStyle name="Percent 5 2 8 2 2 2 3" xfId="11025" xr:uid="{33499793-D88C-4846-BC93-193CA5863A1F}"/>
    <cellStyle name="Percent 5 2 8 2 2 2 3 2" xfId="23280" xr:uid="{A129C486-FA4C-4EFF-B13C-05056FBB70E6}"/>
    <cellStyle name="Percent 5 2 8 2 2 2 4" xfId="14521" xr:uid="{B60E0EE5-B2A2-4CD0-8EE0-950292CCF05B}"/>
    <cellStyle name="Percent 5 2 8 2 2 2 4 2" xfId="26754" xr:uid="{58D37D7C-6F5B-4354-ADCD-626D2CCB58D7}"/>
    <cellStyle name="Percent 5 2 8 2 2 2 5" xfId="19656" xr:uid="{DD490851-24F3-400B-86E4-EFCE6D740F19}"/>
    <cellStyle name="Percent 5 2 8 2 2 3" xfId="8292" xr:uid="{C4E81B88-30DE-4335-AFE9-687626963F8A}"/>
    <cellStyle name="Percent 5 2 8 2 2 3 2" xfId="11939" xr:uid="{3036CFDF-D559-4F1A-AACD-646350374BD3}"/>
    <cellStyle name="Percent 5 2 8 2 2 3 2 2" xfId="24194" xr:uid="{834DF85B-2648-475E-BC84-E93109ADE3AA}"/>
    <cellStyle name="Percent 5 2 8 2 2 3 3" xfId="15435" xr:uid="{C37D3EB1-1764-4B21-B19D-7577B991F4A5}"/>
    <cellStyle name="Percent 5 2 8 2 2 3 3 2" xfId="27668" xr:uid="{29CEDCC2-92D7-4ED8-B784-F56EC234B37C}"/>
    <cellStyle name="Percent 5 2 8 2 2 3 4" xfId="20570" xr:uid="{CF0003E1-258D-4C55-8122-B1B528BEB084}"/>
    <cellStyle name="Percent 5 2 8 2 2 4" xfId="10179" xr:uid="{D3241BA3-1F06-40C2-83FA-4108833D329D}"/>
    <cellStyle name="Percent 5 2 8 2 2 4 2" xfId="22434" xr:uid="{D1BBD3C9-F2F8-4BC7-AA7C-A5251FD83837}"/>
    <cellStyle name="Percent 5 2 8 2 2 5" xfId="13675" xr:uid="{E3660BBD-9A12-4B03-9F69-630DB6E47CAD}"/>
    <cellStyle name="Percent 5 2 8 2 2 5 2" xfId="25908" xr:uid="{3CA2013E-429E-41AD-8C1B-A1E0596DFEE7}"/>
    <cellStyle name="Percent 5 2 8 2 2 6" xfId="18810" xr:uid="{2197B621-D2E3-4246-92B5-6A324B7B6F4F}"/>
    <cellStyle name="Percent 5 2 8 2 3" xfId="6778" xr:uid="{B9C6285B-5ED5-4990-92FE-DDE324176856}"/>
    <cellStyle name="Percent 5 2 8 2 3 2" xfId="8715" xr:uid="{27FF3018-FD4A-4FD2-8D29-F7DC7A9A8933}"/>
    <cellStyle name="Percent 5 2 8 2 3 2 2" xfId="12362" xr:uid="{7CC7BFE2-540D-45FE-92DB-81BAD720E448}"/>
    <cellStyle name="Percent 5 2 8 2 3 2 2 2" xfId="24617" xr:uid="{735834BB-D1B5-4EE8-988F-23C4344C60C0}"/>
    <cellStyle name="Percent 5 2 8 2 3 2 3" xfId="15858" xr:uid="{5D07CF8A-9958-486B-B14C-E9EB920D4C74}"/>
    <cellStyle name="Percent 5 2 8 2 3 2 3 2" xfId="28091" xr:uid="{7B965B89-4293-4C54-9098-5C4FF87DB3AB}"/>
    <cellStyle name="Percent 5 2 8 2 3 2 4" xfId="20993" xr:uid="{E49AEEB5-4119-4C6E-B5AF-ECDD01411701}"/>
    <cellStyle name="Percent 5 2 8 2 3 3" xfId="10602" xr:uid="{B8BE47C0-DDF1-4C4C-8698-3ABA9D9EEF5E}"/>
    <cellStyle name="Percent 5 2 8 2 3 3 2" xfId="22857" xr:uid="{C5CCD714-B7CF-4392-A8B4-3467ECA005D9}"/>
    <cellStyle name="Percent 5 2 8 2 3 4" xfId="14098" xr:uid="{B1B2D13C-4D90-4474-AEF2-CE1FE3F95B45}"/>
    <cellStyle name="Percent 5 2 8 2 3 4 2" xfId="26331" xr:uid="{B2DA101B-BEDF-4C47-97F1-72743FAF6738}"/>
    <cellStyle name="Percent 5 2 8 2 3 5" xfId="19233" xr:uid="{93B61696-5117-4C5B-97B9-1140C1FFD1A6}"/>
    <cellStyle name="Percent 5 2 8 2 4" xfId="7869" xr:uid="{521395F8-A6D8-49F2-8EAF-3CDA4B8F1320}"/>
    <cellStyle name="Percent 5 2 8 2 4 2" xfId="11516" xr:uid="{A472008A-D978-478E-B934-89E4261F2394}"/>
    <cellStyle name="Percent 5 2 8 2 4 2 2" xfId="23771" xr:uid="{48F381C7-2CF1-4463-9184-F9BC6E9F0384}"/>
    <cellStyle name="Percent 5 2 8 2 4 3" xfId="15012" xr:uid="{C4BD4EFC-CF9E-41D2-B1E9-407BA55A50AA}"/>
    <cellStyle name="Percent 5 2 8 2 4 3 2" xfId="27245" xr:uid="{26E7E6FD-5F17-4DF5-B375-CE7B007F3B10}"/>
    <cellStyle name="Percent 5 2 8 2 4 4" xfId="20147" xr:uid="{F6E34B8F-B167-48A3-84DC-CB7F29E85501}"/>
    <cellStyle name="Percent 5 2 8 2 5" xfId="9756" xr:uid="{F62BAC5D-B217-405C-A6D9-9A3FBED2F618}"/>
    <cellStyle name="Percent 5 2 8 2 5 2" xfId="22011" xr:uid="{57352CC7-101A-43AD-8AF0-BDCE15DB83C5}"/>
    <cellStyle name="Percent 5 2 8 2 6" xfId="13252" xr:uid="{13A2B76F-2F39-4E1F-84D3-A04C87D951FE}"/>
    <cellStyle name="Percent 5 2 8 2 6 2" xfId="25485" xr:uid="{6220933D-3B3D-4BB1-A853-292EDEB7AAE6}"/>
    <cellStyle name="Percent 5 2 8 2 7" xfId="18387" xr:uid="{F4B25416-C5A9-4ABF-A8C8-8D1716DED69D}"/>
    <cellStyle name="Percent 5 2 8 3" xfId="6146" xr:uid="{EF830E7B-C291-4164-8DA6-142076E64F55}"/>
    <cellStyle name="Percent 5 2 8 3 2" xfId="6992" xr:uid="{94766EEE-FE56-4EE2-AAC1-1C049FA25279}"/>
    <cellStyle name="Percent 5 2 8 3 2 2" xfId="8929" xr:uid="{F36CE4E2-D8E9-4576-A3D7-A6399A7C9E6B}"/>
    <cellStyle name="Percent 5 2 8 3 2 2 2" xfId="12576" xr:uid="{4B4DE225-DC09-4321-A01B-08276D975207}"/>
    <cellStyle name="Percent 5 2 8 3 2 2 2 2" xfId="24831" xr:uid="{FA97A473-1949-4C7C-81BB-9A8ED9E87478}"/>
    <cellStyle name="Percent 5 2 8 3 2 2 3" xfId="16072" xr:uid="{53452761-36E5-4080-90DC-CA6C058D089D}"/>
    <cellStyle name="Percent 5 2 8 3 2 2 3 2" xfId="28305" xr:uid="{52C846CB-6068-4212-8C26-DEE41A033812}"/>
    <cellStyle name="Percent 5 2 8 3 2 2 4" xfId="21207" xr:uid="{BBCEB568-CDB3-48ED-BF97-9C538FDBFDDD}"/>
    <cellStyle name="Percent 5 2 8 3 2 3" xfId="10816" xr:uid="{EF377A99-30C9-42C0-A031-C4CE021D34C0}"/>
    <cellStyle name="Percent 5 2 8 3 2 3 2" xfId="23071" xr:uid="{AC81E7DC-A7F4-44D3-84DE-C6122D340F61}"/>
    <cellStyle name="Percent 5 2 8 3 2 4" xfId="14312" xr:uid="{62E44678-8C27-4D31-8325-9626C5AD1FF0}"/>
    <cellStyle name="Percent 5 2 8 3 2 4 2" xfId="26545" xr:uid="{5B3F69AD-7AFF-430E-811D-D57041336309}"/>
    <cellStyle name="Percent 5 2 8 3 2 5" xfId="19447" xr:uid="{50668708-F1CF-48A7-A3F8-67AAF4A10F20}"/>
    <cellStyle name="Percent 5 2 8 3 3" xfId="8083" xr:uid="{265B518F-BF9E-4322-AA7E-BD6F30A1F4D7}"/>
    <cellStyle name="Percent 5 2 8 3 3 2" xfId="11730" xr:uid="{2F46CCA9-251C-4948-9FF9-259861926BF7}"/>
    <cellStyle name="Percent 5 2 8 3 3 2 2" xfId="23985" xr:uid="{235FF02D-8720-4698-A728-056F07AAAF65}"/>
    <cellStyle name="Percent 5 2 8 3 3 3" xfId="15226" xr:uid="{C0B9E263-D153-4405-A68B-CD16A0A0A6AD}"/>
    <cellStyle name="Percent 5 2 8 3 3 3 2" xfId="27459" xr:uid="{764F2AF3-FE70-458A-8DE9-D956E1FFD860}"/>
    <cellStyle name="Percent 5 2 8 3 3 4" xfId="20361" xr:uid="{B0575617-4D81-456E-A47C-53875942291B}"/>
    <cellStyle name="Percent 5 2 8 3 4" xfId="9970" xr:uid="{4164B321-2824-4FDC-9937-5103CA3CC118}"/>
    <cellStyle name="Percent 5 2 8 3 4 2" xfId="22225" xr:uid="{8FEBA5D3-800B-4279-95E5-1A4468C8DB47}"/>
    <cellStyle name="Percent 5 2 8 3 5" xfId="13466" xr:uid="{ACF9163D-1CFF-44CF-B706-96312A74D9AA}"/>
    <cellStyle name="Percent 5 2 8 3 5 2" xfId="25699" xr:uid="{672EE397-EDDD-492C-98CB-E80E0B18F6DF}"/>
    <cellStyle name="Percent 5 2 8 3 6" xfId="18601" xr:uid="{A12A8A33-8E56-4713-9E0F-AC748648861E}"/>
    <cellStyle name="Percent 5 2 8 4" xfId="6569" xr:uid="{831CD21A-E1CE-479E-9442-82916A89C343}"/>
    <cellStyle name="Percent 5 2 8 4 2" xfId="8506" xr:uid="{5D608889-81CE-4C71-A66D-CACE064E490F}"/>
    <cellStyle name="Percent 5 2 8 4 2 2" xfId="12153" xr:uid="{0F58EB86-BBE5-4A3B-A663-6C941C279A11}"/>
    <cellStyle name="Percent 5 2 8 4 2 2 2" xfId="24408" xr:uid="{E69E7D56-E8CE-4EF2-8B75-DBB2FBD5DFD0}"/>
    <cellStyle name="Percent 5 2 8 4 2 3" xfId="15649" xr:uid="{227334E5-E170-40FD-8BD7-CB538FCEB28A}"/>
    <cellStyle name="Percent 5 2 8 4 2 3 2" xfId="27882" xr:uid="{D8BDD975-EA33-4D88-8071-AB756957216A}"/>
    <cellStyle name="Percent 5 2 8 4 2 4" xfId="20784" xr:uid="{4E1BE04A-A092-4A8B-96DC-349928575B6E}"/>
    <cellStyle name="Percent 5 2 8 4 3" xfId="10393" xr:uid="{E7CF67FD-0194-4BAE-8983-91DB5506013E}"/>
    <cellStyle name="Percent 5 2 8 4 3 2" xfId="22648" xr:uid="{6DCAD969-56CA-481F-AA22-BA4242652823}"/>
    <cellStyle name="Percent 5 2 8 4 4" xfId="13889" xr:uid="{3D6F2F4F-1215-4DCC-9B78-9213C0BC697D}"/>
    <cellStyle name="Percent 5 2 8 4 4 2" xfId="26122" xr:uid="{E541F6A6-F6AF-4731-8EA8-87C95D45455C}"/>
    <cellStyle name="Percent 5 2 8 4 5" xfId="19024" xr:uid="{193C0731-018C-463A-A23F-1A21533FE721}"/>
    <cellStyle name="Percent 5 2 8 5" xfId="7660" xr:uid="{E762D7EC-5271-45D4-95F3-4B75C242CDD9}"/>
    <cellStyle name="Percent 5 2 8 5 2" xfId="11307" xr:uid="{2A43E92A-66DE-4ABB-8718-68E505D92B4F}"/>
    <cellStyle name="Percent 5 2 8 5 2 2" xfId="23562" xr:uid="{4D6346CD-1A1B-4E1A-8CBB-5977FD933277}"/>
    <cellStyle name="Percent 5 2 8 5 3" xfId="14803" xr:uid="{CEED1F86-2025-4660-82CF-19D6BF82A617}"/>
    <cellStyle name="Percent 5 2 8 5 3 2" xfId="27036" xr:uid="{721FBFA0-50C9-4884-B4AC-8FBAD7AE1A3D}"/>
    <cellStyle name="Percent 5 2 8 5 4" xfId="19938" xr:uid="{67A48AD6-C469-49E3-BD01-DB7CC8BC272B}"/>
    <cellStyle name="Percent 5 2 8 6" xfId="9547" xr:uid="{F52531AE-305E-497D-A511-5246600D5470}"/>
    <cellStyle name="Percent 5 2 8 6 2" xfId="21802" xr:uid="{D3A52C33-8C78-43A1-80BB-C48AFFF57EDC}"/>
    <cellStyle name="Percent 5 2 8 7" xfId="13043" xr:uid="{95F19114-8848-4D7B-A4B4-07476A6C1EF3}"/>
    <cellStyle name="Percent 5 2 8 7 2" xfId="25276" xr:uid="{DF5A181E-FF53-49E8-9379-E9B58817F14B}"/>
    <cellStyle name="Percent 5 2 8 8" xfId="18178" xr:uid="{2CF74011-9397-4720-BCA6-84968D5CD92E}"/>
    <cellStyle name="Percent 5 2 9" xfId="4655" xr:uid="{B1274B61-4579-4D46-8AFD-BCDD0253C4F2}"/>
    <cellStyle name="Percent 5 3" xfId="1925" xr:uid="{00000000-0005-0000-0000-000086070000}"/>
    <cellStyle name="Percent 5 3 2" xfId="3492" xr:uid="{9DAB2D4B-C263-46AF-A3AF-0BD8384C05C1}"/>
    <cellStyle name="Percent 5 3 2 2" xfId="17977" xr:uid="{D70C0BBA-BD48-45FF-A409-4F31C18F7B1F}"/>
    <cellStyle name="Percent 5 3 3" xfId="4656" xr:uid="{396D25EF-32F4-4B99-9F33-4BDD247008A9}"/>
    <cellStyle name="Percent 5 4" xfId="5646" xr:uid="{B9E7E3B9-1BE6-4E8C-8058-2CCDBA150CDF}"/>
    <cellStyle name="Percent 5 5" xfId="5647" xr:uid="{DF565344-80E7-4475-8384-3C33BEE299A8}"/>
    <cellStyle name="Percent 5 6" xfId="5686" xr:uid="{A26FCF3C-45EB-4781-A58C-91F8667C7155}"/>
    <cellStyle name="Percent 5 7" xfId="5648" xr:uid="{0CC4B056-9168-4812-80FB-167DBD91A2E2}"/>
    <cellStyle name="Percent 5 8" xfId="5687" xr:uid="{3360898D-15CE-466C-AE2A-6EEA2198946A}"/>
    <cellStyle name="Percent 5 9" xfId="29596" xr:uid="{23E5E7C2-4F33-462C-80FA-D061824CBEF5}"/>
    <cellStyle name="Percent 50" xfId="12890" xr:uid="{DCB23EAD-2FED-49E1-AB6F-3B8C8556C038}"/>
    <cellStyle name="Percent 51" xfId="9413" xr:uid="{44A5C9E1-EE47-4F2D-8E0A-9CB8E80F0B4D}"/>
    <cellStyle name="Percent 52" xfId="12894" xr:uid="{D21D9F2C-B3AF-453E-8019-79CECDCFCD81}"/>
    <cellStyle name="Percent 53" xfId="9427" xr:uid="{339597B4-1592-49F3-B51C-11D9F7D3DF49}"/>
    <cellStyle name="Percent 54" xfId="12904" xr:uid="{909385C1-6EDD-4CAD-9C4D-80B94DC91063}"/>
    <cellStyle name="Percent 55" xfId="12897" xr:uid="{BD7FA053-DEA4-4CEA-9037-F79737791BB7}"/>
    <cellStyle name="Percent 56" xfId="12905" xr:uid="{FC8F9C7E-5320-43BB-93B4-A434195EE110}"/>
    <cellStyle name="Percent 57" xfId="12903" xr:uid="{89649632-B573-4DA9-A8C2-FE41FF7BED7E}"/>
    <cellStyle name="Percent 58" xfId="12913" xr:uid="{4249AB91-EA60-4696-87D1-60F41FF8D3BA}"/>
    <cellStyle name="Percent 59" xfId="12921" xr:uid="{8346FAE2-B07F-47AE-9740-D8DF066D66A8}"/>
    <cellStyle name="Percent 6" xfId="1926" xr:uid="{00000000-0005-0000-0000-000087070000}"/>
    <cellStyle name="Percent 6 2" xfId="1927" xr:uid="{00000000-0005-0000-0000-000088070000}"/>
    <cellStyle name="Percent 6 2 2" xfId="1928" xr:uid="{00000000-0005-0000-0000-000089070000}"/>
    <cellStyle name="Percent 6 2 2 2" xfId="17590" xr:uid="{7CC5A7BE-7B73-4AE8-8FB5-01A82FBA7A66}"/>
    <cellStyle name="Percent 6 2 2 3" xfId="29095" xr:uid="{72FB09D1-C92F-4811-9156-7DEE1FD7C1D6}"/>
    <cellStyle name="Percent 6 2 2 4" xfId="5688" xr:uid="{A5C3A155-1F5E-443F-82BA-E70F6FAFB7F6}"/>
    <cellStyle name="Percent 6 2 3" xfId="1929" xr:uid="{00000000-0005-0000-0000-00008A070000}"/>
    <cellStyle name="Percent 6 2 3 2" xfId="17978" xr:uid="{EEAA6130-D658-47CB-9635-D72E326397E9}"/>
    <cellStyle name="Percent 6 2 3 3" xfId="7483" xr:uid="{CA51F2A3-ACA8-446D-A7CB-82801ADA250F}"/>
    <cellStyle name="Percent 6 2 4" xfId="1930" xr:uid="{00000000-0005-0000-0000-00008B070000}"/>
    <cellStyle name="Percent 6 2 4 2" xfId="29304" xr:uid="{FF45C541-9A47-4003-A850-95E7428E7531}"/>
    <cellStyle name="Percent 6 2 4 3" xfId="29305" xr:uid="{85BA840E-7DE0-4615-8BF2-18811BA694B4}"/>
    <cellStyle name="Percent 6 2 4 4" xfId="17180" xr:uid="{E10DCB4F-291E-4F4A-B6BF-B19A6431C4DD}"/>
    <cellStyle name="Percent 6 2 5" xfId="1931" xr:uid="{00000000-0005-0000-0000-00008C070000}"/>
    <cellStyle name="Percent 6 2 5 2" xfId="3493" xr:uid="{9979957F-2D0B-49D7-9C6F-1B67250C1C91}"/>
    <cellStyle name="Percent 6 2 5 2 2" xfId="29307" xr:uid="{6F7D76BB-A3EE-4A9C-9E04-819EE5B8B4F3}"/>
    <cellStyle name="Percent 6 2 5 3" xfId="29602" xr:uid="{ADA722FD-F514-4A10-A093-82C0DF8946AC}"/>
    <cellStyle name="Percent 6 2 5 4" xfId="29306" xr:uid="{92838E6B-0464-4C4C-AFE8-20FFCC8496C1}"/>
    <cellStyle name="Percent 6 2 6" xfId="5225" xr:uid="{60D14CB7-792A-4E16-BDFF-0C56AC28848C}"/>
    <cellStyle name="Percent 6 3" xfId="1932" xr:uid="{00000000-0005-0000-0000-00008D070000}"/>
    <cellStyle name="Percent 6 3 2" xfId="29308" xr:uid="{E7467F68-BFC7-4AB5-895A-FD32BFE0BD9E}"/>
    <cellStyle name="Percent 6 3 3" xfId="5367" xr:uid="{D9001714-6CFA-4982-891B-DAD86F42C61E}"/>
    <cellStyle name="Percent 6 4" xfId="1933" xr:uid="{00000000-0005-0000-0000-00008E070000}"/>
    <cellStyle name="Percent 6 5" xfId="1934" xr:uid="{00000000-0005-0000-0000-00008F070000}"/>
    <cellStyle name="Percent 6 5 2" xfId="29309" xr:uid="{EE6368A8-1209-4D0A-8643-C8D588394731}"/>
    <cellStyle name="Percent 6 5 3" xfId="29310" xr:uid="{60BFA703-FDAB-4CED-BB6E-E6A35BBD4CA1}"/>
    <cellStyle name="Percent 6 6" xfId="1935" xr:uid="{00000000-0005-0000-0000-000090070000}"/>
    <cellStyle name="Percent 6 6 2" xfId="3494" xr:uid="{AD1C2972-D0DA-4144-BACE-E30DBC7E140A}"/>
    <cellStyle name="Percent 6 6 2 2" xfId="29312" xr:uid="{3C221275-0057-428D-8272-00D7F24AAD24}"/>
    <cellStyle name="Percent 6 6 3" xfId="29311" xr:uid="{092AE724-8F3C-4A25-B31D-D0E2F8698745}"/>
    <cellStyle name="Percent 60" xfId="12917" xr:uid="{8A986037-6CF7-45D4-930F-1C72CEC63274}"/>
    <cellStyle name="Percent 61" xfId="16386" xr:uid="{02E52249-A6EC-4F15-8953-2CEF69722E01}"/>
    <cellStyle name="Percent 62" xfId="16391" xr:uid="{3AA08240-3FAF-49F7-BF19-3DDFBAD1D4BD}"/>
    <cellStyle name="Percent 63" xfId="18050" xr:uid="{2032F383-AC3B-47F2-AFDA-09D3C828F705}"/>
    <cellStyle name="Percent 64" xfId="18056" xr:uid="{7DC1B7DC-8BDB-4157-99C4-439FF2FEBD6C}"/>
    <cellStyle name="Percent 65" xfId="18062" xr:uid="{85644FB8-50B6-4676-90F3-8B1292130B7F}"/>
    <cellStyle name="Percent 66" xfId="29084" xr:uid="{07B50ABA-0FE9-4E6B-8D4B-BD873B2D38DD}"/>
    <cellStyle name="Percent 67" xfId="29409" xr:uid="{19E36E67-5B72-495C-9A5F-B52D90FA4E01}"/>
    <cellStyle name="Percent 67 2" xfId="29781" xr:uid="{6B36C203-6BB7-415F-9C0E-16360271AD4D}"/>
    <cellStyle name="Percent 68" xfId="29414" xr:uid="{49C8A9AC-5CA1-4D4C-A21C-82E654DC8E54}"/>
    <cellStyle name="Percent 69" xfId="3799" xr:uid="{25239B4B-8B55-4DCB-A391-A7FCFD6B4FAF}"/>
    <cellStyle name="Percent 7" xfId="1936" xr:uid="{00000000-0005-0000-0000-000091070000}"/>
    <cellStyle name="Percent 7 2" xfId="1937" xr:uid="{00000000-0005-0000-0000-000092070000}"/>
    <cellStyle name="Percent 7 2 2" xfId="3496" xr:uid="{EE3A9460-8FD8-497F-B80A-7B1E9522E3D5}"/>
    <cellStyle name="Percent 7 2 3" xfId="5617" xr:uid="{E8AD8BE3-DA92-4CB5-849B-9527CACA9161}"/>
    <cellStyle name="Percent 7 2 4" xfId="29096" xr:uid="{7190345C-F70B-4F73-B64B-136F5A1E6705}"/>
    <cellStyle name="Percent 7 2 5" xfId="5226" xr:uid="{1131229D-8DA9-4D02-BF77-30DE51BC77AC}"/>
    <cellStyle name="Percent 7 3" xfId="3495" xr:uid="{42B18D13-B952-45B1-8700-DA42AB488CDD}"/>
    <cellStyle name="Percent 8" xfId="1938" xr:uid="{00000000-0005-0000-0000-000093070000}"/>
    <cellStyle name="Percent 8 2" xfId="1939" xr:uid="{00000000-0005-0000-0000-000094070000}"/>
    <cellStyle name="Percent 8 2 2" xfId="3498" xr:uid="{646AA4AC-7D15-4394-BB4E-C4E200BA1041}"/>
    <cellStyle name="Percent 8 3" xfId="1940" xr:uid="{00000000-0005-0000-0000-000095070000}"/>
    <cellStyle name="Percent 8 3 2" xfId="29313" xr:uid="{8870403B-0AEF-424F-8711-4A81DE658EE8}"/>
    <cellStyle name="Percent 8 3 3" xfId="29314" xr:uid="{3C1631E3-DC4B-40AF-996C-254CC02EA6FC}"/>
    <cellStyle name="Percent 8 4" xfId="3497" xr:uid="{05FA65D8-B504-4CB6-9F64-CDDB76E60081}"/>
    <cellStyle name="Percent 9" xfId="1941" xr:uid="{00000000-0005-0000-0000-000096070000}"/>
    <cellStyle name="Percent 9 2" xfId="1942" xr:uid="{00000000-0005-0000-0000-000097070000}"/>
    <cellStyle name="Percent 9 2 2" xfId="3500" xr:uid="{51CDB624-4D2D-4906-AB70-AF78F400BCB6}"/>
    <cellStyle name="Percent 9 2 2 2" xfId="17980" xr:uid="{E35300C0-AE63-49B8-B91B-5BA0548469CC}"/>
    <cellStyle name="Percent 9 2 3" xfId="17591" xr:uid="{D813BFA2-F12E-48B6-AC76-604D2E55CF08}"/>
    <cellStyle name="Percent 9 2 4" xfId="5227" xr:uid="{D36D23D6-FCAE-4AFE-90F7-E665DBD360A0}"/>
    <cellStyle name="Percent 9 3" xfId="1943" xr:uid="{00000000-0005-0000-0000-000098070000}"/>
    <cellStyle name="Percent 9 3 2" xfId="17979" xr:uid="{B4F4C821-EF5A-4BB2-B998-D2F6FD055F16}"/>
    <cellStyle name="Percent 9 3 3" xfId="29315" xr:uid="{883E8C57-461C-4BB6-91BF-76E2EB8AF844}"/>
    <cellStyle name="Percent 9 3 4" xfId="5605" xr:uid="{0BF6625D-7E05-43D9-9031-4B822F9FC061}"/>
    <cellStyle name="Percent 9 4" xfId="3499" xr:uid="{73BA1B6A-98AE-474C-8F0C-A7AA3095CCBB}"/>
    <cellStyle name="Percent 9 4 2" xfId="29097" xr:uid="{EBFE5990-21C3-47B3-A61A-5F77A3642353}"/>
    <cellStyle name="PERCENTAGE" xfId="1944" xr:uid="{00000000-0005-0000-0000-000099070000}"/>
    <cellStyle name="PERCENTAGE 2" xfId="4657" xr:uid="{534CFF7B-B670-4B92-8D00-CEA707151808}"/>
    <cellStyle name="PERCENTAGE 3" xfId="4658" xr:uid="{A924324A-2FFA-4F1D-9E23-C61335FEEC56}"/>
    <cellStyle name="PERCENTAGE 4" xfId="4659" xr:uid="{CD102C41-2CA6-42B4-967A-DF27D1582BA0}"/>
    <cellStyle name="PERCENTAGE 5" xfId="4660" xr:uid="{799BECD9-1D9E-4C19-A16F-3FA5EB88B738}"/>
    <cellStyle name="Pilkku_BINV" xfId="1945" xr:uid="{00000000-0005-0000-0000-00009A070000}"/>
    <cellStyle name="PLAN" xfId="1946" xr:uid="{00000000-0005-0000-0000-00009B070000}"/>
    <cellStyle name="PrePop Currency (0)" xfId="1947" xr:uid="{00000000-0005-0000-0000-00009C070000}"/>
    <cellStyle name="PrePop Currency (2)" xfId="1948" xr:uid="{00000000-0005-0000-0000-00009D070000}"/>
    <cellStyle name="PrePop Units (0)" xfId="1949" xr:uid="{00000000-0005-0000-0000-00009E070000}"/>
    <cellStyle name="PrePop Units (1)" xfId="1950" xr:uid="{00000000-0005-0000-0000-00009F070000}"/>
    <cellStyle name="PrePop Units (2)" xfId="1951" xr:uid="{00000000-0005-0000-0000-0000A0070000}"/>
    <cellStyle name="Py?r. luku_BINV" xfId="1952" xr:uid="{00000000-0005-0000-0000-0000A1070000}"/>
    <cellStyle name="Py?r. valuutta_BINV" xfId="1953" xr:uid="{00000000-0005-0000-0000-0000A2070000}"/>
    <cellStyle name="Q" xfId="1954" xr:uid="{00000000-0005-0000-0000-0000A3070000}"/>
    <cellStyle name="Quantity" xfId="1955" xr:uid="{00000000-0005-0000-0000-0000A4070000}"/>
    <cellStyle name="Quantity 2" xfId="1956" xr:uid="{00000000-0005-0000-0000-0000A5070000}"/>
    <cellStyle name="Quantity 2 2" xfId="1957" xr:uid="{00000000-0005-0000-0000-0000A6070000}"/>
    <cellStyle name="Quantity 3" xfId="1958" xr:uid="{00000000-0005-0000-0000-0000A7070000}"/>
    <cellStyle name="RevList" xfId="1959" xr:uid="{00000000-0005-0000-0000-0000A8070000}"/>
    <cellStyle name="Rittichai" xfId="1960" xr:uid="{00000000-0005-0000-0000-0000A9070000}"/>
    <cellStyle name="Rittichai 2" xfId="17181" xr:uid="{B1F06999-24DA-443C-94F3-B22A129BE506}"/>
    <cellStyle name="small border line" xfId="1961" xr:uid="{00000000-0005-0000-0000-0000AA070000}"/>
    <cellStyle name="Standard_BS14" xfId="1962" xr:uid="{00000000-0005-0000-0000-0000AB070000}"/>
    <cellStyle name="Style 1" xfId="1963" xr:uid="{00000000-0005-0000-0000-0000AC070000}"/>
    <cellStyle name="Style 1 2" xfId="1964" xr:uid="{00000000-0005-0000-0000-0000AD070000}"/>
    <cellStyle name="Style 1 2 2" xfId="1965" xr:uid="{00000000-0005-0000-0000-0000AE070000}"/>
    <cellStyle name="Style 1 2 2 2" xfId="4662" xr:uid="{EC2F0909-7118-4D88-B665-D37B8C78F20A}"/>
    <cellStyle name="Style 1 2 3" xfId="1966" xr:uid="{00000000-0005-0000-0000-0000AF070000}"/>
    <cellStyle name="Style 1 2 4" xfId="4663" xr:uid="{E9AD4F65-99F2-4DE3-9903-F970E7067EC4}"/>
    <cellStyle name="Style 1 2 5" xfId="4661" xr:uid="{67F18D75-D61B-4EF9-A053-73B4BB680518}"/>
    <cellStyle name="Style 1 3" xfId="1967" xr:uid="{00000000-0005-0000-0000-0000B0070000}"/>
    <cellStyle name="Style 1 3 2" xfId="4664" xr:uid="{DC1B6C1F-E5C9-47BF-B758-1D7DD356AA59}"/>
    <cellStyle name="Style 1 4" xfId="1968" xr:uid="{00000000-0005-0000-0000-0000B1070000}"/>
    <cellStyle name="Style 1 4 2" xfId="4665" xr:uid="{B0A4D1C8-D34C-4BC6-A6C3-07A9B363E4D4}"/>
    <cellStyle name="Style 1 5" xfId="1969" xr:uid="{00000000-0005-0000-0000-0000B2070000}"/>
    <cellStyle name="Style 1 5 2" xfId="17981" xr:uid="{03506A0C-715C-49A9-B654-3068DAE78B7F}"/>
    <cellStyle name="Style 1 5 3" xfId="4666" xr:uid="{123E10B0-738E-4ED7-899F-4F2BD485FC7D}"/>
    <cellStyle name="Style 1 6" xfId="1970" xr:uid="{00000000-0005-0000-0000-0000B3070000}"/>
    <cellStyle name="Style 1 6 2" xfId="5689" xr:uid="{82ABAB68-4AB6-4837-9D0D-4A0F26D69D77}"/>
    <cellStyle name="Style 1 7" xfId="5713" xr:uid="{A7464999-FDFF-4BAF-9CD4-13C5A54F93EF}"/>
    <cellStyle name="Style 1 8" xfId="5690" xr:uid="{34A5A4FF-AC76-4F77-830C-251F200BB561}"/>
    <cellStyle name="STYLE3" xfId="7484" xr:uid="{36419CC4-2312-43BA-8EAF-A9EBF326C58E}"/>
    <cellStyle name="subhead" xfId="1971" xr:uid="{00000000-0005-0000-0000-0000B4070000}"/>
    <cellStyle name="Subtotal" xfId="1972" xr:uid="{00000000-0005-0000-0000-0000B5070000}"/>
    <cellStyle name="Table" xfId="1973" xr:uid="{00000000-0005-0000-0000-0000B6070000}"/>
    <cellStyle name="Table 2" xfId="17182" xr:uid="{BEC1C497-13BA-44DA-97DC-480D22F7D948}"/>
    <cellStyle name="Text Indent A" xfId="1974" xr:uid="{00000000-0005-0000-0000-0000B7070000}"/>
    <cellStyle name="Text Indent B" xfId="1975" xr:uid="{00000000-0005-0000-0000-0000B8070000}"/>
    <cellStyle name="Text Indent C" xfId="1976" xr:uid="{00000000-0005-0000-0000-0000B9070000}"/>
    <cellStyle name="Tickmark" xfId="1977" xr:uid="{00000000-0005-0000-0000-0000BA070000}"/>
    <cellStyle name="Times New Roman" xfId="1978" xr:uid="{00000000-0005-0000-0000-0000BB070000}"/>
    <cellStyle name="Title 10" xfId="5332" xr:uid="{13CA36F1-64C0-4C2D-8FCB-CE0AEB07059B}"/>
    <cellStyle name="Title 11" xfId="3757" xr:uid="{5432B930-28DE-4C89-ABC7-E4987844C91C}"/>
    <cellStyle name="Title 2" xfId="1979" xr:uid="{00000000-0005-0000-0000-0000BC070000}"/>
    <cellStyle name="Title 2 2" xfId="1980" xr:uid="{00000000-0005-0000-0000-0000BD070000}"/>
    <cellStyle name="Title 2 2 2" xfId="1981" xr:uid="{00000000-0005-0000-0000-0000BE070000}"/>
    <cellStyle name="Title 2 2 2 2" xfId="17983" xr:uid="{C2618FD5-24AC-4CDF-89F9-84E4A3030CAD}"/>
    <cellStyle name="Title 2 2 3" xfId="1982" xr:uid="{00000000-0005-0000-0000-0000BF070000}"/>
    <cellStyle name="Title 2 2 3 2" xfId="17592" xr:uid="{C1DD522D-83C7-4698-85FF-494244973250}"/>
    <cellStyle name="Title 2 2 4" xfId="4668" xr:uid="{6D92BF61-28A4-4F83-8B4C-55982237AC4E}"/>
    <cellStyle name="Title 2 3" xfId="1983" xr:uid="{00000000-0005-0000-0000-0000C0070000}"/>
    <cellStyle name="Title 2 3 2" xfId="1984" xr:uid="{00000000-0005-0000-0000-0000C1070000}"/>
    <cellStyle name="Title 2 3 3" xfId="1985" xr:uid="{00000000-0005-0000-0000-0000C2070000}"/>
    <cellStyle name="Title 2 3 4" xfId="5228" xr:uid="{39AD3E3F-B707-4E2E-AFED-B4F4C7023DA4}"/>
    <cellStyle name="Title 2 4" xfId="7340" xr:uid="{43AC8B73-EE32-4D12-B790-E5402BABD1AF}"/>
    <cellStyle name="Title 2 4 2" xfId="29098" xr:uid="{3DDC2358-4A22-4C9C-BF1F-B3DE18DE8878}"/>
    <cellStyle name="Title 2 5" xfId="4667" xr:uid="{4EC0D546-0FD0-4274-B615-953E982D10A8}"/>
    <cellStyle name="Title 3" xfId="1986" xr:uid="{00000000-0005-0000-0000-0000C3070000}"/>
    <cellStyle name="Title 3 2" xfId="1987" xr:uid="{00000000-0005-0000-0000-0000C4070000}"/>
    <cellStyle name="Title 3 2 2" xfId="1988" xr:uid="{00000000-0005-0000-0000-0000C5070000}"/>
    <cellStyle name="Title 3 2 2 2" xfId="17984" xr:uid="{7287E1AC-DFBC-458C-9BCA-B237BF439ECA}"/>
    <cellStyle name="Title 3 2 3" xfId="1989" xr:uid="{00000000-0005-0000-0000-0000C6070000}"/>
    <cellStyle name="Title 3 2 3 2" xfId="17593" xr:uid="{0AAB9EB7-9CA2-42DE-9C0C-3E6B0EF403AF}"/>
    <cellStyle name="Title 3 2 4" xfId="4670" xr:uid="{5B251641-2D1C-4197-BEB5-C79BF75F65AC}"/>
    <cellStyle name="Title 3 3" xfId="5229" xr:uid="{3C0E70C4-5E33-46AB-AA08-1CE03D393011}"/>
    <cellStyle name="Title 3 4" xfId="29099" xr:uid="{877EABE8-466D-48B3-9D9A-7069F49DDA2F}"/>
    <cellStyle name="Title 3 5" xfId="29589" xr:uid="{68BD3D49-E2AC-4BB8-B371-B5D74451E921}"/>
    <cellStyle name="Title 3 6" xfId="4669" xr:uid="{54B38F3C-8CB9-46E5-9EC8-9CE542EB0190}"/>
    <cellStyle name="Title 4" xfId="1990" xr:uid="{00000000-0005-0000-0000-0000C7070000}"/>
    <cellStyle name="Title 4 2" xfId="5230" xr:uid="{71E183E1-8D69-4362-9DEA-2589DE42A0E5}"/>
    <cellStyle name="Title 4 3" xfId="29100" xr:uid="{A808CC4A-2C26-44F4-A2B4-BB557A81E178}"/>
    <cellStyle name="Title 4 4" xfId="4671" xr:uid="{5C9FF10B-7647-4E77-8F19-1C9E3ADE3B29}"/>
    <cellStyle name="Title 5" xfId="1991" xr:uid="{00000000-0005-0000-0000-0000C8070000}"/>
    <cellStyle name="Title 5 2" xfId="17594" xr:uid="{54E2C0C5-57AA-47A7-9DF2-A549E9F34027}"/>
    <cellStyle name="Title 5 3" xfId="17183" xr:uid="{8AFF52C5-5F58-4EB3-B235-0BBF291AC79C}"/>
    <cellStyle name="Title 6" xfId="1992" xr:uid="{00000000-0005-0000-0000-0000C9070000}"/>
    <cellStyle name="Title 7" xfId="1993" xr:uid="{00000000-0005-0000-0000-0000CA070000}"/>
    <cellStyle name="Title 8" xfId="1994" xr:uid="{00000000-0005-0000-0000-0000CB070000}"/>
    <cellStyle name="Title 9" xfId="29101" xr:uid="{EF018820-0DD6-4514-8F42-A843C50C3F5F}"/>
    <cellStyle name="Total 10" xfId="5333" xr:uid="{2EFD22A9-A827-426C-BB1D-7A8DC242A900}"/>
    <cellStyle name="Total 11" xfId="3758" xr:uid="{E7EA0347-E76A-430D-9790-921D7BC14FD7}"/>
    <cellStyle name="Total 2" xfId="1995" xr:uid="{00000000-0005-0000-0000-0000CC070000}"/>
    <cellStyle name="Total 2 2" xfId="1996" xr:uid="{00000000-0005-0000-0000-0000CD070000}"/>
    <cellStyle name="Total 2 2 2" xfId="17985" xr:uid="{D78C43E7-DB89-4EFD-A094-5B05BD602DF5}"/>
    <cellStyle name="Total 2 2 3" xfId="17595" xr:uid="{4EC7AAC1-6372-4379-ACDB-B1A31B1361A2}"/>
    <cellStyle name="Total 2 2 4" xfId="4673" xr:uid="{3B07D256-5C3A-4800-9DF0-DD0EAD7110F4}"/>
    <cellStyle name="Total 2 3" xfId="1997" xr:uid="{00000000-0005-0000-0000-0000CE070000}"/>
    <cellStyle name="Total 2 3 2" xfId="5231" xr:uid="{EE3A5983-D135-45F2-B7D2-CECE3DAA8140}"/>
    <cellStyle name="Total 2 4" xfId="7341" xr:uid="{6C4D2734-50AA-4097-A1F0-258F16E5D534}"/>
    <cellStyle name="Total 2 4 2" xfId="29102" xr:uid="{202A561C-65A8-44BC-9F20-8352D8FF6CAD}"/>
    <cellStyle name="Total 2 5" xfId="4672" xr:uid="{382D7B18-AA96-4A06-9269-2B323FD242EA}"/>
    <cellStyle name="Total 3" xfId="1998" xr:uid="{00000000-0005-0000-0000-0000CF070000}"/>
    <cellStyle name="Total 3 2" xfId="1999" xr:uid="{00000000-0005-0000-0000-0000D0070000}"/>
    <cellStyle name="Total 3 2 2" xfId="17986" xr:uid="{1AE4EDD2-601B-4875-B361-8EB4B9B81BA7}"/>
    <cellStyle name="Total 3 2 3" xfId="17596" xr:uid="{F7D447EA-E41A-4208-9403-D42492244FD2}"/>
    <cellStyle name="Total 3 2 4" xfId="4675" xr:uid="{60B4E466-6148-497E-8DD5-9BC5065BBD4F}"/>
    <cellStyle name="Total 3 3" xfId="5232" xr:uid="{03179803-5D08-4A2D-83A1-20076F1381F6}"/>
    <cellStyle name="Total 3 4" xfId="29103" xr:uid="{531DCFD5-471A-4389-B1EB-36110DCCF6AC}"/>
    <cellStyle name="Total 3 5" xfId="4674" xr:uid="{46BEBCBE-283D-4877-84D9-7AE013182E4E}"/>
    <cellStyle name="Total 4" xfId="2000" xr:uid="{00000000-0005-0000-0000-0000D1070000}"/>
    <cellStyle name="Total 4 2" xfId="5233" xr:uid="{5B34552C-3E2C-45D1-8570-1937EC5DD2E8}"/>
    <cellStyle name="Total 4 3" xfId="29104" xr:uid="{AC0BDD92-7CF6-48DD-9933-098623D08AA9}"/>
    <cellStyle name="Total 4 4" xfId="4676" xr:uid="{6C893AF1-2164-41E9-ADD6-AA7C506E4673}"/>
    <cellStyle name="Total 5" xfId="2001" xr:uid="{00000000-0005-0000-0000-0000D2070000}"/>
    <cellStyle name="Total 5 2" xfId="17597" xr:uid="{0555CA7A-D8FC-4A09-B15F-B7B11A7E00E2}"/>
    <cellStyle name="Total 5 3" xfId="17184" xr:uid="{4354669E-0B8D-491D-B35D-6A82E155A0C4}"/>
    <cellStyle name="Total 6" xfId="2002" xr:uid="{00000000-0005-0000-0000-0000D3070000}"/>
    <cellStyle name="Total 6 2" xfId="5362" xr:uid="{9E5868DE-093C-4CF7-9699-257F8A6B3586}"/>
    <cellStyle name="Total 7" xfId="2003" xr:uid="{00000000-0005-0000-0000-0000D4070000}"/>
    <cellStyle name="Total 8" xfId="2004" xr:uid="{00000000-0005-0000-0000-0000D5070000}"/>
    <cellStyle name="Total 9" xfId="29105" xr:uid="{C501A07E-3651-4927-AA58-E6B2F951D166}"/>
    <cellStyle name="Tusental_A-listan (fixad)" xfId="2005" xr:uid="{00000000-0005-0000-0000-0000D6070000}"/>
    <cellStyle name="Valuta (0)" xfId="2006" xr:uid="{00000000-0005-0000-0000-0000D7070000}"/>
    <cellStyle name="Valuta_NPV" xfId="2007" xr:uid="{00000000-0005-0000-0000-0000D8070000}"/>
    <cellStyle name="Valuutta_BINV" xfId="2008" xr:uid="{00000000-0005-0000-0000-0000D9070000}"/>
    <cellStyle name="W" xfId="2009" xr:uid="{00000000-0005-0000-0000-0000DA070000}"/>
    <cellStyle name="Warning Text 10" xfId="5334" xr:uid="{B1C56862-1E20-45E4-A24A-79802CEFCB7F}"/>
    <cellStyle name="Warning Text 11" xfId="3759" xr:uid="{EEEBE90A-4E09-45D9-BED5-1A60560246FD}"/>
    <cellStyle name="Warning Text 2" xfId="2010" xr:uid="{00000000-0005-0000-0000-0000DB070000}"/>
    <cellStyle name="Warning Text 2 2" xfId="2011" xr:uid="{00000000-0005-0000-0000-0000DC070000}"/>
    <cellStyle name="Warning Text 2 2 2" xfId="17987" xr:uid="{6D4BB0A1-743A-4B5B-ADB7-1E57EF2C87AD}"/>
    <cellStyle name="Warning Text 2 2 3" xfId="17598" xr:uid="{302FADF9-3698-4773-8EF3-EF85E0675F06}"/>
    <cellStyle name="Warning Text 2 2 4" xfId="4678" xr:uid="{9D3D3014-1A32-4DE6-BC3E-3388378A25A6}"/>
    <cellStyle name="Warning Text 2 3" xfId="2012" xr:uid="{00000000-0005-0000-0000-0000DD070000}"/>
    <cellStyle name="Warning Text 2 3 2" xfId="5234" xr:uid="{3466D6B2-9280-4F1B-8D36-016E4D0EF2EE}"/>
    <cellStyle name="Warning Text 2 4" xfId="7342" xr:uid="{5D4DA6BC-E1D4-4B1A-9664-401EC1BF8B4E}"/>
    <cellStyle name="Warning Text 2 4 2" xfId="29106" xr:uid="{54505F08-1F0A-4E6B-B091-DE5FB5651B9A}"/>
    <cellStyle name="Warning Text 2 5" xfId="4677" xr:uid="{67594432-1EDC-41D3-B73D-12514FD3583F}"/>
    <cellStyle name="Warning Text 3" xfId="2013" xr:uid="{00000000-0005-0000-0000-0000DE070000}"/>
    <cellStyle name="Warning Text 3 2" xfId="2014" xr:uid="{00000000-0005-0000-0000-0000DF070000}"/>
    <cellStyle name="Warning Text 3 2 2" xfId="17988" xr:uid="{D847226A-247E-4005-9DEA-77DF847AB75A}"/>
    <cellStyle name="Warning Text 3 2 3" xfId="17599" xr:uid="{CF1CCAFE-77E2-48C4-A98C-917F85781889}"/>
    <cellStyle name="Warning Text 3 2 4" xfId="4680" xr:uid="{8EFCBC20-7722-4CAD-B973-952111A40C09}"/>
    <cellStyle name="Warning Text 3 3" xfId="5235" xr:uid="{E1AD4EFD-49A6-4598-A2F0-A99BBAB34861}"/>
    <cellStyle name="Warning Text 3 4" xfId="29107" xr:uid="{A4217248-22D1-40BF-BFEB-0F2A3C8CFAC2}"/>
    <cellStyle name="Warning Text 3 5" xfId="4679" xr:uid="{A0DAD9AD-E648-4083-9F0E-B244E993D1CA}"/>
    <cellStyle name="Warning Text 4" xfId="2015" xr:uid="{00000000-0005-0000-0000-0000E0070000}"/>
    <cellStyle name="Warning Text 4 2" xfId="5236" xr:uid="{360D9EBC-BF64-486D-B6E0-AB93A68A024C}"/>
    <cellStyle name="Warning Text 4 3" xfId="29108" xr:uid="{D8467893-793C-4627-88AD-7F5EFD436B6B}"/>
    <cellStyle name="Warning Text 4 4" xfId="4681" xr:uid="{FD58AE79-7620-423C-AA9C-C55AE55890FF}"/>
    <cellStyle name="Warning Text 5" xfId="2016" xr:uid="{00000000-0005-0000-0000-0000E1070000}"/>
    <cellStyle name="Warning Text 5 2" xfId="17600" xr:uid="{274D1ACB-6E16-42F1-86EC-19401A996E53}"/>
    <cellStyle name="Warning Text 5 3" xfId="17185" xr:uid="{125C8588-5DE6-490B-BC77-ED6795C39F8A}"/>
    <cellStyle name="Warning Text 6" xfId="2017" xr:uid="{00000000-0005-0000-0000-0000E2070000}"/>
    <cellStyle name="Warning Text 6 2" xfId="5361" xr:uid="{7B486597-F062-4637-8DDB-202A05A03553}"/>
    <cellStyle name="Warning Text 7" xfId="2018" xr:uid="{00000000-0005-0000-0000-0000E3070000}"/>
    <cellStyle name="Warning Text 8" xfId="2019" xr:uid="{00000000-0005-0000-0000-0000E4070000}"/>
    <cellStyle name="Warning Text 9" xfId="29109" xr:uid="{B015E6BC-516D-4C19-8B03-2751B637956E}"/>
    <cellStyle name="WHead - Style2" xfId="2020" xr:uid="{00000000-0005-0000-0000-0000E5070000}"/>
    <cellStyle name="wrap" xfId="2021" xr:uid="{00000000-0005-0000-0000-0000E6070000}"/>
    <cellStyle name="Wไhrung [0]_35ERI8T2gbIEMixb4v26icuOo" xfId="2022" xr:uid="{00000000-0005-0000-0000-0000E7070000}"/>
    <cellStyle name="Wไhrung_35ERI8T2gbIEMixb4v26icuOo" xfId="2023" xr:uid="{00000000-0005-0000-0000-0000E8070000}"/>
    <cellStyle name="เครื่องหมายเปอร์เซ็นต์_1.BG4748-260847" xfId="2215" xr:uid="{00000000-0005-0000-0000-0000E9070000}"/>
    <cellStyle name="เครื่องหมายจุลภาค [0] 2" xfId="2024" xr:uid="{00000000-0005-0000-0000-0000EA070000}"/>
    <cellStyle name="เครื่องหมายจุลภาค [0] 2 2" xfId="2025" xr:uid="{00000000-0005-0000-0000-0000EB070000}"/>
    <cellStyle name="เครื่องหมายจุลภาค [0] 2 2 2" xfId="2026" xr:uid="{00000000-0005-0000-0000-0000EC070000}"/>
    <cellStyle name="เครื่องหมายจุลภาค [0] 2 2 2 2" xfId="3503" xr:uid="{D6E33809-C2BE-48E2-9769-3BB1F7B17FCD}"/>
    <cellStyle name="เครื่องหมายจุลภาค [0] 2 2 3" xfId="2027" xr:uid="{00000000-0005-0000-0000-0000ED070000}"/>
    <cellStyle name="เครื่องหมายจุลภาค [0] 2 2 3 2" xfId="3504" xr:uid="{196B71CC-54DE-4E16-A217-7ACFF67A9D09}"/>
    <cellStyle name="เครื่องหมายจุลภาค [0] 2 2 4" xfId="3502" xr:uid="{ED72ABF4-A387-409B-8724-13D97E382B72}"/>
    <cellStyle name="เครื่องหมายจุลภาค [0] 2 2 5" xfId="29316" xr:uid="{7636DCA6-036A-4253-ABC4-BE9ED3EA2D45}"/>
    <cellStyle name="เครื่องหมายจุลภาค [0] 2 3" xfId="2028" xr:uid="{00000000-0005-0000-0000-0000EE070000}"/>
    <cellStyle name="เครื่องหมายจุลภาค [0] 2 3 2" xfId="2029" xr:uid="{00000000-0005-0000-0000-0000EF070000}"/>
    <cellStyle name="เครื่องหมายจุลภาค [0] 2 3 2 2" xfId="3506" xr:uid="{C86FF8C0-DDC3-4F65-BC2C-CE259A64C737}"/>
    <cellStyle name="เครื่องหมายจุลภาค [0] 2 3 3" xfId="2030" xr:uid="{00000000-0005-0000-0000-0000F0070000}"/>
    <cellStyle name="เครื่องหมายจุลภาค [0] 2 3 3 2" xfId="3507" xr:uid="{7DE56C24-C5D7-4C32-BE41-9B2F3D3F8C58}"/>
    <cellStyle name="เครื่องหมายจุลภาค [0] 2 3 4" xfId="3505" xr:uid="{8D2B0472-EBE8-4041-B6AA-D1E412E55DF9}"/>
    <cellStyle name="เครื่องหมายจุลภาค [0] 2 3 5" xfId="29317" xr:uid="{6B3C9D77-A21E-4D19-967C-A1C866B6711C}"/>
    <cellStyle name="เครื่องหมายจุลภาค [0] 2 4" xfId="2031" xr:uid="{00000000-0005-0000-0000-0000F1070000}"/>
    <cellStyle name="เครื่องหมายจุลภาค [0] 2 4 2" xfId="3508" xr:uid="{29B9A2C3-AA98-4856-A063-43384A23733B}"/>
    <cellStyle name="เครื่องหมายจุลภาค [0] 2 5" xfId="2032" xr:uid="{00000000-0005-0000-0000-0000F2070000}"/>
    <cellStyle name="เครื่องหมายจุลภาค [0] 2 5 2" xfId="3509" xr:uid="{6C82D126-E1F8-43EC-AD81-82C0FC34C150}"/>
    <cellStyle name="เครื่องหมายจุลภาค [0] 2 6" xfId="3501" xr:uid="{01F513E3-DE11-45C6-9212-E8F1BE340C67}"/>
    <cellStyle name="เครื่องหมายจุลภาค [0] 2 7" xfId="5237" xr:uid="{38660406-8B3D-4372-9B2B-BDB8C58C5DB8}"/>
    <cellStyle name="เครื่องหมายจุลภาค [0]_5-52" xfId="29318" xr:uid="{013CD68F-6332-4200-9991-4CCB33A723C3}"/>
    <cellStyle name="เครื่องหมายจุลภาค 10" xfId="5668" xr:uid="{2102E56E-4CE5-46F6-9FB2-56200C5303C2}"/>
    <cellStyle name="เครื่องหมายจุลภาค 10 2" xfId="7488" xr:uid="{ADAB3FC4-2CFF-467D-989C-A00CE4AD3783}"/>
    <cellStyle name="เครื่องหมายจุลภาค 10 2 2" xfId="29110" xr:uid="{0053CB14-0C3E-4237-B547-F9120C469A54}"/>
    <cellStyle name="เครื่องหมายจุลภาค 10 3" xfId="17186" xr:uid="{729BAF89-EA32-4503-9B25-E070950E5C1B}"/>
    <cellStyle name="เครื่องหมายจุลภาค 11" xfId="7489" xr:uid="{BBBD41B9-D958-47ED-81EE-AA08C12C980C}"/>
    <cellStyle name="เครื่องหมายจุลภาค 11 2" xfId="17601" xr:uid="{594B91F8-B1D4-4851-A765-E140CBEA0ED3}"/>
    <cellStyle name="เครื่องหมายจุลภาค 11 2 2" xfId="29111" xr:uid="{E5DD9A46-31A1-445F-8CD2-F457080FE13C}"/>
    <cellStyle name="เครื่องหมายจุลภาค 11 3" xfId="17187" xr:uid="{DBD7B98E-6929-4231-98A7-65744D813F1D}"/>
    <cellStyle name="เครื่องหมายจุลภาค 12" xfId="7490" xr:uid="{F3BDE657-02B3-4895-A47E-125C42171AD0}"/>
    <cellStyle name="เครื่องหมายจุลภาค 12 2" xfId="17602" xr:uid="{EBD50EC6-F6C1-4495-A6EB-02DD2D3A43F9}"/>
    <cellStyle name="เครื่องหมายจุลภาค 12 2 2" xfId="29112" xr:uid="{49783969-3312-4F00-8F09-46875A2D9EF1}"/>
    <cellStyle name="เครื่องหมายจุลภาค 12 3" xfId="17188" xr:uid="{9090548B-A746-4BA0-8F63-4E9CD6712D9D}"/>
    <cellStyle name="เครื่องหมายจุลภาค 13" xfId="7491" xr:uid="{E9C2A515-BC35-40DC-89B9-0D462E1A40FE}"/>
    <cellStyle name="เครื่องหมายจุลภาค 13 2" xfId="17603" xr:uid="{45E504E9-EC02-4905-A339-D784E916A380}"/>
    <cellStyle name="เครื่องหมายจุลภาค 13 2 2" xfId="29113" xr:uid="{CFC4C2F9-BB5F-492A-95A8-90E350FA5D32}"/>
    <cellStyle name="เครื่องหมายจุลภาค 13 3" xfId="17189" xr:uid="{894F5993-4B7F-41A0-8D08-560DF3CAB8B9}"/>
    <cellStyle name="เครื่องหมายจุลภาค 14" xfId="7492" xr:uid="{39DBC833-EE0E-4630-9FA4-72C28F30F488}"/>
    <cellStyle name="เครื่องหมายจุลภาค 14 2" xfId="17604" xr:uid="{20782528-0D62-47BB-9C6D-DCA83CC5087C}"/>
    <cellStyle name="เครื่องหมายจุลภาค 14 2 2" xfId="29114" xr:uid="{2BB4AA2B-62B5-4999-A932-F3ECAC5C6E83}"/>
    <cellStyle name="เครื่องหมายจุลภาค 14 3" xfId="17190" xr:uid="{C1956581-1B23-47AC-BC3C-C31B975BF42E}"/>
    <cellStyle name="เครื่องหมายจุลภาค 15" xfId="7493" xr:uid="{A9C310F0-D28B-4A48-874B-AB23BF43647E}"/>
    <cellStyle name="เครื่องหมายจุลภาค 16" xfId="7494" xr:uid="{8353755E-135A-45AC-AD01-49956E8ED05D}"/>
    <cellStyle name="เครื่องหมายจุลภาค 17" xfId="7495" xr:uid="{82DB8365-EB26-416A-98F1-79875778862D}"/>
    <cellStyle name="เครื่องหมายจุลภาค 18" xfId="7496" xr:uid="{D35F2F0A-CD52-4AE5-A760-F3E79E8885C2}"/>
    <cellStyle name="เครื่องหมายจุลภาค 19" xfId="7497" xr:uid="{232F1900-231B-48C2-A886-BB1E6BAD4731}"/>
    <cellStyle name="เครื่องหมายจุลภาค 2" xfId="2033" xr:uid="{00000000-0005-0000-0000-0000F4070000}"/>
    <cellStyle name="เครื่องหมายจุลภาค 2 10" xfId="3510" xr:uid="{F9270646-65F1-4DA4-9144-77E15F535789}"/>
    <cellStyle name="เครื่องหมายจุลภาค 2 10 2" xfId="17191" xr:uid="{CEB1B222-5240-4F7A-BA2B-8A7837F79646}"/>
    <cellStyle name="เครื่องหมายจุลภาค 2 10 3" xfId="4682" xr:uid="{707FB1A1-7849-4E54-9684-D7815FE05986}"/>
    <cellStyle name="เครื่องหมายจุลภาค 2 11" xfId="4683" xr:uid="{363534D4-BFC3-4954-B287-267A72A1E01C}"/>
    <cellStyle name="เครื่องหมายจุลภาค 2 11 2" xfId="17192" xr:uid="{A7764FCB-096E-44F6-9893-B79A70813C11}"/>
    <cellStyle name="เครื่องหมายจุลภาค 2 12" xfId="4684" xr:uid="{C2D1139F-B167-4FC6-923A-9F05C2B2925D}"/>
    <cellStyle name="เครื่องหมายจุลภาค 2 12 2" xfId="17193" xr:uid="{79A64354-7D24-4678-BEEF-7AB4165C51B3}"/>
    <cellStyle name="เครื่องหมายจุลภาค 2 13" xfId="4685" xr:uid="{DA70BD62-DD24-401D-B554-C13C8F525065}"/>
    <cellStyle name="เครื่องหมายจุลภาค 2 13 2" xfId="17194" xr:uid="{B95F0F86-040B-44A2-98DD-29F6D4ED15C8}"/>
    <cellStyle name="เครื่องหมายจุลภาค 2 14" xfId="4686" xr:uid="{8F7F6B94-BB5C-4D6F-BA73-662FA5D12912}"/>
    <cellStyle name="เครื่องหมายจุลภาค 2 14 2" xfId="17195" xr:uid="{5B20A737-EE64-4FE7-9F0B-277297132C71}"/>
    <cellStyle name="เครื่องหมายจุลภาค 2 15" xfId="4687" xr:uid="{847DAD26-5A76-41A9-B135-62F24D1A6ED5}"/>
    <cellStyle name="เครื่องหมายจุลภาค 2 15 2" xfId="17196" xr:uid="{C35BD61A-22EF-4DB1-B44C-1401447C670F}"/>
    <cellStyle name="เครื่องหมายจุลภาค 2 16" xfId="4688" xr:uid="{F8DB16C0-0F63-43F8-A52E-94991EB32C32}"/>
    <cellStyle name="เครื่องหมายจุลภาค 2 16 2" xfId="17197" xr:uid="{798D6166-3C3F-4655-BB39-F0060F055CFB}"/>
    <cellStyle name="เครื่องหมายจุลภาค 2 17" xfId="4689" xr:uid="{A1291209-B423-486C-9367-2C0F5B9255B3}"/>
    <cellStyle name="เครื่องหมายจุลภาค 2 17 2" xfId="17198" xr:uid="{CC521791-F58A-4589-AB86-1D9AA701267A}"/>
    <cellStyle name="เครื่องหมายจุลภาค 2 18" xfId="4690" xr:uid="{A6629AE7-AE98-45CC-86FB-5EF169631BD0}"/>
    <cellStyle name="เครื่องหมายจุลภาค 2 18 2" xfId="17199" xr:uid="{765A1BB7-695D-45F5-87A5-1A11E136EE34}"/>
    <cellStyle name="เครื่องหมายจุลภาค 2 19" xfId="4691" xr:uid="{0B8E9001-8924-41DE-91F4-F3F03B7A0D0B}"/>
    <cellStyle name="เครื่องหมายจุลภาค 2 19 2" xfId="17200" xr:uid="{FBFC861C-1E2F-43FD-8D9A-4B80D8B8AA8D}"/>
    <cellStyle name="เครื่องหมายจุลภาค 2 2" xfId="2034" xr:uid="{00000000-0005-0000-0000-0000F5070000}"/>
    <cellStyle name="เครื่องหมายจุลภาค 2 2 10" xfId="3677" xr:uid="{8F68BD60-D20B-4C95-89C1-34F031A2D647}"/>
    <cellStyle name="เครื่องหมายจุลภาค 2 2 2" xfId="2035" xr:uid="{00000000-0005-0000-0000-0000F6070000}"/>
    <cellStyle name="เครื่องหมายจุลภาค 2 2 2 2" xfId="2036" xr:uid="{00000000-0005-0000-0000-0000F7070000}"/>
    <cellStyle name="เครื่องหมายจุลภาค 2 2 2 2 2" xfId="2037" xr:uid="{00000000-0005-0000-0000-0000F8070000}"/>
    <cellStyle name="เครื่องหมายจุลภาค 2 2 2 2 2 2" xfId="3513" xr:uid="{BB0BA5B5-9DD6-41D2-923D-C4E168D7AACA}"/>
    <cellStyle name="เครื่องหมายจุลภาค 2 2 2 2 2 3" xfId="17989" xr:uid="{7E558E27-6732-4CFB-A12E-ACDA7D014EF7}"/>
    <cellStyle name="เครื่องหมายจุลภาค 2 2 2 2 3" xfId="2038" xr:uid="{00000000-0005-0000-0000-0000F9070000}"/>
    <cellStyle name="เครื่องหมายจุลภาค 2 2 2 2 3 2" xfId="3514" xr:uid="{AEC8AC71-8A88-4663-BA3C-5B51EF1916D2}"/>
    <cellStyle name="เครื่องหมายจุลภาค 2 2 2 2 3 3" xfId="17202" xr:uid="{B2F0159E-CFA1-4B2D-B48C-AA0F5F1636AE}"/>
    <cellStyle name="เครื่องหมายจุลภาค 2 2 2 2 4" xfId="3512" xr:uid="{DB475EC9-3D8A-4D02-AA6E-3F9FF7BE8ED9}"/>
    <cellStyle name="เครื่องหมายจุลภาค 2 2 2 2 5" xfId="5335" xr:uid="{551CF6ED-48CB-4A4B-82DE-E5FD6913B2B5}"/>
    <cellStyle name="เครื่องหมายจุลภาค 2 2 2 3" xfId="2039" xr:uid="{00000000-0005-0000-0000-0000FA070000}"/>
    <cellStyle name="เครื่องหมายจุลภาค 2 2 2 3 2" xfId="3515" xr:uid="{74CB869C-BB98-4C53-A263-B963BBB58D25}"/>
    <cellStyle name="เครื่องหมายจุลภาค 2 2 2 3 3" xfId="17201" xr:uid="{3C6A1945-1EB9-493B-A22C-54A596DD20CB}"/>
    <cellStyle name="เครื่องหมายจุลภาค 2 2 2 4" xfId="2040" xr:uid="{00000000-0005-0000-0000-0000FB070000}"/>
    <cellStyle name="เครื่องหมายจุลภาค 2 2 2 4 2" xfId="3516" xr:uid="{380A4190-08BB-42C2-9C67-60235F6A95BC}"/>
    <cellStyle name="เครื่องหมายจุลภาค 2 2 2 5" xfId="3511" xr:uid="{79A1922F-C758-4DEC-B320-8937ED054F47}"/>
    <cellStyle name="เครื่องหมายจุลภาค 2 2 2 6" xfId="3822" xr:uid="{1ABD2033-7100-4CD7-A082-385AC2E84FC3}"/>
    <cellStyle name="เครื่องหมายจุลภาค 2 2 3" xfId="2041" xr:uid="{00000000-0005-0000-0000-0000FC070000}"/>
    <cellStyle name="เครื่องหมายจุลภาค 2 2 3 2" xfId="2042" xr:uid="{00000000-0005-0000-0000-0000FD070000}"/>
    <cellStyle name="เครื่องหมายจุลภาค 2 2 3 2 2" xfId="3518" xr:uid="{A777DF2D-CF2F-4D99-B438-8AC5D615E52F}"/>
    <cellStyle name="เครื่องหมายจุลภาค 2 2 3 2 3" xfId="17204" xr:uid="{288C7FE4-71C9-49FA-8A38-794CED7D360F}"/>
    <cellStyle name="เครื่องหมายจุลภาค 2 2 3 3" xfId="2043" xr:uid="{00000000-0005-0000-0000-0000FE070000}"/>
    <cellStyle name="เครื่องหมายจุลภาค 2 2 3 3 2" xfId="3519" xr:uid="{CE423EE5-A2FE-49BC-B63C-2821C58BD30B}"/>
    <cellStyle name="เครื่องหมายจุลภาค 2 2 3 3 3" xfId="17203" xr:uid="{3D62759E-6ED5-47A4-A036-4B04737453C0}"/>
    <cellStyle name="เครื่องหมายจุลภาค 2 2 3 4" xfId="3517" xr:uid="{2477D17A-157A-4D2B-856D-BE188AA391FC}"/>
    <cellStyle name="เครื่องหมายจุลภาค 2 2 3 5" xfId="4692" xr:uid="{88F05EFD-F153-45DB-AFF7-BC393C31608C}"/>
    <cellStyle name="เครื่องหมายจุลภาค 2 2 4" xfId="2044" xr:uid="{00000000-0005-0000-0000-0000FF070000}"/>
    <cellStyle name="เครื่องหมายจุลภาค 2 2 4 2" xfId="2045" xr:uid="{00000000-0005-0000-0000-000000080000}"/>
    <cellStyle name="เครื่องหมายจุลภาค 2 2 4 2 2" xfId="17206" xr:uid="{FD61CEF0-CB71-4A2D-B7F2-EAB22992A30A}"/>
    <cellStyle name="เครื่องหมายจุลภาค 2 2 4 3" xfId="2046" xr:uid="{00000000-0005-0000-0000-000001080000}"/>
    <cellStyle name="เครื่องหมายจุลภาค 2 2 4 3 2" xfId="17205" xr:uid="{9471C0A6-B2A7-4CE9-A26D-16A7FF514452}"/>
    <cellStyle name="เครื่องหมายจุลภาค 2 2 4 4" xfId="4693" xr:uid="{69FEE84E-43AE-40DB-A2D3-5D665B65CE2D}"/>
    <cellStyle name="เครื่องหมายจุลภาค 2 2 5" xfId="5691" xr:uid="{2C72550E-FDB2-4B28-BF8F-5FD6F3AFA41E}"/>
    <cellStyle name="เครื่องหมายจุลภาค 2 2 5 2" xfId="17990" xr:uid="{391D7585-5BFB-4FF6-B8FB-963F58F8BC9A}"/>
    <cellStyle name="เครื่องหมายจุลภาค 2 2 5 3" xfId="17207" xr:uid="{8437C31B-4C62-4E86-BE75-3AC5623BC1C5}"/>
    <cellStyle name="เครื่องหมายจุลภาค 2 2 6" xfId="5692" xr:uid="{32EFCD23-C74B-49F8-9E28-54D8DBF16373}"/>
    <cellStyle name="เครื่องหมายจุลภาค 2 2 6 2" xfId="17208" xr:uid="{A637654C-69B8-401C-A503-93C61E8AEF38}"/>
    <cellStyle name="เครื่องหมายจุลภาค 2 2 6 2 2" xfId="29115" xr:uid="{74784328-08B0-4FCC-A7F6-C47EE8AE3B3E}"/>
    <cellStyle name="เครื่องหมายจุลภาค 2 2 7" xfId="5693" xr:uid="{672513B2-6B1F-4B6A-B552-7C2118D084EE}"/>
    <cellStyle name="เครื่องหมายจุลภาค 2 2 8" xfId="5694" xr:uid="{A69B15D7-49A1-4BA0-8978-22DB150DFF07}"/>
    <cellStyle name="เครื่องหมายจุลภาค 2 2 9" xfId="3786" xr:uid="{CEB7485C-8DAB-40F9-BD05-706289FC5AFD}"/>
    <cellStyle name="เครื่องหมายจุลภาค 2 20" xfId="4694" xr:uid="{111ADC83-33B0-47D4-98F1-0489C1865D58}"/>
    <cellStyle name="เครื่องหมายจุลภาค 2 20 2" xfId="17209" xr:uid="{C1FD3F82-264E-414B-A42A-C2D153347921}"/>
    <cellStyle name="เครื่องหมายจุลภาค 2 21" xfId="4695" xr:uid="{23035E1E-9533-48A3-AB0B-CC1234A0942B}"/>
    <cellStyle name="เครื่องหมายจุลภาค 2 22" xfId="4696" xr:uid="{7219D6EC-72BC-42A5-BF48-37BD49646E55}"/>
    <cellStyle name="เครื่องหมายจุลภาค 2 22 2" xfId="17210" xr:uid="{1CA6FBD6-5EED-419E-85F0-A77A3F91A182}"/>
    <cellStyle name="เครื่องหมายจุลภาค 2 23" xfId="4697" xr:uid="{F7051247-F633-4DD6-B9DE-27012A858F72}"/>
    <cellStyle name="เครื่องหมายจุลภาค 2 24" xfId="4698" xr:uid="{F051332B-C7BA-4965-A55A-9334391C596C}"/>
    <cellStyle name="เครื่องหมายจุลภาค 2 24 2" xfId="17211" xr:uid="{E6C99CDF-9F40-4CAA-A01B-39F58B31732A}"/>
    <cellStyle name="เครื่องหมายจุลภาค 2 25" xfId="4699" xr:uid="{C6C5C407-9EDA-4091-A728-512603D43899}"/>
    <cellStyle name="เครื่องหมายจุลภาค 2 26" xfId="4700" xr:uid="{D4E94EA1-E582-4374-B26B-11DAA7DAB2A7}"/>
    <cellStyle name="เครื่องหมายจุลภาค 2 27" xfId="4701" xr:uid="{03C97282-7DA0-476A-AC7B-1518102B80C7}"/>
    <cellStyle name="เครื่องหมายจุลภาค 2 28" xfId="4702" xr:uid="{25927572-ACED-4C5B-B056-6A073614812D}"/>
    <cellStyle name="เครื่องหมายจุลภาค 2 29" xfId="4703" xr:uid="{2DEBBD49-0C74-4D91-97C9-98721C7616FB}"/>
    <cellStyle name="เครื่องหมายจุลภาค 2 3" xfId="2047" xr:uid="{00000000-0005-0000-0000-000002080000}"/>
    <cellStyle name="เครื่องหมายจุลภาค 2 3 2" xfId="2048" xr:uid="{00000000-0005-0000-0000-000003080000}"/>
    <cellStyle name="เครื่องหมายจุลภาค 2 3 2 2" xfId="2049" xr:uid="{00000000-0005-0000-0000-000004080000}"/>
    <cellStyle name="เครื่องหมายจุลภาค 2 3 2 2 2" xfId="2050" xr:uid="{00000000-0005-0000-0000-000005080000}"/>
    <cellStyle name="เครื่องหมายจุลภาค 2 3 2 2 2 2" xfId="3522" xr:uid="{19D89C99-C89E-496B-A915-841B4DA716C0}"/>
    <cellStyle name="เครื่องหมายจุลภาค 2 3 2 2 2 3" xfId="17992" xr:uid="{90C50CA7-F613-4400-BDBB-907D232122FA}"/>
    <cellStyle name="เครื่องหมายจุลภาค 2 3 2 2 3" xfId="2051" xr:uid="{00000000-0005-0000-0000-000006080000}"/>
    <cellStyle name="เครื่องหมายจุลภาค 2 3 2 2 3 2" xfId="3523" xr:uid="{DEF72B46-C6E2-4EA4-926F-16FC3EED0949}"/>
    <cellStyle name="เครื่องหมายจุลภาค 2 3 2 2 4" xfId="3521" xr:uid="{38509500-B686-41D1-8CC6-11073E147DC0}"/>
    <cellStyle name="เครื่องหมายจุลภาค 2 3 2 2 5" xfId="5695" xr:uid="{0533C4EE-C012-479C-99E9-3297C2900182}"/>
    <cellStyle name="เครื่องหมายจุลภาค 2 3 2 3" xfId="17212" xr:uid="{F233D45D-A2E0-41F2-BD76-61A549C9AFB9}"/>
    <cellStyle name="เครื่องหมายจุลภาค 2 3 2 4" xfId="5240" xr:uid="{47ABF801-A233-41AE-BE0F-9FC1432CBF10}"/>
    <cellStyle name="เครื่องหมายจุลภาค 2 3 3" xfId="2052" xr:uid="{00000000-0005-0000-0000-000007080000}"/>
    <cellStyle name="เครื่องหมายจุลภาค 2 3 3 2" xfId="2053" xr:uid="{00000000-0005-0000-0000-000008080000}"/>
    <cellStyle name="เครื่องหมายจุลภาค 2 3 3 2 2" xfId="3525" xr:uid="{6C89AEBF-06F6-41B5-A534-CD854F35A500}"/>
    <cellStyle name="เครื่องหมายจุลภาค 2 3 3 2 3" xfId="29116" xr:uid="{596ADC86-1AFC-44F3-B920-B69BE5C5BA75}"/>
    <cellStyle name="เครื่องหมายจุลภาค 2 3 3 3" xfId="2054" xr:uid="{00000000-0005-0000-0000-000009080000}"/>
    <cellStyle name="เครื่องหมายจุลภาค 2 3 3 3 2" xfId="3526" xr:uid="{F6CC69F2-DF88-493F-943D-E672949F15E9}"/>
    <cellStyle name="เครื่องหมายจุลภาค 2 3 3 4" xfId="3524" xr:uid="{5FF4FC58-B00D-4454-AD96-F63E06BA0F0B}"/>
    <cellStyle name="เครื่องหมายจุลภาค 2 3 3 5" xfId="5608" xr:uid="{4565F345-632A-48E6-A29B-6256BA1D994B}"/>
    <cellStyle name="เครื่องหมายจุลภาค 2 3 4" xfId="2055" xr:uid="{00000000-0005-0000-0000-00000A080000}"/>
    <cellStyle name="เครื่องหมายจุลภาค 2 3 4 2" xfId="2056" xr:uid="{00000000-0005-0000-0000-00000B080000}"/>
    <cellStyle name="เครื่องหมายจุลภาค 2 3 4 2 2" xfId="3527" xr:uid="{B32C2501-7632-4B0E-99CB-E00B0A3FED4C}"/>
    <cellStyle name="เครื่องหมายจุลภาค 2 3 4 3" xfId="17991" xr:uid="{D50A8EDD-6513-455C-B68E-647FA1454872}"/>
    <cellStyle name="เครื่องหมายจุลภาค 2 3 5" xfId="2057" xr:uid="{00000000-0005-0000-0000-00000C080000}"/>
    <cellStyle name="เครื่องหมายจุลภาค 2 3 5 2" xfId="3528" xr:uid="{B7882C33-ED12-417C-8624-8694F356A8C0}"/>
    <cellStyle name="เครื่องหมายจุลภาค 2 3 6" xfId="2058" xr:uid="{00000000-0005-0000-0000-00000D080000}"/>
    <cellStyle name="เครื่องหมายจุลภาค 2 3 6 2" xfId="3529" xr:uid="{56524E01-3F01-4E3C-B79A-B734647A05B6}"/>
    <cellStyle name="เครื่องหมายจุลภาค 2 3 7" xfId="3520" xr:uid="{5EFB2F70-33E0-45BD-8E0A-440229F4B69C}"/>
    <cellStyle name="เครื่องหมายจุลภาค 2 3 8" xfId="4704" xr:uid="{34CBEBDC-231B-41C6-9AE3-315D8155ABEF}"/>
    <cellStyle name="เครื่องหมายจุลภาค 2 30" xfId="4705" xr:uid="{8317CB81-866D-44ED-8FCF-40701674630E}"/>
    <cellStyle name="เครื่องหมายจุลภาค 2 31" xfId="4706" xr:uid="{99EA5517-695A-49B4-A0AD-6BCD679AC40C}"/>
    <cellStyle name="เครื่องหมายจุลภาค 2 32" xfId="4707" xr:uid="{E4877511-DCAA-4412-8406-D51373A7CC3F}"/>
    <cellStyle name="เครื่องหมายจุลภาค 2 33" xfId="4708" xr:uid="{77A08D18-82CE-4D42-88CA-846B43AF2C71}"/>
    <cellStyle name="เครื่องหมายจุลภาค 2 34" xfId="4709" xr:uid="{C4712945-04F6-4BAD-AC5B-8E637F5961C4}"/>
    <cellStyle name="เครื่องหมายจุลภาค 2 35" xfId="4710" xr:uid="{68AC19F0-D2B9-44CA-866B-6E5795471262}"/>
    <cellStyle name="เครื่องหมายจุลภาค 2 36" xfId="5238" xr:uid="{1D7F8F26-B86A-4AE1-A245-8A0810B7AD37}"/>
    <cellStyle name="เครื่องหมายจุลภาค 2 36 2" xfId="17993" xr:uid="{68586000-CD65-444F-9505-8C8C3E4786DD}"/>
    <cellStyle name="เครื่องหมายจุลภาค 2 36 3" xfId="17213" xr:uid="{01CFF090-D716-4E11-A243-237910FA0607}"/>
    <cellStyle name="เครื่องหมายจุลภาค 2 37" xfId="17214" xr:uid="{1DEC7700-F53F-49E5-B1B7-BF662C822D9C}"/>
    <cellStyle name="เครื่องหมายจุลภาค 2 38" xfId="17215" xr:uid="{25398F09-6D2F-4687-9323-0F2517A3049C}"/>
    <cellStyle name="เครื่องหมายจุลภาค 2 39" xfId="17216" xr:uid="{2CB83D09-371F-4FC0-B8BD-DA0AF381F585}"/>
    <cellStyle name="เครื่องหมายจุลภาค 2 4" xfId="2059" xr:uid="{00000000-0005-0000-0000-00000E080000}"/>
    <cellStyle name="เครื่องหมายจุลภาค 2 4 2" xfId="2060" xr:uid="{00000000-0005-0000-0000-00000F080000}"/>
    <cellStyle name="เครื่องหมายจุลภาค 2 4 2 2" xfId="2061" xr:uid="{00000000-0005-0000-0000-000010080000}"/>
    <cellStyle name="เครื่องหมายจุลภาค 2 4 2 3" xfId="2062" xr:uid="{00000000-0005-0000-0000-000011080000}"/>
    <cellStyle name="เครื่องหมายจุลภาค 2 4 2 4" xfId="17217" xr:uid="{60C10144-E4B3-421D-BC17-59E330676062}"/>
    <cellStyle name="เครื่องหมายจุลภาค 2 4 3" xfId="2063" xr:uid="{00000000-0005-0000-0000-000012080000}"/>
    <cellStyle name="เครื่องหมายจุลภาค 2 4 3 2" xfId="3530" xr:uid="{ADE71B68-9AA7-4FEB-9107-C0B5886D79C9}"/>
    <cellStyle name="เครื่องหมายจุลภาค 2 4 4" xfId="4711" xr:uid="{1944304F-298D-425A-BF21-9AB05153B20C}"/>
    <cellStyle name="เครื่องหมายจุลภาค 2 40" xfId="17218" xr:uid="{B7106B32-EC1C-4C42-A71D-7140DB923910}"/>
    <cellStyle name="เครื่องหมายจุลภาค 2 41" xfId="3767" xr:uid="{6D91E887-83F6-41C5-872B-FDE84CA22D89}"/>
    <cellStyle name="เครื่องหมายจุลภาค 2 42" xfId="3676" xr:uid="{649101A1-111E-4687-B9DB-79B027A4C7CE}"/>
    <cellStyle name="เครื่องหมายจุลภาค 2 5" xfId="2064" xr:uid="{00000000-0005-0000-0000-000013080000}"/>
    <cellStyle name="เครื่องหมายจุลภาค 2 5 2" xfId="2065" xr:uid="{00000000-0005-0000-0000-000014080000}"/>
    <cellStyle name="เครื่องหมายจุลภาค 2 5 2 2" xfId="3532" xr:uid="{F4E9BE56-6FFE-4ACB-840D-AEB07E672839}"/>
    <cellStyle name="เครื่องหมายจุลภาค 2 5 2 3" xfId="17219" xr:uid="{4E904E6A-31FC-49A1-8E9A-D559B5F1D6B2}"/>
    <cellStyle name="เครื่องหมายจุลภาค 2 5 3" xfId="2066" xr:uid="{00000000-0005-0000-0000-000015080000}"/>
    <cellStyle name="เครื่องหมายจุลภาค 2 5 3 2" xfId="3533" xr:uid="{7F904588-D521-464C-80B4-0E14AFCC5BE5}"/>
    <cellStyle name="เครื่องหมายจุลภาค 2 5 4" xfId="3531" xr:uid="{12F47BF2-45DD-4504-825E-10AE9C8980CB}"/>
    <cellStyle name="เครื่องหมายจุลภาค 2 5 5" xfId="4712" xr:uid="{85A0C81D-2D84-4B9B-9081-EE531B904C18}"/>
    <cellStyle name="เครื่องหมายจุลภาค 2 6" xfId="2067" xr:uid="{00000000-0005-0000-0000-000016080000}"/>
    <cellStyle name="เครื่องหมายจุลภาค 2 6 2" xfId="2068" xr:uid="{00000000-0005-0000-0000-000017080000}"/>
    <cellStyle name="เครื่องหมายจุลภาค 2 6 2 2" xfId="17220" xr:uid="{D4DCDEE4-7294-4A9A-84DE-6A64269DD141}"/>
    <cellStyle name="เครื่องหมายจุลภาค 2 6 3" xfId="2069" xr:uid="{00000000-0005-0000-0000-000018080000}"/>
    <cellStyle name="เครื่องหมายจุลภาค 2 6 4" xfId="4713" xr:uid="{B14BE792-3CEC-4676-B548-1F4B8E103457}"/>
    <cellStyle name="เครื่องหมายจุลภาค 2 7" xfId="2070" xr:uid="{00000000-0005-0000-0000-000019080000}"/>
    <cellStyle name="เครื่องหมายจุลภาค 2 7 2" xfId="2071" xr:uid="{00000000-0005-0000-0000-00001A080000}"/>
    <cellStyle name="เครื่องหมายจุลภาค 2 7 3" xfId="2072" xr:uid="{00000000-0005-0000-0000-00001B080000}"/>
    <cellStyle name="เครื่องหมายจุลภาค 2 7 4" xfId="4714" xr:uid="{5B821711-44D9-4AC6-B592-48B0D1E95B4F}"/>
    <cellStyle name="เครื่องหมายจุลภาค 2 8" xfId="2073" xr:uid="{00000000-0005-0000-0000-00001C080000}"/>
    <cellStyle name="เครื่องหมายจุลภาค 2 8 2" xfId="3534" xr:uid="{B348C3C1-8E0C-47A0-8DA2-AEA9EDA0F80D}"/>
    <cellStyle name="เครื่องหมายจุลภาค 2 8 3" xfId="4715" xr:uid="{142AACAF-B171-407B-836E-56421496E8EB}"/>
    <cellStyle name="เครื่องหมายจุลภาค 2 9" xfId="2074" xr:uid="{00000000-0005-0000-0000-00001D080000}"/>
    <cellStyle name="เครื่องหมายจุลภาค 2 9 2" xfId="3535" xr:uid="{2E8289E9-EF3F-4E72-B9E7-C26A84D237AF}"/>
    <cellStyle name="เครื่องหมายจุลภาค 2 9 3" xfId="4716" xr:uid="{64EB7A67-A8FD-4AA2-A799-62AC5AA5FC32}"/>
    <cellStyle name="เครื่องหมายจุลภาค 2_Bank_TVC_Q1'52" xfId="2075" xr:uid="{00000000-0005-0000-0000-00001E080000}"/>
    <cellStyle name="เครื่องหมายจุลภาค 20" xfId="7498" xr:uid="{AB78D929-0F4C-4E5F-B04B-D09C026D2999}"/>
    <cellStyle name="เครื่องหมายจุลภาค 21" xfId="7499" xr:uid="{9814A69B-C04F-44B0-9245-54A9349ED1DA}"/>
    <cellStyle name="เครื่องหมายจุลภาค 21 2" xfId="11172" xr:uid="{2214C106-557E-4B55-B52C-F8344A27619D}"/>
    <cellStyle name="เครื่องหมายจุลภาค 21 2 2" xfId="23427" xr:uid="{A7CE63E5-009E-4203-B7A7-64DA1705E2D2}"/>
    <cellStyle name="เครื่องหมายจุลภาค 21 2 3" xfId="29118" xr:uid="{1124F9A3-7AC5-4BAD-B2F2-5E26D01091D4}"/>
    <cellStyle name="เครื่องหมายจุลภาค 21 3" xfId="14668" xr:uid="{0CCE5F11-63CF-4623-BEA2-5E49612F899F}"/>
    <cellStyle name="เครื่องหมายจุลภาค 21 3 2" xfId="26901" xr:uid="{CCC445A8-8A64-4C11-8E6D-02C539864C51}"/>
    <cellStyle name="เครื่องหมายจุลภาค 21 4" xfId="17605" xr:uid="{AF0BC304-9022-4D9F-B921-39D15DF756A5}"/>
    <cellStyle name="เครื่องหมายจุลภาค 21 4 2" xfId="28649" xr:uid="{E24A3D85-7BE5-4EE2-A507-2C1AAF5DFDCA}"/>
    <cellStyle name="เครื่องหมายจุลภาค 21 5" xfId="19803" xr:uid="{FACB517A-4492-4839-AF68-A518BAFF001E}"/>
    <cellStyle name="เครื่องหมายจุลภาค 21 6" xfId="29117" xr:uid="{9E832280-7C5B-41D2-B341-5C4A0A69E861}"/>
    <cellStyle name="เครื่องหมายจุลภาค 23" xfId="29319" xr:uid="{595D4985-3D51-4798-B299-26E616E47AE4}"/>
    <cellStyle name="เครื่องหมายจุลภาค 26" xfId="29320" xr:uid="{B5B31FC3-282B-4218-A7E9-E422D9175F4E}"/>
    <cellStyle name="เครื่องหมายจุลภาค 29" xfId="29321" xr:uid="{B24D1E1B-AB7A-4599-82A5-8233AE95AEA5}"/>
    <cellStyle name="เครื่องหมายจุลภาค 3" xfId="2076" xr:uid="{00000000-0005-0000-0000-00001F080000}"/>
    <cellStyle name="เครื่องหมายจุลภาค 3 10" xfId="4717" xr:uid="{1E036CF1-25F6-4B96-B3D8-C94CDA6D5327}"/>
    <cellStyle name="เครื่องหมายจุลภาค 3 10 2" xfId="17221" xr:uid="{E032E4A1-8900-456F-93AE-A1328CB02ABC}"/>
    <cellStyle name="เครื่องหมายจุลภาค 3 11" xfId="4718" xr:uid="{11A85D0F-8CC3-4D51-8A8A-5509A032A940}"/>
    <cellStyle name="เครื่องหมายจุลภาค 3 11 2" xfId="17222" xr:uid="{3002FE87-B3A9-4763-AA02-9AABAB3CFAD8}"/>
    <cellStyle name="เครื่องหมายจุลภาค 3 12" xfId="4719" xr:uid="{993D85C4-D01E-409C-8C9E-EE19C2880868}"/>
    <cellStyle name="เครื่องหมายจุลภาค 3 12 2" xfId="17223" xr:uid="{1855AC66-FFC9-4AB6-9D77-973C859C173F}"/>
    <cellStyle name="เครื่องหมายจุลภาค 3 13" xfId="4720" xr:uid="{95648F0A-922B-410B-92A9-B83C0E030DBA}"/>
    <cellStyle name="เครื่องหมายจุลภาค 3 13 2" xfId="17224" xr:uid="{8669071C-DC4F-41FF-9620-359868885AA8}"/>
    <cellStyle name="เครื่องหมายจุลภาค 3 14" xfId="4721" xr:uid="{4EBB972C-BA1D-4E70-9869-7E90226826F0}"/>
    <cellStyle name="เครื่องหมายจุลภาค 3 14 2" xfId="17225" xr:uid="{553A9898-2641-4C8E-AAB6-E9B107212D48}"/>
    <cellStyle name="เครื่องหมายจุลภาค 3 15" xfId="4722" xr:uid="{BC80F765-2729-4E10-8A9E-2139DD7A68D9}"/>
    <cellStyle name="เครื่องหมายจุลภาค 3 15 2" xfId="17226" xr:uid="{8E401E5A-9529-4352-9FB5-BFB1F2707B27}"/>
    <cellStyle name="เครื่องหมายจุลภาค 3 16" xfId="4723" xr:uid="{5FBC945D-7605-40DF-8018-F9D9FFBFFC9B}"/>
    <cellStyle name="เครื่องหมายจุลภาค 3 16 2" xfId="17227" xr:uid="{6A3482ED-5F05-4242-8F24-33FFF3E7071B}"/>
    <cellStyle name="เครื่องหมายจุลภาค 3 17" xfId="4724" xr:uid="{D6C6B40A-8F68-4FBF-8C42-6A87936C0E31}"/>
    <cellStyle name="เครื่องหมายจุลภาค 3 17 2" xfId="17228" xr:uid="{A7382969-B630-4047-918D-A8465D1A0C49}"/>
    <cellStyle name="เครื่องหมายจุลภาค 3 18" xfId="4725" xr:uid="{3CFD7EC0-BFEF-4FB3-8093-078D3571328C}"/>
    <cellStyle name="เครื่องหมายจุลภาค 3 18 2" xfId="17229" xr:uid="{809B2524-C29C-4221-9B48-108152ED83AB}"/>
    <cellStyle name="เครื่องหมายจุลภาค 3 19" xfId="4726" xr:uid="{05DFB2A4-22C2-42EE-AB80-044C2ECC8ADE}"/>
    <cellStyle name="เครื่องหมายจุลภาค 3 19 2" xfId="17230" xr:uid="{3E9DFB25-B805-4FE0-86C1-BA2F58E29621}"/>
    <cellStyle name="เครื่องหมายจุลภาค 3 2" xfId="2077" xr:uid="{00000000-0005-0000-0000-000020080000}"/>
    <cellStyle name="เครื่องหมายจุลภาค 3 2 2" xfId="2078" xr:uid="{00000000-0005-0000-0000-000021080000}"/>
    <cellStyle name="เครื่องหมายจุลภาค 3 2 2 2" xfId="2079" xr:uid="{00000000-0005-0000-0000-000022080000}"/>
    <cellStyle name="เครื่องหมายจุลภาค 3 2 2 2 2" xfId="3539" xr:uid="{89D6C72B-7ACD-4959-A4A1-51834A8E07CF}"/>
    <cellStyle name="เครื่องหมายจุลภาค 3 2 2 3" xfId="2080" xr:uid="{00000000-0005-0000-0000-000023080000}"/>
    <cellStyle name="เครื่องหมายจุลภาค 3 2 2 3 2" xfId="3540" xr:uid="{68C9C57E-242D-44FE-A301-84FAA3DE0B17}"/>
    <cellStyle name="เครื่องหมายจุลภาค 3 2 2 4" xfId="3538" xr:uid="{BADCE1B3-5053-4C6F-A6AD-5C014272F9F6}"/>
    <cellStyle name="เครื่องหมายจุลภาค 3 2 2 5" xfId="4728" xr:uid="{F273E105-4C19-4F35-ACE4-39DCFA83AF74}"/>
    <cellStyle name="เครื่องหมายจุลภาค 3 2 3" xfId="2081" xr:uid="{00000000-0005-0000-0000-000024080000}"/>
    <cellStyle name="เครื่องหมายจุลภาค 3 2 3 2" xfId="2082" xr:uid="{00000000-0005-0000-0000-000025080000}"/>
    <cellStyle name="เครื่องหมายจุลภาค 3 2 3 2 2" xfId="3542" xr:uid="{73D95F34-BEC0-4770-8FAD-3EEA5A5FC668}"/>
    <cellStyle name="เครื่องหมายจุลภาค 3 2 3 3" xfId="2083" xr:uid="{00000000-0005-0000-0000-000026080000}"/>
    <cellStyle name="เครื่องหมายจุลภาค 3 2 3 3 2" xfId="3543" xr:uid="{EC3191A9-8F92-43BC-B335-AE7012399A8F}"/>
    <cellStyle name="เครื่องหมายจุลภาค 3 2 3 4" xfId="3541" xr:uid="{66917599-DB10-44FF-BBD9-C94FC5E6D22A}"/>
    <cellStyle name="เครื่องหมายจุลภาค 3 2 3 5" xfId="4729" xr:uid="{A753E6B6-0E94-49DC-9F69-19A39CEE6BDA}"/>
    <cellStyle name="เครื่องหมายจุลภาค 3 2 4" xfId="2084" xr:uid="{00000000-0005-0000-0000-000027080000}"/>
    <cellStyle name="เครื่องหมายจุลภาค 3 2 4 2" xfId="3544" xr:uid="{22A123D9-CD53-44CC-8676-AC66E67C4552}"/>
    <cellStyle name="เครื่องหมายจุลภาค 3 2 4 3" xfId="4730" xr:uid="{C3F40443-F00C-42F0-BABE-285721E05A35}"/>
    <cellStyle name="เครื่องหมายจุลภาค 3 2 5" xfId="2085" xr:uid="{00000000-0005-0000-0000-000028080000}"/>
    <cellStyle name="เครื่องหมายจุลภาค 3 2 5 2" xfId="3545" xr:uid="{E22C7D4F-09D2-47A8-8B30-99F5A81E7A88}"/>
    <cellStyle name="เครื่องหมายจุลภาค 3 2 5 2 2" xfId="17994" xr:uid="{290870CF-AFF6-401F-84C6-8696463D05EE}"/>
    <cellStyle name="เครื่องหมายจุลภาค 3 2 5 3" xfId="17231" xr:uid="{409B3933-187C-4E9F-BB25-FB427EDC4970}"/>
    <cellStyle name="เครื่องหมายจุลภาค 3 2 5 4" xfId="4731" xr:uid="{67CA90BA-1FEC-4814-9604-75699D0C6614}"/>
    <cellStyle name="เครื่องหมายจุลภาค 3 2 6" xfId="3537" xr:uid="{D80874AE-4288-46E3-B13D-A0FEC4F59696}"/>
    <cellStyle name="เครื่องหมายจุลภาค 3 2 7" xfId="4727" xr:uid="{08244940-1156-4A44-ADE3-0D76F3BB1B2F}"/>
    <cellStyle name="เครื่องหมายจุลภาค 3 20" xfId="4732" xr:uid="{D2E1BF74-7D3C-41B2-960B-109F8C6FD204}"/>
    <cellStyle name="เครื่องหมายจุลภาค 3 20 2" xfId="17232" xr:uid="{688F6194-B15C-4171-A658-080ED4368FCA}"/>
    <cellStyle name="เครื่องหมายจุลภาค 3 21" xfId="4733" xr:uid="{3557C979-6F5D-41AA-A611-5EB429572684}"/>
    <cellStyle name="เครื่องหมายจุลภาค 3 21 2" xfId="17233" xr:uid="{2B10461A-C3BA-4AE1-AD7C-A5F35D45D880}"/>
    <cellStyle name="เครื่องหมายจุลภาค 3 22" xfId="4734" xr:uid="{72FD05BB-30A4-425D-994A-B85A86DB1FCF}"/>
    <cellStyle name="เครื่องหมายจุลภาค 3 22 2" xfId="17234" xr:uid="{BFC1A0AB-0A6E-4D61-A43F-1530A8B35585}"/>
    <cellStyle name="เครื่องหมายจุลภาค 3 23" xfId="4735" xr:uid="{3385D740-B767-4C56-B972-E1A682DB9350}"/>
    <cellStyle name="เครื่องหมายจุลภาค 3 23 2" xfId="17235" xr:uid="{268C0374-C5D7-4F56-9572-D794869B71EC}"/>
    <cellStyle name="เครื่องหมายจุลภาค 3 24" xfId="4736" xr:uid="{AF8C28FF-85A8-476D-8B0B-C179C781F10B}"/>
    <cellStyle name="เครื่องหมายจุลภาค 3 24 2" xfId="17236" xr:uid="{6044379D-D02C-400B-9F42-2F51E83C933B}"/>
    <cellStyle name="เครื่องหมายจุลภาค 3 25" xfId="4737" xr:uid="{59C99228-C041-4CBF-8285-23555FDEDBD1}"/>
    <cellStyle name="เครื่องหมายจุลภาค 3 25 2" xfId="17237" xr:uid="{ED673EAD-3B7E-4FEF-97AE-3E51BB2694B2}"/>
    <cellStyle name="เครื่องหมายจุลภาค 3 26" xfId="4738" xr:uid="{2E440EE7-6AB8-4699-9FA9-EBBBE33372CA}"/>
    <cellStyle name="เครื่องหมายจุลภาค 3 26 2" xfId="17238" xr:uid="{A5840963-7483-4480-B0D7-58E25F5FBCDA}"/>
    <cellStyle name="เครื่องหมายจุลภาค 3 27" xfId="4739" xr:uid="{DB65D3DC-FA8B-476A-BC93-66166A5C992E}"/>
    <cellStyle name="เครื่องหมายจุลภาค 3 27 2" xfId="17239" xr:uid="{3EABC782-E480-4838-9C30-BD94C7FDDCDE}"/>
    <cellStyle name="เครื่องหมายจุลภาค 3 28" xfId="4740" xr:uid="{01B6C403-2612-4782-B1AA-FF90CAE29B68}"/>
    <cellStyle name="เครื่องหมายจุลภาค 3 28 2" xfId="17995" xr:uid="{1472F67D-86A8-432C-AD29-9A6596E75985}"/>
    <cellStyle name="เครื่องหมายจุลภาค 3 28 3" xfId="17240" xr:uid="{A2438138-2C49-42A9-A4DF-618C1FDA42E0}"/>
    <cellStyle name="เครื่องหมายจุลภาค 3 29" xfId="17241" xr:uid="{F96B1406-9CDB-4742-BE7A-D992B36C131C}"/>
    <cellStyle name="เครื่องหมายจุลภาค 3 3" xfId="2086" xr:uid="{00000000-0005-0000-0000-000029080000}"/>
    <cellStyle name="เครื่องหมายจุลภาค 3 3 2" xfId="2087" xr:uid="{00000000-0005-0000-0000-00002A080000}"/>
    <cellStyle name="เครื่องหมายจุลภาค 3 3 2 2" xfId="2088" xr:uid="{00000000-0005-0000-0000-00002B080000}"/>
    <cellStyle name="เครื่องหมายจุลภาค 3 3 2 2 2" xfId="3548" xr:uid="{8DCD2744-B32B-4D5C-87E8-69ECAEB6F104}"/>
    <cellStyle name="เครื่องหมายจุลภาค 3 3 2 3" xfId="2089" xr:uid="{00000000-0005-0000-0000-00002C080000}"/>
    <cellStyle name="เครื่องหมายจุลภาค 3 3 2 3 2" xfId="3549" xr:uid="{46BB5CEC-EB0E-4121-A3DE-827CF9A7EAE8}"/>
    <cellStyle name="เครื่องหมายจุลภาค 3 3 2 4" xfId="3547" xr:uid="{EB533147-A565-490E-AA20-BF05400A4F34}"/>
    <cellStyle name="เครื่องหมายจุลภาค 3 3 2 5" xfId="4742" xr:uid="{58F1C07B-AF49-46A2-8E93-21BA83848F33}"/>
    <cellStyle name="เครื่องหมายจุลภาค 3 3 3" xfId="2090" xr:uid="{00000000-0005-0000-0000-00002D080000}"/>
    <cellStyle name="เครื่องหมายจุลภาค 3 3 3 2" xfId="2091" xr:uid="{00000000-0005-0000-0000-00002E080000}"/>
    <cellStyle name="เครื่องหมายจุลภาค 3 3 3 2 2" xfId="3551" xr:uid="{CFAB805C-FB6C-4774-AB44-08360A3248CB}"/>
    <cellStyle name="เครื่องหมายจุลภาค 3 3 3 2 3" xfId="17996" xr:uid="{4EA9FBAA-BE1A-4011-B9EE-EE402CF09802}"/>
    <cellStyle name="เครื่องหมายจุลภาค 3 3 3 3" xfId="2092" xr:uid="{00000000-0005-0000-0000-00002F080000}"/>
    <cellStyle name="เครื่องหมายจุลภาค 3 3 3 3 2" xfId="3552" xr:uid="{2F7F8668-5839-418E-8B70-79AA5678989D}"/>
    <cellStyle name="เครื่องหมายจุลภาค 3 3 3 3 3" xfId="17242" xr:uid="{398AC89B-8049-4981-9188-896A31CD5F08}"/>
    <cellStyle name="เครื่องหมายจุลภาค 3 3 3 4" xfId="3550" xr:uid="{6092A807-B44B-48CB-95F3-240305099E01}"/>
    <cellStyle name="เครื่องหมายจุลภาค 3 3 3 5" xfId="5241" xr:uid="{A643C5DD-94FF-4952-A07A-7E58A5050CAD}"/>
    <cellStyle name="เครื่องหมายจุลภาค 3 3 4" xfId="2093" xr:uid="{00000000-0005-0000-0000-000030080000}"/>
    <cellStyle name="เครื่องหมายจุลภาค 3 3 4 2" xfId="29119" xr:uid="{ED73B25D-E0F0-426B-80A6-E0E703872A86}"/>
    <cellStyle name="เครื่องหมายจุลภาค 3 3 5" xfId="2094" xr:uid="{00000000-0005-0000-0000-000031080000}"/>
    <cellStyle name="เครื่องหมายจุลภาค 3 3 5 2" xfId="3553" xr:uid="{350D8CCF-B167-4375-A3C9-3C6CCD185B70}"/>
    <cellStyle name="เครื่องหมายจุลภาค 3 3 6" xfId="2095" xr:uid="{00000000-0005-0000-0000-000032080000}"/>
    <cellStyle name="เครื่องหมายจุลภาค 3 3 6 2" xfId="3554" xr:uid="{32BAA606-FA6B-42C7-8B7E-AEE3C028D31A}"/>
    <cellStyle name="เครื่องหมายจุลภาค 3 3 7" xfId="3546" xr:uid="{AD4450EF-4E98-4469-B0F3-F43C8374562F}"/>
    <cellStyle name="เครื่องหมายจุลภาค 3 3 8" xfId="4741" xr:uid="{CD27781A-7D4F-4E3E-86F0-0255F668D385}"/>
    <cellStyle name="เครื่องหมายจุลภาค 3 30" xfId="3779" xr:uid="{3F52E64C-C6E4-40EB-B39C-48892A1A81B2}"/>
    <cellStyle name="เครื่องหมายจุลภาค 3 4" xfId="2096" xr:uid="{00000000-0005-0000-0000-000033080000}"/>
    <cellStyle name="เครื่องหมายจุลภาค 3 4 2" xfId="2097" xr:uid="{00000000-0005-0000-0000-000034080000}"/>
    <cellStyle name="เครื่องหมายจุลภาค 3 4 2 2" xfId="2098" xr:uid="{00000000-0005-0000-0000-000035080000}"/>
    <cellStyle name="เครื่องหมายจุลภาค 3 4 2 2 2" xfId="3556" xr:uid="{100938EB-291D-4435-BC12-7EE0FE6A9B4A}"/>
    <cellStyle name="เครื่องหมายจุลภาค 3 4 2 3" xfId="2099" xr:uid="{00000000-0005-0000-0000-000036080000}"/>
    <cellStyle name="เครื่องหมายจุลภาค 3 4 2 3 2" xfId="3557" xr:uid="{DE825F17-2D95-4CB5-B870-DA2FBDD89273}"/>
    <cellStyle name="เครื่องหมายจุลภาค 3 4 2 4" xfId="3555" xr:uid="{B7A994AA-616B-42A0-AF0D-E6B74AA6A090}"/>
    <cellStyle name="เครื่องหมายจุลภาค 3 4 2 5" xfId="4744" xr:uid="{E6BCC312-F60B-402B-8DB4-AC690891E1B0}"/>
    <cellStyle name="เครื่องหมายจุลภาค 3 4 3" xfId="5242" xr:uid="{9B0B5BB6-87F4-4D7E-92FA-6DE83847F466}"/>
    <cellStyle name="เครื่องหมายจุลภาค 3 4 3 2" xfId="17997" xr:uid="{D09DA2DC-BCA4-40B2-B6D5-FE92ECA954F2}"/>
    <cellStyle name="เครื่องหมายจุลภาค 3 4 3 3" xfId="17243" xr:uid="{E440AE8F-1AED-4290-B55B-AF482844BF72}"/>
    <cellStyle name="เครื่องหมายจุลภาค 3 4 4" xfId="29120" xr:uid="{2F3C0AC1-821F-496A-AF66-0AD655230EA7}"/>
    <cellStyle name="เครื่องหมายจุลภาค 3 4 5" xfId="4743" xr:uid="{21B84635-90B3-42F3-8564-16E33BE1C507}"/>
    <cellStyle name="เครื่องหมายจุลภาค 3 5" xfId="2100" xr:uid="{00000000-0005-0000-0000-000037080000}"/>
    <cellStyle name="เครื่องหมายจุลภาค 3 5 2" xfId="2101" xr:uid="{00000000-0005-0000-0000-000038080000}"/>
    <cellStyle name="เครื่องหมายจุลภาค 3 5 2 2" xfId="3559" xr:uid="{6478FE8A-F631-4CC3-9C8E-DB6CF553D9C2}"/>
    <cellStyle name="เครื่องหมายจุลภาค 3 5 2 3" xfId="17244" xr:uid="{2D3BD38F-72E3-4E31-920D-9AD0E0F37567}"/>
    <cellStyle name="เครื่องหมายจุลภาค 3 5 3" xfId="2102" xr:uid="{00000000-0005-0000-0000-000039080000}"/>
    <cellStyle name="เครื่องหมายจุลภาค 3 5 3 2" xfId="3560" xr:uid="{0E8DC083-B353-43A7-99EF-648F994E250F}"/>
    <cellStyle name="เครื่องหมายจุลภาค 3 5 4" xfId="3558" xr:uid="{9952FD86-846B-49EA-BF09-C68E35F71D73}"/>
    <cellStyle name="เครื่องหมายจุลภาค 3 5 5" xfId="4745" xr:uid="{A2E085D6-762E-415C-A051-CB615979AD90}"/>
    <cellStyle name="เครื่องหมายจุลภาค 3 6" xfId="2103" xr:uid="{00000000-0005-0000-0000-00003A080000}"/>
    <cellStyle name="เครื่องหมายจุลภาค 3 6 2" xfId="3561" xr:uid="{A249F3C8-B80F-4A16-B2A2-0E510A9AEC48}"/>
    <cellStyle name="เครื่องหมายจุลภาค 3 6 2 2" xfId="17245" xr:uid="{9FBBFC3C-D785-4310-BD1C-1C839D7CBC13}"/>
    <cellStyle name="เครื่องหมายจุลภาค 3 6 3" xfId="4746" xr:uid="{C70D4F9E-D31F-4ECD-83A6-3596F6FF1790}"/>
    <cellStyle name="เครื่องหมายจุลภาค 3 7" xfId="2104" xr:uid="{00000000-0005-0000-0000-00003B080000}"/>
    <cellStyle name="เครื่องหมายจุลภาค 3 7 2" xfId="3562" xr:uid="{D988CD85-1D30-42C7-A811-55FCE3A9AE0A}"/>
    <cellStyle name="เครื่องหมายจุลภาค 3 7 2 2" xfId="17246" xr:uid="{98EC7E37-E1D1-4094-AF85-C67376436433}"/>
    <cellStyle name="เครื่องหมายจุลภาค 3 7 3" xfId="4747" xr:uid="{215543BD-A872-43FE-9212-E454A100E764}"/>
    <cellStyle name="เครื่องหมายจุลภาค 3 8" xfId="3536" xr:uid="{0690890C-6B70-4212-9264-3E81F724F9E0}"/>
    <cellStyle name="เครื่องหมายจุลภาค 3 8 2" xfId="17247" xr:uid="{2E856681-5718-44EB-8A3B-20EB24B49184}"/>
    <cellStyle name="เครื่องหมายจุลภาค 3 8 3" xfId="4748" xr:uid="{E42922F7-804F-4FB3-8A69-62A06FBF4818}"/>
    <cellStyle name="เครื่องหมายจุลภาค 3 9" xfId="4749" xr:uid="{59A5EF4B-D601-40F0-9DD2-F59E6894FB23}"/>
    <cellStyle name="เครื่องหมายจุลภาค 3 9 2" xfId="17248" xr:uid="{CB3F2DFF-1427-41BD-BB8B-CE9A0B8E9CC5}"/>
    <cellStyle name="เครื่องหมายจุลภาค 3_Bank_TVC_Q2'52" xfId="2105" xr:uid="{00000000-0005-0000-0000-00003C080000}"/>
    <cellStyle name="เครื่องหมายจุลภาค 32" xfId="29322" xr:uid="{45D71919-1B0D-420C-8DF1-DBD875727C1C}"/>
    <cellStyle name="เครื่องหมายจุลภาค 35" xfId="29323" xr:uid="{36EEB700-E5D3-4CAC-8AC8-591CC3F20353}"/>
    <cellStyle name="เครื่องหมายจุลภาค 38" xfId="29324" xr:uid="{FE173F15-61C2-40FF-9B8B-26FDD928809E}"/>
    <cellStyle name="เครื่องหมายจุลภาค 4" xfId="2106" xr:uid="{00000000-0005-0000-0000-00003D080000}"/>
    <cellStyle name="เครื่องหมายจุลภาค 4 10" xfId="4750" xr:uid="{A798120B-1C2E-484E-A03A-D07F9F3060E1}"/>
    <cellStyle name="เครื่องหมายจุลภาค 4 10 2" xfId="17249" xr:uid="{5F952EEF-4CBE-4FE4-B044-E14E3D13CF98}"/>
    <cellStyle name="เครื่องหมายจุลภาค 4 11" xfId="4751" xr:uid="{91EA4349-272C-4B1A-847E-56D8D34165F7}"/>
    <cellStyle name="เครื่องหมายจุลภาค 4 11 2" xfId="17250" xr:uid="{A77D17B9-0DCA-4FF4-8D01-ACD661ADCE5D}"/>
    <cellStyle name="เครื่องหมายจุลภาค 4 12" xfId="4752" xr:uid="{180ED736-32F2-461C-8E9B-998F85D83541}"/>
    <cellStyle name="เครื่องหมายจุลภาค 4 12 2" xfId="17251" xr:uid="{C728E96E-1AB7-425F-AFFE-FE089D1036BD}"/>
    <cellStyle name="เครื่องหมายจุลภาค 4 13" xfId="4753" xr:uid="{EF4C036F-C22E-46F1-B822-7320AF4AEFFA}"/>
    <cellStyle name="เครื่องหมายจุลภาค 4 13 2" xfId="17252" xr:uid="{02FF5B10-14D8-4FA5-A993-8F8DB3335133}"/>
    <cellStyle name="เครื่องหมายจุลภาค 4 14" xfId="4754" xr:uid="{8A59144F-1176-4153-8A45-F8626C5E9AD4}"/>
    <cellStyle name="เครื่องหมายจุลภาค 4 14 2" xfId="17253" xr:uid="{23482184-6A34-4F58-BEE8-1B5170D23AEE}"/>
    <cellStyle name="เครื่องหมายจุลภาค 4 15" xfId="4755" xr:uid="{45BC6879-E44C-4A5A-8205-164FDCB79B7C}"/>
    <cellStyle name="เครื่องหมายจุลภาค 4 15 2" xfId="17254" xr:uid="{D37311FD-E9B5-4FDE-B55D-9DE5D8B19385}"/>
    <cellStyle name="เครื่องหมายจุลภาค 4 16" xfId="4756" xr:uid="{66A9354C-A9B7-4753-B087-F8BA1A36F6CA}"/>
    <cellStyle name="เครื่องหมายจุลภาค 4 16 2" xfId="17255" xr:uid="{B2EBC51D-A7F3-42C0-854B-0B5395EE2F84}"/>
    <cellStyle name="เครื่องหมายจุลภาค 4 17" xfId="4757" xr:uid="{31268E5F-D4EB-41EC-B12B-FBF3A2E70295}"/>
    <cellStyle name="เครื่องหมายจุลภาค 4 17 2" xfId="17256" xr:uid="{F50548D6-372C-458C-A869-F7924BF62208}"/>
    <cellStyle name="เครื่องหมายจุลภาค 4 18" xfId="4758" xr:uid="{F71972BF-042C-4041-B820-8A479392DAC4}"/>
    <cellStyle name="เครื่องหมายจุลภาค 4 18 2" xfId="17257" xr:uid="{9D06B15E-237B-4479-AEFE-2FD831D402EA}"/>
    <cellStyle name="เครื่องหมายจุลภาค 4 19" xfId="4759" xr:uid="{1D798B7C-CBE8-4AC2-B03E-CC4C3B6F819E}"/>
    <cellStyle name="เครื่องหมายจุลภาค 4 19 2" xfId="17258" xr:uid="{E120924D-F33B-46A3-9902-5AFF6FC5E0FE}"/>
    <cellStyle name="เครื่องหมายจุลภาค 4 2" xfId="2107" xr:uid="{00000000-0005-0000-0000-00003E080000}"/>
    <cellStyle name="เครื่องหมายจุลภาค 4 2 2" xfId="2108" xr:uid="{00000000-0005-0000-0000-00003F080000}"/>
    <cellStyle name="เครื่องหมายจุลภาค 4 2 2 2" xfId="2109" xr:uid="{00000000-0005-0000-0000-000040080000}"/>
    <cellStyle name="เครื่องหมายจุลภาค 4 2 2 2 2" xfId="2110" xr:uid="{00000000-0005-0000-0000-000041080000}"/>
    <cellStyle name="เครื่องหมายจุลภาค 4 2 2 2 2 2" xfId="3567" xr:uid="{412B75A5-564A-465C-A236-30660196537F}"/>
    <cellStyle name="เครื่องหมายจุลภาค 4 2 2 2 3" xfId="2111" xr:uid="{00000000-0005-0000-0000-000042080000}"/>
    <cellStyle name="เครื่องหมายจุลภาค 4 2 2 2 3 2" xfId="3568" xr:uid="{DB20CFF9-99D9-4644-916D-EDE92CDF0335}"/>
    <cellStyle name="เครื่องหมายจุลภาค 4 2 2 2 4" xfId="3566" xr:uid="{4BD1C473-BFC7-4CA5-B58A-A6982242A6C9}"/>
    <cellStyle name="เครื่องหมายจุลภาค 4 2 2 2 5" xfId="29325" xr:uid="{D03BA75B-F3BF-49CA-B1F6-F816BBB29480}"/>
    <cellStyle name="เครื่องหมายจุลภาค 4 2 2 3" xfId="2112" xr:uid="{00000000-0005-0000-0000-000043080000}"/>
    <cellStyle name="เครื่องหมายจุลภาค 4 2 2 3 2" xfId="2113" xr:uid="{00000000-0005-0000-0000-000044080000}"/>
    <cellStyle name="เครื่องหมายจุลภาค 4 2 2 3 2 2" xfId="3570" xr:uid="{0B85ED03-1E20-4E73-ACF8-A2669A26B7BA}"/>
    <cellStyle name="เครื่องหมายจุลภาค 4 2 2 3 3" xfId="2114" xr:uid="{00000000-0005-0000-0000-000045080000}"/>
    <cellStyle name="เครื่องหมายจุลภาค 4 2 2 3 3 2" xfId="3571" xr:uid="{880CAFD5-FE27-4403-B2FF-052A2970AD6C}"/>
    <cellStyle name="เครื่องหมายจุลภาค 4 2 2 3 4" xfId="3569" xr:uid="{DC3C362C-D658-4F8E-B4B4-B1A338247FB0}"/>
    <cellStyle name="เครื่องหมายจุลภาค 4 2 2 3 5" xfId="29326" xr:uid="{4399B8B0-8119-44C3-9A63-D5E14BA1DCBD}"/>
    <cellStyle name="เครื่องหมายจุลภาค 4 2 2 4" xfId="2115" xr:uid="{00000000-0005-0000-0000-000046080000}"/>
    <cellStyle name="เครื่องหมายจุลภาค 4 2 2 4 2" xfId="3572" xr:uid="{0FCDC750-A1BF-44D0-92BF-AB8BC0795FF1}"/>
    <cellStyle name="เครื่องหมายจุลภาค 4 2 2 5" xfId="2116" xr:uid="{00000000-0005-0000-0000-000047080000}"/>
    <cellStyle name="เครื่องหมายจุลภาค 4 2 2 5 2" xfId="3573" xr:uid="{66543653-3816-42B7-A063-4FC55A21483E}"/>
    <cellStyle name="เครื่องหมายจุลภาค 4 2 2 6" xfId="3565" xr:uid="{7DA6802C-82F2-4AD3-BD42-F265A0DE8D64}"/>
    <cellStyle name="เครื่องหมายจุลภาค 4 2 2 7" xfId="4761" xr:uid="{E797A5B0-E3FE-45E5-B655-46FEB59438CD}"/>
    <cellStyle name="เครื่องหมายจุลภาค 4 2 3" xfId="2117" xr:uid="{00000000-0005-0000-0000-000048080000}"/>
    <cellStyle name="เครื่องหมายจุลภาค 4 2 3 2" xfId="2118" xr:uid="{00000000-0005-0000-0000-000049080000}"/>
    <cellStyle name="เครื่องหมายจุลภาค 4 2 3 2 2" xfId="3575" xr:uid="{DA1F3B61-BF14-4D5A-BB02-FF9235E958E4}"/>
    <cellStyle name="เครื่องหมายจุลภาค 4 2 3 3" xfId="2119" xr:uid="{00000000-0005-0000-0000-00004A080000}"/>
    <cellStyle name="เครื่องหมายจุลภาค 4 2 3 3 2" xfId="3576" xr:uid="{39855360-C614-4085-9A0F-EEFB3E5B50F9}"/>
    <cellStyle name="เครื่องหมายจุลภาค 4 2 3 4" xfId="3574" xr:uid="{BFB60828-C596-423B-A8ED-14B6C5BC5885}"/>
    <cellStyle name="เครื่องหมายจุลภาค 4 2 3 5" xfId="4762" xr:uid="{5D222417-A084-44D5-A8B1-EFC8614DB98C}"/>
    <cellStyle name="เครื่องหมายจุลภาค 4 2 4" xfId="2120" xr:uid="{00000000-0005-0000-0000-00004B080000}"/>
    <cellStyle name="เครื่องหมายจุลภาค 4 2 4 2" xfId="2121" xr:uid="{00000000-0005-0000-0000-00004C080000}"/>
    <cellStyle name="เครื่องหมายจุลภาค 4 2 4 2 2" xfId="3578" xr:uid="{F1F8FB68-FCB8-406F-BBCC-0E3452D9C101}"/>
    <cellStyle name="เครื่องหมายจุลภาค 4 2 4 3" xfId="2122" xr:uid="{00000000-0005-0000-0000-00004D080000}"/>
    <cellStyle name="เครื่องหมายจุลภาค 4 2 4 3 2" xfId="3579" xr:uid="{E1116C0B-5FF2-495A-9953-4AD90C9393C0}"/>
    <cellStyle name="เครื่องหมายจุลภาค 4 2 4 4" xfId="3577" xr:uid="{42258122-305A-4078-B8B7-8D61BB4311F8}"/>
    <cellStyle name="เครื่องหมายจุลภาค 4 2 4 5" xfId="4763" xr:uid="{C8A69D81-EE81-4AC6-9ADC-E200E426B46D}"/>
    <cellStyle name="เครื่องหมายจุลภาค 4 2 5" xfId="2123" xr:uid="{00000000-0005-0000-0000-00004E080000}"/>
    <cellStyle name="เครื่องหมายจุลภาค 4 2 5 2" xfId="3580" xr:uid="{253C4CD3-5A3F-43E7-8FA4-BC970602BB59}"/>
    <cellStyle name="เครื่องหมายจุลภาค 4 2 5 2 2" xfId="17999" xr:uid="{BB8BFD77-D766-49EB-9B7E-8654F9A97466}"/>
    <cellStyle name="เครื่องหมายจุลภาค 4 2 5 3" xfId="17259" xr:uid="{9AE75B78-6B31-4A72-BFBE-36916B39CC64}"/>
    <cellStyle name="เครื่องหมายจุลภาค 4 2 5 4" xfId="5244" xr:uid="{97499669-BEF3-47FA-BDA0-839C5909C639}"/>
    <cellStyle name="เครื่องหมายจุลภาค 4 2 6" xfId="2124" xr:uid="{00000000-0005-0000-0000-00004F080000}"/>
    <cellStyle name="เครื่องหมายจุลภาค 4 2 6 2" xfId="3581" xr:uid="{DA919F04-A4BA-472C-A2AA-FFF5A57B93E5}"/>
    <cellStyle name="เครื่องหมายจุลภาค 4 2 6 3" xfId="17606" xr:uid="{534B06A8-5013-4194-8358-4B0138BB69FA}"/>
    <cellStyle name="เครื่องหมายจุลภาค 4 2 7" xfId="3564" xr:uid="{073E45CE-4F47-49DA-933E-CE8273534702}"/>
    <cellStyle name="เครื่องหมายจุลภาค 4 2 8" xfId="4760" xr:uid="{A35708B4-34B2-4905-9194-CE52B154F931}"/>
    <cellStyle name="เครื่องหมายจุลภาค 4 20" xfId="4764" xr:uid="{8977A9B1-A327-4284-9784-E47A862E7F10}"/>
    <cellStyle name="เครื่องหมายจุลภาค 4 20 2" xfId="17260" xr:uid="{A5354F2A-53D0-4584-9CD2-C66FFE018614}"/>
    <cellStyle name="เครื่องหมายจุลภาค 4 21" xfId="4765" xr:uid="{18C3C0FA-29CD-4475-A190-AFAC036E8F6D}"/>
    <cellStyle name="เครื่องหมายจุลภาค 4 21 2" xfId="17261" xr:uid="{534212FF-07CE-4190-A46C-27FBA3B12FBF}"/>
    <cellStyle name="เครื่องหมายจุลภาค 4 22" xfId="4766" xr:uid="{03BFEA5D-F390-4F92-B2B6-B99DF0318808}"/>
    <cellStyle name="เครื่องหมายจุลภาค 4 22 2" xfId="17262" xr:uid="{7195C848-EA19-438A-A853-6AABF3212400}"/>
    <cellStyle name="เครื่องหมายจุลภาค 4 23" xfId="4767" xr:uid="{A988CBD7-D01F-450F-BDF6-D676227E76B7}"/>
    <cellStyle name="เครื่องหมายจุลภาค 4 23 2" xfId="17263" xr:uid="{800AA6F3-FB24-44FC-BDA9-7BB228280D6D}"/>
    <cellStyle name="เครื่องหมายจุลภาค 4 24" xfId="4768" xr:uid="{51EEA04C-3074-44F4-8BBB-664184030100}"/>
    <cellStyle name="เครื่องหมายจุลภาค 4 24 2" xfId="17264" xr:uid="{5D820AE2-84A1-450F-A2EE-B98A7B648815}"/>
    <cellStyle name="เครื่องหมายจุลภาค 4 25" xfId="4769" xr:uid="{CC1F6466-4485-4108-86D2-AE784B00EEFD}"/>
    <cellStyle name="เครื่องหมายจุลภาค 4 25 2" xfId="17265" xr:uid="{AFDC1A82-54F9-4657-9057-0A7A35DDFBC9}"/>
    <cellStyle name="เครื่องหมายจุลภาค 4 26" xfId="4770" xr:uid="{0071379C-E9EF-46AA-BF0B-4AD90D0CF33C}"/>
    <cellStyle name="เครื่องหมายจุลภาค 4 26 2" xfId="17266" xr:uid="{DA492AD9-7E22-42FA-BA1E-3A501C17819D}"/>
    <cellStyle name="เครื่องหมายจุลภาค 4 27" xfId="4771" xr:uid="{D33A1171-44A7-4D45-BED3-30E476EB3BF2}"/>
    <cellStyle name="เครื่องหมายจุลภาค 4 27 2" xfId="17267" xr:uid="{9AEF6C09-9C41-4813-911E-5589B7185FD6}"/>
    <cellStyle name="เครื่องหมายจุลภาค 4 28" xfId="4772" xr:uid="{41569D9E-3B6F-4BA6-B2B9-29F8436B3006}"/>
    <cellStyle name="เครื่องหมายจุลภาค 4 28 2" xfId="17268" xr:uid="{AED01399-3A03-4061-A26B-5FD7C5A9F04F}"/>
    <cellStyle name="เครื่องหมายจุลภาค 4 29" xfId="5243" xr:uid="{E4505481-3572-4AA6-9DD2-6FB20D80E891}"/>
    <cellStyle name="เครื่องหมายจุลภาค 4 29 2" xfId="18000" xr:uid="{BD990D9E-B466-492E-9D91-052B151B578D}"/>
    <cellStyle name="เครื่องหมายจุลภาค 4 29 3" xfId="17269" xr:uid="{6BD28A38-81F2-4024-AC9E-E7AB0D27D9DA}"/>
    <cellStyle name="เครื่องหมายจุลภาค 4 29 4" xfId="29122" xr:uid="{E52005ED-958E-4547-9B7A-56B3B6D97FFE}"/>
    <cellStyle name="เครื่องหมายจุลภาค 4 3" xfId="2125" xr:uid="{00000000-0005-0000-0000-000050080000}"/>
    <cellStyle name="เครื่องหมายจุลภาค 4 3 2" xfId="2126" xr:uid="{00000000-0005-0000-0000-000051080000}"/>
    <cellStyle name="เครื่องหมายจุลภาค 4 3 2 2" xfId="2127" xr:uid="{00000000-0005-0000-0000-000052080000}"/>
    <cellStyle name="เครื่องหมายจุลภาค 4 3 2 2 2" xfId="3584" xr:uid="{938FC807-0B2B-4853-9D2C-7F38280740EA}"/>
    <cellStyle name="เครื่องหมายจุลภาค 4 3 2 2 3" xfId="29327" xr:uid="{2C8FFC49-3AB0-4F1C-903D-5FC78792DF96}"/>
    <cellStyle name="เครื่องหมายจุลภาค 4 3 2 3" xfId="2128" xr:uid="{00000000-0005-0000-0000-000053080000}"/>
    <cellStyle name="เครื่องหมายจุลภาค 4 3 2 3 2" xfId="3585" xr:uid="{EB08FCC9-E889-4168-BBBD-B849647F95F2}"/>
    <cellStyle name="เครื่องหมายจุลภาค 4 3 2 4" xfId="3583" xr:uid="{FBDEC567-B309-4940-A850-D5781CDB0A37}"/>
    <cellStyle name="เครื่องหมายจุลภาค 4 3 2 5" xfId="4774" xr:uid="{DCF20FA7-D3A7-4927-BAE4-03BBE0BCCCDB}"/>
    <cellStyle name="เครื่องหมายจุลภาค 4 3 3" xfId="2129" xr:uid="{00000000-0005-0000-0000-000054080000}"/>
    <cellStyle name="เครื่องหมายจุลภาค 4 3 3 2" xfId="2130" xr:uid="{00000000-0005-0000-0000-000055080000}"/>
    <cellStyle name="เครื่องหมายจุลภาค 4 3 3 2 2" xfId="3587" xr:uid="{35B8EE5B-E66B-4954-84F6-9D9CB32CD507}"/>
    <cellStyle name="เครื่องหมายจุลภาค 4 3 3 2 3" xfId="18001" xr:uid="{DBD9C6ED-275F-4464-B327-3965A35CFD6C}"/>
    <cellStyle name="เครื่องหมายจุลภาค 4 3 3 3" xfId="2131" xr:uid="{00000000-0005-0000-0000-000056080000}"/>
    <cellStyle name="เครื่องหมายจุลภาค 4 3 3 3 2" xfId="3588" xr:uid="{A6431B97-E18C-4D9B-A7DD-FA32B0146EA7}"/>
    <cellStyle name="เครื่องหมายจุลภาค 4 3 3 3 3" xfId="17270" xr:uid="{C1DB5AB4-1828-4CAF-80FB-5F2683063596}"/>
    <cellStyle name="เครื่องหมายจุลภาค 4 3 3 4" xfId="3586" xr:uid="{21D81D73-35E2-46AA-9EF8-E9F1EE944C03}"/>
    <cellStyle name="เครื่องหมายจุลภาค 4 3 3 5" xfId="5337" xr:uid="{0FCE40FB-35A3-4AE7-86C4-B681DA16AAB0}"/>
    <cellStyle name="เครื่องหมายจุลภาค 4 3 4" xfId="2132" xr:uid="{00000000-0005-0000-0000-000057080000}"/>
    <cellStyle name="เครื่องหมายจุลภาค 4 3 4 2" xfId="2133" xr:uid="{00000000-0005-0000-0000-000058080000}"/>
    <cellStyle name="เครื่องหมายจุลภาค 4 3 4 2 2" xfId="3590" xr:uid="{D1D0D749-FF1C-4102-8373-ACBC0B31F726}"/>
    <cellStyle name="เครื่องหมายจุลภาค 4 3 4 2 3" xfId="29328" xr:uid="{9F48C5CD-2BA7-4956-BD40-2185ED6BF0A3}"/>
    <cellStyle name="เครื่องหมายจุลภาค 4 3 4 3" xfId="2134" xr:uid="{00000000-0005-0000-0000-000059080000}"/>
    <cellStyle name="เครื่องหมายจุลภาค 4 3 4 3 2" xfId="3591" xr:uid="{C5AB218B-1E0B-4C64-BC0A-5F41CF98CACE}"/>
    <cellStyle name="เครื่องหมายจุลภาค 4 3 4 3 3" xfId="29329" xr:uid="{2FAAD604-6065-43C8-A055-6A05D95B7888}"/>
    <cellStyle name="เครื่องหมายจุลภาค 4 3 4 4" xfId="3589" xr:uid="{322C54EA-A884-486E-B3D8-DE36A80AC6E8}"/>
    <cellStyle name="เครื่องหมายจุลภาค 4 3 4 5" xfId="29123" xr:uid="{BEEE86AE-377B-4802-939C-1D1678A6E97C}"/>
    <cellStyle name="เครื่องหมายจุลภาค 4 3 5" xfId="2135" xr:uid="{00000000-0005-0000-0000-00005A080000}"/>
    <cellStyle name="เครื่องหมายจุลภาค 4 3 5 2" xfId="3592" xr:uid="{F9DB256F-8B60-45EC-A131-2DDEC5FB475D}"/>
    <cellStyle name="เครื่องหมายจุลภาค 4 3 5 2 2" xfId="29331" xr:uid="{B3A577E5-B893-459C-96A1-84B5E02C47B0}"/>
    <cellStyle name="เครื่องหมายจุลภาค 4 3 5 3" xfId="29330" xr:uid="{F26A30AF-1742-4A1C-B2AE-8AFC39ED2DC5}"/>
    <cellStyle name="เครื่องหมายจุลภาค 4 3 6" xfId="2136" xr:uid="{00000000-0005-0000-0000-00005B080000}"/>
    <cellStyle name="เครื่องหมายจุลภาค 4 3 6 2" xfId="3593" xr:uid="{F4080932-6CC9-463B-92D7-FB1FE5B3D789}"/>
    <cellStyle name="เครื่องหมายจุลภาค 4 3 7" xfId="3582" xr:uid="{3B1E9E5C-6986-4288-809E-C53FD2DEDE90}"/>
    <cellStyle name="เครื่องหมายจุลภาค 4 3 8" xfId="4773" xr:uid="{A1959FBF-4018-4EFD-8F9A-405D2896735D}"/>
    <cellStyle name="เครื่องหมายจุลภาค 4 30" xfId="17998" xr:uid="{4A4754A8-239F-4069-A1A5-01ABCC01F95D}"/>
    <cellStyle name="เครื่องหมายจุลภาค 4 31" xfId="29121" xr:uid="{F76E002C-6633-409B-A40C-9AA10FC0E585}"/>
    <cellStyle name="เครื่องหมายจุลภาค 4 32" xfId="3780" xr:uid="{DD7A727A-0DFC-46F3-B6C3-1C7CA05B89FD}"/>
    <cellStyle name="เครื่องหมายจุลภาค 4 4" xfId="2137" xr:uid="{00000000-0005-0000-0000-00005C080000}"/>
    <cellStyle name="เครื่องหมายจุลภาค 4 4 2" xfId="2138" xr:uid="{00000000-0005-0000-0000-00005D080000}"/>
    <cellStyle name="เครื่องหมายจุลภาค 4 4 2 2" xfId="3595" xr:uid="{AAE988F2-F317-4746-9B74-B5805D90BE99}"/>
    <cellStyle name="เครื่องหมายจุลภาค 4 4 2 3" xfId="4776" xr:uid="{05A25E12-D469-487D-91DA-F768D919FD48}"/>
    <cellStyle name="เครื่องหมายจุลภาค 4 4 3" xfId="2139" xr:uid="{00000000-0005-0000-0000-00005E080000}"/>
    <cellStyle name="เครื่องหมายจุลภาค 4 4 3 2" xfId="3596" xr:uid="{430D9A23-E3E4-47A4-9E28-8B48F1D87BC2}"/>
    <cellStyle name="เครื่องหมายจุลภาค 4 4 3 3" xfId="17271" xr:uid="{F7899460-4E03-4D0C-AC21-D22F7A9841C3}"/>
    <cellStyle name="เครื่องหมายจุลภาค 4 4 4" xfId="3594" xr:uid="{D7A40FD1-2C2E-45EF-A5CF-462888519385}"/>
    <cellStyle name="เครื่องหมายจุลภาค 4 4 5" xfId="4775" xr:uid="{274ED014-CF22-4018-8A8D-442F3A4E50B2}"/>
    <cellStyle name="เครื่องหมายจุลภาค 4 5" xfId="2140" xr:uid="{00000000-0005-0000-0000-00005F080000}"/>
    <cellStyle name="เครื่องหมายจุลภาค 4 5 2" xfId="2141" xr:uid="{00000000-0005-0000-0000-000060080000}"/>
    <cellStyle name="เครื่องหมายจุลภาค 4 5 2 2" xfId="3598" xr:uid="{E041EF8D-3F5C-404E-BC20-D25FADA16327}"/>
    <cellStyle name="เครื่องหมายจุลภาค 4 5 2 3" xfId="4778" xr:uid="{CF804E1D-3ABB-41B7-996D-36B1B7F07710}"/>
    <cellStyle name="เครื่องหมายจุลภาค 4 5 3" xfId="2142" xr:uid="{00000000-0005-0000-0000-000061080000}"/>
    <cellStyle name="เครื่องหมายจุลภาค 4 5 3 2" xfId="3599" xr:uid="{85A91835-C2FF-4EFF-836B-8B3C24D795DE}"/>
    <cellStyle name="เครื่องหมายจุลภาค 4 5 3 3" xfId="17272" xr:uid="{168C6E77-BB08-4EB1-86BB-135B79D9209D}"/>
    <cellStyle name="เครื่องหมายจุลภาค 4 5 4" xfId="3597" xr:uid="{B5976281-E716-451B-BCA3-E122E9568DA1}"/>
    <cellStyle name="เครื่องหมายจุลภาค 4 5 5" xfId="4777" xr:uid="{3AAAA9EE-ADB0-47A4-9DB3-333F72A9C7CF}"/>
    <cellStyle name="เครื่องหมายจุลภาค 4 6" xfId="2143" xr:uid="{00000000-0005-0000-0000-000062080000}"/>
    <cellStyle name="เครื่องหมายจุลภาค 4 6 2" xfId="3600" xr:uid="{8464F2B5-CE18-4978-B6DC-E30CD5B677AB}"/>
    <cellStyle name="เครื่องหมายจุลภาค 4 6 2 2" xfId="17273" xr:uid="{7A8EE4FF-4004-411A-B6A9-E04BA7B73646}"/>
    <cellStyle name="เครื่องหมายจุลภาค 4 6 3" xfId="4779" xr:uid="{428DD736-9AC3-4245-A2CA-A7F232F7EBBE}"/>
    <cellStyle name="เครื่องหมายจุลภาค 4 7" xfId="2144" xr:uid="{00000000-0005-0000-0000-000063080000}"/>
    <cellStyle name="เครื่องหมายจุลภาค 4 7 2" xfId="3601" xr:uid="{BC51448D-BA7D-4632-9302-199ECEAD782C}"/>
    <cellStyle name="เครื่องหมายจุลภาค 4 7 2 2" xfId="17274" xr:uid="{A329F9FA-CBF9-455D-AAAE-128B11D34B15}"/>
    <cellStyle name="เครื่องหมายจุลภาค 4 7 3" xfId="4780" xr:uid="{93B3E50A-49F5-4174-AB7B-DF0B82D03E5D}"/>
    <cellStyle name="เครื่องหมายจุลภาค 4 8" xfId="3563" xr:uid="{6B2E0043-B101-4B3C-A886-BCEAE9391A43}"/>
    <cellStyle name="เครื่องหมายจุลภาค 4 8 2" xfId="17275" xr:uid="{DE9D030A-BCE8-4D85-BF12-CACD7B9C4E5D}"/>
    <cellStyle name="เครื่องหมายจุลภาค 4 8 3" xfId="4781" xr:uid="{714A2AE0-FEC3-4D17-8CA2-73B74681BA0A}"/>
    <cellStyle name="เครื่องหมายจุลภาค 4 9" xfId="4782" xr:uid="{3D576CBB-132D-4391-9C9C-DF41156B074F}"/>
    <cellStyle name="เครื่องหมายจุลภาค 4 9 2" xfId="17276" xr:uid="{D5888DA5-B394-4A64-A8B9-3A60A023F94D}"/>
    <cellStyle name="เครื่องหมายจุลภาค 4_Job on M2 Kb,Kc_Y'2009" xfId="2145" xr:uid="{00000000-0005-0000-0000-000064080000}"/>
    <cellStyle name="เครื่องหมายจุลภาค 41" xfId="29332" xr:uid="{E280AB1F-53D2-4F10-8E40-77BC8D2F6CBF}"/>
    <cellStyle name="เครื่องหมายจุลภาค 44" xfId="29333" xr:uid="{E4E2C336-5738-4E92-B2F1-5C21B2CEA5BC}"/>
    <cellStyle name="เครื่องหมายจุลภาค 48" xfId="29334" xr:uid="{7F560517-DD48-4EE5-90FB-F84B2F4013CE}"/>
    <cellStyle name="เครื่องหมายจุลภาค 49" xfId="29335" xr:uid="{583DAD57-4813-45A1-BB31-1A624239A170}"/>
    <cellStyle name="เครื่องหมายจุลภาค 5" xfId="2146" xr:uid="{00000000-0005-0000-0000-000065080000}"/>
    <cellStyle name="เครื่องหมายจุลภาค 5 2" xfId="2147" xr:uid="{00000000-0005-0000-0000-000066080000}"/>
    <cellStyle name="เครื่องหมายจุลภาค 5 2 2" xfId="2148" xr:uid="{00000000-0005-0000-0000-000067080000}"/>
    <cellStyle name="เครื่องหมายจุลภาค 5 2 2 2" xfId="2149" xr:uid="{00000000-0005-0000-0000-000068080000}"/>
    <cellStyle name="เครื่องหมายจุลภาค 5 2 2 2 2" xfId="2150" xr:uid="{00000000-0005-0000-0000-000069080000}"/>
    <cellStyle name="เครื่องหมายจุลภาค 5 2 2 2 2 2" xfId="3606" xr:uid="{A31990BB-FE7C-4D7C-B360-5626F60841A3}"/>
    <cellStyle name="เครื่องหมายจุลภาค 5 2 2 2 2 3" xfId="17608" xr:uid="{DE5E56A5-972A-4320-83E2-6AF8542B31B0}"/>
    <cellStyle name="เครื่องหมายจุลภาค 5 2 2 2 3" xfId="2151" xr:uid="{00000000-0005-0000-0000-00006A080000}"/>
    <cellStyle name="เครื่องหมายจุลภาค 5 2 2 2 3 2" xfId="3607" xr:uid="{05FE9375-EF6F-4ED3-B070-9FD7AFCB7F77}"/>
    <cellStyle name="เครื่องหมายจุลภาค 5 2 2 2 3 3" xfId="17277" xr:uid="{B084DEE8-F1D1-4911-B875-634FDD3F383B}"/>
    <cellStyle name="เครื่องหมายจุลภาค 5 2 2 2 4" xfId="3605" xr:uid="{175C70A3-7863-4F9D-BA15-CC1F2EA21170}"/>
    <cellStyle name="เครื่องหมายจุลภาค 5 2 2 2 5" xfId="5016" xr:uid="{C442558A-3F33-49B6-93C3-93F5C71E42C8}"/>
    <cellStyle name="เครื่องหมายจุลภาค 5 2 2 3" xfId="2152" xr:uid="{00000000-0005-0000-0000-00006B080000}"/>
    <cellStyle name="เครื่องหมายจุลภาค 5 2 2 3 2" xfId="2153" xr:uid="{00000000-0005-0000-0000-00006C080000}"/>
    <cellStyle name="เครื่องหมายจุลภาค 5 2 2 3 2 2" xfId="3609" xr:uid="{A638E6A8-2102-40DE-B0AC-4F4FB05916D5}"/>
    <cellStyle name="เครื่องหมายจุลภาค 5 2 2 3 3" xfId="2154" xr:uid="{00000000-0005-0000-0000-00006D080000}"/>
    <cellStyle name="เครื่องหมายจุลภาค 5 2 2 3 3 2" xfId="3610" xr:uid="{0EB3C574-1B03-4FA7-A766-5335BBFDFD87}"/>
    <cellStyle name="เครื่องหมายจุลภาค 5 2 2 3 4" xfId="3608" xr:uid="{EAF90610-B001-4FA2-8477-5E23B464E5BD}"/>
    <cellStyle name="เครื่องหมายจุลภาค 5 2 2 3 5" xfId="29124" xr:uid="{88112814-CE1E-40EE-9B99-06DDC79B6396}"/>
    <cellStyle name="เครื่องหมายจุลภาค 5 2 2 4" xfId="2155" xr:uid="{00000000-0005-0000-0000-00006E080000}"/>
    <cellStyle name="เครื่องหมายจุลภาค 5 2 2 4 2" xfId="3611" xr:uid="{5ED480A3-7AB3-427F-8ABB-0F9C77A2D4CC}"/>
    <cellStyle name="เครื่องหมายจุลภาค 5 2 2 5" xfId="2156" xr:uid="{00000000-0005-0000-0000-00006F080000}"/>
    <cellStyle name="เครื่องหมายจุลภาค 5 2 2 5 2" xfId="3612" xr:uid="{5C3E4F47-3DEA-41B9-8B67-C4E01161F7B9}"/>
    <cellStyle name="เครื่องหมายจุลภาค 5 2 2 6" xfId="3604" xr:uid="{80F5615C-119F-4107-A0A8-4BFD866C31AE}"/>
    <cellStyle name="เครื่องหมายจุลภาค 5 2 2 7" xfId="4784" xr:uid="{AF718D38-10A0-4374-829A-86586396CA5D}"/>
    <cellStyle name="เครื่องหมายจุลภาค 5 2 3" xfId="2157" xr:uid="{00000000-0005-0000-0000-000070080000}"/>
    <cellStyle name="เครื่องหมายจุลภาค 5 2 3 2" xfId="2158" xr:uid="{00000000-0005-0000-0000-000071080000}"/>
    <cellStyle name="เครื่องหมายจุลภาค 5 2 3 2 2" xfId="3614" xr:uid="{BC100438-3121-47CF-B83F-C54296FD1B1E}"/>
    <cellStyle name="เครื่องหมายจุลภาค 5 2 3 3" xfId="2159" xr:uid="{00000000-0005-0000-0000-000072080000}"/>
    <cellStyle name="เครื่องหมายจุลภาค 5 2 3 3 2" xfId="3615" xr:uid="{9113DAB9-C8D9-4381-A8DD-2B20008153A9}"/>
    <cellStyle name="เครื่องหมายจุลภาค 5 2 3 4" xfId="3613" xr:uid="{D037AEDD-1E5F-4F30-B30F-651B7CE85F4E}"/>
    <cellStyle name="เครื่องหมายจุลภาค 5 2 3 5" xfId="4785" xr:uid="{8087A243-F4A7-4ABC-879B-92313D047305}"/>
    <cellStyle name="เครื่องหมายจุลภาค 5 2 4" xfId="2160" xr:uid="{00000000-0005-0000-0000-000073080000}"/>
    <cellStyle name="เครื่องหมายจุลภาค 5 2 4 2" xfId="2161" xr:uid="{00000000-0005-0000-0000-000074080000}"/>
    <cellStyle name="เครื่องหมายจุลภาค 5 2 4 2 2" xfId="3617" xr:uid="{34D4CC63-5966-4508-9369-BC920C6B745E}"/>
    <cellStyle name="เครื่องหมายจุลภาค 5 2 4 3" xfId="2162" xr:uid="{00000000-0005-0000-0000-000075080000}"/>
    <cellStyle name="เครื่องหมายจุลภาค 5 2 4 3 2" xfId="3618" xr:uid="{459E7DDB-7CFA-47C7-9426-164230CC37FC}"/>
    <cellStyle name="เครื่องหมายจุลภาค 5 2 4 4" xfId="3616" xr:uid="{6D931AF7-7955-47BC-8299-2D18CB3303FD}"/>
    <cellStyle name="เครื่องหมายจุลภาค 5 2 4 5" xfId="4786" xr:uid="{C9B723B0-DF38-44F5-9986-B78CC0BCC25C}"/>
    <cellStyle name="เครื่องหมายจุลภาค 5 2 5" xfId="2163" xr:uid="{00000000-0005-0000-0000-000076080000}"/>
    <cellStyle name="เครื่องหมายจุลภาค 5 2 5 2" xfId="3619" xr:uid="{2D9C12F9-6503-4E48-8EF9-6452F85DE207}"/>
    <cellStyle name="เครื่องหมายจุลภาค 5 2 5 3" xfId="17278" xr:uid="{4864F2F2-7713-469C-B847-29DF8FAB13E3}"/>
    <cellStyle name="เครื่องหมายจุลภาค 5 2 6" xfId="2164" xr:uid="{00000000-0005-0000-0000-000077080000}"/>
    <cellStyle name="เครื่องหมายจุลภาค 5 2 6 2" xfId="3620" xr:uid="{88321C0E-6467-4204-BC0E-4FAA7090E073}"/>
    <cellStyle name="เครื่องหมายจุลภาค 5 2 6 3" xfId="17607" xr:uid="{842FB3ED-7B32-4888-AC47-F2C0BBD58FAB}"/>
    <cellStyle name="เครื่องหมายจุลภาค 5 2 7" xfId="3603" xr:uid="{49CF147D-D3A8-4A35-8896-DCF28FA3B190}"/>
    <cellStyle name="เครื่องหมายจุลภาค 5 2 8" xfId="4783" xr:uid="{58FE952D-024C-4604-A28C-36035996324D}"/>
    <cellStyle name="เครื่องหมายจุลภาค 5 3" xfId="2165" xr:uid="{00000000-0005-0000-0000-000078080000}"/>
    <cellStyle name="เครื่องหมายจุลภาค 5 3 2" xfId="2166" xr:uid="{00000000-0005-0000-0000-000079080000}"/>
    <cellStyle name="เครื่องหมายจุลภาค 5 3 2 2" xfId="2167" xr:uid="{00000000-0005-0000-0000-00007A080000}"/>
    <cellStyle name="เครื่องหมายจุลภาค 5 3 2 2 2" xfId="3623" xr:uid="{4AB6FAAA-50E8-4ED9-921F-3266C80F3D7E}"/>
    <cellStyle name="เครื่องหมายจุลภาค 5 3 2 3" xfId="2168" xr:uid="{00000000-0005-0000-0000-00007B080000}"/>
    <cellStyle name="เครื่องหมายจุลภาค 5 3 2 3 2" xfId="3624" xr:uid="{4E28FA31-8917-4C16-B673-59846C491F9A}"/>
    <cellStyle name="เครื่องหมายจุลภาค 5 3 2 4" xfId="3622" xr:uid="{DB08251E-EDFC-4502-8D0C-EC00CDECF025}"/>
    <cellStyle name="เครื่องหมายจุลภาค 5 3 2 5" xfId="29336" xr:uid="{0113562B-7BCE-480C-9311-A0CC13D811B3}"/>
    <cellStyle name="เครื่องหมายจุลภาค 5 3 3" xfId="2169" xr:uid="{00000000-0005-0000-0000-00007C080000}"/>
    <cellStyle name="เครื่องหมายจุลภาค 5 3 3 2" xfId="2170" xr:uid="{00000000-0005-0000-0000-00007D080000}"/>
    <cellStyle name="เครื่องหมายจุลภาค 5 3 3 2 2" xfId="3626" xr:uid="{D8A86AAD-C2D7-48C2-AF99-076861446207}"/>
    <cellStyle name="เครื่องหมายจุลภาค 5 3 3 3" xfId="2171" xr:uid="{00000000-0005-0000-0000-00007E080000}"/>
    <cellStyle name="เครื่องหมายจุลภาค 5 3 3 3 2" xfId="3627" xr:uid="{901154F6-CA43-4319-B9B8-395D8689F9C3}"/>
    <cellStyle name="เครื่องหมายจุลภาค 5 3 3 4" xfId="3625" xr:uid="{11FAFAD6-2D3C-4339-9870-4F9BE94BD4D3}"/>
    <cellStyle name="เครื่องหมายจุลภาค 5 3 3 5" xfId="29337" xr:uid="{AE9F09C5-C67C-4EE5-9D4F-73FEA5B944CF}"/>
    <cellStyle name="เครื่องหมายจุลภาค 5 3 4" xfId="2172" xr:uid="{00000000-0005-0000-0000-00007F080000}"/>
    <cellStyle name="เครื่องหมายจุลภาค 5 3 5" xfId="2173" xr:uid="{00000000-0005-0000-0000-000080080000}"/>
    <cellStyle name="เครื่องหมายจุลภาค 5 3 5 2" xfId="3628" xr:uid="{AD6BA637-DF3D-4C43-B505-062036D8D2C6}"/>
    <cellStyle name="เครื่องหมายจุลภาค 5 3 6" xfId="2174" xr:uid="{00000000-0005-0000-0000-000081080000}"/>
    <cellStyle name="เครื่องหมายจุลภาค 5 3 6 2" xfId="3629" xr:uid="{B439D1FA-66BF-442A-8CA1-3E83F28472B4}"/>
    <cellStyle name="เครื่องหมายจุลภาค 5 3 7" xfId="3621" xr:uid="{207FE5E9-EA38-4A61-804E-66739554C901}"/>
    <cellStyle name="เครื่องหมายจุลภาค 5 3 8" xfId="4787" xr:uid="{0264F849-0AF9-4573-9D9E-F5F3D214BEA6}"/>
    <cellStyle name="เครื่องหมายจุลภาค 5 4" xfId="2175" xr:uid="{00000000-0005-0000-0000-000082080000}"/>
    <cellStyle name="เครื่องหมายจุลภาค 5 4 2" xfId="2176" xr:uid="{00000000-0005-0000-0000-000083080000}"/>
    <cellStyle name="เครื่องหมายจุลภาค 5 4 2 2" xfId="2177" xr:uid="{00000000-0005-0000-0000-000084080000}"/>
    <cellStyle name="เครื่องหมายจุลภาค 5 4 2 2 2" xfId="3631" xr:uid="{839D937C-E445-4D35-A60A-FAD5E3B1E10A}"/>
    <cellStyle name="เครื่องหมายจุลภาค 5 4 2 3" xfId="2178" xr:uid="{00000000-0005-0000-0000-000085080000}"/>
    <cellStyle name="เครื่องหมายจุลภาค 5 4 2 3 2" xfId="3632" xr:uid="{E39B5EBF-9115-4491-894F-8A26020C6EB2}"/>
    <cellStyle name="เครื่องหมายจุลภาค 5 4 2 4" xfId="3630" xr:uid="{097802D5-3C34-4B3A-BC66-945CE53D3802}"/>
    <cellStyle name="เครื่องหมายจุลภาค 5 4 2 5" xfId="29338" xr:uid="{60327170-391C-48CE-BF38-97F900CFF8A0}"/>
    <cellStyle name="เครื่องหมายจุลภาค 5 4 3" xfId="4788" xr:uid="{897904E6-247D-4D3C-AEF8-74F110BC7A3E}"/>
    <cellStyle name="เครื่องหมายจุลภาค 5 5" xfId="2179" xr:uid="{00000000-0005-0000-0000-000086080000}"/>
    <cellStyle name="เครื่องหมายจุลภาค 5 5 2" xfId="2180" xr:uid="{00000000-0005-0000-0000-000087080000}"/>
    <cellStyle name="เครื่องหมายจุลภาค 5 5 2 2" xfId="3634" xr:uid="{8E202C7F-B2B1-4C2C-88AE-1987ACE08830}"/>
    <cellStyle name="เครื่องหมายจุลภาค 5 5 3" xfId="2181" xr:uid="{00000000-0005-0000-0000-000088080000}"/>
    <cellStyle name="เครื่องหมายจุลภาค 5 5 3 2" xfId="3635" xr:uid="{A4C66CE7-2E86-4E4C-942E-251E2EB0A5B3}"/>
    <cellStyle name="เครื่องหมายจุลภาค 5 5 4" xfId="3633" xr:uid="{5E9FCF16-922F-410D-A7E6-0F7BD33ED230}"/>
    <cellStyle name="เครื่องหมายจุลภาค 5 5 5" xfId="4789" xr:uid="{34086C09-BBF5-4CAD-8090-006B67938D3B}"/>
    <cellStyle name="เครื่องหมายจุลภาค 5 6" xfId="2182" xr:uid="{00000000-0005-0000-0000-000089080000}"/>
    <cellStyle name="เครื่องหมายจุลภาค 5 6 2" xfId="3636" xr:uid="{E6B42FC5-B470-40A5-A066-A576084C01A1}"/>
    <cellStyle name="เครื่องหมายจุลภาค 5 6 3" xfId="7500" xr:uid="{38DDD317-6CD3-4F86-B2DC-B842758640F7}"/>
    <cellStyle name="เครื่องหมายจุลภาค 5 7" xfId="2183" xr:uid="{00000000-0005-0000-0000-00008A080000}"/>
    <cellStyle name="เครื่องหมายจุลภาค 5 7 2" xfId="3637" xr:uid="{B69C7766-646A-4F9A-87B4-5B3048B8FA28}"/>
    <cellStyle name="เครื่องหมายจุลภาค 5 8" xfId="3602" xr:uid="{67404BD7-843E-46E5-ABB4-2B169B079622}"/>
    <cellStyle name="เครื่องหมายจุลภาค 5 9" xfId="3781" xr:uid="{66948305-6A18-4B87-AECE-35C7ABD434CE}"/>
    <cellStyle name="เครื่องหมายจุลภาค 52" xfId="29339" xr:uid="{68ACFD03-00EF-420F-A890-24010FF43B6A}"/>
    <cellStyle name="เครื่องหมายจุลภาค 55" xfId="29340" xr:uid="{4F29D1C0-E796-4622-B456-9989ECA0786B}"/>
    <cellStyle name="เครื่องหมายจุลภาค 58" xfId="29341" xr:uid="{C4DD68F1-438E-487B-8D82-25C0119B8CAE}"/>
    <cellStyle name="เครื่องหมายจุลภาค 6" xfId="2184" xr:uid="{00000000-0005-0000-0000-00008B080000}"/>
    <cellStyle name="เครื่องหมายจุลภาค 6 10" xfId="4790" xr:uid="{84D3B1A4-88BB-4CA1-8CC5-8814436BC54F}"/>
    <cellStyle name="เครื่องหมายจุลภาค 6 10 2" xfId="17279" xr:uid="{8E5E7210-B2CD-4B55-B9CC-0D2279CFEB4F}"/>
    <cellStyle name="เครื่องหมายจุลภาค 6 11" xfId="4791" xr:uid="{CFD89594-0BD5-43A6-A433-D9D4D1693E58}"/>
    <cellStyle name="เครื่องหมายจุลภาค 6 11 2" xfId="17280" xr:uid="{CA91DE18-156B-40B6-9292-6A87777D707D}"/>
    <cellStyle name="เครื่องหมายจุลภาค 6 12" xfId="4792" xr:uid="{5BC65E64-B07A-4742-95FF-E90AD876F4C0}"/>
    <cellStyle name="เครื่องหมายจุลภาค 6 12 2" xfId="17281" xr:uid="{EAD16710-2577-4FCA-9A88-222226179F1F}"/>
    <cellStyle name="เครื่องหมายจุลภาค 6 13" xfId="4793" xr:uid="{58D7BA78-1A9C-4D31-BB78-64EE15DD1CA6}"/>
    <cellStyle name="เครื่องหมายจุลภาค 6 13 2" xfId="17282" xr:uid="{A4FCD488-1BCB-432B-B1CE-09261F4784CA}"/>
    <cellStyle name="เครื่องหมายจุลภาค 6 14" xfId="4794" xr:uid="{16666DAC-9291-4F23-8FE3-A8DDABEDE4ED}"/>
    <cellStyle name="เครื่องหมายจุลภาค 6 14 2" xfId="17283" xr:uid="{0FDCF7D0-6546-4BAF-972B-14A9A14B7239}"/>
    <cellStyle name="เครื่องหมายจุลภาค 6 15" xfId="4795" xr:uid="{E30C3236-968E-4029-A4D6-9F84F5E6C57B}"/>
    <cellStyle name="เครื่องหมายจุลภาค 6 15 2" xfId="17284" xr:uid="{FD0E107B-C256-4744-91A1-CC9942B99DCE}"/>
    <cellStyle name="เครื่องหมายจุลภาค 6 16" xfId="4796" xr:uid="{5D6212EC-54A5-4131-A00A-EDDE6E6D48BD}"/>
    <cellStyle name="เครื่องหมายจุลภาค 6 16 2" xfId="17285" xr:uid="{38E6E466-7C30-4DC6-8C5C-63EE5B647750}"/>
    <cellStyle name="เครื่องหมายจุลภาค 6 17" xfId="4797" xr:uid="{7772673D-17F5-415E-96A3-E176171D0C97}"/>
    <cellStyle name="เครื่องหมายจุลภาค 6 17 2" xfId="17286" xr:uid="{37F47A08-6456-4223-BC53-AAB8502D76A0}"/>
    <cellStyle name="เครื่องหมายจุลภาค 6 18" xfId="4798" xr:uid="{082CA262-300B-4AAB-9C2D-AD032A28A5CF}"/>
    <cellStyle name="เครื่องหมายจุลภาค 6 18 2" xfId="17287" xr:uid="{6F60B7EE-FB7D-4C47-BDF1-1B9FC8032483}"/>
    <cellStyle name="เครื่องหมายจุลภาค 6 19" xfId="4799" xr:uid="{83BC1296-8527-4651-AB11-491148A71310}"/>
    <cellStyle name="เครื่องหมายจุลภาค 6 19 2" xfId="17288" xr:uid="{855F5635-41B6-4693-83BE-4A4FE539E544}"/>
    <cellStyle name="เครื่องหมายจุลภาค 6 2" xfId="2185" xr:uid="{00000000-0005-0000-0000-00008C080000}"/>
    <cellStyle name="เครื่องหมายจุลภาค 6 2 2" xfId="2186" xr:uid="{00000000-0005-0000-0000-00008D080000}"/>
    <cellStyle name="เครื่องหมายจุลภาค 6 2 2 2" xfId="2187" xr:uid="{00000000-0005-0000-0000-00008E080000}"/>
    <cellStyle name="เครื่องหมายจุลภาค 6 2 2 2 2" xfId="3639" xr:uid="{1B233D5B-8621-4D5A-8073-61C057AA16AE}"/>
    <cellStyle name="เครื่องหมายจุลภาค 6 2 2 2 3" xfId="5247" xr:uid="{8019959E-80F9-44C9-9DCF-59333A30DC57}"/>
    <cellStyle name="เครื่องหมายจุลภาค 6 2 2 3" xfId="4800" xr:uid="{A81C4E65-ED10-48ED-8548-A0ADFF99CA1B}"/>
    <cellStyle name="เครื่องหมายจุลภาค 6 2 3" xfId="2188" xr:uid="{00000000-0005-0000-0000-00008F080000}"/>
    <cellStyle name="เครื่องหมายจุลภาค 6 2 3 2" xfId="18002" xr:uid="{60755F55-F127-4E9B-8CBB-C29D4B2F96E0}"/>
    <cellStyle name="เครื่องหมายจุลภาค 6 2 3 3" xfId="17289" xr:uid="{BB91315E-F2F9-4580-A068-7121539D078B}"/>
    <cellStyle name="เครื่องหมายจุลภาค 6 2 3 4" xfId="5246" xr:uid="{3F3B2C9F-C52A-4454-AC99-584B262E917A}"/>
    <cellStyle name="เครื่องหมายจุลภาค 6 2 4" xfId="2189" xr:uid="{00000000-0005-0000-0000-000090080000}"/>
    <cellStyle name="เครื่องหมายจุลภาค 6 2 4 2" xfId="2190" xr:uid="{00000000-0005-0000-0000-000091080000}"/>
    <cellStyle name="เครื่องหมายจุลภาค 6 2 4 2 2" xfId="3640" xr:uid="{8263FBB9-BDA5-47DD-9A64-3234E8607285}"/>
    <cellStyle name="เครื่องหมายจุลภาค 6 2 4 3" xfId="29126" xr:uid="{87030EAC-3DF6-4528-9156-2689AEDD7530}"/>
    <cellStyle name="เครื่องหมายจุลภาค 6 20" xfId="4801" xr:uid="{ECCBCC16-8711-4552-81E5-845F62A1899B}"/>
    <cellStyle name="เครื่องหมายจุลภาค 6 20 2" xfId="17290" xr:uid="{96B68BF7-14F8-4036-91E1-213CD6E54781}"/>
    <cellStyle name="เครื่องหมายจุลภาค 6 21" xfId="4802" xr:uid="{403EFE47-336E-4503-9E73-A7BEFCA59AD4}"/>
    <cellStyle name="เครื่องหมายจุลภาค 6 21 2" xfId="17291" xr:uid="{FB81EE7D-955D-4764-9124-4FF229E23F4D}"/>
    <cellStyle name="เครื่องหมายจุลภาค 6 22" xfId="4803" xr:uid="{83A4B5B2-DFE0-4021-8062-E782D1276E1D}"/>
    <cellStyle name="เครื่องหมายจุลภาค 6 22 2" xfId="17292" xr:uid="{C9663D0D-F1B7-46FE-9C80-A38E84A95514}"/>
    <cellStyle name="เครื่องหมายจุลภาค 6 23" xfId="4804" xr:uid="{6391066A-4CB9-4640-9A06-784C34AB58E4}"/>
    <cellStyle name="เครื่องหมายจุลภาค 6 23 2" xfId="17293" xr:uid="{8114C231-9381-4D01-AC0B-D99CF599DCE0}"/>
    <cellStyle name="เครื่องหมายจุลภาค 6 24" xfId="4805" xr:uid="{2DED2151-D72E-4D46-80B0-05545EC0F3FA}"/>
    <cellStyle name="เครื่องหมายจุลภาค 6 24 2" xfId="17294" xr:uid="{E76FFBB4-053A-4DD4-A519-DEACE47FBE9A}"/>
    <cellStyle name="เครื่องหมายจุลภาค 6 25" xfId="4806" xr:uid="{A890997D-E7B9-410C-B9B7-70909BFD7F67}"/>
    <cellStyle name="เครื่องหมายจุลภาค 6 25 2" xfId="17295" xr:uid="{52ABEB26-FE4C-4D76-AE0B-F9F2A9663DB0}"/>
    <cellStyle name="เครื่องหมายจุลภาค 6 26" xfId="4807" xr:uid="{FE4FDF95-33BB-458A-8293-92118BD05AA6}"/>
    <cellStyle name="เครื่องหมายจุลภาค 6 26 2" xfId="17296" xr:uid="{C84C05B8-183A-4AD0-B753-AD9E09F8DEF1}"/>
    <cellStyle name="เครื่องหมายจุลภาค 6 27" xfId="4808" xr:uid="{C4312882-6BE2-4D6A-9B10-B34F35AD3E10}"/>
    <cellStyle name="เครื่องหมายจุลภาค 6 27 2" xfId="17297" xr:uid="{5C93C457-3FDE-4632-BCAD-1D33C32ACFBD}"/>
    <cellStyle name="เครื่องหมายจุลภาค 6 28" xfId="5245" xr:uid="{981461FA-192F-4EB5-B46F-B8434D6D7F32}"/>
    <cellStyle name="เครื่องหมายจุลภาค 6 28 2" xfId="18003" xr:uid="{FFD964BC-E64F-4F59-B1C5-B9E613F49754}"/>
    <cellStyle name="เครื่องหมายจุลภาค 6 28 3" xfId="17298" xr:uid="{7E6D0AD4-BD48-4D82-8D57-F5675281501D}"/>
    <cellStyle name="เครื่องหมายจุลภาค 6 28 4" xfId="29127" xr:uid="{50390251-DD67-45F7-AFBE-8880954394E5}"/>
    <cellStyle name="เครื่องหมายจุลภาค 6 29" xfId="5359" xr:uid="{212CE721-095D-406A-855F-8FA7DFD84D4A}"/>
    <cellStyle name="เครื่องหมายจุลภาค 6 29 2" xfId="18004" xr:uid="{DD4881ED-CFB7-4EC2-A7C6-E2E9B0FEF024}"/>
    <cellStyle name="เครื่องหมายจุลภาค 6 29 3" xfId="17299" xr:uid="{477A3968-CC79-40AE-88FB-8F6ADEAAA392}"/>
    <cellStyle name="เครื่องหมายจุลภาค 6 3" xfId="2191" xr:uid="{00000000-0005-0000-0000-000092080000}"/>
    <cellStyle name="เครื่องหมายจุลภาค 6 3 2" xfId="2192" xr:uid="{00000000-0005-0000-0000-000093080000}"/>
    <cellStyle name="เครื่องหมายจุลภาค 6 3 2 2" xfId="2193" xr:uid="{00000000-0005-0000-0000-000094080000}"/>
    <cellStyle name="เครื่องหมายจุลภาค 6 3 2 2 2" xfId="3642" xr:uid="{8EC561B6-FF1A-46C3-83EA-804CDF544DF3}"/>
    <cellStyle name="เครื่องหมายจุลภาค 6 3 2 3" xfId="2194" xr:uid="{00000000-0005-0000-0000-000095080000}"/>
    <cellStyle name="เครื่องหมายจุลภาค 6 3 2 3 2" xfId="3643" xr:uid="{013E2FF7-2E87-43DD-A471-874690639B78}"/>
    <cellStyle name="เครื่องหมายจุลภาค 6 3 2 4" xfId="3641" xr:uid="{BA498820-49D9-406F-8A27-D164ABA496B6}"/>
    <cellStyle name="เครื่องหมายจุลภาค 6 3 2 5" xfId="4810" xr:uid="{F4626FEE-FEFA-4EC9-88E7-35FA5547E2BE}"/>
    <cellStyle name="เครื่องหมายจุลภาค 6 3 3" xfId="5248" xr:uid="{A48D424B-A027-4AF8-BD54-9FDF7598C4A8}"/>
    <cellStyle name="เครื่องหมายจุลภาค 6 3 3 2" xfId="18005" xr:uid="{C1B67CC8-23F6-4DE7-9888-317CE6203BB4}"/>
    <cellStyle name="เครื่องหมายจุลภาค 6 3 3 3" xfId="17300" xr:uid="{A827B6FE-2B6E-4C53-8850-39C540F24CD4}"/>
    <cellStyle name="เครื่องหมายจุลภาค 6 3 4" xfId="29128" xr:uid="{DA13D096-1496-4330-AB21-D3CAA172BDA3}"/>
    <cellStyle name="เครื่องหมายจุลภาค 6 3 5" xfId="4809" xr:uid="{51E95F82-EC4A-4086-9617-3513235E1863}"/>
    <cellStyle name="เครื่องหมายจุลภาค 6 30" xfId="17609" xr:uid="{88948049-62F8-4200-9BC2-63521BE34FBB}"/>
    <cellStyle name="เครื่องหมายจุลภาค 6 30 2" xfId="28650" xr:uid="{19BBD9C0-E580-4ED6-9BEF-77CC083DE183}"/>
    <cellStyle name="เครื่องหมายจุลภาค 6 31" xfId="29125" xr:uid="{E0CACE7C-E9A1-4FFE-A6D1-924387C880F3}"/>
    <cellStyle name="เครื่องหมายจุลภาค 6 4" xfId="2195" xr:uid="{00000000-0005-0000-0000-000096080000}"/>
    <cellStyle name="เครื่องหมายจุลภาค 6 4 2" xfId="2196" xr:uid="{00000000-0005-0000-0000-000097080000}"/>
    <cellStyle name="เครื่องหมายจุลภาค 6 4 2 2" xfId="3645" xr:uid="{C8B5F474-A9DD-4221-9A7C-26F122BB2353}"/>
    <cellStyle name="เครื่องหมายจุลภาค 6 4 2 3" xfId="4812" xr:uid="{C18320B9-DEB9-4CDF-8839-1A63F34E202A}"/>
    <cellStyle name="เครื่องหมายจุลภาค 6 4 3" xfId="2197" xr:uid="{00000000-0005-0000-0000-000098080000}"/>
    <cellStyle name="เครื่องหมายจุลภาค 6 4 3 2" xfId="3646" xr:uid="{0075BEA2-9696-45A1-AF89-7ECDAC925923}"/>
    <cellStyle name="เครื่องหมายจุลภาค 6 4 3 3" xfId="17301" xr:uid="{692891C1-ABCD-4A10-BE94-4D438E0B4F43}"/>
    <cellStyle name="เครื่องหมายจุลภาค 6 4 4" xfId="3644" xr:uid="{CE858F20-7767-42C6-AE22-1D2E39F97F77}"/>
    <cellStyle name="เครื่องหมายจุลภาค 6 4 5" xfId="4811" xr:uid="{BA9162A8-4DD4-4191-A4B7-1D82C3C3AAF5}"/>
    <cellStyle name="เครื่องหมายจุลภาค 6 5" xfId="2198" xr:uid="{00000000-0005-0000-0000-000099080000}"/>
    <cellStyle name="เครื่องหมายจุลภาค 6 5 2" xfId="3647" xr:uid="{44EA4B0F-E995-45A5-A2E3-825727D49FE2}"/>
    <cellStyle name="เครื่องหมายจุลภาค 6 5 2 2" xfId="17302" xr:uid="{CE3CB2E6-7B28-480D-AEE6-AD76B7598DB3}"/>
    <cellStyle name="เครื่องหมายจุลภาค 6 5 3" xfId="4813" xr:uid="{8C3B2FA4-7411-44CC-8365-905FA7A64727}"/>
    <cellStyle name="เครื่องหมายจุลภาค 6 6" xfId="2199" xr:uid="{00000000-0005-0000-0000-00009A080000}"/>
    <cellStyle name="เครื่องหมายจุลภาค 6 6 2" xfId="3648" xr:uid="{B0459521-4912-4997-8F02-F9A6FEE08B22}"/>
    <cellStyle name="เครื่องหมายจุลภาค 6 6 2 2" xfId="17303" xr:uid="{AD4CD7DE-3703-41EC-98BC-86D07DEA9E0F}"/>
    <cellStyle name="เครื่องหมายจุลภาค 6 6 3" xfId="4814" xr:uid="{3A6D78FD-A580-4767-86AF-BB3C75375317}"/>
    <cellStyle name="เครื่องหมายจุลภาค 6 7" xfId="3638" xr:uid="{249FB6EA-EA48-471B-9344-823860B11615}"/>
    <cellStyle name="เครื่องหมายจุลภาค 6 7 2" xfId="17304" xr:uid="{A44A2D4F-431C-4AE2-94DD-29562BC187AA}"/>
    <cellStyle name="เครื่องหมายจุลภาค 6 7 3" xfId="4815" xr:uid="{F35C0F90-F15E-46C8-AFAD-0135F94F42E8}"/>
    <cellStyle name="เครื่องหมายจุลภาค 6 8" xfId="4816" xr:uid="{C7A6C85E-E43C-4C0D-847F-AE1318C6CD4C}"/>
    <cellStyle name="เครื่องหมายจุลภาค 6 8 2" xfId="17305" xr:uid="{DDA5944B-546D-40EC-B825-6D618AF1E6D6}"/>
    <cellStyle name="เครื่องหมายจุลภาค 6 9" xfId="4817" xr:uid="{B710149B-A704-4D93-9F75-497F8E623353}"/>
    <cellStyle name="เครื่องหมายจุลภาค 6 9 2" xfId="17306" xr:uid="{972E2076-15E6-456B-9CC1-E4BB5ACC6C7F}"/>
    <cellStyle name="เครื่องหมายจุลภาค 61" xfId="29342" xr:uid="{1B438C0F-5CCD-4BD4-A577-C18015B0367F}"/>
    <cellStyle name="เครื่องหมายจุลภาค 66" xfId="29343" xr:uid="{078A1C60-7A6F-4B46-9DDB-2D9692728AB2}"/>
    <cellStyle name="เครื่องหมายจุลภาค 67" xfId="29344" xr:uid="{77D860FA-354C-46A4-8A5C-E3C73BE37BAE}"/>
    <cellStyle name="เครื่องหมายจุลภาค 7" xfId="2200" xr:uid="{00000000-0005-0000-0000-00009B080000}"/>
    <cellStyle name="เครื่องหมายจุลภาค 7 10" xfId="4818" xr:uid="{5EBA5625-481D-4504-88B2-5CF322A0A1B7}"/>
    <cellStyle name="เครื่องหมายจุลภาค 7 10 2" xfId="17307" xr:uid="{77D75B1F-62D8-4FC8-BE61-84B2FF03A5DE}"/>
    <cellStyle name="เครื่องหมายจุลภาค 7 11" xfId="4819" xr:uid="{BC9647B4-7077-46B1-8357-736949F547E2}"/>
    <cellStyle name="เครื่องหมายจุลภาค 7 11 2" xfId="17308" xr:uid="{7D205F60-4D0A-410C-B953-0316DE530A4C}"/>
    <cellStyle name="เครื่องหมายจุลภาค 7 12" xfId="4820" xr:uid="{F357AC0E-E98A-421A-AA0F-03E1A295F380}"/>
    <cellStyle name="เครื่องหมายจุลภาค 7 12 2" xfId="17309" xr:uid="{A87E9A06-C3F1-45E7-A647-BA8418CB4608}"/>
    <cellStyle name="เครื่องหมายจุลภาค 7 13" xfId="4821" xr:uid="{ACE00666-7FDC-4388-915B-E7E7725316E2}"/>
    <cellStyle name="เครื่องหมายจุลภาค 7 13 2" xfId="17310" xr:uid="{9AF01F04-85E4-4832-8883-3738A8B856C7}"/>
    <cellStyle name="เครื่องหมายจุลภาค 7 14" xfId="4822" xr:uid="{87192DDF-96A1-435F-A985-5F814169AA43}"/>
    <cellStyle name="เครื่องหมายจุลภาค 7 14 2" xfId="17311" xr:uid="{6D171B6F-6380-4E96-A49F-51B02B15ABF7}"/>
    <cellStyle name="เครื่องหมายจุลภาค 7 15" xfId="4823" xr:uid="{5A01FA35-56F4-4E62-B649-603AD26DF32E}"/>
    <cellStyle name="เครื่องหมายจุลภาค 7 15 2" xfId="17312" xr:uid="{9698F95C-EAC0-47E4-B297-5BFEB706153A}"/>
    <cellStyle name="เครื่องหมายจุลภาค 7 16" xfId="4824" xr:uid="{975E621B-D5DD-4BE1-A50B-8B8C01931086}"/>
    <cellStyle name="เครื่องหมายจุลภาค 7 16 2" xfId="17313" xr:uid="{AC23E1E4-86AF-4C74-BC98-9A23313622D0}"/>
    <cellStyle name="เครื่องหมายจุลภาค 7 17" xfId="4825" xr:uid="{A713554F-B6C4-42AE-99F9-E8138230F97D}"/>
    <cellStyle name="เครื่องหมายจุลภาค 7 17 2" xfId="17314" xr:uid="{30545BE4-88A3-4618-AC14-9FF1C4E5F5D7}"/>
    <cellStyle name="เครื่องหมายจุลภาค 7 18" xfId="4826" xr:uid="{F9B3031C-E11D-49AF-9FD3-63A6A83EA04E}"/>
    <cellStyle name="เครื่องหมายจุลภาค 7 18 2" xfId="17315" xr:uid="{F9EDED1B-ECD7-4D84-A271-325788FB53B4}"/>
    <cellStyle name="เครื่องหมายจุลภาค 7 19" xfId="4827" xr:uid="{F9938969-4C19-4104-9EC8-7869B6CD5DEE}"/>
    <cellStyle name="เครื่องหมายจุลภาค 7 19 2" xfId="17316" xr:uid="{69DE8D20-64CD-4761-B593-035ADC65AE72}"/>
    <cellStyle name="เครื่องหมายจุลภาค 7 2" xfId="2201" xr:uid="{00000000-0005-0000-0000-00009C080000}"/>
    <cellStyle name="เครื่องหมายจุลภาค 7 2 2" xfId="2202" xr:uid="{00000000-0005-0000-0000-00009D080000}"/>
    <cellStyle name="เครื่องหมายจุลภาค 7 2 2 2" xfId="4828" xr:uid="{6A10E560-B350-4269-B6C2-3674CEAAA16E}"/>
    <cellStyle name="เครื่องหมายจุลภาค 7 2 3" xfId="2203" xr:uid="{00000000-0005-0000-0000-00009E080000}"/>
    <cellStyle name="เครื่องหมายจุลภาค 7 2 3 2" xfId="18006" xr:uid="{A2530727-B25B-4E6A-B4F4-46CC183BF0EB}"/>
    <cellStyle name="เครื่องหมายจุลภาค 7 2 3 3" xfId="17317" xr:uid="{1CA0EE21-507E-4F31-B3F7-1ACA73F55A22}"/>
    <cellStyle name="เครื่องหมายจุลภาค 7 2 4" xfId="29130" xr:uid="{EB296E6B-E8D3-4773-A79E-A0BC7496442D}"/>
    <cellStyle name="เครื่องหมายจุลภาค 7 20" xfId="4829" xr:uid="{6D77D13D-9170-471F-9836-1C486E9CFFFA}"/>
    <cellStyle name="เครื่องหมายจุลภาค 7 20 2" xfId="17318" xr:uid="{0B4F5BC5-216F-4C75-B72C-B0A9551D9320}"/>
    <cellStyle name="เครื่องหมายจุลภาค 7 21" xfId="4830" xr:uid="{B5FBE756-8A5C-421F-B039-FEE3BEA2A205}"/>
    <cellStyle name="เครื่องหมายจุลภาค 7 21 2" xfId="17319" xr:uid="{E8D81DC0-1C21-4B0D-9EDC-D3F60908C9B1}"/>
    <cellStyle name="เครื่องหมายจุลภาค 7 22" xfId="4831" xr:uid="{13BC98B3-4663-446D-AD0F-5688F0FD02C8}"/>
    <cellStyle name="เครื่องหมายจุลภาค 7 22 2" xfId="17320" xr:uid="{4FE995F7-B9B3-4C4B-B1B8-92FA048894D1}"/>
    <cellStyle name="เครื่องหมายจุลภาค 7 23" xfId="4832" xr:uid="{A15B041A-5AF0-44FC-AF9D-73FF93B583BD}"/>
    <cellStyle name="เครื่องหมายจุลภาค 7 23 2" xfId="17321" xr:uid="{EEB5587F-BCB4-4BC3-BA19-3C66CB78D9C2}"/>
    <cellStyle name="เครื่องหมายจุลภาค 7 24" xfId="4833" xr:uid="{FD28BE9E-E92D-4456-9839-DA54862ACB87}"/>
    <cellStyle name="เครื่องหมายจุลภาค 7 24 2" xfId="17322" xr:uid="{8B09E6F8-0252-49D0-9029-49880ED810F7}"/>
    <cellStyle name="เครื่องหมายจุลภาค 7 25" xfId="4834" xr:uid="{7F9F5F48-3EAD-43F5-916B-1510C8C1B586}"/>
    <cellStyle name="เครื่องหมายจุลภาค 7 25 2" xfId="17323" xr:uid="{93E76A1A-FD83-4C01-9C0E-9C9C56A83F92}"/>
    <cellStyle name="เครื่องหมายจุลภาค 7 26" xfId="4835" xr:uid="{E0DAEDE7-6599-4A1F-BBB5-E9075401F9D8}"/>
    <cellStyle name="เครื่องหมายจุลภาค 7 26 2" xfId="17324" xr:uid="{865C907C-85BA-45C5-B658-A593ABF2AFEA}"/>
    <cellStyle name="เครื่องหมายจุลภาค 7 27" xfId="4836" xr:uid="{DCC535DC-D822-4F3F-8E76-5EF3A236189A}"/>
    <cellStyle name="เครื่องหมายจุลภาค 7 27 2" xfId="17325" xr:uid="{B33F1773-A5C5-4BF3-B9CC-6C69CE86C33E}"/>
    <cellStyle name="เครื่องหมายจุลภาค 7 28" xfId="5249" xr:uid="{F608DE85-16B4-4887-B76A-96D1F9B157D9}"/>
    <cellStyle name="เครื่องหมายจุลภาค 7 28 2" xfId="18007" xr:uid="{A630D084-2F6E-41F3-9AFC-60F1208A5BB2}"/>
    <cellStyle name="เครื่องหมายจุลภาค 7 28 3" xfId="17326" xr:uid="{8D4D8368-D1AB-4A33-84F6-19DEFF203B25}"/>
    <cellStyle name="เครื่องหมายจุลภาค 7 28 4" xfId="29131" xr:uid="{427F4046-7459-490C-8770-E305441F646D}"/>
    <cellStyle name="เครื่องหมายจุลภาค 7 29" xfId="17327" xr:uid="{2899D810-5B2D-4DBE-A71C-7706B224BEBA}"/>
    <cellStyle name="เครื่องหมายจุลภาค 7 3" xfId="2204" xr:uid="{00000000-0005-0000-0000-00009F080000}"/>
    <cellStyle name="เครื่องหมายจุลภาค 7 3 2" xfId="2205" xr:uid="{00000000-0005-0000-0000-0000A0080000}"/>
    <cellStyle name="เครื่องหมายจุลภาค 7 3 2 2" xfId="3651" xr:uid="{99B88792-A41D-4AD8-BEBF-212053F81C60}"/>
    <cellStyle name="เครื่องหมายจุลภาค 7 3 2 3" xfId="4838" xr:uid="{D6861D87-E127-4EBA-8F08-84A446C2C3D8}"/>
    <cellStyle name="เครื่องหมายจุลภาค 7 3 3" xfId="2206" xr:uid="{00000000-0005-0000-0000-0000A1080000}"/>
    <cellStyle name="เครื่องหมายจุลภาค 7 3 3 2" xfId="3652" xr:uid="{BB98EAE1-4DA5-402E-B009-F42C89BE8E35}"/>
    <cellStyle name="เครื่องหมายจุลภาค 7 3 3 3" xfId="17328" xr:uid="{7182E9F1-2A40-4D7C-A02D-3BA7EE105FD6}"/>
    <cellStyle name="เครื่องหมายจุลภาค 7 3 4" xfId="3650" xr:uid="{092BEF3A-2EFF-4AB9-B500-DD46CE988A6B}"/>
    <cellStyle name="เครื่องหมายจุลภาค 7 3 5" xfId="4837" xr:uid="{58A71F58-1B9C-41AE-9BDC-4329A25C52C2}"/>
    <cellStyle name="เครื่องหมายจุลภาค 7 30" xfId="17610" xr:uid="{F9295150-EB95-432B-BF88-C907C1ED60FB}"/>
    <cellStyle name="เครื่องหมายจุลภาค 7 31" xfId="29129" xr:uid="{A9AFD73D-82C9-43EF-B299-9FD7EFA9FB16}"/>
    <cellStyle name="เครื่องหมายจุลภาค 7 4" xfId="2207" xr:uid="{00000000-0005-0000-0000-0000A2080000}"/>
    <cellStyle name="เครื่องหมายจุลภาค 7 4 2" xfId="2208" xr:uid="{00000000-0005-0000-0000-0000A3080000}"/>
    <cellStyle name="เครื่องหมายจุลภาค 7 4 2 2" xfId="3654" xr:uid="{445C3280-6462-4E35-8D06-725181259D1B}"/>
    <cellStyle name="เครื่องหมายจุลภาค 7 4 2 3" xfId="4840" xr:uid="{06BC79B2-2D95-4CF3-88E1-FA51296AB556}"/>
    <cellStyle name="เครื่องหมายจุลภาค 7 4 3" xfId="2209" xr:uid="{00000000-0005-0000-0000-0000A4080000}"/>
    <cellStyle name="เครื่องหมายจุลภาค 7 4 3 2" xfId="3655" xr:uid="{947FC658-A767-4E90-BEE2-9EBAA2FD9951}"/>
    <cellStyle name="เครื่องหมายจุลภาค 7 4 3 3" xfId="17329" xr:uid="{98894E7B-1698-4D73-9550-E26E3DD9B91E}"/>
    <cellStyle name="เครื่องหมายจุลภาค 7 4 4" xfId="3653" xr:uid="{99633899-AF6E-4894-9ECD-A502986FE154}"/>
    <cellStyle name="เครื่องหมายจุลภาค 7 4 5" xfId="4839" xr:uid="{DFD5DEDF-ECD6-4466-A651-9A43CA00D7C3}"/>
    <cellStyle name="เครื่องหมายจุลภาค 7 5" xfId="2210" xr:uid="{00000000-0005-0000-0000-0000A5080000}"/>
    <cellStyle name="เครื่องหมายจุลภาค 7 5 2" xfId="3656" xr:uid="{A51D7C2C-78D8-494F-865A-3A04829DEB6B}"/>
    <cellStyle name="เครื่องหมายจุลภาค 7 5 2 2" xfId="17330" xr:uid="{D366ED44-47A0-4272-BF23-C19470EAEB5F}"/>
    <cellStyle name="เครื่องหมายจุลภาค 7 5 3" xfId="4841" xr:uid="{1B9D471B-33D5-478F-A20C-799B469965F1}"/>
    <cellStyle name="เครื่องหมายจุลภาค 7 6" xfId="2211" xr:uid="{00000000-0005-0000-0000-0000A6080000}"/>
    <cellStyle name="เครื่องหมายจุลภาค 7 6 2" xfId="3657" xr:uid="{963ADCC7-BCA7-4973-9F63-FC28D3E4513E}"/>
    <cellStyle name="เครื่องหมายจุลภาค 7 6 2 2" xfId="17331" xr:uid="{BBC1C59A-3BB9-494B-8C69-C847142E4E3A}"/>
    <cellStyle name="เครื่องหมายจุลภาค 7 6 3" xfId="4842" xr:uid="{CAED2CEF-3432-4700-AE77-9B9A69D03ABE}"/>
    <cellStyle name="เครื่องหมายจุลภาค 7 7" xfId="3649" xr:uid="{4745C24C-30C6-4B72-96BC-B7EFD58EB375}"/>
    <cellStyle name="เครื่องหมายจุลภาค 7 7 2" xfId="17332" xr:uid="{146FBA17-6FBA-4395-8575-0AAAC443BC41}"/>
    <cellStyle name="เครื่องหมายจุลภาค 7 7 3" xfId="4843" xr:uid="{BFA23742-C7D4-446D-BDD6-865E5FC65B26}"/>
    <cellStyle name="เครื่องหมายจุลภาค 7 8" xfId="4844" xr:uid="{7E018A9D-1CDD-421C-88CF-1A2991495682}"/>
    <cellStyle name="เครื่องหมายจุลภาค 7 8 2" xfId="17333" xr:uid="{352AC8F1-61A6-411E-AEB1-FE786FBC696E}"/>
    <cellStyle name="เครื่องหมายจุลภาค 7 9" xfId="4845" xr:uid="{9507CDFC-A98F-49ED-A852-5D80FF659DDA}"/>
    <cellStyle name="เครื่องหมายจุลภาค 7 9 2" xfId="17334" xr:uid="{C602D6B2-6D6B-4CF9-B0F2-7D0BA1DD1B00}"/>
    <cellStyle name="เครื่องหมายจุลภาค 70" xfId="29345" xr:uid="{19F212B4-9F79-4753-901E-22C53295A563}"/>
    <cellStyle name="เครื่องหมายจุลภาค 73" xfId="29346" xr:uid="{3CD28745-6AB7-45C3-A64A-272AD47FBA8B}"/>
    <cellStyle name="เครื่องหมายจุลภาค 74" xfId="29347" xr:uid="{5075E860-A36D-4367-9584-369C62C25ABC}"/>
    <cellStyle name="เครื่องหมายจุลภาค 75" xfId="29348" xr:uid="{1D3BC3B0-3A7E-42F1-A257-42C9875C611D}"/>
    <cellStyle name="เครื่องหมายจุลภาค 78" xfId="29349" xr:uid="{21D32D9B-3B06-4767-9809-06B2745E6705}"/>
    <cellStyle name="เครื่องหมายจุลภาค 79" xfId="29350" xr:uid="{D03C67A3-B5B6-4D42-98B0-6DA3158C56F8}"/>
    <cellStyle name="เครื่องหมายจุลภาค 8" xfId="2212" xr:uid="{00000000-0005-0000-0000-0000A7080000}"/>
    <cellStyle name="เครื่องหมายจุลภาค 8 2" xfId="2213" xr:uid="{00000000-0005-0000-0000-0000A8080000}"/>
    <cellStyle name="เครื่องหมายจุลภาค 8 2 2" xfId="3658" xr:uid="{A6AFCA0E-E0B1-41A9-92A1-D569A86FCD09}"/>
    <cellStyle name="เครื่องหมายจุลภาค 8 2 2 2" xfId="18009" xr:uid="{9E895C2D-0E15-4223-AE80-0AD3AF74E3D4}"/>
    <cellStyle name="เครื่องหมายจุลภาค 8 2 3" xfId="17335" xr:uid="{7A08E96B-DFF5-49A4-879C-181AF1C605B7}"/>
    <cellStyle name="เครื่องหมายจุลภาค 8 2 4" xfId="29132" xr:uid="{DF42DEB9-DF8B-475D-98B5-C2BF72EE2976}"/>
    <cellStyle name="เครื่องหมายจุลภาค 8 2 5" xfId="5250" xr:uid="{2E72E950-934C-440E-94AA-186DE73E98B3}"/>
    <cellStyle name="เครื่องหมายจุลภาค 8 3" xfId="7501" xr:uid="{9128F814-2DF8-4390-9AD2-0E6B471EBFD2}"/>
    <cellStyle name="เครื่องหมายจุลภาค 8 3 2" xfId="29133" xr:uid="{FD7D51BA-F4E7-4057-8FFB-C59A2C529DEA}"/>
    <cellStyle name="เครื่องหมายจุลภาค 8 4" xfId="18008" xr:uid="{B25CC100-4B67-4E09-B3AF-CA75BE4C5E09}"/>
    <cellStyle name="เครื่องหมายจุลภาค 8 5" xfId="4846" xr:uid="{E58959B6-4B89-4E40-8F28-B2A886028B2F}"/>
    <cellStyle name="เครื่องหมายจุลภาค 9" xfId="3678" xr:uid="{026A0D8B-1CAE-4B19-9826-F99A1204EF6E}"/>
    <cellStyle name="เครื่องหมายจุลภาค 9 2" xfId="5699" xr:uid="{6A6EF6C8-8EB1-421A-BAD2-AD8932C115A1}"/>
    <cellStyle name="เครื่องหมายจุลภาค 9 2 2" xfId="7503" xr:uid="{9848566D-DAA7-4AC0-A0EB-2CA5ABFBE22C}"/>
    <cellStyle name="เครื่องหมายจุลภาค 9 2 2 2" xfId="11173" xr:uid="{1C33FBF4-7DB9-41D8-BD86-566231A07F0A}"/>
    <cellStyle name="เครื่องหมายจุลภาค 9 2 2 2 2" xfId="23428" xr:uid="{1DC089DD-15C9-47CF-940D-2F32DBD28D55}"/>
    <cellStyle name="เครื่องหมายจุลภาค 9 2 2 3" xfId="14669" xr:uid="{879D060D-B59E-421A-849A-838354B3BEB1}"/>
    <cellStyle name="เครื่องหมายจุลภาค 9 2 2 3 2" xfId="26902" xr:uid="{A6EC8800-86D9-467A-95E9-973158C65FC9}"/>
    <cellStyle name="เครื่องหมายจุลภาค 9 2 2 4" xfId="19804" xr:uid="{415B3F5F-9ECF-4BA2-837B-8091E6410352}"/>
    <cellStyle name="เครื่องหมายจุลภาค 9 2 2 5" xfId="29135" xr:uid="{CC9E88B4-77C1-48D7-A39C-D412CA223CEF}"/>
    <cellStyle name="เครื่องหมายจุลภาค 9 2 3" xfId="17337" xr:uid="{309C616F-4734-4B3C-994C-4A1ED5875C0C}"/>
    <cellStyle name="เครื่องหมายจุลภาค 9 2 3 2" xfId="28631" xr:uid="{7B242856-C0B3-47C7-8E73-55FD8B4E335E}"/>
    <cellStyle name="เครื่องหมายจุลภาค 9 2 4" xfId="29134" xr:uid="{0F9F4DBD-A423-43FA-B618-16B171429C97}"/>
    <cellStyle name="เครื่องหมายจุลภาค 9 3" xfId="7502" xr:uid="{0716FDDB-A6B9-4967-94F5-809E835D5995}"/>
    <cellStyle name="เครื่องหมายจุลภาค 9 3 2" xfId="29136" xr:uid="{C786AEE9-E77C-4E00-A48C-2DBF0356190D}"/>
    <cellStyle name="เครื่องหมายจุลภาค 9 4" xfId="18010" xr:uid="{AD8F3B1B-19E7-4B77-B542-44E147BE1016}"/>
    <cellStyle name="เครื่องหมายจุลภาค 9 5" xfId="17336" xr:uid="{60C8B91A-1997-4191-9025-E4F279550067}"/>
    <cellStyle name="เครื่องหมายจุลภาค 9 5 2" xfId="28630" xr:uid="{411A260A-1671-4BCB-81AF-09D1B4FA9E92}"/>
    <cellStyle name="เครื่องหมายจุลภาค 9 6" xfId="29592" xr:uid="{21787814-A947-4785-A477-43D5DB74ACEB}"/>
    <cellStyle name="เครื่องหมายจุลภาค 9 7" xfId="5342" xr:uid="{10D070B0-F087-4B96-BD68-C735B97E1AD4}"/>
    <cellStyle name="เครื่องหมายจุลภาค_4fd.15_05_04final" xfId="2214" xr:uid="{00000000-0005-0000-0000-0000A9080000}"/>
    <cellStyle name="เครื่องหมายสกุลเงิน [0]_5-52" xfId="29351" xr:uid="{20865121-C8A0-456D-8483-030B5433EFFC}"/>
    <cellStyle name="เครื่องหมายสกุลเงิน 2" xfId="7504" xr:uid="{EBA13063-3864-4F9A-AEA7-353CEF4D46F7}"/>
    <cellStyle name="เครื่องหมายสกุลเงิน 2 2" xfId="11174" xr:uid="{B0021FA8-7E74-4A55-8046-17A46EAFEB55}"/>
    <cellStyle name="เครื่องหมายสกุลเงิน 2 2 2" xfId="23429" xr:uid="{DF98DBCB-8350-4BDF-B8A0-714C31A33741}"/>
    <cellStyle name="เครื่องหมายสกุลเงิน 2 2 3" xfId="29138" xr:uid="{60081CB9-30DF-4E50-81CC-DA35D583B05E}"/>
    <cellStyle name="เครื่องหมายสกุลเงิน 2 3" xfId="14670" xr:uid="{AADC41DD-927C-4802-883B-3D279B27972D}"/>
    <cellStyle name="เครื่องหมายสกุลเงิน 2 3 2" xfId="26903" xr:uid="{7D5B5D9C-3C14-4C88-90AF-08EB090AE002}"/>
    <cellStyle name="เครื่องหมายสกุลเงิน 2 4" xfId="17338" xr:uid="{5DAF296D-F354-4A1D-B58E-CAA7AEE717A7}"/>
    <cellStyle name="เครื่องหมายสกุลเงิน 2 4 2" xfId="28632" xr:uid="{46E5165D-B201-4AA3-9852-3C87303374FE}"/>
    <cellStyle name="เครื่องหมายสกุลเงิน 2 5" xfId="19805" xr:uid="{1D454FC8-E8BF-491C-9E46-9FBB4775766A}"/>
    <cellStyle name="เครื่องหมายสกุลเงิน 2 6" xfId="29137" xr:uid="{2B0EE61E-8146-45E0-9503-3EA16CE2B76A}"/>
    <cellStyle name="เครื่องหมายสกุลเงิน_5-52" xfId="29352" xr:uid="{CD25A466-F9D5-44B9-BA63-8257BBFFBBF1}"/>
    <cellStyle name="เชื่อมโยงหลายมิติ" xfId="2216" xr:uid="{00000000-0005-0000-0000-0000AC080000}"/>
    <cellStyle name="เชื่อมโยงหลายมิติ 10" xfId="4847" xr:uid="{4FABC2B2-E39D-45BE-8D4D-A750E9E3CB04}"/>
    <cellStyle name="เชื่อมโยงหลายมิติ 11" xfId="4848" xr:uid="{68F2BA2A-AC31-4AF7-834D-235E97072D19}"/>
    <cellStyle name="เชื่อมโยงหลายมิติ 12" xfId="4849" xr:uid="{1DE5D1AB-07D5-4CC0-AC28-58C59A156DE0}"/>
    <cellStyle name="เชื่อมโยงหลายมิติ 13" xfId="4850" xr:uid="{44E502FE-775E-4AA6-B3F4-C055AD2FD105}"/>
    <cellStyle name="เชื่อมโยงหลายมิติ 14" xfId="4851" xr:uid="{1447615A-1191-4EF7-AE9B-6815361CFB56}"/>
    <cellStyle name="เชื่อมโยงหลายมิติ 15" xfId="4852" xr:uid="{14940176-D9F2-45B4-88C7-C76DEECD5CDE}"/>
    <cellStyle name="เชื่อมโยงหลายมิติ 16" xfId="4853" xr:uid="{2C8C5542-FF60-4F11-8536-88CCC4DF31A9}"/>
    <cellStyle name="เชื่อมโยงหลายมิติ 17" xfId="4854" xr:uid="{3DDADF0D-1135-4D50-925A-7BDABB618F4F}"/>
    <cellStyle name="เชื่อมโยงหลายมิติ 18" xfId="4855" xr:uid="{09F18766-099A-4714-8715-5FF52C3996D5}"/>
    <cellStyle name="เชื่อมโยงหลายมิติ 19" xfId="4856" xr:uid="{66D3FC88-2D27-4289-897B-CEEA0322098F}"/>
    <cellStyle name="เชื่อมโยงหลายมิติ 2" xfId="4857" xr:uid="{3AEA7B86-FEA9-4941-980B-A961B4DE44AE}"/>
    <cellStyle name="เชื่อมโยงหลายมิติ 20" xfId="4858" xr:uid="{56811EDE-71E0-4BBC-A0D6-68BE69578767}"/>
    <cellStyle name="เชื่อมโยงหลายมิติ 21" xfId="4859" xr:uid="{7934EDAD-E39F-4D3D-B38C-629A9D39A362}"/>
    <cellStyle name="เชื่อมโยงหลายมิติ 22" xfId="4860" xr:uid="{5165871F-129E-438A-9E09-2902E18D96FB}"/>
    <cellStyle name="เชื่อมโยงหลายมิติ 23" xfId="4861" xr:uid="{0BBC5025-A7AF-4D51-9ECB-38FAF2B30163}"/>
    <cellStyle name="เชื่อมโยงหลายมิติ 3" xfId="4862" xr:uid="{E94E719E-85F9-4F5D-8B75-F76F9518B7A3}"/>
    <cellStyle name="เชื่อมโยงหลายมิติ 4" xfId="4863" xr:uid="{2212BA97-97E6-4433-8364-97B0B201AB21}"/>
    <cellStyle name="เชื่อมโยงหลายมิติ 5" xfId="4864" xr:uid="{AA9361DB-8213-4A87-89CA-AAAAC53AD264}"/>
    <cellStyle name="เชื่อมโยงหลายมิติ 6" xfId="4865" xr:uid="{E4830550-F239-44D1-A824-14F7A4398AC8}"/>
    <cellStyle name="เชื่อมโยงหลายมิติ 7" xfId="4866" xr:uid="{E74370B6-ED72-4E68-AD22-4B1A24922096}"/>
    <cellStyle name="เชื่อมโยงหลายมิติ 8" xfId="4867" xr:uid="{43C3BB7D-D5CA-40CA-A0DD-76D6A8EED8E0}"/>
    <cellStyle name="เชื่อมโยงหลายมิติ 9" xfId="4868" xr:uid="{E9323645-487F-489C-ADCC-F4DE27793606}"/>
    <cellStyle name="เซลล์ตรวจสอบ 2" xfId="5558" xr:uid="{D5C47E72-7406-4C0A-870E-5E68FCE12D46}"/>
    <cellStyle name="เซลล์ตรวจสอบ 3" xfId="7506" xr:uid="{F3894BD3-67E9-45E1-BD5C-A61704A88EE8}"/>
    <cellStyle name="เซลล์ที่มีการเชื่อมโยง 2" xfId="5559" xr:uid="{AF990976-E7F6-45B0-BC20-590F53E06E69}"/>
    <cellStyle name="เซลล์ที่มีการเชื่อมโยง 3" xfId="7507" xr:uid="{C3394EDC-DF06-4872-A488-07810AD21FEE}"/>
    <cellStyle name="เปอร์เซ็นต์ 2" xfId="2294" xr:uid="{00000000-0005-0000-0000-0000AD080000}"/>
    <cellStyle name="เปอร์เซ็นต์ 2 10" xfId="4988" xr:uid="{BD4F9595-B76B-422A-B44B-BFBA10261A85}"/>
    <cellStyle name="เปอร์เซ็นต์ 2 10 2" xfId="17393" xr:uid="{CF3A5066-C0B3-45F5-8099-05A38DA5AC45}"/>
    <cellStyle name="เปอร์เซ็นต์ 2 11" xfId="4989" xr:uid="{279D77B7-6653-485A-B27E-2FF91429044D}"/>
    <cellStyle name="เปอร์เซ็นต์ 2 12" xfId="4990" xr:uid="{5E6767A9-7F61-4417-92C2-BD3709E5A4A0}"/>
    <cellStyle name="เปอร์เซ็นต์ 2 12 2" xfId="17394" xr:uid="{386FDD3D-4FDD-41B7-8F69-7879A20C4A35}"/>
    <cellStyle name="เปอร์เซ็นต์ 2 13" xfId="4991" xr:uid="{F1C63268-EA84-45E2-BAD6-2EA1FC1C3BE4}"/>
    <cellStyle name="เปอร์เซ็นต์ 2 14" xfId="4992" xr:uid="{0CA52599-7BDF-46E0-ADCE-060E963D1833}"/>
    <cellStyle name="เปอร์เซ็นต์ 2 14 2" xfId="17395" xr:uid="{90D6F9F0-B127-4E5B-9A65-0785B86BDD05}"/>
    <cellStyle name="เปอร์เซ็นต์ 2 15" xfId="4993" xr:uid="{F5973385-4EEF-48F2-AC07-817B5F823A96}"/>
    <cellStyle name="เปอร์เซ็นต์ 2 16" xfId="4994" xr:uid="{9BF68241-BB0F-44C6-B904-9A9AE392B896}"/>
    <cellStyle name="เปอร์เซ็นต์ 2 17" xfId="4995" xr:uid="{4A3B3EC5-830E-4B12-9C99-FDDEE716D314}"/>
    <cellStyle name="เปอร์เซ็นต์ 2 18" xfId="4996" xr:uid="{248619CA-4C2A-40C7-B4AD-1A11579103B9}"/>
    <cellStyle name="เปอร์เซ็นต์ 2 19" xfId="4997" xr:uid="{9A62CE1A-71E1-4008-9800-3EC64CA23625}"/>
    <cellStyle name="เปอร์เซ็นต์ 2 2" xfId="2295" xr:uid="{00000000-0005-0000-0000-0000AE080000}"/>
    <cellStyle name="เปอร์เซ็นต์ 2 2 2" xfId="3663" xr:uid="{21ED6CCF-7F10-49E7-96F4-66A5F4F2332B}"/>
    <cellStyle name="เปอร์เซ็นต์ 2 2 2 2" xfId="18033" xr:uid="{C3DA6723-104F-43B6-8A84-08B418E20029}"/>
    <cellStyle name="เปอร์เซ็นต์ 2 2 2 3" xfId="17396" xr:uid="{B954A897-6C8E-4FC9-974E-5EFD2982A9B6}"/>
    <cellStyle name="เปอร์เซ็นต์ 2 2 3" xfId="17397" xr:uid="{DBA875E8-6DA3-4144-9583-B57EE52B2F8C}"/>
    <cellStyle name="เปอร์เซ็นต์ 2 2 4" xfId="17398" xr:uid="{453CC98D-EE33-41CD-A457-CAC2DAAA7871}"/>
    <cellStyle name="เปอร์เซ็นต์ 2 2 5" xfId="17399" xr:uid="{F83F5D3A-69F2-4C00-BB2C-104526B97BB8}"/>
    <cellStyle name="เปอร์เซ็นต์ 2 2 6" xfId="17400" xr:uid="{BF084530-8B87-4E5E-8203-B7A2CDEAEE95}"/>
    <cellStyle name="เปอร์เซ็นต์ 2 2 7" xfId="3787" xr:uid="{69029192-CDB9-4F69-9A4C-C7C748AE5FA7}"/>
    <cellStyle name="เปอร์เซ็นต์ 2 20" xfId="4998" xr:uid="{FAD7A7C7-63CC-4660-BDEA-FE756436937B}"/>
    <cellStyle name="เปอร์เซ็นต์ 2 21" xfId="4999" xr:uid="{A9E8C714-0931-46E8-9520-07667879DC9F}"/>
    <cellStyle name="เปอร์เซ็นต์ 2 22" xfId="5000" xr:uid="{A9A47870-86AD-4370-8C1C-5708D99DD5F8}"/>
    <cellStyle name="เปอร์เซ็นต์ 2 23" xfId="5001" xr:uid="{76BA1DDB-7C8C-40D1-9F69-126AF6536E9E}"/>
    <cellStyle name="เปอร์เซ็นต์ 2 24" xfId="5002" xr:uid="{98B5CF18-4200-413A-BD2B-BB7C924B802A}"/>
    <cellStyle name="เปอร์เซ็นต์ 2 25" xfId="5003" xr:uid="{12FA7C29-6176-4307-A6C4-77D2C8A98F33}"/>
    <cellStyle name="เปอร์เซ็นต์ 2 26" xfId="17401" xr:uid="{A357EF37-17E8-43D6-9352-6EB14F4FA013}"/>
    <cellStyle name="เปอร์เซ็นต์ 2 27" xfId="17402" xr:uid="{28E9C723-CBD0-411C-A6CD-FFF517E492F2}"/>
    <cellStyle name="เปอร์เซ็นต์ 2 28" xfId="17403" xr:uid="{C4EFEC93-4C05-4FB9-937C-61F23B10374B}"/>
    <cellStyle name="เปอร์เซ็นต์ 2 29" xfId="17404" xr:uid="{001FA6DA-9DC4-485D-B056-672FA6E6B91B}"/>
    <cellStyle name="เปอร์เซ็นต์ 2 3" xfId="5004" xr:uid="{E20783F4-E8F5-48EC-BE44-711D7F3810B0}"/>
    <cellStyle name="เปอร์เซ็นต์ 2 3 2" xfId="17405" xr:uid="{0D4D01A6-3377-447C-BA3F-977F2A937F22}"/>
    <cellStyle name="เปอร์เซ็นต์ 2 4" xfId="5005" xr:uid="{E0CC4F9D-8BC1-4E4A-BD09-AA26B54364BE}"/>
    <cellStyle name="เปอร์เซ็นต์ 2 4 2" xfId="17406" xr:uid="{50BB72E9-DD1B-470E-801D-37B6CCB960A2}"/>
    <cellStyle name="เปอร์เซ็นต์ 2 5" xfId="5006" xr:uid="{7FB0FAB9-2207-4A64-995A-2E11E26C43F2}"/>
    <cellStyle name="เปอร์เซ็นต์ 2 5 2" xfId="17407" xr:uid="{2884C46F-4E67-4951-82FB-AC19EAD0A7FC}"/>
    <cellStyle name="เปอร์เซ็นต์ 2 6" xfId="5007" xr:uid="{2D6304F6-8977-42FB-82D2-D5C761F5C813}"/>
    <cellStyle name="เปอร์เซ็นต์ 2 6 2" xfId="17408" xr:uid="{87637211-4B46-49CC-AFD4-639A45C7F6A7}"/>
    <cellStyle name="เปอร์เซ็นต์ 2 7" xfId="5008" xr:uid="{D4F62767-E807-481F-B2D0-DF44F11C5C25}"/>
    <cellStyle name="เปอร์เซ็นต์ 2 8" xfId="5009" xr:uid="{D9C2025A-27EE-40BA-A68A-F7F4507CE47B}"/>
    <cellStyle name="เปอร์เซ็นต์ 2 9" xfId="5010" xr:uid="{9D6015D8-A197-48F0-879E-8F3810C1FC87}"/>
    <cellStyle name="เปอร์เซ็นต์ 3" xfId="2296" xr:uid="{00000000-0005-0000-0000-0000AF080000}"/>
    <cellStyle name="เปอร์เซ็นต์ 3 2" xfId="2297" xr:uid="{00000000-0005-0000-0000-0000B0080000}"/>
    <cellStyle name="เปอร์เซ็นต์ 3 2 2" xfId="2298" xr:uid="{00000000-0005-0000-0000-0000B1080000}"/>
    <cellStyle name="เปอร์เซ็นต์ 3 2 2 2" xfId="5267" xr:uid="{FB46E38E-1F40-40D1-8401-8010DC8E6CB5}"/>
    <cellStyle name="เปอร์เซ็นต์ 3 3" xfId="5011" xr:uid="{CCB0FCD3-ED9A-4421-97DE-F9C82DD5254B}"/>
    <cellStyle name="เปอร์เซ็นต์ 3 4" xfId="5012" xr:uid="{62B6A741-9DB1-4FA2-B8BD-3ACBDD2995D6}"/>
    <cellStyle name="เปอร์เซ็นต์ 3 5" xfId="5013" xr:uid="{8C3D3972-1E43-4A09-90A1-9C7C0F5A928C}"/>
    <cellStyle name="เปอร์เซ็นต์ 3 5 2" xfId="18034" xr:uid="{A69A220B-B521-4ADB-B877-F96962D93F57}"/>
    <cellStyle name="เปอร์เซ็นต์ 3 5 3" xfId="17409" xr:uid="{E64AF134-E61C-47D1-B873-CE1E48A999F5}"/>
    <cellStyle name="เปอร์เซ็นต์ 4" xfId="2299" xr:uid="{00000000-0005-0000-0000-0000B2080000}"/>
    <cellStyle name="เปอร์เซ็นต์ 4 2" xfId="17626" xr:uid="{5DE78D6B-9505-453A-AF41-160866FE16C8}"/>
    <cellStyle name="เปอร์เซ็นต์ 4 2 2" xfId="29158" xr:uid="{8E5B3CD1-2C61-490D-8396-A727B67477C4}"/>
    <cellStyle name="เปอร์เซ็นต์ 4 2 3" xfId="29157" xr:uid="{5A85FD98-501F-4801-8B6E-2C2ADA6A0095}"/>
    <cellStyle name="เปอร์เซ็นต์ 4 3" xfId="18035" xr:uid="{01C9D3DB-C752-4964-9488-5335BBDF051E}"/>
    <cellStyle name="เปอร์เซ็นต์ 4 4" xfId="17410" xr:uid="{BB07B3DE-986A-4063-A547-8B051BE15435}"/>
    <cellStyle name="เปอร์เซ็นต์ 5" xfId="2300" xr:uid="{00000000-0005-0000-0000-0000B3080000}"/>
    <cellStyle name="เปอร์เซ็นต์ 5 2" xfId="7513" xr:uid="{22F4E1FB-6986-4F0E-BADC-470640A75B2E}"/>
    <cellStyle name="เปอร์เซ็นต์ 5 2 2" xfId="18036" xr:uid="{099F839E-0DCE-4B73-8BFA-07A7D1CFF8C0}"/>
    <cellStyle name="เปอร์เซ็นต์ 6" xfId="5730" xr:uid="{6E854209-E70A-4FB3-8A55-AF35AF27E474}"/>
    <cellStyle name="แย่ 2" xfId="5564" xr:uid="{05A79325-899E-45DF-8311-B05DE58DCF40}"/>
    <cellStyle name="แย่ 3" xfId="7515" xr:uid="{473A4A9E-C191-4151-9E4C-BBE6B14B4563}"/>
    <cellStyle name="แสดงผล 2" xfId="5571" xr:uid="{8EAFA56F-EC3D-4CAD-AC11-88363B1708EF}"/>
    <cellStyle name="แสดงผล 3" xfId="7522" xr:uid="{E2BBD506-DE30-4D84-BD28-9D21A676BA5D}"/>
    <cellStyle name="การคำนวณ 2" xfId="5554" xr:uid="{548FC470-E184-4226-9877-1CA230F57A7E}"/>
    <cellStyle name="การคำนวณ 3" xfId="7485" xr:uid="{D15C0793-4BA5-4379-B31A-25356AC272A0}"/>
    <cellStyle name="ข้อความเตือน 2" xfId="5555" xr:uid="{22E1C2CA-EEBC-40F6-8B10-DBFE0CFE02E3}"/>
    <cellStyle name="ข้อความเตือน 3" xfId="7486" xr:uid="{5FFF587C-B9A5-4D6F-B540-D1E9767DA377}"/>
    <cellStyle name="ข้อความอธิบาย 2" xfId="5556" xr:uid="{C7AA848C-FE93-4097-B29E-649B43CB6F8B}"/>
    <cellStyle name="ข้อความอธิบาย 3" xfId="7487" xr:uid="{92F1515C-1C3A-4A09-9E9F-BE52244182B7}"/>
    <cellStyle name="ชื่อเรื่อง 2" xfId="5557" xr:uid="{260D4155-37D0-49C0-BD5C-8B5646237818}"/>
    <cellStyle name="ชื่อเรื่อง 3" xfId="7505" xr:uid="{0F88C85C-C4E5-448A-B1EE-4FBB008F173F}"/>
    <cellStyle name="ณfน๔_NTCณ๘ป๙ (2)" xfId="2217" xr:uid="{00000000-0005-0000-0000-0000B4080000}"/>
    <cellStyle name="ดี 2" xfId="5560" xr:uid="{05A92E6E-E8EE-4C11-AC3B-A3942902E8A7}"/>
    <cellStyle name="ดี 3" xfId="7508" xr:uid="{55433208-E232-461B-B44A-1C007620B7CB}"/>
    <cellStyle name="ตามการเชื่อมโยงหลายมิติ" xfId="2218" xr:uid="{00000000-0005-0000-0000-0000B5080000}"/>
    <cellStyle name="ตามการเชื่อมโยงหลายมิติ 10" xfId="4869" xr:uid="{F7FDA8FF-6D33-4EBF-B8ED-335C753054AA}"/>
    <cellStyle name="ตามการเชื่อมโยงหลายมิติ 11" xfId="4870" xr:uid="{A0481261-CE19-4202-B4AE-A261CEE40106}"/>
    <cellStyle name="ตามการเชื่อมโยงหลายมิติ 12" xfId="4871" xr:uid="{B149C1D2-19DD-4FCE-996F-C157E54625BA}"/>
    <cellStyle name="ตามการเชื่อมโยงหลายมิติ 13" xfId="4872" xr:uid="{E19452BD-249D-4080-B6AD-8A57B4D4C864}"/>
    <cellStyle name="ตามการเชื่อมโยงหลายมิติ 14" xfId="4873" xr:uid="{F60BD7EC-5387-40E3-BA00-A9E95EE35665}"/>
    <cellStyle name="ตามการเชื่อมโยงหลายมิติ 15" xfId="4874" xr:uid="{CAB0E4E4-DB81-435B-A317-F2B10BC93C13}"/>
    <cellStyle name="ตามการเชื่อมโยงหลายมิติ 16" xfId="4875" xr:uid="{2469BACC-EC0D-4AE5-831F-B48ED3E1FCC1}"/>
    <cellStyle name="ตามการเชื่อมโยงหลายมิติ 17" xfId="4876" xr:uid="{C6A10C5D-EA74-4C41-A416-C8C73C94E060}"/>
    <cellStyle name="ตามการเชื่อมโยงหลายมิติ 18" xfId="4877" xr:uid="{348B8A2A-A986-431C-8682-E851D89102D1}"/>
    <cellStyle name="ตามการเชื่อมโยงหลายมิติ 19" xfId="4878" xr:uid="{6F5D74DE-D9D5-4396-93E1-844D151C7DD3}"/>
    <cellStyle name="ตามการเชื่อมโยงหลายมิติ 2" xfId="4879" xr:uid="{B152EB79-667F-498A-B043-6A996F681A71}"/>
    <cellStyle name="ตามการเชื่อมโยงหลายมิติ 20" xfId="4880" xr:uid="{122A5E35-AC5A-4C85-BF80-33D577F9408D}"/>
    <cellStyle name="ตามการเชื่อมโยงหลายมิติ 21" xfId="4881" xr:uid="{1FC4B1C8-CB08-4EB9-95B6-48A3E8C60A01}"/>
    <cellStyle name="ตามการเชื่อมโยงหลายมิติ 22" xfId="4882" xr:uid="{89624862-11DF-4457-9368-D382AC1B0068}"/>
    <cellStyle name="ตามการเชื่อมโยงหลายมิติ 23" xfId="4883" xr:uid="{F4D6AD6C-3F70-4387-A77D-22C803609CF4}"/>
    <cellStyle name="ตามการเชื่อมโยงหลายมิติ 3" xfId="4884" xr:uid="{75CEE7EB-F1C5-4DBC-95BD-8CB67A704AB2}"/>
    <cellStyle name="ตามการเชื่อมโยงหลายมิติ 4" xfId="4885" xr:uid="{450AD032-827E-4153-81D0-E83C5FBE41A7}"/>
    <cellStyle name="ตามการเชื่อมโยงหลายมิติ 5" xfId="4886" xr:uid="{8DA8FBAA-AE2D-4143-BDFD-5B0D126218CB}"/>
    <cellStyle name="ตามการเชื่อมโยงหลายมิติ 6" xfId="4887" xr:uid="{DDC71A41-2914-4A49-967D-428BA9E9EC23}"/>
    <cellStyle name="ตามการเชื่อมโยงหลายมิติ 7" xfId="4888" xr:uid="{00889464-4DA4-449A-A768-6BB459819B1A}"/>
    <cellStyle name="ตามการเชื่อมโยงหลายมิติ 8" xfId="4889" xr:uid="{697A44A7-0608-4193-BFFB-344324A94B2C}"/>
    <cellStyle name="ตามการเชื่อมโยงหลายมิติ 9" xfId="4890" xr:uid="{C07E0DCA-2DC9-4BF7-A594-28FA106E7B6E}"/>
    <cellStyle name="น้บะภฒ_95" xfId="2219" xr:uid="{00000000-0005-0000-0000-0000B6080000}"/>
    <cellStyle name="ปกติ 10" xfId="2220" xr:uid="{00000000-0005-0000-0000-0000B7080000}"/>
    <cellStyle name="ปกติ 10 2" xfId="2221" xr:uid="{00000000-0005-0000-0000-0000B8080000}"/>
    <cellStyle name="ปกติ 10 2 2" xfId="29595" xr:uid="{5004A9D4-694D-48F2-A147-0BA710C7883A}"/>
    <cellStyle name="ปกติ 10 3" xfId="2222" xr:uid="{00000000-0005-0000-0000-0000B9080000}"/>
    <cellStyle name="ปกติ 10 3 2" xfId="4891" xr:uid="{87DB40CA-25C2-4585-B308-A3F76F344665}"/>
    <cellStyle name="ปกติ 10 4" xfId="4892" xr:uid="{5A24860E-94F3-4522-8662-8E2BE2D085B7}"/>
    <cellStyle name="ปกติ 10 5" xfId="5251" xr:uid="{3ABD3A0C-E9BC-4901-AB62-A2357537E1D7}"/>
    <cellStyle name="ปกติ 10 6" xfId="5609" xr:uid="{31C4BD6B-4216-4979-B286-83BC901C7C1B}"/>
    <cellStyle name="ปกติ 10 6 2" xfId="17339" xr:uid="{727EC91E-649D-4614-BAD6-BAACD6DD0AF9}"/>
    <cellStyle name="ปกติ 11" xfId="2223" xr:uid="{00000000-0005-0000-0000-0000BA080000}"/>
    <cellStyle name="ปกติ 11 2" xfId="4893" xr:uid="{1D43980A-CC59-4875-898C-FBF57AA53845}"/>
    <cellStyle name="ปกติ 11 3" xfId="4894" xr:uid="{16FB067B-BE37-4ADE-9A3E-6BB9B82F5BA3}"/>
    <cellStyle name="ปกติ 11 4" xfId="4895" xr:uid="{31AB0F2E-D410-4B85-96CF-58FA021A6835}"/>
    <cellStyle name="ปกติ 11 5" xfId="5343" xr:uid="{C3F26122-2BE4-4619-BD32-8C5682B97311}"/>
    <cellStyle name="ปกติ 12" xfId="2224" xr:uid="{00000000-0005-0000-0000-0000BB080000}"/>
    <cellStyle name="ปกติ 12 2" xfId="4896" xr:uid="{7F201AB8-77F2-4EF0-83A5-AF9760E93BD3}"/>
    <cellStyle name="ปกติ 12 3" xfId="4897" xr:uid="{74F50E6A-AC0F-4645-ACB9-975190DDB948}"/>
    <cellStyle name="ปกติ 12 4" xfId="4898" xr:uid="{115B7EAA-C6F1-4E3F-A587-7E63836E53F4}"/>
    <cellStyle name="ปกติ 12 5" xfId="5433" xr:uid="{6E2AE27D-E917-43EB-9A85-AB056C50D2A5}"/>
    <cellStyle name="ปกติ 13" xfId="2225" xr:uid="{00000000-0005-0000-0000-0000BC080000}"/>
    <cellStyle name="ปกติ 13 2" xfId="4899" xr:uid="{99A7C163-99DF-4FA8-9528-322CC3A495D6}"/>
    <cellStyle name="ปกติ 13 3" xfId="4900" xr:uid="{B3567E8C-E909-42E1-9F3A-3417A25A5225}"/>
    <cellStyle name="ปกติ 13 4" xfId="4901" xr:uid="{B26C1554-55FE-49B5-802B-05A0193DBAAA}"/>
    <cellStyle name="ปกติ 13 5" xfId="5435" xr:uid="{9B411C7C-838E-4469-9AFA-04C519063309}"/>
    <cellStyle name="ปกติ 14" xfId="2226" xr:uid="{00000000-0005-0000-0000-0000BD080000}"/>
    <cellStyle name="ปกติ 14 2" xfId="4902" xr:uid="{2B15B149-8A3F-49A9-BABB-454FBEEFA805}"/>
    <cellStyle name="ปกติ 14 3" xfId="4903" xr:uid="{269D6C8D-4470-48DD-A30D-07781D2D79FD}"/>
    <cellStyle name="ปกติ 14 4" xfId="4904" xr:uid="{E2B8F561-F9A0-4D5C-A533-77286AFA3B95}"/>
    <cellStyle name="ปกติ 15" xfId="2227" xr:uid="{00000000-0005-0000-0000-0000BE080000}"/>
    <cellStyle name="ปกติ 15 2" xfId="4905" xr:uid="{3BFB63D4-260B-4B21-9C8B-09D7CAB529D6}"/>
    <cellStyle name="ปกติ 15 3" xfId="4906" xr:uid="{1A7B22DF-6022-4989-9E8F-7B14CBE31AE9}"/>
    <cellStyle name="ปกติ 15 4" xfId="4907" xr:uid="{006935A5-C575-4665-8802-078B389F3D9F}"/>
    <cellStyle name="ปกติ 16" xfId="2228" xr:uid="{00000000-0005-0000-0000-0000BF080000}"/>
    <cellStyle name="ปกติ 16 2" xfId="4908" xr:uid="{20CB348C-5240-4E0C-99A3-99799FE1288F}"/>
    <cellStyle name="ปกติ 16 3" xfId="4909" xr:uid="{D6720893-6C02-4C67-9EF5-9597BF57C0A5}"/>
    <cellStyle name="ปกติ 16 4" xfId="4910" xr:uid="{F949893E-3C43-4FD2-9D7B-62D956BA2102}"/>
    <cellStyle name="ปกติ 17" xfId="2229" xr:uid="{00000000-0005-0000-0000-0000C0080000}"/>
    <cellStyle name="ปกติ 17 2" xfId="4911" xr:uid="{92781960-62E0-4B79-9C34-AAF246F24DB9}"/>
    <cellStyle name="ปกติ 17 3" xfId="4912" xr:uid="{9C65DC3A-7FB0-4EAC-8370-C3AEE0FB03E2}"/>
    <cellStyle name="ปกติ 17 4" xfId="4913" xr:uid="{19DA4B40-F449-4E39-AC4A-909B524C3ADE}"/>
    <cellStyle name="ปกติ 18" xfId="2230" xr:uid="{00000000-0005-0000-0000-0000C1080000}"/>
    <cellStyle name="ปกติ 18 2" xfId="4914" xr:uid="{2C707EDF-8ED0-423F-9D92-6EDF1B5A353D}"/>
    <cellStyle name="ปกติ 18 3" xfId="4915" xr:uid="{B4A4FA08-C044-4999-AB2B-0F890D79388E}"/>
    <cellStyle name="ปกติ 18 4" xfId="4916" xr:uid="{F0259FA2-485E-4603-84E6-A3B96A8E6901}"/>
    <cellStyle name="ปกติ 19" xfId="2231" xr:uid="{00000000-0005-0000-0000-0000C2080000}"/>
    <cellStyle name="ปกติ 19 2" xfId="4917" xr:uid="{3979BB56-C196-4072-8081-194913A1840D}"/>
    <cellStyle name="ปกติ 19 3" xfId="4918" xr:uid="{230E6634-41DE-471D-A30B-0427DD332FFC}"/>
    <cellStyle name="ปกติ 19 4" xfId="4919" xr:uid="{DA3FF939-A28D-4D08-B8D7-B9C7F62A03CD}"/>
    <cellStyle name="ปกติ 2" xfId="2232" xr:uid="{00000000-0005-0000-0000-0000C3080000}"/>
    <cellStyle name="ปกติ 2 10" xfId="4920" xr:uid="{FA3CAC42-A112-490A-9B8E-1CB49321FF65}"/>
    <cellStyle name="ปกติ 2 10 2" xfId="17340" xr:uid="{C9E01FD3-4B91-426B-98B4-A9F2E170D498}"/>
    <cellStyle name="ปกติ 2 11" xfId="4921" xr:uid="{CD61F5B6-3CD8-483F-8ED4-BEEE4FACABA7}"/>
    <cellStyle name="ปกติ 2 11 2" xfId="17341" xr:uid="{0728FA17-85F7-4363-AA66-0017D601977C}"/>
    <cellStyle name="ปกติ 2 12" xfId="4922" xr:uid="{261EAD47-4009-454F-8CC3-17283996A065}"/>
    <cellStyle name="ปกติ 2 12 2" xfId="17342" xr:uid="{B9E63457-EA0C-4063-9741-E7A103B22E69}"/>
    <cellStyle name="ปกติ 2 13" xfId="4923" xr:uid="{6D5D0664-CABC-4916-9766-766F2DAFB0E6}"/>
    <cellStyle name="ปกติ 2 13 2" xfId="17343" xr:uid="{2B25E6C4-D7C6-4C26-BEDB-870FB3909B76}"/>
    <cellStyle name="ปกติ 2 14" xfId="4924" xr:uid="{83EC700C-54B3-4349-BB01-D23E2984B30C}"/>
    <cellStyle name="ปกติ 2 14 2" xfId="17344" xr:uid="{F4BDBBB8-E702-45AB-8650-BB6E2AC7C047}"/>
    <cellStyle name="ปกติ 2 15" xfId="4925" xr:uid="{8AA512C3-F582-4D1D-B96F-BEC3CB0A6158}"/>
    <cellStyle name="ปกติ 2 15 2" xfId="17345" xr:uid="{225888E9-A3AE-4CF2-A02E-B8CACE6B302C}"/>
    <cellStyle name="ปกติ 2 16" xfId="4926" xr:uid="{D5399A53-7A5E-44ED-8F7E-0F2354ECC907}"/>
    <cellStyle name="ปกติ 2 16 2" xfId="17346" xr:uid="{DCBD95C8-FF9A-477D-B89F-46DD79902326}"/>
    <cellStyle name="ปกติ 2 17" xfId="4927" xr:uid="{298B8EF4-4989-49B2-A200-E4C073020B1E}"/>
    <cellStyle name="ปกติ 2 17 2" xfId="17347" xr:uid="{3DA7085A-1A3A-43C2-8067-F52CCC8C5577}"/>
    <cellStyle name="ปกติ 2 18" xfId="4928" xr:uid="{48284264-511D-424B-83A4-68516FD729E1}"/>
    <cellStyle name="ปกติ 2 18 2" xfId="17348" xr:uid="{71B6709E-F9FB-4E7A-B717-5BE2491444A8}"/>
    <cellStyle name="ปกติ 2 19" xfId="4929" xr:uid="{6ED4FB85-9592-466F-887D-FAEB2BCDBC3D}"/>
    <cellStyle name="ปกติ 2 19 2" xfId="17349" xr:uid="{5D3BF423-0455-45B4-B258-5C5BCF9ACA53}"/>
    <cellStyle name="ปกติ 2 2" xfId="2233" xr:uid="{00000000-0005-0000-0000-0000C4080000}"/>
    <cellStyle name="ปกติ 2 2 10" xfId="3680" xr:uid="{3B50ECEA-7E1D-4DD0-AFB4-5228861109ED}"/>
    <cellStyle name="ปกติ 2 2 2" xfId="2234" xr:uid="{00000000-0005-0000-0000-0000C5080000}"/>
    <cellStyle name="ปกติ 2 2 2 2" xfId="2235" xr:uid="{00000000-0005-0000-0000-0000C6080000}"/>
    <cellStyle name="ปกติ 2 2 2 2 2" xfId="5696" xr:uid="{ACBE6730-C50A-4A74-9DCF-98323CAAFF4A}"/>
    <cellStyle name="ปกติ 2 2 2 2 2 2" xfId="29140" xr:uid="{654C4324-37EA-42E4-BFAB-EDF50C7F4FEA}"/>
    <cellStyle name="ปกติ 2 2 2 2 3" xfId="29139" xr:uid="{57043776-04AA-4FF7-BAB7-AC42892F701C}"/>
    <cellStyle name="ปกติ 2 2 2 2 4" xfId="5254" xr:uid="{EAD1EDDF-8B81-47D7-B832-EDD0F678C3A8}"/>
    <cellStyle name="ปกติ 2 2 2 3" xfId="2236" xr:uid="{00000000-0005-0000-0000-0000C7080000}"/>
    <cellStyle name="ปกติ 2 2 2 4" xfId="5697" xr:uid="{102A35E2-F3D6-4AE9-B74C-A9E6E497F11A}"/>
    <cellStyle name="ปกติ 2 2 2 5" xfId="5710" xr:uid="{034738B8-EA16-4623-B5AD-BE6FA45E06F0}"/>
    <cellStyle name="ปกติ 2 2 2 6" xfId="5649" xr:uid="{6BC2E636-C2ED-464E-93F2-2826C467054A}"/>
    <cellStyle name="ปกติ 2 2 2 7" xfId="5628" xr:uid="{157570DE-79C1-4D6A-8A17-D64F0382685E}"/>
    <cellStyle name="ปกติ 2 2 2 8" xfId="5650" xr:uid="{62AE6DF8-7666-4DD0-A4A2-C93905835B78}"/>
    <cellStyle name="ปกติ 2 2 3" xfId="2237" xr:uid="{00000000-0005-0000-0000-0000C8080000}"/>
    <cellStyle name="ปกติ 2 2 4" xfId="4930" xr:uid="{A468ECBC-1FAA-4025-BC69-7C5D54E43AA8}"/>
    <cellStyle name="ปกติ 2 2 5" xfId="5253" xr:uid="{CAAB270E-97CF-4AEC-B13F-B6FEC3102C61}"/>
    <cellStyle name="ปกติ 2 2 5 2" xfId="18013" xr:uid="{9FF9C779-27EC-4BC4-A199-7483DD21E851}"/>
    <cellStyle name="ปกติ 2 2 5 3" xfId="17350" xr:uid="{ED6DA6E5-BEC5-4F72-9F1D-3F5DA497E69B}"/>
    <cellStyle name="ปกติ 2 2 6" xfId="5651" xr:uid="{F0AC2D90-A6C7-4BED-90E4-8A899144A539}"/>
    <cellStyle name="ปกติ 2 2 6 2" xfId="17613" xr:uid="{78E45C0E-E725-4594-889E-04A0CE0F9548}"/>
    <cellStyle name="ปกติ 2 2 6 3" xfId="29141" xr:uid="{F9DFBD45-8A23-468D-B0D2-3C547F953D7C}"/>
    <cellStyle name="ปกติ 2 2 7" xfId="5698" xr:uid="{1BFBCD63-3485-42C3-8D28-DE946CCFD70C}"/>
    <cellStyle name="ปกติ 2 2 7 2" xfId="18012" xr:uid="{E0D97DAE-3B08-4211-9D24-006F891B0C68}"/>
    <cellStyle name="ปกติ 2 2 8" xfId="5652" xr:uid="{31AEE903-F135-4EE3-858F-DBDB24012277}"/>
    <cellStyle name="ปกติ 2 2 9" xfId="3783" xr:uid="{A98282CC-EBA7-4479-9959-6108ACE1364A}"/>
    <cellStyle name="ปกติ 2 20" xfId="4931" xr:uid="{5F2B30F2-A6E1-4907-8B0A-C1BDE3AE3D76}"/>
    <cellStyle name="ปกติ 2 20 2" xfId="17351" xr:uid="{4B55F317-F962-44DF-8A5E-AFDD35EBF1CF}"/>
    <cellStyle name="ปกติ 2 21" xfId="4932" xr:uid="{66E92179-0BF3-4924-B42D-678A06A0816A}"/>
    <cellStyle name="ปกติ 2 22" xfId="4933" xr:uid="{12881BFB-75A5-4DB8-BBFA-AB57B98BBAF0}"/>
    <cellStyle name="ปกติ 2 22 2" xfId="17352" xr:uid="{BB9B2E1C-3EB5-4681-8221-0E79F7C13A2F}"/>
    <cellStyle name="ปกติ 2 23" xfId="4934" xr:uid="{7EAB599C-AA79-4BFF-8509-74D7A74EF5E5}"/>
    <cellStyle name="ปกติ 2 24" xfId="4935" xr:uid="{68FDCBAD-3E1D-4EED-BFB4-B20EFD3D1984}"/>
    <cellStyle name="ปกติ 2 24 2" xfId="17353" xr:uid="{E0B6233B-3298-459A-B741-DD147AE3E9F8}"/>
    <cellStyle name="ปกติ 2 25" xfId="4936" xr:uid="{43683CB8-9687-40E0-AD62-C395AAB7809F}"/>
    <cellStyle name="ปกติ 2 26" xfId="4937" xr:uid="{3BB4231E-A32F-42F1-BE87-AE50C6556A94}"/>
    <cellStyle name="ปกติ 2 27" xfId="4938" xr:uid="{F7C92F8C-5118-44B8-A566-5413711DA527}"/>
    <cellStyle name="ปกติ 2 28" xfId="4939" xr:uid="{483C9A50-E024-419A-B745-21CE46CEDE36}"/>
    <cellStyle name="ปกติ 2 29" xfId="4940" xr:uid="{9804624D-CD08-4E42-9417-C906D19E3F90}"/>
    <cellStyle name="ปกติ 2 3" xfId="2238" xr:uid="{00000000-0005-0000-0000-0000C9080000}"/>
    <cellStyle name="ปกติ 2 3 2" xfId="4941" xr:uid="{FFC5465C-810C-4D16-AB3B-65D3187E73DD}"/>
    <cellStyle name="ปกติ 2 3 2 2" xfId="17356" xr:uid="{1F8848BD-57D0-4E44-8EBA-04D4C28FC08C}"/>
    <cellStyle name="ปกติ 2 3 2 3" xfId="17355" xr:uid="{13B31A15-FA7E-4DCA-8459-5FABDDDD0AC8}"/>
    <cellStyle name="ปกติ 2 3 3" xfId="4942" xr:uid="{EB1262FC-313A-4E0B-96F8-8AA2D0A738D3}"/>
    <cellStyle name="ปกติ 2 3 3 2" xfId="17358" xr:uid="{0CEA8146-919F-4E42-ADB0-3C82EF438227}"/>
    <cellStyle name="ปกติ 2 3 3 3" xfId="17357" xr:uid="{FE16D91A-60B0-45C3-951A-D7C183707A9F}"/>
    <cellStyle name="ปกติ 2 3 4" xfId="4943" xr:uid="{65B3B319-6560-46A9-8285-503E825612DA}"/>
    <cellStyle name="ปกติ 2 3 4 2" xfId="17360" xr:uid="{FFB5922D-E109-4FF7-9451-1B7605A0F6F0}"/>
    <cellStyle name="ปกติ 2 3 4 3" xfId="17359" xr:uid="{A63FB3A9-F4B5-4106-A6C2-5E1C8A50DF38}"/>
    <cellStyle name="ปกติ 2 3 5" xfId="5356" xr:uid="{47A349B7-6886-4065-963D-57BAEF89C05D}"/>
    <cellStyle name="ปกติ 2 3 5 2" xfId="18014" xr:uid="{A6C6F5C8-9ADF-4FFB-8345-FD3ABABF68DD}"/>
    <cellStyle name="ปกติ 2 3 5 3" xfId="17361" xr:uid="{99D46C44-BD38-4437-95C9-499BDC7E6BC0}"/>
    <cellStyle name="ปกติ 2 3 6" xfId="5610" xr:uid="{AF5736D2-771A-4C64-B266-4CF7844ACB28}"/>
    <cellStyle name="ปกติ 2 3 6 2" xfId="17362" xr:uid="{FD494F52-DAF3-45E8-AC2A-4576F04C97F1}"/>
    <cellStyle name="ปกติ 2 3 7" xfId="17614" xr:uid="{A92E1045-0AAC-4D4E-ABFA-E8C6890D91CD}"/>
    <cellStyle name="ปกติ 2 3 8" xfId="17354" xr:uid="{ABFFE16B-86EB-4FBA-B2CA-3CF438875209}"/>
    <cellStyle name="ปกติ 2 30" xfId="4944" xr:uid="{1E2E3585-5D94-47B6-8B23-524EDE9AB0FD}"/>
    <cellStyle name="ปกติ 2 31" xfId="4945" xr:uid="{24506E4C-C674-46AE-BC6B-74AECA61CBE0}"/>
    <cellStyle name="ปกติ 2 32" xfId="4946" xr:uid="{BB9FB5F9-B2E8-42EE-823E-8678C3B8F6FE}"/>
    <cellStyle name="ปกติ 2 33" xfId="4947" xr:uid="{E6DFACF4-91B9-4F62-ACF4-F5AE19DCA8EA}"/>
    <cellStyle name="ปกติ 2 34" xfId="4948" xr:uid="{92BA8D4B-3C1F-49A3-B03B-CE86869B2F53}"/>
    <cellStyle name="ปกติ 2 35" xfId="4949" xr:uid="{5EA48C9E-E87E-4B91-BF54-91EDE6452885}"/>
    <cellStyle name="ปกติ 2 36" xfId="5252" xr:uid="{3720EA09-6A0D-4AE1-B96F-839A269AA469}"/>
    <cellStyle name="ปกติ 2 36 2" xfId="7509" xr:uid="{3BD26BAB-D4E6-4854-B146-16C7E2470C56}"/>
    <cellStyle name="ปกติ 2 36 2 2" xfId="29142" xr:uid="{FD0B3971-AC13-48C0-9E2E-2E8145C55EE8}"/>
    <cellStyle name="ปกติ 2 36 3" xfId="18015" xr:uid="{302181F2-5B9F-47DD-BD3C-F5882C7494B5}"/>
    <cellStyle name="ปกติ 2 36 4" xfId="17363" xr:uid="{EECC5C3B-AA3E-4601-BC50-E3810112034F}"/>
    <cellStyle name="ปกติ 2 36 5" xfId="29408" xr:uid="{8B9B7890-15AC-40E2-B5A2-888509068187}"/>
    <cellStyle name="ปกติ 2 37" xfId="5368" xr:uid="{48AB2D3B-2F49-47EF-8A26-844B45B5B0A0}"/>
    <cellStyle name="ปกติ 2 37 2" xfId="18016" xr:uid="{34F7B66B-4555-4BA4-9612-05D228FDB412}"/>
    <cellStyle name="ปกติ 2 37 3" xfId="17364" xr:uid="{37B36E33-389A-4AF9-B742-93E21441B2BA}"/>
    <cellStyle name="ปกติ 2 38" xfId="16397" xr:uid="{F2F98049-F225-4CD1-B908-28E3E2A5C7E2}"/>
    <cellStyle name="ปกติ 2 38 2" xfId="17365" xr:uid="{5D00439F-628B-4AA0-B158-9F1FD97FE7A0}"/>
    <cellStyle name="ปกติ 2 38 3" xfId="29143" xr:uid="{09FE9B72-740D-4379-8971-24F30A922C93}"/>
    <cellStyle name="ปกติ 2 39" xfId="17366" xr:uid="{6FC5AAC1-8ED2-47F6-B109-2A9F217EC684}"/>
    <cellStyle name="ปกติ 2 4" xfId="2239" xr:uid="{00000000-0005-0000-0000-0000CA080000}"/>
    <cellStyle name="ปกติ 2 4 2" xfId="17367" xr:uid="{3DF86EE9-A818-4B37-AFE8-C1EDDB897803}"/>
    <cellStyle name="ปกติ 2 4 3" xfId="4950" xr:uid="{91B898CE-429E-4346-BFDF-67D39B16F8BD}"/>
    <cellStyle name="ปกติ 2 40" xfId="17368" xr:uid="{A5F7C593-F280-404B-95BC-87D96D242CA0}"/>
    <cellStyle name="ปกติ 2 41" xfId="18011" xr:uid="{4B67EA6A-0CC1-4D2D-A5EB-22A060D45CC3}"/>
    <cellStyle name="ปกติ 2 42" xfId="3782" xr:uid="{B03C9751-149C-42B2-B0F9-F50AED03D290}"/>
    <cellStyle name="ปกติ 2 43" xfId="3760" xr:uid="{EB0878A3-38CD-41FB-B72F-0C828F91E379}"/>
    <cellStyle name="ปกติ 2 44" xfId="3679" xr:uid="{46D51149-EDF1-4750-8F56-72999A14D21B}"/>
    <cellStyle name="ปกติ 2 5" xfId="2240" xr:uid="{00000000-0005-0000-0000-0000CB080000}"/>
    <cellStyle name="ปกติ 2 5 2" xfId="17369" xr:uid="{1898B74F-E054-4B99-B6BC-082CC95A6C08}"/>
    <cellStyle name="ปกติ 2 5 3" xfId="4951" xr:uid="{E516B742-ED0C-4E69-BBEC-8DABFD8543D6}"/>
    <cellStyle name="ปกติ 2 6" xfId="3659" xr:uid="{E7116CB4-34D0-44DD-87CC-9158E3D25006}"/>
    <cellStyle name="ปกติ 2 6 2" xfId="17370" xr:uid="{D4EA8B96-C69F-4A67-AB16-3702BA60297F}"/>
    <cellStyle name="ปกติ 2 6 2 2" xfId="29144" xr:uid="{C8324A90-62C1-4D6F-B0E9-72ADA1AFA654}"/>
    <cellStyle name="ปกติ 2 6 3" xfId="18017" xr:uid="{249BC7CC-4126-4A76-BC78-D3BB25E1EA31}"/>
    <cellStyle name="ปกติ 2 6 4" xfId="4952" xr:uid="{774B7BF5-1E00-4F2B-9CF6-A1C3814BF240}"/>
    <cellStyle name="ปกติ 2 7" xfId="4953" xr:uid="{41300A9A-EB8C-404C-8676-89BD8F5E306F}"/>
    <cellStyle name="ปกติ 2 7 2" xfId="18018" xr:uid="{5CA644B7-1A4B-498F-BADD-D2FE82BF4381}"/>
    <cellStyle name="ปกติ 2 8" xfId="4954" xr:uid="{FE554984-38E9-4C79-938D-64CD7309B862}"/>
    <cellStyle name="ปกติ 2 9" xfId="4955" xr:uid="{75B07A73-89B4-4EDC-8BD2-541D77A43D7F}"/>
    <cellStyle name="ปกติ 2_Bank_TVC_Q1'52" xfId="2241" xr:uid="{00000000-0005-0000-0000-0000CC080000}"/>
    <cellStyle name="ปกติ 20" xfId="2242" xr:uid="{00000000-0005-0000-0000-0000CD080000}"/>
    <cellStyle name="ปกติ 20 2" xfId="4956" xr:uid="{E1F0ED92-166C-483D-8778-4C5B8F9E917A}"/>
    <cellStyle name="ปกติ 20 3" xfId="4957" xr:uid="{7FCEB08A-C28B-4FA6-B497-ABC53BCE9E96}"/>
    <cellStyle name="ปกติ 20 4" xfId="4958" xr:uid="{7A254CC6-31C9-4EBD-9624-020E8EC8F7CA}"/>
    <cellStyle name="ปกติ 21" xfId="5638" xr:uid="{EAC8EFCE-1908-4540-9813-FE255A9514C1}"/>
    <cellStyle name="ปกติ 21 2" xfId="18019" xr:uid="{C2549810-FB84-4D91-917B-F1D073D1D046}"/>
    <cellStyle name="ปกติ 22" xfId="5706" xr:uid="{1B9EAC69-87E6-48D7-93FC-E31AE6813D70}"/>
    <cellStyle name="ปกติ 22 2" xfId="16395" xr:uid="{206FB61B-5E67-44F2-97FF-BB3828825AD0}"/>
    <cellStyle name="ปกติ 22 2 2" xfId="28619" xr:uid="{7EB231BF-7971-43C4-8728-A5C2A022FA17}"/>
    <cellStyle name="ปกติ 23" xfId="5667" xr:uid="{C7DBD942-95BF-40AC-8A15-9A8B7E46010C}"/>
    <cellStyle name="ปกติ 23 2" xfId="29353" xr:uid="{ACB0D7BE-D961-4818-B0C7-B54A77AA4CD7}"/>
    <cellStyle name="ปกติ 24" xfId="5666" xr:uid="{A0C66819-6AC7-41AE-AD77-301095D7B563}"/>
    <cellStyle name="ปกติ 24 2" xfId="29354" xr:uid="{6B015954-EB97-4A94-B624-F50200CE21B9}"/>
    <cellStyle name="ปกติ 25" xfId="5721" xr:uid="{0844A9AB-5C56-48B7-94B1-5C1AB17021A1}"/>
    <cellStyle name="ปกติ 26" xfId="29355" xr:uid="{62BC34A6-31A5-4C27-B008-F13717C5176D}"/>
    <cellStyle name="ปกติ 26 2" xfId="29356" xr:uid="{BD61808C-63E2-4B7F-9E54-B89CF8B85B18}"/>
    <cellStyle name="ปกติ 27" xfId="29357" xr:uid="{97927EC9-0FDF-47A4-9870-DFC5C8990C78}"/>
    <cellStyle name="ปกติ 27 2" xfId="29358" xr:uid="{BAC793F1-E5FA-4044-9D3E-EB973996439B}"/>
    <cellStyle name="ปกติ 29" xfId="29359" xr:uid="{B2544E03-1C5E-4DD2-976D-4153C327CCDB}"/>
    <cellStyle name="ปกติ 29 2" xfId="29360" xr:uid="{15B6955F-3E78-44D1-89FD-4D0667E1F7F7}"/>
    <cellStyle name="ปกติ 3" xfId="2243" xr:uid="{00000000-0005-0000-0000-0000CE080000}"/>
    <cellStyle name="ปกติ 3 10" xfId="4959" xr:uid="{CBA65C70-99FF-4F2C-844C-6FF94117DF7F}"/>
    <cellStyle name="ปกติ 3 10 2" xfId="17371" xr:uid="{0248DB13-8CAD-4EFE-824C-28C63803D0A9}"/>
    <cellStyle name="ปกติ 3 11" xfId="4960" xr:uid="{F88ED8A9-1248-43E0-B1F3-085814CCE3B2}"/>
    <cellStyle name="ปกติ 3 12" xfId="4961" xr:uid="{53CA2035-48F7-43DB-8340-EBFA0639C2A5}"/>
    <cellStyle name="ปกติ 3 12 2" xfId="17372" xr:uid="{3C5B7FA9-6C6C-4FC5-9C9B-45B3421123CD}"/>
    <cellStyle name="ปกติ 3 13" xfId="4962" xr:uid="{59D17FC6-058C-48D3-9772-07499B6FE6E8}"/>
    <cellStyle name="ปกติ 3 14" xfId="4963" xr:uid="{6C6DDEB5-2EF2-4ED0-A7CB-0723EE7A61FD}"/>
    <cellStyle name="ปกติ 3 15" xfId="5338" xr:uid="{9FE5AF07-8D96-46C5-BCDE-0DCFD9F21929}"/>
    <cellStyle name="ปกติ 3 15 2" xfId="17616" xr:uid="{D02535CC-CC95-40E2-8182-453D3804B877}"/>
    <cellStyle name="ปกติ 3 15 3" xfId="17373" xr:uid="{012C71BD-8835-4BED-8533-74199B6A5FA3}"/>
    <cellStyle name="ปกติ 3 16" xfId="5255" xr:uid="{BC671D19-2A9F-4BBE-9943-CA5F3C3560F7}"/>
    <cellStyle name="ปกติ 3 16 2" xfId="18020" xr:uid="{0B79EEF8-C33D-4EED-8B8B-3E48F7533B3A}"/>
    <cellStyle name="ปกติ 3 16 3" xfId="17374" xr:uid="{9CFA5FC8-0DEA-47D0-9775-33BA68DB06D2}"/>
    <cellStyle name="ปกติ 3 17" xfId="17615" xr:uid="{D908E9FF-0BEB-4447-A6C1-3394D435C56F}"/>
    <cellStyle name="ปกติ 3 18" xfId="3784" xr:uid="{7A02A9BF-8534-4ED0-A875-8D9F240DABBA}"/>
    <cellStyle name="ปกติ 3 19" xfId="3681" xr:uid="{27CF5B81-7084-4F10-A5C0-E21EE8C01A76}"/>
    <cellStyle name="ปกติ 3 2" xfId="2244" xr:uid="{00000000-0005-0000-0000-0000CF080000}"/>
    <cellStyle name="ปกติ 3 2 2" xfId="2245" xr:uid="{00000000-0005-0000-0000-0000D0080000}"/>
    <cellStyle name="ปกติ 3 2 2 2" xfId="3660" xr:uid="{34494B86-4A55-4CD9-A5A1-9C4F5C58ADF9}"/>
    <cellStyle name="ปกติ 3 2 2 2 2" xfId="18022" xr:uid="{8C94AED0-D7A6-4FCE-8C5E-804DB2C33698}"/>
    <cellStyle name="ปกติ 3 2 2 3" xfId="17375" xr:uid="{000C020A-DF6A-4153-B7A8-1A11612F1A10}"/>
    <cellStyle name="ปกติ 3 2 2 4" xfId="5256" xr:uid="{0E3F153C-E4AC-47FC-82C1-3AE602F15BC8}"/>
    <cellStyle name="ปกติ 3 2 3" xfId="17617" xr:uid="{16E55F4E-66D9-4033-BDF0-896403FE1CFE}"/>
    <cellStyle name="ปกติ 3 2 3 2" xfId="29145" xr:uid="{D2086C67-739D-4D97-82D6-35912AF0D25B}"/>
    <cellStyle name="ปกติ 3 2 4" xfId="18021" xr:uid="{4D9C6193-CBF2-488F-AAB4-E5ADE02A7374}"/>
    <cellStyle name="ปกติ 3 3" xfId="2246" xr:uid="{00000000-0005-0000-0000-0000D1080000}"/>
    <cellStyle name="ปกติ 3 3 2" xfId="5257" xr:uid="{87D9A3BD-7575-4A35-8AD5-D82193F0EDF9}"/>
    <cellStyle name="ปกติ 3 3 2 2" xfId="18023" xr:uid="{36A86040-E017-4050-990F-21E7AF71EB5A}"/>
    <cellStyle name="ปกติ 3 3 2 3" xfId="17376" xr:uid="{D42D2373-5791-4069-9980-D5AD4AB3A78E}"/>
    <cellStyle name="ปกติ 3 4" xfId="2247" xr:uid="{00000000-0005-0000-0000-0000D2080000}"/>
    <cellStyle name="ปกติ 3 4 2" xfId="2248" xr:uid="{00000000-0005-0000-0000-0000D3080000}"/>
    <cellStyle name="ปกติ 3 4 2 2" xfId="17377" xr:uid="{0EDAE159-959B-4717-B742-B4B80E05EA45}"/>
    <cellStyle name="ปกติ 3 4 3" xfId="4964" xr:uid="{B662D79F-ADAE-42AA-B59E-BCB7BB233B2A}"/>
    <cellStyle name="ปกติ 3 5" xfId="2249" xr:uid="{00000000-0005-0000-0000-0000D4080000}"/>
    <cellStyle name="ปกติ 3 5 2" xfId="2250" xr:uid="{00000000-0005-0000-0000-0000D5080000}"/>
    <cellStyle name="ปกติ 3 5 2 2" xfId="17378" xr:uid="{5F8BACDB-5F3B-4935-B7E3-E20EA1FCF6D1}"/>
    <cellStyle name="ปกติ 3 5 3" xfId="2251" xr:uid="{00000000-0005-0000-0000-0000D6080000}"/>
    <cellStyle name="ปกติ 3 5 4" xfId="4965" xr:uid="{FC7D8634-6850-4497-8756-9BFF16C18A23}"/>
    <cellStyle name="ปกติ 3 6" xfId="2252" xr:uid="{00000000-0005-0000-0000-0000D7080000}"/>
    <cellStyle name="ปกติ 3 6 2" xfId="2253" xr:uid="{00000000-0005-0000-0000-0000D8080000}"/>
    <cellStyle name="ปกติ 3 6 2 2" xfId="17379" xr:uid="{95676B6C-29AD-4F0F-A9B0-C430141A4FFE}"/>
    <cellStyle name="ปกติ 3 6 3" xfId="2254" xr:uid="{00000000-0005-0000-0000-0000D9080000}"/>
    <cellStyle name="ปกติ 3 6 4" xfId="4966" xr:uid="{CCC3198D-7155-46F8-8C86-424CB8D4FD4C}"/>
    <cellStyle name="ปกติ 3 7" xfId="2255" xr:uid="{00000000-0005-0000-0000-0000DA080000}"/>
    <cellStyle name="ปกติ 3 7 2" xfId="17380" xr:uid="{DCCF17C8-4F8B-4907-813A-AC34A83A0C78}"/>
    <cellStyle name="ปกติ 3 7 3" xfId="4967" xr:uid="{689F3B7F-A219-4D54-9958-8B9CAE9401B6}"/>
    <cellStyle name="ปกติ 3 8" xfId="2256" xr:uid="{00000000-0005-0000-0000-0000DB080000}"/>
    <cellStyle name="ปกติ 3 8 2" xfId="17381" xr:uid="{77462340-7EBC-4168-A07C-79679C5A89AD}"/>
    <cellStyle name="ปกติ 3 8 3" xfId="4968" xr:uid="{ED308ABF-6DB6-4F6E-B65E-21EE7F9AF576}"/>
    <cellStyle name="ปกติ 3 9" xfId="4969" xr:uid="{DED55B83-F2EE-42B7-80E2-F12BB4A9BE74}"/>
    <cellStyle name="ปกติ 3 9 2" xfId="17382" xr:uid="{1C7BFCF1-BF78-4A85-BB9B-BD2A96B05F7A}"/>
    <cellStyle name="ปกติ 3_Bank_TVC_YE'52" xfId="2257" xr:uid="{00000000-0005-0000-0000-0000DC080000}"/>
    <cellStyle name="ปกติ 30" xfId="29361" xr:uid="{E8045BB0-4981-4957-A48C-C660530372A5}"/>
    <cellStyle name="ปกติ 30 2" xfId="29362" xr:uid="{EB13C2B1-09F5-4D2B-81CD-F020CA23BDD0}"/>
    <cellStyle name="ปกติ 32" xfId="29363" xr:uid="{5CBC2916-BFF7-4AD7-8DAF-F964871F5692}"/>
    <cellStyle name="ปกติ 32 2" xfId="29364" xr:uid="{04C6266D-9438-40EF-8DCE-A6ABC103AA45}"/>
    <cellStyle name="ปกติ 33" xfId="29365" xr:uid="{769B0FC0-0236-4EEA-B6F6-033BA1403EB1}"/>
    <cellStyle name="ปกติ 33 2" xfId="29366" xr:uid="{BD36838F-1881-4AD7-AF7B-C93E4AD84F19}"/>
    <cellStyle name="ปกติ 35" xfId="29367" xr:uid="{D18ADCBF-672A-4ABF-AA8F-932D5A7FCEB6}"/>
    <cellStyle name="ปกติ 35 2" xfId="29368" xr:uid="{212FB241-E338-478B-A44F-5CFAB6754C94}"/>
    <cellStyle name="ปกติ 36" xfId="29369" xr:uid="{2E9535DC-511F-403C-B01C-0EB5147EEB13}"/>
    <cellStyle name="ปกติ 36 2" xfId="29370" xr:uid="{FCA526E3-05F6-4A06-8FD5-D10668DDE964}"/>
    <cellStyle name="ปกติ 38" xfId="29371" xr:uid="{B16E8F6C-E915-44E8-B9CA-37CE09A5C731}"/>
    <cellStyle name="ปกติ 38 2" xfId="29372" xr:uid="{FDA17EAB-3920-42EC-B13E-EA4A94C2D046}"/>
    <cellStyle name="ปกติ 39" xfId="29373" xr:uid="{62C1B302-2D7A-4C7C-8574-B500127B3D02}"/>
    <cellStyle name="ปกติ 39 2" xfId="29374" xr:uid="{DF8565CA-6F31-4872-9BBC-5D37413F3D04}"/>
    <cellStyle name="ปกติ 4" xfId="2258" xr:uid="{00000000-0005-0000-0000-0000DD080000}"/>
    <cellStyle name="ปกติ 4 10" xfId="3682" xr:uid="{A582F4CA-F76E-4B5B-A855-E24D0CA14CF9}"/>
    <cellStyle name="ปกติ 4 2" xfId="2259" xr:uid="{00000000-0005-0000-0000-0000DE080000}"/>
    <cellStyle name="ปกติ 4 2 2" xfId="5258" xr:uid="{4546DDA1-D095-48DF-BC94-925FAF36DCF0}"/>
    <cellStyle name="ปกติ 4 2 3" xfId="5355" xr:uid="{240D105D-5193-4422-848F-E65172FB92B4}"/>
    <cellStyle name="ปกติ 4 2 4" xfId="4970" xr:uid="{0DEB1657-B017-4759-A7C3-0ECCB51140EF}"/>
    <cellStyle name="ปกติ 4 3" xfId="2260" xr:uid="{00000000-0005-0000-0000-0000DF080000}"/>
    <cellStyle name="ปกติ 4 3 2" xfId="2261" xr:uid="{00000000-0005-0000-0000-0000E0080000}"/>
    <cellStyle name="ปกติ 4 3 3" xfId="2262" xr:uid="{00000000-0005-0000-0000-0000E1080000}"/>
    <cellStyle name="ปกติ 4 3 3 2" xfId="3661" xr:uid="{13ACCBB7-A836-41DF-9296-E848AB3EE8AB}"/>
    <cellStyle name="ปกติ 4 3 4" xfId="4971" xr:uid="{75950D0A-6F33-4CCE-BF26-735796FCF6EB}"/>
    <cellStyle name="ปกติ 4 4" xfId="2263" xr:uid="{00000000-0005-0000-0000-0000E2080000}"/>
    <cellStyle name="ปกติ 4 4 2" xfId="2264" xr:uid="{00000000-0005-0000-0000-0000E3080000}"/>
    <cellStyle name="ปกติ 4 4 3" xfId="2265" xr:uid="{00000000-0005-0000-0000-0000E4080000}"/>
    <cellStyle name="ปกติ 4 4 4" xfId="4972" xr:uid="{65D5C5C5-C382-469D-A9B0-B31EB42B5E12}"/>
    <cellStyle name="ปกติ 4 5" xfId="2266" xr:uid="{00000000-0005-0000-0000-0000E5080000}"/>
    <cellStyle name="ปกติ 4 5 2" xfId="2267" xr:uid="{00000000-0005-0000-0000-0000E6080000}"/>
    <cellStyle name="ปกติ 4 5 2 2" xfId="16394" xr:uid="{29A2BC1E-894A-4A98-93A5-9DEE25542BCA}"/>
    <cellStyle name="ปกติ 4 5 3" xfId="2268" xr:uid="{00000000-0005-0000-0000-0000E7080000}"/>
    <cellStyle name="ปกติ 4 5 3 2" xfId="17383" xr:uid="{60B10FCE-E442-4F9F-96A0-8B46C96ACB35}"/>
    <cellStyle name="ปกติ 4 5 4" xfId="29147" xr:uid="{4E1A74BF-F876-4FA6-9D17-80B013708429}"/>
    <cellStyle name="ปกติ 4 5 5" xfId="9404" xr:uid="{A7E63C66-019F-4EB6-A6A2-572948050198}"/>
    <cellStyle name="ปกติ 4 6" xfId="2269" xr:uid="{00000000-0005-0000-0000-0000E8080000}"/>
    <cellStyle name="ปกติ 4 6 2" xfId="29148" xr:uid="{351AC095-B5CB-456F-B138-AA8CDFC97DDA}"/>
    <cellStyle name="ปกติ 4 6 3" xfId="17618" xr:uid="{16C7C13D-503A-478A-9CEF-45E6B5C73891}"/>
    <cellStyle name="ปกติ 4 7" xfId="2270" xr:uid="{00000000-0005-0000-0000-0000E9080000}"/>
    <cellStyle name="ปกติ 4 7 2" xfId="18024" xr:uid="{B85F72E7-E5A1-42BC-872B-19FAAF10BA25}"/>
    <cellStyle name="ปกติ 4 8" xfId="29146" xr:uid="{6F550C8C-9A84-4710-B0CA-758341C4A6FC}"/>
    <cellStyle name="ปกติ 4 9" xfId="3785" xr:uid="{39D9911C-4382-4E02-90E3-E64AA6DDD536}"/>
    <cellStyle name="ปกติ 4_Bank_TVC_Q1'52" xfId="2271" xr:uid="{00000000-0005-0000-0000-0000EA080000}"/>
    <cellStyle name="ปกติ 41" xfId="29375" xr:uid="{66094713-36A1-4DFE-AC00-612A63BA17CD}"/>
    <cellStyle name="ปกติ 41 2" xfId="29376" xr:uid="{3DAEAA71-9412-4B03-8ADA-3DF0ECB773C3}"/>
    <cellStyle name="ปกติ 42" xfId="29377" xr:uid="{A492BB15-30C6-448A-9AAA-2803A93AEB96}"/>
    <cellStyle name="ปกติ 42 2" xfId="29378" xr:uid="{9D24EF41-957D-47D5-8659-3A4566EDB3F3}"/>
    <cellStyle name="ปกติ 44" xfId="29379" xr:uid="{6609B832-F480-462E-87E4-E633DC8C40FC}"/>
    <cellStyle name="ปกติ 44 2" xfId="29380" xr:uid="{26E84F12-EA6F-49F2-9E71-C9E082847C24}"/>
    <cellStyle name="ปกติ 45" xfId="29381" xr:uid="{4DDF4594-2F67-466B-85B4-A72610D4994A}"/>
    <cellStyle name="ปกติ 45 2" xfId="29382" xr:uid="{1E7F52D7-CBCF-41C3-872E-0437E48E1799}"/>
    <cellStyle name="ปกติ 49" xfId="29383" xr:uid="{23546BD6-A963-4504-ACA2-1E22E8E98867}"/>
    <cellStyle name="ปกติ 5" xfId="2272" xr:uid="{00000000-0005-0000-0000-0000EB080000}"/>
    <cellStyle name="ปกติ 5 2" xfId="2273" xr:uid="{00000000-0005-0000-0000-0000EC080000}"/>
    <cellStyle name="ปกติ 5 2 2" xfId="2274" xr:uid="{00000000-0005-0000-0000-0000ED080000}"/>
    <cellStyle name="ปกติ 5 2 2 2" xfId="18025" xr:uid="{74DAAE88-3EA2-44BD-A404-13170F23540A}"/>
    <cellStyle name="ปกติ 5 2 2 3" xfId="17385" xr:uid="{417A36C2-1ACC-4834-BAF6-459179640742}"/>
    <cellStyle name="ปกติ 5 2 2 4" xfId="5260" xr:uid="{C3429843-FD1B-40BF-8193-6A22DECD7F1F}"/>
    <cellStyle name="ปกติ 5 2 3" xfId="2275" xr:uid="{00000000-0005-0000-0000-0000EE080000}"/>
    <cellStyle name="ปกติ 5 2 3 2" xfId="3662" xr:uid="{EB7417AF-9452-4ED5-8FCC-037FAD9085B7}"/>
    <cellStyle name="ปกติ 5 2 3 3" xfId="17384" xr:uid="{EE004C97-7091-4C36-85A0-9220298BE439}"/>
    <cellStyle name="ปกติ 5 2 4" xfId="3797" xr:uid="{DB437B73-AF0E-4A69-A041-E42AB0C72162}"/>
    <cellStyle name="ปกติ 5 3" xfId="4974" xr:uid="{CEB69989-270A-4D8F-B496-883AB2A900B4}"/>
    <cellStyle name="ปกติ 5 3 2" xfId="17386" xr:uid="{261C51DE-6DDC-4C09-9916-FA1814F772AD}"/>
    <cellStyle name="ปกติ 5 3 2 2" xfId="28633" xr:uid="{8AFB73F0-1E71-48D1-9BDB-6A35EB0A34D7}"/>
    <cellStyle name="ปกติ 5 3 2 3" xfId="29149" xr:uid="{63CBE2F6-0270-4E89-9540-3E0495EE3A30}"/>
    <cellStyle name="ปกติ 5 3 3" xfId="18026" xr:uid="{952EDAA9-9418-4DC2-96C9-489CA3376701}"/>
    <cellStyle name="ปกติ 5 4" xfId="4975" xr:uid="{B7A224B4-EE38-404E-A441-B87A15C3A6BF}"/>
    <cellStyle name="ปกติ 5 5" xfId="5259" xr:uid="{3F468D90-E78C-41B9-9C36-D7F7A10E63EE}"/>
    <cellStyle name="ปกติ 5 5 2" xfId="18027" xr:uid="{F869622F-BC2D-4D66-A26B-F96E6333F7DC}"/>
    <cellStyle name="ปกติ 5 5 3" xfId="17387" xr:uid="{A2112C8A-2128-4E13-ABC7-5C646CE6B1EB}"/>
    <cellStyle name="ปกติ 5 6" xfId="17619" xr:uid="{0FDF079A-3313-437D-A6FB-E68C2F10CD31}"/>
    <cellStyle name="ปกติ 5 7" xfId="4973" xr:uid="{C1131F05-0BD8-433C-9A61-D985D31FD248}"/>
    <cellStyle name="ปกติ 5_Bank_TVC_YE'52" xfId="2276" xr:uid="{00000000-0005-0000-0000-0000EF080000}"/>
    <cellStyle name="ปกติ 50" xfId="29384" xr:uid="{A38CC787-372C-469F-9C92-F4992C378D45}"/>
    <cellStyle name="ปกติ 52" xfId="29385" xr:uid="{377E1FD4-EAF8-44BA-B119-E1EF96D95CB8}"/>
    <cellStyle name="ปกติ 53" xfId="29386" xr:uid="{42163134-B4B4-417E-80BC-3E5727109EE4}"/>
    <cellStyle name="ปกติ 55" xfId="29387" xr:uid="{E9950195-1760-43EE-9BFD-AF32E3196D56}"/>
    <cellStyle name="ปกติ 56" xfId="29388" xr:uid="{CDF5A3DD-3E6A-46A3-9AE6-29D6262556C5}"/>
    <cellStyle name="ปกติ 58" xfId="29389" xr:uid="{7AEBA779-58BF-43BC-8B37-4A00165F9EE9}"/>
    <cellStyle name="ปกติ 59" xfId="29390" xr:uid="{E7C54DD2-2521-4242-9613-3C4A2B423B1C}"/>
    <cellStyle name="ปกติ 6" xfId="2277" xr:uid="{00000000-0005-0000-0000-0000F0080000}"/>
    <cellStyle name="ปกติ 6 2" xfId="2278" xr:uid="{00000000-0005-0000-0000-0000F1080000}"/>
    <cellStyle name="ปกติ 6 2 2" xfId="5262" xr:uid="{19F27574-9B14-425F-8403-88610CA2FF99}"/>
    <cellStyle name="ปกติ 6 2 3" xfId="4977" xr:uid="{43589859-B5B8-4AA4-8CFE-39BE51370231}"/>
    <cellStyle name="ปกติ 6 3" xfId="4978" xr:uid="{5BBCF1C6-16AD-4DAB-8017-D14377C2DF52}"/>
    <cellStyle name="ปกติ 6 4" xfId="4979" xr:uid="{78A0F4E8-B461-4FCA-AAD1-ADB40BC07132}"/>
    <cellStyle name="ปกติ 6 5" xfId="5261" xr:uid="{BEA42496-45C9-4E78-9E41-3DD00E638F90}"/>
    <cellStyle name="ปกติ 6 5 2" xfId="18028" xr:uid="{3EA33E08-2905-4D12-8F87-F32CEA43B809}"/>
    <cellStyle name="ปกติ 6 5 3" xfId="17388" xr:uid="{14A4AD88-4D52-4BAD-98E4-8EB45BDD799F}"/>
    <cellStyle name="ปกติ 6 6" xfId="17620" xr:uid="{6178BAD4-A13B-47F5-B19E-5382F4AD06EC}"/>
    <cellStyle name="ปกติ 6 7" xfId="4976" xr:uid="{3FC865A6-D08B-4DA6-9340-DAF936022738}"/>
    <cellStyle name="ปกติ 61" xfId="29391" xr:uid="{5A93D135-2D2F-43BA-854B-FE91484C7D88}"/>
    <cellStyle name="ปกติ 62" xfId="29392" xr:uid="{773F4FDA-F265-422E-A243-EEA80B40D06D}"/>
    <cellStyle name="ปกติ 63" xfId="29393" xr:uid="{5E05DD0D-E29F-475A-83B6-FDF18B34BCE5}"/>
    <cellStyle name="ปกติ 67" xfId="29394" xr:uid="{11FDDBD0-3B72-4F2B-92E1-60EAE42CA4C9}"/>
    <cellStyle name="ปกติ 68" xfId="29395" xr:uid="{FE320235-F991-46A8-AADF-80F59AB3EC32}"/>
    <cellStyle name="ปกติ 7" xfId="2279" xr:uid="{00000000-0005-0000-0000-0000F2080000}"/>
    <cellStyle name="ปกติ 7 10" xfId="3683" xr:uid="{367604BA-4EAB-4BD1-8126-F9EAE8B8801F}"/>
    <cellStyle name="ปกติ 7 2" xfId="2280" xr:uid="{00000000-0005-0000-0000-0000F3080000}"/>
    <cellStyle name="ปกติ 7 2 2" xfId="2281" xr:uid="{00000000-0005-0000-0000-0000F4080000}"/>
    <cellStyle name="ปกติ 7 2 3" xfId="2282" xr:uid="{00000000-0005-0000-0000-0000F5080000}"/>
    <cellStyle name="ปกติ 7 3" xfId="4981" xr:uid="{1EAAEF14-7E65-4211-AEF6-539F8163FD40}"/>
    <cellStyle name="ปกติ 7 4" xfId="4982" xr:uid="{615C9075-0BE8-401A-86FF-1FCC433AFAA1}"/>
    <cellStyle name="ปกติ 7 5" xfId="5263" xr:uid="{81D51459-61B5-498D-AA9C-6F4FD22223B0}"/>
    <cellStyle name="ปกติ 7 5 2" xfId="7510" xr:uid="{A13FAFBE-9F92-414D-98C7-5697917E3281}"/>
    <cellStyle name="ปกติ 7 5 2 2" xfId="11175" xr:uid="{ADD9EE24-4B7B-40DE-A0CF-1236B3101889}"/>
    <cellStyle name="ปกติ 7 5 2 2 2" xfId="23430" xr:uid="{BEDAEC30-ED64-428D-B3F1-271486DF9084}"/>
    <cellStyle name="ปกติ 7 5 2 3" xfId="14671" xr:uid="{31637035-F989-4B14-B6C6-2DC45AAC3A27}"/>
    <cellStyle name="ปกติ 7 5 2 3 2" xfId="26904" xr:uid="{2749CF6E-DA27-48A4-BD9A-489CBDDC817F}"/>
    <cellStyle name="ปกติ 7 5 2 4" xfId="18029" xr:uid="{F6C9E6C3-A6D6-4E42-BACB-1FCB346F924D}"/>
    <cellStyle name="ปกติ 7 5 2 5" xfId="19806" xr:uid="{2783FBD7-BBF1-46D1-B2FA-23E86C4E5F51}"/>
    <cellStyle name="ปกติ 7 5 2 6" xfId="29152" xr:uid="{55EEA358-8409-47A9-87BB-9E00F162447E}"/>
    <cellStyle name="ปกติ 7 5 3" xfId="17389" xr:uid="{81FFE455-472E-4686-B23F-136FD56A0A92}"/>
    <cellStyle name="ปกติ 7 5 3 2" xfId="28634" xr:uid="{3EC09309-7079-4161-B5BF-963E58BEB965}"/>
    <cellStyle name="ปกติ 7 5 3 3" xfId="29153" xr:uid="{83D1ADB9-5783-473D-9537-E08B27DED393}"/>
    <cellStyle name="ปกติ 7 5 4" xfId="29151" xr:uid="{06803BF5-FE20-4567-91E4-1639AD9345BA}"/>
    <cellStyle name="ปกติ 7 6" xfId="5023" xr:uid="{79AC7823-E379-4060-812D-A3880E0AD6C7}"/>
    <cellStyle name="ปกติ 7 6 2" xfId="18030" xr:uid="{F82B4A52-309F-4ED0-94F5-020B864F2C83}"/>
    <cellStyle name="ปกติ 7 6 3" xfId="17390" xr:uid="{5CB82634-69C1-4F61-9D68-C342B68AC408}"/>
    <cellStyle name="ปกติ 7 6 3 2" xfId="28635" xr:uid="{0711D7B7-3CAB-431F-9097-922ADEF6B80C}"/>
    <cellStyle name="ปกติ 7 6 4" xfId="29154" xr:uid="{D2B8BCED-2EE6-4DE9-884D-F1344854C80F}"/>
    <cellStyle name="ปกติ 7 7" xfId="17621" xr:uid="{B4F07BC9-A61A-4EF1-AEE0-8C63B33D4846}"/>
    <cellStyle name="ปกติ 7 8" xfId="29150" xr:uid="{0DA033A7-0A32-4FDC-B3A2-7C37D03CCE3D}"/>
    <cellStyle name="ปกติ 7 9" xfId="4980" xr:uid="{EECA9F13-306E-4F40-ADB4-1EC6D9D8C1D6}"/>
    <cellStyle name="ปกติ 70" xfId="29396" xr:uid="{2F9982E1-BB13-42DB-B793-80F451E8DEE4}"/>
    <cellStyle name="ปกติ 71" xfId="29397" xr:uid="{D7653F3A-0DC6-491E-9725-E20B26C61CF8}"/>
    <cellStyle name="ปกติ 75" xfId="29398" xr:uid="{ADB8FBDE-1543-4A13-83ED-0FC94FC9F6B6}"/>
    <cellStyle name="ปกติ 76" xfId="29399" xr:uid="{A1935580-9B07-4873-9D2F-FD77FD05E594}"/>
    <cellStyle name="ปกติ 8" xfId="2283" xr:uid="{00000000-0005-0000-0000-0000F6080000}"/>
    <cellStyle name="ปกติ 8 2" xfId="2284" xr:uid="{00000000-0005-0000-0000-0000F7080000}"/>
    <cellStyle name="ปกติ 8 2 2" xfId="4984" xr:uid="{85C26BF8-31E1-4D74-A405-14B1A934CBC3}"/>
    <cellStyle name="ปกติ 8 3" xfId="2285" xr:uid="{00000000-0005-0000-0000-0000F8080000}"/>
    <cellStyle name="ปกติ 8 3 2" xfId="2286" xr:uid="{00000000-0005-0000-0000-0000F9080000}"/>
    <cellStyle name="ปกติ 8 3 2 2" xfId="2287" xr:uid="{00000000-0005-0000-0000-0000FA080000}"/>
    <cellStyle name="ปกติ 8 3 3" xfId="4985" xr:uid="{DDE4E3B9-297F-467F-8ADA-D91368F0F030}"/>
    <cellStyle name="ปกติ 8 4" xfId="2288" xr:uid="{00000000-0005-0000-0000-0000FB080000}"/>
    <cellStyle name="ปกติ 8 5" xfId="5264" xr:uid="{96578A2A-DA75-44D6-897A-037456A2CB5D}"/>
    <cellStyle name="ปกติ 8 5 2" xfId="18031" xr:uid="{A7F43815-2773-4EE3-8E39-26CBB9ACDA0F}"/>
    <cellStyle name="ปกติ 8 5 3" xfId="17391" xr:uid="{62B1E318-12FF-419F-B262-B609136D4AA7}"/>
    <cellStyle name="ปกติ 8 5 4" xfId="29156" xr:uid="{1A745A89-4865-4BD9-8022-94E3DB49F694}"/>
    <cellStyle name="ปกติ 8 6" xfId="17622" xr:uid="{9440E431-EE09-47F7-90A9-C5EBF8ACE9DB}"/>
    <cellStyle name="ปกติ 8 7" xfId="29155" xr:uid="{D99D4121-7D2D-417A-8D54-518D428C01C6}"/>
    <cellStyle name="ปกติ 8 8" xfId="4983" xr:uid="{E42E4327-5E3B-4198-B1BD-57BB2E0D3D03}"/>
    <cellStyle name="ปกติ 8 9" xfId="3684" xr:uid="{13AA8EEA-B508-4140-9262-76C3261EBF66}"/>
    <cellStyle name="ปกติ 9" xfId="2289" xr:uid="{00000000-0005-0000-0000-0000FC080000}"/>
    <cellStyle name="ปกติ 9 2" xfId="2290" xr:uid="{00000000-0005-0000-0000-0000FD080000}"/>
    <cellStyle name="ปกติ 9 2 2" xfId="5339" xr:uid="{7AE60E75-1B91-4AAD-A5E1-C217D81C4278}"/>
    <cellStyle name="ปกติ 9 3" xfId="4986" xr:uid="{911A40E4-0E59-431A-A449-04151625BA7F}"/>
    <cellStyle name="ปกติ 9 4" xfId="4987" xr:uid="{47FB13DA-94B9-4A11-8509-494622A45715}"/>
    <cellStyle name="ปกติ 9 5" xfId="5265" xr:uid="{82FB0513-A7A0-4BC2-BE88-F0F7EBE81C4C}"/>
    <cellStyle name="ปกติ 9 5 2" xfId="18032" xr:uid="{9A9F5AE2-782C-44C2-B29E-A7957505A6B6}"/>
    <cellStyle name="ปกติ 9 5 3" xfId="17392" xr:uid="{DDC1B0FD-C3A8-4429-AD1E-3CBAA704465C}"/>
    <cellStyle name="ปกติ 9 6" xfId="5611" xr:uid="{D8226493-57C9-40B0-A96B-F7D2F99DF30F}"/>
    <cellStyle name="ปกติ 9 6 2" xfId="17623" xr:uid="{7D68DB15-CA4F-4F1D-9E45-2FF090DD024A}"/>
    <cellStyle name="ปกติ_EPCO T2 2" xfId="3685" xr:uid="{F9C9540F-4598-4E3F-A2E6-B8A370DB560C}"/>
    <cellStyle name="ปกติ_EPCO_T2" xfId="2291" xr:uid="{00000000-0005-0000-0000-0000FE080000}"/>
    <cellStyle name="ปกติ_final_14_05_51" xfId="2292" xr:uid="{00000000-0005-0000-0000-0000FF080000}"/>
    <cellStyle name="ปกติ_S.PACK Q3-2003 " xfId="2293" xr:uid="{00000000-0005-0000-0000-000000090000}"/>
    <cellStyle name="ป้อนค่า 2" xfId="5561" xr:uid="{554161A9-D4B7-4B4D-B0E5-4C5DC161A25E}"/>
    <cellStyle name="ป้อนค่า 3" xfId="7511" xr:uid="{0368F798-86CF-4C1F-B6D0-FB9CB5CD4E75}"/>
    <cellStyle name="ปานกลาง 2" xfId="5562" xr:uid="{714E49E4-85B8-42AC-B2EA-E9BCE580F82A}"/>
    <cellStyle name="ปานกลาง 3" xfId="7512" xr:uid="{E36E1D61-E783-4670-AD22-7641F387758E}"/>
    <cellStyle name="ผลรวม 2" xfId="5563" xr:uid="{DF3E0333-4B1C-49F8-B3AA-E719DB4EE9C7}"/>
    <cellStyle name="ผลรวม 3" xfId="7514" xr:uid="{5889DE0F-3F36-42C8-BCED-37C6463FF461}"/>
    <cellStyle name="ฤธถ [0]_95" xfId="2301" xr:uid="{00000000-0005-0000-0000-000001090000}"/>
    <cellStyle name="ฤธถ_95" xfId="2302" xr:uid="{00000000-0005-0000-0000-000002090000}"/>
    <cellStyle name="ล๋ศญ [0]_95" xfId="2303" xr:uid="{00000000-0005-0000-0000-000003090000}"/>
    <cellStyle name="ล๋ศญ_95" xfId="2304" xr:uid="{00000000-0005-0000-0000-000004090000}"/>
    <cellStyle name="ลักษณะ 1" xfId="2305" xr:uid="{00000000-0005-0000-0000-000005090000}"/>
    <cellStyle name="ลักษณะ 1 2" xfId="2306" xr:uid="{00000000-0005-0000-0000-000006090000}"/>
    <cellStyle name="วฅมุ_4ฟ๙ฝวภ๛" xfId="2307" xr:uid="{00000000-0005-0000-0000-000007090000}"/>
    <cellStyle name="ส่วนที่ถูกเน้น1 2" xfId="5565" xr:uid="{2652DBF9-1B86-4A38-8627-3CAFD8BF70CE}"/>
    <cellStyle name="ส่วนที่ถูกเน้น1 3" xfId="7516" xr:uid="{D3178128-4E93-4D79-90D3-A768C7500A83}"/>
    <cellStyle name="ส่วนที่ถูกเน้น2 2" xfId="5566" xr:uid="{9C041505-FB2E-4C90-8A7D-53219EC90AC8}"/>
    <cellStyle name="ส่วนที่ถูกเน้น2 3" xfId="7517" xr:uid="{E90A73D0-E865-4AE2-A1F9-3841A41F36A0}"/>
    <cellStyle name="ส่วนที่ถูกเน้น3 2" xfId="5567" xr:uid="{C3952EE7-6CEB-43BB-B273-D2EE06F06AD8}"/>
    <cellStyle name="ส่วนที่ถูกเน้น3 3" xfId="7518" xr:uid="{1B322A39-DDDA-42CD-8793-321E2CE1A1EE}"/>
    <cellStyle name="ส่วนที่ถูกเน้น4 2" xfId="5568" xr:uid="{0AB7A524-B401-48FE-AC81-1D9BA998FA64}"/>
    <cellStyle name="ส่วนที่ถูกเน้น4 3" xfId="7519" xr:uid="{4B6D210E-22DD-4CCA-A786-5257E606F74A}"/>
    <cellStyle name="ส่วนที่ถูกเน้น5 2" xfId="5569" xr:uid="{56ABADF7-F0B3-4E7D-8982-4DA8313E0700}"/>
    <cellStyle name="ส่วนที่ถูกเน้น5 3" xfId="7520" xr:uid="{C88D88DC-0EC4-4BAC-8F66-ED7EF09B1168}"/>
    <cellStyle name="ส่วนที่ถูกเน้น6 2" xfId="5570" xr:uid="{68092CD4-F4D5-4208-8E56-50EEF184DE57}"/>
    <cellStyle name="ส่วนที่ถูกเน้น6 3" xfId="7521" xr:uid="{4445D685-785D-4A93-A01C-3022F7DDCD10}"/>
    <cellStyle name="หมายเหตุ 2" xfId="5572" xr:uid="{9D75D7AB-623C-4FA7-962C-2B98EA0A889D}"/>
    <cellStyle name="หมายเหตุ 2 2" xfId="5912" xr:uid="{D1FE846C-39D3-41D3-8B0B-EA7267D08393}"/>
    <cellStyle name="หมายเหตุ 2 2 2" xfId="6334" xr:uid="{82184C5E-1AEA-4049-8B5A-80A14CA2487B}"/>
    <cellStyle name="หมายเหตุ 2 2 2 2" xfId="7180" xr:uid="{935D73F8-3505-4C68-B997-4CE12893DEA2}"/>
    <cellStyle name="หมายเหตุ 2 2 2 2 2" xfId="9117" xr:uid="{6A384775-FC82-4277-B325-B48BCB61ADA6}"/>
    <cellStyle name="หมายเหตุ 2 2 2 2 2 2" xfId="12764" xr:uid="{716C2D30-6349-4660-BE06-9EDC1B27E470}"/>
    <cellStyle name="หมายเหตุ 2 2 2 2 2 2 2" xfId="25019" xr:uid="{5CC080FB-3BAA-47E6-9542-AAABC400FBEF}"/>
    <cellStyle name="หมายเหตุ 2 2 2 2 2 3" xfId="16260" xr:uid="{388777A0-6CD1-478A-BE5D-3C4CE2499731}"/>
    <cellStyle name="หมายเหตุ 2 2 2 2 2 3 2" xfId="28493" xr:uid="{9D6CFA3B-288A-4537-9754-9C5BE24DDE8B}"/>
    <cellStyle name="หมายเหตุ 2 2 2 2 2 4" xfId="21395" xr:uid="{B575A064-675A-4C58-B8D5-FCC3B0E04C1A}"/>
    <cellStyle name="หมายเหตุ 2 2 2 2 3" xfId="11004" xr:uid="{6373EF84-F69C-493B-BBDE-44D00966FB46}"/>
    <cellStyle name="หมายเหตุ 2 2 2 2 3 2" xfId="23259" xr:uid="{69332AAD-47BC-4FF2-9341-3E275F75C172}"/>
    <cellStyle name="หมายเหตุ 2 2 2 2 4" xfId="14500" xr:uid="{430D918F-1607-4E7B-8B4A-9412AA7DBB5F}"/>
    <cellStyle name="หมายเหตุ 2 2 2 2 4 2" xfId="26733" xr:uid="{A57A4E77-0B46-459F-A21F-8C08ABF7E8BE}"/>
    <cellStyle name="หมายเหตุ 2 2 2 2 5" xfId="19635" xr:uid="{A15D9ECC-CF44-4F05-96E7-EEEFAA3EA3A7}"/>
    <cellStyle name="หมายเหตุ 2 2 2 3" xfId="8271" xr:uid="{C0E7BA46-3295-4EC6-97A6-1693E6C7CDC5}"/>
    <cellStyle name="หมายเหตุ 2 2 2 3 2" xfId="11918" xr:uid="{F94A8630-78F2-4B8D-959B-929C227F22CB}"/>
    <cellStyle name="หมายเหตุ 2 2 2 3 2 2" xfId="24173" xr:uid="{ADB446F7-437F-4E94-9AA2-06CA3FC9DE2B}"/>
    <cellStyle name="หมายเหตุ 2 2 2 3 3" xfId="15414" xr:uid="{7BAF7893-1630-4B7E-9381-87E51023F49A}"/>
    <cellStyle name="หมายเหตุ 2 2 2 3 3 2" xfId="27647" xr:uid="{D2FB19B0-B9C2-4A9F-8E3F-7A1C92CF38EC}"/>
    <cellStyle name="หมายเหตุ 2 2 2 3 4" xfId="20549" xr:uid="{1CA6EE0B-E04F-4F38-AAFB-16B8EDE68F3E}"/>
    <cellStyle name="หมายเหตุ 2 2 2 4" xfId="10158" xr:uid="{6E6EF22B-0E4E-4E03-9F49-5190AB952068}"/>
    <cellStyle name="หมายเหตุ 2 2 2 4 2" xfId="22413" xr:uid="{FBA80797-2ECE-44D7-AD77-C893E737D0D0}"/>
    <cellStyle name="หมายเหตุ 2 2 2 5" xfId="13654" xr:uid="{B4867A09-D7BF-4868-88F5-C2656713BEE6}"/>
    <cellStyle name="หมายเหตุ 2 2 2 5 2" xfId="25887" xr:uid="{B67BDFAB-3CCD-424C-AA50-7ED4CE073E5E}"/>
    <cellStyle name="หมายเหตุ 2 2 2 6" xfId="18789" xr:uid="{815B5A58-D747-4F91-94A6-ED3A19164722}"/>
    <cellStyle name="หมายเหตุ 2 2 3" xfId="6757" xr:uid="{80D8D38B-0CC0-4971-92FD-07218817170B}"/>
    <cellStyle name="หมายเหตุ 2 2 3 2" xfId="8694" xr:uid="{45860A3B-D39E-4C8D-8AB4-7522B4DA1A4E}"/>
    <cellStyle name="หมายเหตุ 2 2 3 2 2" xfId="12341" xr:uid="{ED475522-27F3-4AA3-BBD4-3B3905A3AD96}"/>
    <cellStyle name="หมายเหตุ 2 2 3 2 2 2" xfId="24596" xr:uid="{6B416873-B8BA-4780-9F53-C5F869647750}"/>
    <cellStyle name="หมายเหตุ 2 2 3 2 3" xfId="15837" xr:uid="{232322BB-C4F2-48FF-BFF5-8BA16BFDD62C}"/>
    <cellStyle name="หมายเหตุ 2 2 3 2 3 2" xfId="28070" xr:uid="{4324B093-3187-4B6B-BEE6-862875EE0AD7}"/>
    <cellStyle name="หมายเหตุ 2 2 3 2 4" xfId="20972" xr:uid="{D7978ED7-2D64-4F99-B685-521C903C7D56}"/>
    <cellStyle name="หมายเหตุ 2 2 3 3" xfId="10581" xr:uid="{FCD5EED6-091E-44D0-BF01-FEC01F6B6772}"/>
    <cellStyle name="หมายเหตุ 2 2 3 3 2" xfId="22836" xr:uid="{D6FE4B42-CD78-44BE-ABAC-B6C4CD76800A}"/>
    <cellStyle name="หมายเหตุ 2 2 3 4" xfId="14077" xr:uid="{178E4A6E-F072-402C-A765-151A26C38BCB}"/>
    <cellStyle name="หมายเหตุ 2 2 3 4 2" xfId="26310" xr:uid="{2BC9A830-4685-4DD8-AAC0-6CEC25119EBE}"/>
    <cellStyle name="หมายเหตุ 2 2 3 5" xfId="19212" xr:uid="{E81E428C-E3B9-4975-85A2-C3C686B1C16A}"/>
    <cellStyle name="หมายเหตุ 2 2 4" xfId="7848" xr:uid="{FBB4F5B2-1EB1-46AB-B4F4-F9747DBAB9B6}"/>
    <cellStyle name="หมายเหตุ 2 2 4 2" xfId="11495" xr:uid="{85CB4B59-AC84-4454-942C-34E991C2F7B2}"/>
    <cellStyle name="หมายเหตุ 2 2 4 2 2" xfId="23750" xr:uid="{A91B66F3-7C77-4C92-BBE9-7866789E881F}"/>
    <cellStyle name="หมายเหตุ 2 2 4 3" xfId="14991" xr:uid="{EDC66712-4B3A-471D-BA11-E912D513C976}"/>
    <cellStyle name="หมายเหตุ 2 2 4 3 2" xfId="27224" xr:uid="{D2B2EB1D-F1C1-430E-B7E9-486407672CE1}"/>
    <cellStyle name="หมายเหตุ 2 2 4 4" xfId="20126" xr:uid="{A6657DA9-7A07-4F9B-8A52-AAD4F7BEA7BD}"/>
    <cellStyle name="หมายเหตุ 2 2 5" xfId="9735" xr:uid="{4C151C45-FDFF-421B-A297-5C65BA332737}"/>
    <cellStyle name="หมายเหตุ 2 2 5 2" xfId="21990" xr:uid="{980CC121-283C-464D-A16C-B88EB4176EFF}"/>
    <cellStyle name="หมายเหตุ 2 2 6" xfId="13231" xr:uid="{1FB38A6C-322B-44C8-A13F-60E686BFED2A}"/>
    <cellStyle name="หมายเหตุ 2 2 6 2" xfId="25464" xr:uid="{9BC336E2-5EDF-42C7-8CFD-60F3F0B8FE18}"/>
    <cellStyle name="หมายเหตุ 2 2 7" xfId="18366" xr:uid="{76647DEB-B1CC-4C50-A94E-076564D45438}"/>
    <cellStyle name="หมายเหตุ 2 3" xfId="6125" xr:uid="{D206E4E5-C848-4711-9D62-958895ABA8AE}"/>
    <cellStyle name="หมายเหตุ 2 3 2" xfId="6971" xr:uid="{E170D51D-5020-4943-AFCE-1F07B4528612}"/>
    <cellStyle name="หมายเหตุ 2 3 2 2" xfId="8908" xr:uid="{4AF87CA2-1E12-48B6-913A-18F49F79B7CA}"/>
    <cellStyle name="หมายเหตุ 2 3 2 2 2" xfId="12555" xr:uid="{4D2F1637-4FD8-4461-90A0-6A8FA395239E}"/>
    <cellStyle name="หมายเหตุ 2 3 2 2 2 2" xfId="24810" xr:uid="{3EA823EF-FB3C-4753-9FBD-6D5865A7CDAA}"/>
    <cellStyle name="หมายเหตุ 2 3 2 2 3" xfId="16051" xr:uid="{A9944CCF-3250-46EA-946A-ADC8846194A4}"/>
    <cellStyle name="หมายเหตุ 2 3 2 2 3 2" xfId="28284" xr:uid="{CA4AA6CE-B48A-4475-BF66-DC1A0917F69F}"/>
    <cellStyle name="หมายเหตุ 2 3 2 2 4" xfId="21186" xr:uid="{6F236238-1B76-4912-99C3-10F8BAA86491}"/>
    <cellStyle name="หมายเหตุ 2 3 2 3" xfId="10795" xr:uid="{C536BC51-2BDF-4532-B224-1377F2C71705}"/>
    <cellStyle name="หมายเหตุ 2 3 2 3 2" xfId="23050" xr:uid="{3E3A768A-24FD-4918-A2A6-8DE37A15AC92}"/>
    <cellStyle name="หมายเหตุ 2 3 2 4" xfId="14291" xr:uid="{21182B7A-214B-4E22-9C63-6E64CC30898D}"/>
    <cellStyle name="หมายเหตุ 2 3 2 4 2" xfId="26524" xr:uid="{A5622631-7952-4DB6-94F3-FF1D0F8DC672}"/>
    <cellStyle name="หมายเหตุ 2 3 2 5" xfId="19426" xr:uid="{5B4FBEFC-AFE4-453C-8ABB-A040F1E003B5}"/>
    <cellStyle name="หมายเหตุ 2 3 3" xfId="8062" xr:uid="{9F3F26D3-7BCA-4E3E-A407-19530CE176CD}"/>
    <cellStyle name="หมายเหตุ 2 3 3 2" xfId="11709" xr:uid="{66AC7DC5-71CF-4B04-AF56-0B3AF2F0E7B7}"/>
    <cellStyle name="หมายเหตุ 2 3 3 2 2" xfId="23964" xr:uid="{FC93A0CD-1D54-417E-B673-C7EED4BAED6C}"/>
    <cellStyle name="หมายเหตุ 2 3 3 3" xfId="15205" xr:uid="{AFA01F5F-9B85-4A45-9CE1-B930B5716243}"/>
    <cellStyle name="หมายเหตุ 2 3 3 3 2" xfId="27438" xr:uid="{31581FE3-29CC-4FF4-9EC9-6E2CF7A3AC2E}"/>
    <cellStyle name="หมายเหตุ 2 3 3 4" xfId="20340" xr:uid="{0355555E-524D-4A55-A022-08B73C8FAF3D}"/>
    <cellStyle name="หมายเหตุ 2 3 4" xfId="9949" xr:uid="{5CAF9769-B9FC-4D3E-A8F8-44B4DFB95B3D}"/>
    <cellStyle name="หมายเหตุ 2 3 4 2" xfId="22204" xr:uid="{59F5430A-0F27-4DF7-A98A-77E450984C79}"/>
    <cellStyle name="หมายเหตุ 2 3 5" xfId="13445" xr:uid="{71F6C703-4BA9-4294-8AB6-3D0E4AC06103}"/>
    <cellStyle name="หมายเหตุ 2 3 5 2" xfId="25678" xr:uid="{21E1352F-B160-4C93-9B81-480286774AB7}"/>
    <cellStyle name="หมายเหตุ 2 3 6" xfId="18580" xr:uid="{50FC2E5F-F111-40B8-BBB7-149456CC6961}"/>
    <cellStyle name="หมายเหตุ 2 4" xfId="6548" xr:uid="{D2415166-F1BD-4F1B-A4F2-11CFBE220BB3}"/>
    <cellStyle name="หมายเหตุ 2 4 2" xfId="8485" xr:uid="{DD4B5D45-B3B4-4497-9472-54E9F3D4A857}"/>
    <cellStyle name="หมายเหตุ 2 4 2 2" xfId="12132" xr:uid="{D36E298C-1660-48BF-A161-C174B2F1E3F5}"/>
    <cellStyle name="หมายเหตุ 2 4 2 2 2" xfId="24387" xr:uid="{3813D829-7F3D-448D-A4AF-1C4D3D245454}"/>
    <cellStyle name="หมายเหตุ 2 4 2 3" xfId="15628" xr:uid="{AB11A889-E410-4864-9E41-B21B9065136B}"/>
    <cellStyle name="หมายเหตุ 2 4 2 3 2" xfId="27861" xr:uid="{F655E84B-B195-4E30-868A-FEFD3D14CF18}"/>
    <cellStyle name="หมายเหตุ 2 4 2 4" xfId="20763" xr:uid="{B0FC1567-832C-4C0A-B58E-FB96651E8957}"/>
    <cellStyle name="หมายเหตุ 2 4 3" xfId="10372" xr:uid="{FE132BE7-AE3D-4312-AFB7-C3FFE0FA81A5}"/>
    <cellStyle name="หมายเหตุ 2 4 3 2" xfId="22627" xr:uid="{24BF0E85-6728-4C66-B977-2665A75CE924}"/>
    <cellStyle name="หมายเหตุ 2 4 4" xfId="13868" xr:uid="{8AD301B5-94F6-4BE0-8DDD-16E77CC2AC17}"/>
    <cellStyle name="หมายเหตุ 2 4 4 2" xfId="26101" xr:uid="{B7741828-D536-4EC4-9210-C5CE9DC3C0B6}"/>
    <cellStyle name="หมายเหตุ 2 4 5" xfId="19003" xr:uid="{04CA3D5C-3458-4490-B72A-5E318598C072}"/>
    <cellStyle name="หมายเหตุ 2 5" xfId="7426" xr:uid="{08323395-04A8-48D5-A27E-A2F65205397D}"/>
    <cellStyle name="หมายเหตุ 2 5 2" xfId="11157" xr:uid="{C684FAAD-0EA6-4529-BC01-29CEC29272A9}"/>
    <cellStyle name="หมายเหตุ 2 5 2 2" xfId="23412" xr:uid="{4F9DCC27-25E5-4EDE-A79C-85020633654B}"/>
    <cellStyle name="หมายเหตุ 2 5 3" xfId="14653" xr:uid="{2CF45DDD-37F3-42FE-B20D-DFAA014D230F}"/>
    <cellStyle name="หมายเหตุ 2 5 3 2" xfId="26886" xr:uid="{D48EF92D-D6F7-4428-92C0-02A833F68DAD}"/>
    <cellStyle name="หมายเหตุ 2 5 4" xfId="19788" xr:uid="{23CB902B-01B6-482F-8767-6568B3CA862A}"/>
    <cellStyle name="หมายเหตุ 2 6" xfId="7639" xr:uid="{91ED06AB-CA5F-4839-A095-123D66E49122}"/>
    <cellStyle name="หมายเหตุ 2 6 2" xfId="11286" xr:uid="{7E773949-337A-492D-82E9-CD8759CFAA36}"/>
    <cellStyle name="หมายเหตุ 2 6 2 2" xfId="23541" xr:uid="{FBDBE34A-DF80-48CB-A442-69B9C0BF2A4B}"/>
    <cellStyle name="หมายเหตุ 2 6 3" xfId="14782" xr:uid="{29931BD5-D2D7-48CE-BC32-79F38719988F}"/>
    <cellStyle name="หมายเหตุ 2 6 3 2" xfId="27015" xr:uid="{4E6461C5-349A-4745-A20F-ED90E3698E07}"/>
    <cellStyle name="หมายเหตุ 2 6 4" xfId="19917" xr:uid="{82658105-B23C-4297-9770-762ADFDCB335}"/>
    <cellStyle name="หมายเหตุ 2 7" xfId="9526" xr:uid="{FB376DA6-6ED2-480F-9A40-F085B339C7F9}"/>
    <cellStyle name="หมายเหตุ 2 7 2" xfId="21781" xr:uid="{934840F2-9792-4054-8C89-91798C1455A7}"/>
    <cellStyle name="หมายเหตุ 2 8" xfId="13022" xr:uid="{0846F6CD-E4A6-4B9F-9594-116439A5E4CE}"/>
    <cellStyle name="หมายเหตุ 2 8 2" xfId="25255" xr:uid="{B1F444A7-9BE7-41B1-A660-DFE4AC530CDA}"/>
    <cellStyle name="หมายเหตุ 2 9" xfId="18157" xr:uid="{8EA1616F-86B2-4664-8124-487832725DF1}"/>
    <cellStyle name="หมายเหตุ 3" xfId="7523" xr:uid="{AD0838DA-7667-4403-885E-BFC9443CC589}"/>
    <cellStyle name="หัวเรื่อง 1 2" xfId="5573" xr:uid="{EB46EB10-6342-466A-AA19-854CAC147EF8}"/>
    <cellStyle name="หัวเรื่อง 1 3" xfId="7524" xr:uid="{A85DC471-A0A7-4D81-A879-0697D3FF6857}"/>
    <cellStyle name="หัวเรื่อง 2 2" xfId="5574" xr:uid="{9E9E5289-FB7B-4813-9179-F949541585E9}"/>
    <cellStyle name="หัวเรื่อง 2 3" xfId="7525" xr:uid="{A13A5D94-BBDC-4FAE-AECB-B89C8AE2ED72}"/>
    <cellStyle name="หัวเรื่อง 3 2" xfId="5575" xr:uid="{F7FF22DF-10AD-44BB-BFC1-650FC2230F54}"/>
    <cellStyle name="หัวเรื่อง 3 3" xfId="7526" xr:uid="{36230831-A02D-46F8-B5B0-FB43E1C72C79}"/>
    <cellStyle name="หัวเรื่อง 4 2" xfId="5576" xr:uid="{C5707550-4470-47C9-AC65-4CDAC9FCC2B2}"/>
    <cellStyle name="หัวเรื่อง 4 3" xfId="7527" xr:uid="{08E01EC3-FA06-4F70-802D-401B613518E8}"/>
    <cellStyle name="一般_EAP consol Q3 2002 BS &amp; PL" xfId="2308" xr:uid="{00000000-0005-0000-0000-000008090000}"/>
    <cellStyle name="千分位[0]_liz-ss" xfId="2309" xr:uid="{00000000-0005-0000-0000-000009090000}"/>
    <cellStyle name="千分位_liz-ss" xfId="2310" xr:uid="{00000000-0005-0000-0000-00000A090000}"/>
    <cellStyle name="常规_200310应收账款" xfId="2311" xr:uid="{00000000-0005-0000-0000-00000B090000}"/>
    <cellStyle name="桁区切り [0.00] 2" xfId="2312" xr:uid="{00000000-0005-0000-0000-00000C090000}"/>
    <cellStyle name="桁区切り [0.00] 2 2" xfId="2313" xr:uid="{00000000-0005-0000-0000-00000D090000}"/>
    <cellStyle name="桁区切り [0.00] 2 2 2" xfId="3665" xr:uid="{D5FC8D18-BCDF-48D0-B4B7-7100DCD004F0}"/>
    <cellStyle name="桁区切り [0.00] 2 3" xfId="2314" xr:uid="{00000000-0005-0000-0000-00000E090000}"/>
    <cellStyle name="桁区切り [0.00] 2 3 2" xfId="3666" xr:uid="{280132A3-6E15-4566-B09D-8BDF28C10F97}"/>
    <cellStyle name="桁区切り [0.00] 2 4" xfId="3664" xr:uid="{CB99BB2C-FD9F-4ACB-9485-52B648F434A5}"/>
    <cellStyle name="桁区切り [0.00] 2 5" xfId="29400" xr:uid="{645A44C3-964D-4DC0-A866-2C92D8FC59BB}"/>
    <cellStyle name="桁区切り [0.00]_part price" xfId="2315" xr:uid="{00000000-0005-0000-0000-00000F090000}"/>
    <cellStyle name="桁区切り_part price" xfId="2316" xr:uid="{00000000-0005-0000-0000-000010090000}"/>
    <cellStyle name="標準 2" xfId="2317" xr:uid="{00000000-0005-0000-0000-000011090000}"/>
    <cellStyle name="標準_AFU輸送品INVOICE20111014" xfId="2318" xr:uid="{00000000-0005-0000-0000-000012090000}"/>
    <cellStyle name="貨幣 [0]_liz-ss" xfId="2319" xr:uid="{00000000-0005-0000-0000-000013090000}"/>
    <cellStyle name="貨幣_liz-ss" xfId="2320" xr:uid="{00000000-0005-0000-0000-000014090000}"/>
    <cellStyle name="通貨 [0.00]_part price" xfId="2321" xr:uid="{00000000-0005-0000-0000-000015090000}"/>
    <cellStyle name="通貨_part price" xfId="2322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82C6F08-701A-4368-B41C-E7B34A125BD5}"/>
            </a:ext>
          </a:extLst>
        </xdr:cNvPr>
        <xdr:cNvSpPr txBox="1">
          <a:spLocks noChangeArrowheads="1"/>
        </xdr:cNvSpPr>
      </xdr:nvSpPr>
      <xdr:spPr bwMode="auto">
        <a:xfrm>
          <a:off x="7338060" y="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898F34-010D-444A-82FA-4DD4D5620AA2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0</xdr:rowOff>
    </xdr:from>
    <xdr:to>
      <xdr:col>25</xdr:col>
      <xdr:colOff>855866</xdr:colOff>
      <xdr:row>2</xdr:row>
      <xdr:rowOff>44656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F7E993D-B0BC-4E39-83C9-702C6D84C9F4}"/>
            </a:ext>
          </a:extLst>
        </xdr:cNvPr>
        <xdr:cNvSpPr txBox="1">
          <a:spLocks noChangeArrowheads="1"/>
        </xdr:cNvSpPr>
      </xdr:nvSpPr>
      <xdr:spPr bwMode="auto">
        <a:xfrm>
          <a:off x="15648214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21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D11B076-8A3E-4C16-B81F-09C46CC4E0BD}"/>
            </a:ext>
          </a:extLst>
        </xdr:cNvPr>
        <xdr:cNvSpPr txBox="1">
          <a:spLocks noChangeArrowheads="1"/>
        </xdr:cNvSpPr>
      </xdr:nvSpPr>
      <xdr:spPr bwMode="auto">
        <a:xfrm>
          <a:off x="13230225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0</xdr:colOff>
      <xdr:row>53</xdr:row>
      <xdr:rowOff>9525</xdr:rowOff>
    </xdr:from>
    <xdr:to>
      <xdr:col>16</xdr:col>
      <xdr:colOff>855866</xdr:colOff>
      <xdr:row>55</xdr:row>
      <xdr:rowOff>58387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7E8A8693-6F50-4241-A621-9DD15E3AB495}"/>
            </a:ext>
          </a:extLst>
        </xdr:cNvPr>
        <xdr:cNvSpPr txBox="1">
          <a:spLocks noChangeArrowheads="1"/>
        </xdr:cNvSpPr>
      </xdr:nvSpPr>
      <xdr:spPr bwMode="auto">
        <a:xfrm>
          <a:off x="8010525" y="1489710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9525</xdr:colOff>
      <xdr:row>0</xdr:row>
      <xdr:rowOff>0</xdr:rowOff>
    </xdr:from>
    <xdr:to>
      <xdr:col>16</xdr:col>
      <xdr:colOff>865391</xdr:colOff>
      <xdr:row>2</xdr:row>
      <xdr:rowOff>48862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781BB-84C0-42D1-BBC0-56B891CA27CA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75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FC82C15-8549-4E4E-9B3C-8D33C73B3998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f32b72f2-3104-4998-b925-91ec4a11b11e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rgb="FFFF0000"/>
  </sheetPr>
  <dimension ref="A1:P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18" customWidth="1"/>
    <col min="2" max="3" width="2.28515625" style="118" customWidth="1"/>
    <col min="4" max="4" width="2.140625" style="118" customWidth="1"/>
    <col min="5" max="5" width="8" style="118" customWidth="1"/>
    <col min="6" max="6" width="8.42578125" style="118" customWidth="1"/>
    <col min="7" max="7" width="30" style="118" customWidth="1"/>
    <col min="8" max="8" width="11.7109375" style="118" customWidth="1"/>
    <col min="9" max="9" width="0.85546875" style="118" customWidth="1"/>
    <col min="10" max="10" width="16.7109375" style="118" customWidth="1"/>
    <col min="11" max="11" width="0.85546875" style="118" customWidth="1"/>
    <col min="12" max="12" width="16.7109375" style="131" customWidth="1"/>
    <col min="13" max="13" width="0.85546875" style="132" customWidth="1"/>
    <col min="14" max="14" width="16.7109375" style="132" customWidth="1"/>
    <col min="15" max="15" width="0.85546875" style="132" customWidth="1"/>
    <col min="16" max="16" width="16.7109375" style="132" customWidth="1"/>
    <col min="17" max="16384" width="9.140625" style="118"/>
  </cols>
  <sheetData>
    <row r="1" spans="1:16" ht="21.95" customHeight="1">
      <c r="A1" s="93" t="s">
        <v>0</v>
      </c>
      <c r="B1" s="93"/>
      <c r="C1" s="93"/>
      <c r="D1" s="93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21.95" customHeight="1">
      <c r="A2" s="93" t="s">
        <v>1</v>
      </c>
      <c r="B2" s="93"/>
      <c r="C2" s="93"/>
      <c r="D2" s="93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21.95" customHeight="1">
      <c r="A3" s="93" t="s">
        <v>167</v>
      </c>
      <c r="B3" s="93"/>
      <c r="C3" s="93"/>
      <c r="D3" s="93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21.95" customHeight="1">
      <c r="A4" s="93"/>
      <c r="B4" s="93"/>
      <c r="C4" s="93"/>
      <c r="D4" s="93"/>
      <c r="E4" s="94"/>
      <c r="F4" s="94"/>
      <c r="G4" s="94"/>
      <c r="H4" s="95"/>
      <c r="I4" s="94"/>
      <c r="J4" s="94"/>
      <c r="K4" s="94"/>
      <c r="L4" s="96"/>
      <c r="M4" s="97"/>
      <c r="N4" s="97"/>
      <c r="O4" s="97"/>
      <c r="P4" s="97"/>
    </row>
    <row r="5" spans="1:16" ht="21.95" customHeight="1">
      <c r="A5" s="98"/>
      <c r="B5" s="98"/>
      <c r="C5" s="98"/>
      <c r="D5" s="98"/>
      <c r="E5" s="119"/>
      <c r="F5" s="119"/>
      <c r="G5" s="119"/>
      <c r="H5" s="99"/>
      <c r="I5" s="99"/>
      <c r="J5" s="166" t="s">
        <v>2</v>
      </c>
      <c r="K5" s="166"/>
      <c r="L5" s="166"/>
      <c r="M5" s="166"/>
      <c r="N5" s="166"/>
      <c r="O5" s="166"/>
      <c r="P5" s="166"/>
    </row>
    <row r="6" spans="1:16" ht="21.95" customHeight="1">
      <c r="A6" s="98"/>
      <c r="B6" s="98"/>
      <c r="C6" s="98"/>
      <c r="D6" s="98"/>
      <c r="E6" s="119"/>
      <c r="F6" s="119"/>
      <c r="G6" s="119"/>
      <c r="H6" s="99"/>
      <c r="I6" s="99"/>
      <c r="J6" s="167" t="s">
        <v>3</v>
      </c>
      <c r="K6" s="167"/>
      <c r="L6" s="167"/>
      <c r="M6" s="100"/>
      <c r="N6" s="166" t="s">
        <v>4</v>
      </c>
      <c r="O6" s="166"/>
      <c r="P6" s="166"/>
    </row>
    <row r="7" spans="1:16" ht="21.95" customHeight="1">
      <c r="A7" s="98"/>
      <c r="B7" s="98"/>
      <c r="C7" s="98"/>
      <c r="D7" s="98"/>
      <c r="E7" s="119"/>
      <c r="F7" s="119"/>
      <c r="G7" s="119"/>
      <c r="H7" s="99"/>
      <c r="I7" s="99"/>
      <c r="J7" s="101" t="s">
        <v>166</v>
      </c>
      <c r="K7" s="100"/>
      <c r="L7" s="101" t="s">
        <v>158</v>
      </c>
      <c r="M7" s="100"/>
      <c r="N7" s="101" t="s">
        <v>166</v>
      </c>
      <c r="O7" s="100"/>
      <c r="P7" s="102" t="s">
        <v>158</v>
      </c>
    </row>
    <row r="8" spans="1:16" ht="21.95" customHeight="1">
      <c r="A8" s="98"/>
      <c r="B8" s="98"/>
      <c r="C8" s="98"/>
      <c r="D8" s="98"/>
      <c r="E8" s="119"/>
      <c r="F8" s="119"/>
      <c r="G8" s="119"/>
      <c r="H8" s="99"/>
      <c r="I8" s="99"/>
      <c r="J8" s="103" t="s">
        <v>5</v>
      </c>
      <c r="K8" s="100"/>
      <c r="L8" s="103" t="s">
        <v>6</v>
      </c>
      <c r="M8" s="100"/>
      <c r="N8" s="103" t="s">
        <v>5</v>
      </c>
      <c r="O8" s="100"/>
      <c r="P8" s="103" t="s">
        <v>6</v>
      </c>
    </row>
    <row r="9" spans="1:16" ht="21.95" customHeight="1">
      <c r="A9" s="98"/>
      <c r="B9" s="98"/>
      <c r="C9" s="98"/>
      <c r="D9" s="98"/>
      <c r="E9" s="119"/>
      <c r="F9" s="119"/>
      <c r="G9" s="119"/>
      <c r="H9" s="104" t="s">
        <v>7</v>
      </c>
      <c r="I9" s="99"/>
      <c r="J9" s="105" t="s">
        <v>8</v>
      </c>
      <c r="K9" s="99"/>
      <c r="L9" s="105"/>
      <c r="M9" s="99"/>
      <c r="N9" s="105" t="s">
        <v>8</v>
      </c>
      <c r="O9" s="106" t="s">
        <v>9</v>
      </c>
      <c r="P9" s="107"/>
    </row>
    <row r="10" spans="1:16" ht="21.95" customHeight="1">
      <c r="A10" s="108" t="s">
        <v>10</v>
      </c>
      <c r="B10" s="108"/>
      <c r="C10" s="108"/>
      <c r="D10" s="108"/>
      <c r="E10" s="120"/>
      <c r="F10" s="120"/>
      <c r="G10" s="120"/>
      <c r="H10" s="99"/>
      <c r="I10" s="119"/>
      <c r="J10" s="100"/>
      <c r="K10" s="100"/>
      <c r="L10" s="100"/>
      <c r="M10" s="121"/>
      <c r="N10" s="100"/>
      <c r="O10" s="100"/>
      <c r="P10" s="100"/>
    </row>
    <row r="11" spans="1:16" ht="7.15" customHeight="1">
      <c r="A11" s="108"/>
      <c r="B11" s="108"/>
      <c r="C11" s="108"/>
      <c r="D11" s="108"/>
      <c r="E11" s="120"/>
      <c r="F11" s="120"/>
      <c r="G11" s="120"/>
      <c r="H11" s="99"/>
      <c r="I11" s="119"/>
      <c r="J11" s="100"/>
      <c r="K11" s="100"/>
      <c r="L11" s="100"/>
      <c r="M11" s="121"/>
      <c r="N11" s="100"/>
      <c r="O11" s="100"/>
      <c r="P11" s="100"/>
    </row>
    <row r="12" spans="1:16" ht="21.95" customHeight="1">
      <c r="A12" s="93" t="s">
        <v>11</v>
      </c>
      <c r="B12" s="98"/>
      <c r="C12" s="98"/>
      <c r="D12" s="98"/>
      <c r="E12" s="119"/>
      <c r="F12" s="119"/>
      <c r="G12" s="119"/>
      <c r="H12" s="99"/>
      <c r="I12" s="119"/>
      <c r="J12" s="119"/>
      <c r="K12" s="119"/>
      <c r="L12" s="119"/>
      <c r="M12" s="38"/>
      <c r="N12" s="38"/>
      <c r="O12" s="38"/>
      <c r="P12" s="38"/>
    </row>
    <row r="13" spans="1:16" ht="21.95" customHeight="1">
      <c r="A13" s="98" t="s">
        <v>12</v>
      </c>
      <c r="B13" s="98"/>
      <c r="C13" s="98"/>
      <c r="D13" s="98"/>
      <c r="E13" s="119"/>
      <c r="F13" s="119"/>
      <c r="G13" s="119"/>
      <c r="H13" s="99">
        <v>6</v>
      </c>
      <c r="I13" s="119"/>
      <c r="J13" s="31">
        <v>177154741.31999999</v>
      </c>
      <c r="K13" s="52"/>
      <c r="L13" s="52">
        <v>182912667.91</v>
      </c>
      <c r="M13" s="52"/>
      <c r="N13" s="52">
        <v>164052863.81</v>
      </c>
      <c r="O13" s="52"/>
      <c r="P13" s="52">
        <v>170548053.22999999</v>
      </c>
    </row>
    <row r="14" spans="1:16" ht="21.95" customHeight="1">
      <c r="A14" s="109" t="s">
        <v>13</v>
      </c>
      <c r="B14" s="98"/>
      <c r="C14" s="98"/>
      <c r="D14" s="98"/>
      <c r="E14" s="119"/>
      <c r="F14" s="119"/>
      <c r="G14" s="119"/>
      <c r="H14" s="99" t="s">
        <v>14</v>
      </c>
      <c r="I14" s="119"/>
      <c r="J14" s="31">
        <v>26172091.219999999</v>
      </c>
      <c r="K14" s="52"/>
      <c r="L14" s="52">
        <v>16978133.91</v>
      </c>
      <c r="M14" s="52"/>
      <c r="N14" s="52">
        <v>25785449.23</v>
      </c>
      <c r="O14" s="52"/>
      <c r="P14" s="52">
        <v>16685537.099999998</v>
      </c>
    </row>
    <row r="15" spans="1:16" ht="21.95" customHeight="1">
      <c r="A15" s="98" t="s">
        <v>15</v>
      </c>
      <c r="B15" s="98"/>
      <c r="C15" s="98"/>
      <c r="D15" s="98"/>
      <c r="E15" s="119"/>
      <c r="F15" s="119"/>
      <c r="G15" s="119"/>
      <c r="H15" s="99"/>
      <c r="I15" s="119"/>
      <c r="J15" s="119"/>
      <c r="K15" s="52"/>
      <c r="L15" s="52"/>
      <c r="M15" s="52"/>
      <c r="N15" s="52"/>
      <c r="O15" s="52"/>
      <c r="P15" s="52"/>
    </row>
    <row r="16" spans="1:16" ht="21.95" customHeight="1">
      <c r="A16" s="98"/>
      <c r="B16" s="98" t="s">
        <v>187</v>
      </c>
      <c r="C16" s="98"/>
      <c r="D16" s="98"/>
      <c r="E16" s="119"/>
      <c r="F16" s="119"/>
      <c r="G16" s="119"/>
      <c r="H16" s="99">
        <v>5.2</v>
      </c>
      <c r="I16" s="119"/>
      <c r="J16" s="31">
        <v>4831504.05</v>
      </c>
      <c r="K16" s="52"/>
      <c r="L16" s="52">
        <v>2331504.0499999998</v>
      </c>
      <c r="M16" s="52"/>
      <c r="N16" s="52">
        <v>3882452.71</v>
      </c>
      <c r="O16" s="52"/>
      <c r="P16" s="52">
        <v>1382452.71</v>
      </c>
    </row>
    <row r="17" spans="1:16" ht="21.95" customHeight="1">
      <c r="A17" s="98" t="s">
        <v>188</v>
      </c>
      <c r="C17" s="98"/>
      <c r="D17" s="98"/>
      <c r="E17" s="119"/>
      <c r="F17" s="119"/>
      <c r="G17" s="119"/>
      <c r="H17" s="99">
        <v>5.2</v>
      </c>
      <c r="I17" s="119"/>
      <c r="J17" s="31">
        <v>1080000</v>
      </c>
      <c r="K17" s="52"/>
      <c r="L17" s="52">
        <v>3240000</v>
      </c>
      <c r="M17" s="52"/>
      <c r="N17" s="52">
        <v>1080000</v>
      </c>
      <c r="O17" s="52"/>
      <c r="P17" s="52">
        <v>3240000</v>
      </c>
    </row>
    <row r="18" spans="1:16" ht="21.95" customHeight="1">
      <c r="A18" s="98" t="s">
        <v>16</v>
      </c>
      <c r="B18" s="98"/>
      <c r="C18" s="98"/>
      <c r="D18" s="98"/>
      <c r="E18" s="119"/>
      <c r="F18" s="119"/>
      <c r="G18" s="119"/>
      <c r="H18" s="99">
        <v>8</v>
      </c>
      <c r="I18" s="119"/>
      <c r="J18" s="31">
        <v>53633213.32</v>
      </c>
      <c r="K18" s="52"/>
      <c r="L18" s="52">
        <v>55658816.159999996</v>
      </c>
      <c r="M18" s="52"/>
      <c r="N18" s="52">
        <v>53633213.320000015</v>
      </c>
      <c r="O18" s="52"/>
      <c r="P18" s="52">
        <v>55658816.160000004</v>
      </c>
    </row>
    <row r="19" spans="1:16" ht="21.95" customHeight="1">
      <c r="A19" s="98" t="s">
        <v>130</v>
      </c>
      <c r="B19" s="98"/>
      <c r="C19" s="98"/>
      <c r="D19" s="98"/>
      <c r="E19" s="119"/>
      <c r="F19" s="119"/>
      <c r="G19" s="119"/>
      <c r="H19" s="119"/>
      <c r="I19" s="119"/>
      <c r="J19" s="54">
        <v>173077.76000000001</v>
      </c>
      <c r="K19" s="52"/>
      <c r="L19" s="54">
        <v>1512615.7</v>
      </c>
      <c r="M19" s="52"/>
      <c r="N19" s="54">
        <v>119822.34</v>
      </c>
      <c r="O19" s="52"/>
      <c r="P19" s="54">
        <v>1463104.01</v>
      </c>
    </row>
    <row r="20" spans="1:16" ht="21.95" customHeight="1">
      <c r="A20" s="93" t="s">
        <v>17</v>
      </c>
      <c r="B20" s="98"/>
      <c r="C20" s="98"/>
      <c r="D20" s="98"/>
      <c r="E20" s="119"/>
      <c r="F20" s="119"/>
      <c r="G20" s="119"/>
      <c r="H20" s="99"/>
      <c r="I20" s="119"/>
      <c r="J20" s="110">
        <f>SUM(J13:J19)</f>
        <v>263044627.66999999</v>
      </c>
      <c r="K20" s="111"/>
      <c r="L20" s="110">
        <f>SUM(L13:L19)</f>
        <v>262633737.72999999</v>
      </c>
      <c r="M20" s="39">
        <v>0</v>
      </c>
      <c r="N20" s="40">
        <f>SUM(N13:N19)</f>
        <v>248553801.41000003</v>
      </c>
      <c r="O20" s="6">
        <f>SUM(E20:N20)</f>
        <v>774232166.80999994</v>
      </c>
      <c r="P20" s="40">
        <f>SUM(P13:P19)</f>
        <v>248977963.20999998</v>
      </c>
    </row>
    <row r="21" spans="1:16" ht="10.15" customHeight="1">
      <c r="A21" s="93"/>
      <c r="B21" s="98"/>
      <c r="C21" s="98"/>
      <c r="D21" s="98"/>
      <c r="E21" s="119"/>
      <c r="F21" s="119"/>
      <c r="G21" s="119"/>
      <c r="H21" s="99"/>
      <c r="I21" s="119"/>
      <c r="J21" s="111"/>
      <c r="K21" s="111"/>
      <c r="L21" s="111"/>
      <c r="M21" s="39"/>
      <c r="N21" s="39"/>
      <c r="O21" s="39"/>
      <c r="P21" s="39"/>
    </row>
    <row r="22" spans="1:16" ht="21.95" customHeight="1">
      <c r="A22" s="93" t="s">
        <v>18</v>
      </c>
      <c r="B22" s="98"/>
      <c r="C22" s="98"/>
      <c r="D22" s="98"/>
      <c r="E22" s="119"/>
      <c r="F22" s="119"/>
      <c r="G22" s="119"/>
      <c r="H22" s="99"/>
      <c r="I22" s="119"/>
      <c r="J22" s="111"/>
      <c r="K22" s="111"/>
      <c r="L22" s="111"/>
      <c r="M22" s="39"/>
      <c r="N22" s="39"/>
      <c r="O22" s="39"/>
      <c r="P22" s="39"/>
    </row>
    <row r="23" spans="1:16" ht="21.95" customHeight="1">
      <c r="A23" s="98" t="s">
        <v>19</v>
      </c>
      <c r="B23" s="98"/>
      <c r="C23" s="98"/>
      <c r="D23" s="112"/>
      <c r="E23" s="122"/>
      <c r="F23" s="119"/>
      <c r="G23" s="119"/>
      <c r="H23" s="99">
        <v>9</v>
      </c>
      <c r="I23" s="99"/>
      <c r="J23" s="55">
        <v>0</v>
      </c>
      <c r="K23" s="55"/>
      <c r="L23" s="55">
        <v>0</v>
      </c>
      <c r="M23" s="52"/>
      <c r="N23" s="52">
        <v>26730000</v>
      </c>
      <c r="O23" s="52"/>
      <c r="P23" s="52">
        <v>26730000</v>
      </c>
    </row>
    <row r="24" spans="1:16" ht="21.95" customHeight="1">
      <c r="A24" s="98" t="s">
        <v>20</v>
      </c>
      <c r="B24" s="98"/>
      <c r="C24" s="98"/>
      <c r="D24" s="112"/>
      <c r="E24" s="122"/>
      <c r="F24" s="119"/>
      <c r="G24" s="119"/>
      <c r="H24" s="99"/>
      <c r="I24" s="119"/>
      <c r="J24" s="55">
        <v>9727504</v>
      </c>
      <c r="K24" s="52"/>
      <c r="L24" s="55">
        <v>9678048</v>
      </c>
      <c r="M24" s="52"/>
      <c r="N24" s="52">
        <v>327504</v>
      </c>
      <c r="O24" s="52"/>
      <c r="P24" s="52">
        <v>278048</v>
      </c>
    </row>
    <row r="25" spans="1:16" ht="21.95" customHeight="1">
      <c r="A25" s="98" t="s">
        <v>187</v>
      </c>
      <c r="B25" s="98"/>
      <c r="C25" s="98"/>
      <c r="D25" s="112"/>
      <c r="E25" s="122"/>
      <c r="F25" s="119"/>
      <c r="G25" s="119"/>
      <c r="H25" s="99">
        <v>5.2</v>
      </c>
      <c r="I25" s="119"/>
      <c r="J25" s="55">
        <v>6301977.2999999998</v>
      </c>
      <c r="K25" s="52"/>
      <c r="L25" s="55">
        <v>8801977.3000000007</v>
      </c>
      <c r="M25" s="52"/>
      <c r="N25" s="52">
        <v>19808276.27</v>
      </c>
      <c r="O25" s="52"/>
      <c r="P25" s="52">
        <v>25308276.27</v>
      </c>
    </row>
    <row r="26" spans="1:16" ht="21.95" customHeight="1">
      <c r="A26" s="98" t="s">
        <v>21</v>
      </c>
      <c r="B26" s="98"/>
      <c r="C26" s="98"/>
      <c r="D26" s="98"/>
      <c r="E26" s="119"/>
      <c r="F26" s="119"/>
      <c r="G26" s="119"/>
      <c r="H26" s="99">
        <v>10</v>
      </c>
      <c r="I26" s="119"/>
      <c r="J26" s="31">
        <v>80621411.079999998</v>
      </c>
      <c r="K26" s="52"/>
      <c r="L26" s="52">
        <v>81946080.409999996</v>
      </c>
      <c r="M26" s="52"/>
      <c r="N26" s="52">
        <v>0</v>
      </c>
      <c r="O26" s="52"/>
      <c r="P26" s="52">
        <v>0</v>
      </c>
    </row>
    <row r="27" spans="1:16" ht="21.95" customHeight="1">
      <c r="A27" s="98" t="s">
        <v>22</v>
      </c>
      <c r="B27" s="98"/>
      <c r="C27" s="98"/>
      <c r="D27" s="98"/>
      <c r="E27" s="119"/>
      <c r="F27" s="119"/>
      <c r="G27" s="119"/>
      <c r="H27" s="99">
        <v>11</v>
      </c>
      <c r="I27" s="119"/>
      <c r="J27" s="31">
        <v>44579523.689999998</v>
      </c>
      <c r="K27" s="52"/>
      <c r="L27" s="52">
        <v>47006416.979999997</v>
      </c>
      <c r="M27" s="52"/>
      <c r="N27" s="52">
        <v>39182874.009999998</v>
      </c>
      <c r="O27" s="52"/>
      <c r="P27" s="52">
        <v>41609767.299999997</v>
      </c>
    </row>
    <row r="28" spans="1:16" ht="21.95" customHeight="1">
      <c r="A28" s="123" t="s">
        <v>23</v>
      </c>
      <c r="B28" s="98"/>
      <c r="C28" s="98"/>
      <c r="D28" s="98"/>
      <c r="E28" s="119"/>
      <c r="F28" s="119"/>
      <c r="G28" s="119"/>
      <c r="H28" s="99" t="s">
        <v>24</v>
      </c>
      <c r="I28" s="119"/>
      <c r="J28" s="31">
        <v>4383455.41</v>
      </c>
      <c r="K28" s="52"/>
      <c r="L28" s="52">
        <v>3613807.29</v>
      </c>
      <c r="M28" s="52"/>
      <c r="N28" s="52">
        <v>52375728.100000031</v>
      </c>
      <c r="O28" s="52"/>
      <c r="P28" s="52">
        <v>55894822.059999973</v>
      </c>
    </row>
    <row r="29" spans="1:16" ht="21.95" customHeight="1">
      <c r="A29" s="98" t="s">
        <v>25</v>
      </c>
      <c r="B29" s="98"/>
      <c r="C29" s="98"/>
      <c r="D29" s="98"/>
      <c r="E29" s="119"/>
      <c r="F29" s="119"/>
      <c r="G29" s="119"/>
      <c r="H29" s="99"/>
      <c r="I29" s="119"/>
      <c r="J29" s="31">
        <v>3356969.3</v>
      </c>
      <c r="K29" s="52"/>
      <c r="L29" s="52">
        <v>3369467.15</v>
      </c>
      <c r="M29" s="52"/>
      <c r="N29" s="52">
        <v>3356969.3</v>
      </c>
      <c r="O29" s="52"/>
      <c r="P29" s="52">
        <v>3369467.15</v>
      </c>
    </row>
    <row r="30" spans="1:16" ht="21.95" customHeight="1">
      <c r="A30" s="98" t="s">
        <v>26</v>
      </c>
      <c r="B30" s="98"/>
      <c r="C30" s="98"/>
      <c r="D30" s="98"/>
      <c r="E30" s="119"/>
      <c r="F30" s="119"/>
      <c r="G30" s="119"/>
      <c r="H30" s="99">
        <v>13</v>
      </c>
      <c r="I30" s="119"/>
      <c r="J30" s="56">
        <v>20942847.489999998</v>
      </c>
      <c r="K30" s="9"/>
      <c r="L30" s="9">
        <v>20653824.620000001</v>
      </c>
      <c r="M30" s="9"/>
      <c r="N30" s="52">
        <v>20936902.470000003</v>
      </c>
      <c r="O30" s="9"/>
      <c r="P30" s="52">
        <v>20644818.920000002</v>
      </c>
    </row>
    <row r="31" spans="1:16" ht="21.95" customHeight="1">
      <c r="A31" s="98" t="s">
        <v>27</v>
      </c>
      <c r="B31" s="98"/>
      <c r="C31" s="98"/>
      <c r="D31" s="98"/>
      <c r="E31" s="119"/>
      <c r="F31" s="119"/>
      <c r="G31" s="119"/>
      <c r="H31" s="99"/>
      <c r="I31" s="119"/>
      <c r="J31" s="53">
        <v>458077.91</v>
      </c>
      <c r="K31" s="9"/>
      <c r="L31" s="54">
        <v>457760.88</v>
      </c>
      <c r="M31" s="9"/>
      <c r="N31" s="54">
        <v>248077.91</v>
      </c>
      <c r="O31" s="9"/>
      <c r="P31" s="54">
        <v>247760.87</v>
      </c>
    </row>
    <row r="32" spans="1:16" ht="21.95" customHeight="1">
      <c r="A32" s="93" t="s">
        <v>28</v>
      </c>
      <c r="B32" s="98"/>
      <c r="C32" s="98"/>
      <c r="D32" s="98"/>
      <c r="E32" s="119"/>
      <c r="F32" s="119"/>
      <c r="G32" s="119"/>
      <c r="H32" s="99"/>
      <c r="I32" s="119"/>
      <c r="J32" s="40">
        <f>SUM(J23:J31)</f>
        <v>170371766.18000001</v>
      </c>
      <c r="K32" s="111"/>
      <c r="L32" s="40">
        <f>SUM(L23:L31)</f>
        <v>175527382.63</v>
      </c>
      <c r="M32" s="41"/>
      <c r="N32" s="40">
        <f>SUM(N23:N31)</f>
        <v>162966332.06000003</v>
      </c>
      <c r="O32" s="41"/>
      <c r="P32" s="40">
        <f>SUM(P23:P31)</f>
        <v>174082960.56999999</v>
      </c>
    </row>
    <row r="33" spans="1:16" ht="12" customHeight="1">
      <c r="A33" s="93"/>
      <c r="B33" s="98"/>
      <c r="C33" s="98"/>
      <c r="D33" s="98"/>
      <c r="E33" s="119"/>
      <c r="F33" s="119"/>
      <c r="G33" s="119"/>
      <c r="H33" s="99"/>
      <c r="I33" s="119"/>
      <c r="J33" s="111"/>
      <c r="K33" s="111"/>
      <c r="L33" s="111"/>
      <c r="M33" s="39"/>
      <c r="N33" s="39"/>
      <c r="O33" s="39"/>
      <c r="P33" s="39"/>
    </row>
    <row r="34" spans="1:16" ht="21.95" customHeight="1" thickBot="1">
      <c r="A34" s="93" t="s">
        <v>29</v>
      </c>
      <c r="B34" s="98"/>
      <c r="C34" s="98"/>
      <c r="D34" s="98"/>
      <c r="E34" s="119"/>
      <c r="F34" s="119"/>
      <c r="G34" s="119"/>
      <c r="H34" s="119"/>
      <c r="I34" s="119"/>
      <c r="J34" s="42">
        <f>SUM(J20,J32)</f>
        <v>433416393.85000002</v>
      </c>
      <c r="K34" s="111"/>
      <c r="L34" s="42">
        <f>SUM(L20,L32)</f>
        <v>438161120.36000001</v>
      </c>
      <c r="M34" s="39"/>
      <c r="N34" s="42">
        <f>SUM(N20,N32)</f>
        <v>411520133.47000003</v>
      </c>
      <c r="O34" s="39"/>
      <c r="P34" s="42">
        <f>SUM(P20,P32)</f>
        <v>423060923.77999997</v>
      </c>
    </row>
    <row r="35" spans="1:16" ht="21.95" customHeight="1" thickTop="1">
      <c r="A35" s="117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38"/>
      <c r="M35" s="38"/>
      <c r="N35" s="38"/>
      <c r="O35" s="38"/>
      <c r="P35" s="38"/>
    </row>
    <row r="36" spans="1:16" ht="21.95" customHeight="1">
      <c r="A36" s="124" t="s">
        <v>148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38"/>
      <c r="M36" s="38"/>
      <c r="N36" s="38"/>
      <c r="O36" s="38"/>
      <c r="P36" s="38"/>
    </row>
    <row r="37" spans="1:16" ht="21.95" customHeight="1">
      <c r="A37" s="117"/>
      <c r="B37" s="119"/>
      <c r="C37" s="119"/>
      <c r="D37" s="119"/>
      <c r="E37" s="119"/>
      <c r="F37" s="119"/>
      <c r="G37" s="119"/>
      <c r="H37" s="119"/>
      <c r="I37" s="119"/>
      <c r="J37" s="125"/>
      <c r="K37" s="119"/>
      <c r="L37" s="38"/>
      <c r="M37" s="38"/>
      <c r="N37" s="38"/>
      <c r="O37" s="38"/>
      <c r="P37" s="38"/>
    </row>
    <row r="38" spans="1:16" ht="21.95" customHeight="1">
      <c r="A38" s="117"/>
      <c r="B38" s="119"/>
      <c r="C38" s="119"/>
      <c r="D38" s="119"/>
      <c r="E38" s="119"/>
      <c r="F38" s="119"/>
      <c r="G38" s="119"/>
      <c r="H38" s="119"/>
      <c r="I38" s="119"/>
      <c r="J38" s="125"/>
      <c r="K38" s="119"/>
      <c r="L38" s="38"/>
      <c r="M38" s="38"/>
      <c r="N38" s="38"/>
      <c r="O38" s="38"/>
      <c r="P38" s="38"/>
    </row>
    <row r="39" spans="1:16" ht="21.95" customHeight="1">
      <c r="A39" s="117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38"/>
      <c r="M39" s="38"/>
      <c r="N39" s="38"/>
      <c r="O39" s="38"/>
      <c r="P39" s="38"/>
    </row>
    <row r="40" spans="1:16" ht="21.95" customHeight="1">
      <c r="A40" s="117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38"/>
      <c r="M40" s="38"/>
      <c r="N40" s="38"/>
      <c r="O40" s="38"/>
      <c r="P40" s="38"/>
    </row>
    <row r="41" spans="1:16" ht="21.95" customHeight="1">
      <c r="A41" s="117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38"/>
      <c r="M41" s="38"/>
      <c r="N41" s="38"/>
      <c r="O41" s="38"/>
      <c r="P41" s="38"/>
    </row>
    <row r="42" spans="1:16" ht="21.95" customHeight="1">
      <c r="A42" s="117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38"/>
      <c r="M42" s="38"/>
      <c r="N42" s="38"/>
      <c r="O42" s="38"/>
      <c r="P42" s="38"/>
    </row>
    <row r="43" spans="1:16" ht="21.95" customHeight="1">
      <c r="A43" s="117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38"/>
      <c r="M43" s="38"/>
      <c r="N43" s="38"/>
      <c r="O43" s="38"/>
      <c r="P43" s="38"/>
    </row>
    <row r="44" spans="1:16" ht="21.95" customHeight="1">
      <c r="A44" s="117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38"/>
      <c r="M44" s="38"/>
      <c r="N44" s="38"/>
      <c r="O44" s="38"/>
      <c r="P44" s="38"/>
    </row>
    <row r="45" spans="1:16" ht="21.95" customHeight="1">
      <c r="A45" s="117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38"/>
      <c r="M45" s="38"/>
      <c r="N45" s="38"/>
      <c r="O45" s="38"/>
      <c r="P45" s="38"/>
    </row>
    <row r="46" spans="1:16" ht="21.95" customHeight="1">
      <c r="A46" s="117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38"/>
      <c r="M46" s="38"/>
      <c r="N46" s="38"/>
      <c r="O46" s="38"/>
      <c r="P46" s="38"/>
    </row>
    <row r="47" spans="1:16" ht="21.95" customHeight="1">
      <c r="A47" s="117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38"/>
      <c r="M47" s="38"/>
      <c r="N47" s="38"/>
      <c r="O47" s="38"/>
      <c r="P47" s="38"/>
    </row>
    <row r="48" spans="1:16" ht="21.95" customHeight="1">
      <c r="A48" s="117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38"/>
      <c r="M48" s="38"/>
      <c r="N48" s="38"/>
      <c r="O48" s="38"/>
      <c r="P48" s="38"/>
    </row>
    <row r="49" spans="1:16" ht="21.95" customHeight="1">
      <c r="A49" s="117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38"/>
      <c r="M49" s="38"/>
      <c r="N49" s="38"/>
      <c r="O49" s="38"/>
      <c r="P49" s="38"/>
    </row>
    <row r="50" spans="1:16" ht="21.95" customHeight="1">
      <c r="A50" s="117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38"/>
      <c r="M50" s="38"/>
      <c r="N50" s="38"/>
      <c r="O50" s="38"/>
      <c r="P50" s="38"/>
    </row>
    <row r="51" spans="1:16" ht="21.95" customHeight="1">
      <c r="A51" s="117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38"/>
      <c r="M51" s="38"/>
      <c r="N51" s="38"/>
      <c r="O51" s="38"/>
      <c r="P51" s="38"/>
    </row>
    <row r="52" spans="1:16" ht="34.15" customHeight="1">
      <c r="A52" s="117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38"/>
      <c r="M52" s="38"/>
      <c r="N52" s="38"/>
      <c r="O52" s="38"/>
      <c r="P52" s="38"/>
    </row>
    <row r="53" spans="1:16" ht="21.95" customHeight="1">
      <c r="A53" s="126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38"/>
      <c r="M53" s="38"/>
      <c r="N53" s="38"/>
      <c r="O53" s="38"/>
      <c r="P53" s="38"/>
    </row>
    <row r="54" spans="1:16" ht="21.95" customHeight="1">
      <c r="A54" s="117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38"/>
      <c r="M54" s="38"/>
      <c r="N54" s="38"/>
      <c r="O54" s="38"/>
      <c r="P54" s="38"/>
    </row>
    <row r="55" spans="1:16" ht="21.95" customHeight="1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38"/>
      <c r="M55" s="38"/>
      <c r="N55" s="38"/>
      <c r="O55" s="38"/>
      <c r="P55" s="6" t="s">
        <v>179</v>
      </c>
    </row>
    <row r="56" spans="1:16" ht="21.95" customHeight="1">
      <c r="A56" s="93" t="s">
        <v>0</v>
      </c>
      <c r="B56" s="93"/>
      <c r="C56" s="93"/>
      <c r="D56" s="93"/>
      <c r="E56" s="93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</row>
    <row r="57" spans="1:16" ht="21.95" customHeight="1">
      <c r="A57" s="93" t="s">
        <v>30</v>
      </c>
      <c r="B57" s="93"/>
      <c r="C57" s="93"/>
      <c r="D57" s="93"/>
      <c r="E57" s="93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1:16" ht="21.95" customHeight="1">
      <c r="A58" s="93" t="str">
        <f>+A3</f>
        <v>AS AT JUNE 30, 2026</v>
      </c>
      <c r="B58" s="93"/>
      <c r="C58" s="93"/>
      <c r="D58" s="93"/>
      <c r="E58" s="93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</row>
    <row r="59" spans="1:16" ht="21.95" customHeight="1">
      <c r="A59" s="93"/>
      <c r="B59" s="93"/>
      <c r="C59" s="93"/>
      <c r="D59" s="93"/>
      <c r="E59" s="9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</row>
    <row r="60" spans="1:16" ht="21.95" customHeight="1">
      <c r="A60" s="93"/>
      <c r="B60" s="93"/>
      <c r="C60" s="93"/>
      <c r="D60" s="93"/>
      <c r="E60" s="93"/>
      <c r="F60" s="94"/>
      <c r="G60" s="94"/>
      <c r="H60" s="99"/>
      <c r="I60" s="99"/>
      <c r="J60" s="166" t="s">
        <v>2</v>
      </c>
      <c r="K60" s="166"/>
      <c r="L60" s="166"/>
      <c r="M60" s="166"/>
      <c r="N60" s="166"/>
      <c r="O60" s="166"/>
      <c r="P60" s="166"/>
    </row>
    <row r="61" spans="1:16" ht="21.95" customHeight="1">
      <c r="A61" s="98"/>
      <c r="B61" s="98"/>
      <c r="C61" s="98"/>
      <c r="D61" s="98"/>
      <c r="E61" s="119"/>
      <c r="F61" s="119"/>
      <c r="G61" s="119"/>
      <c r="H61" s="99"/>
      <c r="I61" s="99"/>
      <c r="J61" s="167" t="s">
        <v>3</v>
      </c>
      <c r="K61" s="167"/>
      <c r="L61" s="167"/>
      <c r="M61" s="100"/>
      <c r="N61" s="166" t="s">
        <v>4</v>
      </c>
      <c r="O61" s="166"/>
      <c r="P61" s="166"/>
    </row>
    <row r="62" spans="1:16" ht="21.95" customHeight="1">
      <c r="A62" s="98"/>
      <c r="B62" s="98"/>
      <c r="C62" s="98"/>
      <c r="D62" s="98"/>
      <c r="E62" s="119"/>
      <c r="F62" s="119"/>
      <c r="G62" s="119"/>
      <c r="H62" s="99"/>
      <c r="I62" s="99"/>
      <c r="J62" s="101" t="s">
        <v>166</v>
      </c>
      <c r="K62" s="100"/>
      <c r="L62" s="101" t="s">
        <v>158</v>
      </c>
      <c r="M62" s="100"/>
      <c r="N62" s="101" t="s">
        <v>166</v>
      </c>
      <c r="O62" s="100"/>
      <c r="P62" s="102" t="s">
        <v>158</v>
      </c>
    </row>
    <row r="63" spans="1:16" ht="21.95" customHeight="1">
      <c r="A63" s="98"/>
      <c r="B63" s="98"/>
      <c r="C63" s="98"/>
      <c r="D63" s="98"/>
      <c r="E63" s="119"/>
      <c r="F63" s="119"/>
      <c r="G63" s="119"/>
      <c r="H63" s="99"/>
      <c r="I63" s="99"/>
      <c r="J63" s="103" t="s">
        <v>5</v>
      </c>
      <c r="K63" s="100"/>
      <c r="L63" s="103" t="s">
        <v>6</v>
      </c>
      <c r="M63" s="100"/>
      <c r="N63" s="103" t="s">
        <v>5</v>
      </c>
      <c r="O63" s="100"/>
      <c r="P63" s="103" t="s">
        <v>6</v>
      </c>
    </row>
    <row r="64" spans="1:16" ht="21.95" customHeight="1">
      <c r="A64" s="98"/>
      <c r="B64" s="98"/>
      <c r="C64" s="98"/>
      <c r="D64" s="98"/>
      <c r="E64" s="119"/>
      <c r="F64" s="119"/>
      <c r="G64" s="119"/>
      <c r="H64" s="104" t="s">
        <v>7</v>
      </c>
      <c r="I64" s="99"/>
      <c r="J64" s="105" t="s">
        <v>8</v>
      </c>
      <c r="K64" s="99"/>
      <c r="L64" s="105"/>
      <c r="M64" s="99"/>
      <c r="N64" s="105" t="s">
        <v>8</v>
      </c>
      <c r="O64" s="106" t="s">
        <v>9</v>
      </c>
      <c r="P64" s="107"/>
    </row>
    <row r="65" spans="1:16" ht="21.95" customHeight="1">
      <c r="A65" s="108" t="s">
        <v>31</v>
      </c>
      <c r="B65" s="98"/>
      <c r="C65" s="98"/>
      <c r="D65" s="98"/>
      <c r="E65" s="98"/>
      <c r="F65" s="119"/>
      <c r="G65" s="119"/>
      <c r="H65" s="99"/>
      <c r="I65" s="99"/>
      <c r="J65" s="99"/>
      <c r="K65" s="114"/>
      <c r="L65" s="115"/>
      <c r="M65" s="123"/>
      <c r="N65" s="99"/>
      <c r="O65" s="114"/>
      <c r="P65" s="115"/>
    </row>
    <row r="66" spans="1:16" ht="6" customHeight="1">
      <c r="A66" s="108"/>
      <c r="B66" s="98"/>
      <c r="C66" s="98"/>
      <c r="D66" s="98"/>
      <c r="E66" s="98"/>
      <c r="F66" s="119"/>
      <c r="G66" s="119"/>
      <c r="H66" s="99"/>
      <c r="I66" s="99"/>
      <c r="J66" s="99"/>
      <c r="K66" s="114"/>
      <c r="L66" s="115"/>
      <c r="M66" s="123"/>
      <c r="N66" s="99"/>
      <c r="O66" s="114"/>
      <c r="P66" s="115"/>
    </row>
    <row r="67" spans="1:16" ht="21.95" customHeight="1">
      <c r="A67" s="93" t="s">
        <v>32</v>
      </c>
      <c r="B67" s="98"/>
      <c r="C67" s="98"/>
      <c r="D67" s="98"/>
      <c r="E67" s="98"/>
      <c r="F67" s="119"/>
      <c r="G67" s="119"/>
      <c r="H67" s="99"/>
      <c r="I67" s="119"/>
      <c r="J67" s="119"/>
      <c r="K67" s="119"/>
      <c r="L67" s="119"/>
      <c r="M67" s="38"/>
      <c r="N67" s="38"/>
      <c r="O67" s="38"/>
      <c r="P67" s="38"/>
    </row>
    <row r="68" spans="1:16" ht="21.95" customHeight="1">
      <c r="A68" s="119" t="s">
        <v>189</v>
      </c>
      <c r="B68" s="119"/>
      <c r="C68" s="119"/>
      <c r="D68" s="98"/>
      <c r="E68" s="98"/>
      <c r="F68" s="119"/>
      <c r="G68" s="119"/>
      <c r="H68" s="99" t="s">
        <v>33</v>
      </c>
      <c r="I68" s="119"/>
      <c r="J68" s="31">
        <v>9266394.1799999997</v>
      </c>
      <c r="K68" s="52"/>
      <c r="L68" s="52">
        <v>9011253.75</v>
      </c>
      <c r="M68" s="52"/>
      <c r="N68" s="52">
        <v>8812383.8200000003</v>
      </c>
      <c r="O68" s="52"/>
      <c r="P68" s="52">
        <v>8996431.8300000001</v>
      </c>
    </row>
    <row r="69" spans="1:16" ht="21.95" customHeight="1">
      <c r="A69" s="119" t="s">
        <v>161</v>
      </c>
      <c r="B69" s="119"/>
      <c r="C69" s="119"/>
      <c r="D69" s="98"/>
      <c r="E69" s="98"/>
      <c r="F69" s="119"/>
      <c r="G69" s="119"/>
      <c r="H69" s="99" t="s">
        <v>34</v>
      </c>
      <c r="I69" s="119"/>
      <c r="J69" s="31">
        <v>2102191.52</v>
      </c>
      <c r="K69" s="52"/>
      <c r="L69" s="52">
        <v>3822077.96</v>
      </c>
      <c r="M69" s="52"/>
      <c r="N69" s="52">
        <v>10000847.43</v>
      </c>
      <c r="O69" s="52"/>
      <c r="P69" s="52">
        <v>11180924.539999999</v>
      </c>
    </row>
    <row r="70" spans="1:16" ht="21.95" customHeight="1">
      <c r="A70" s="123" t="s">
        <v>190</v>
      </c>
      <c r="B70" s="119"/>
      <c r="C70" s="119"/>
      <c r="D70" s="98"/>
      <c r="E70" s="98"/>
      <c r="F70" s="119"/>
      <c r="G70" s="119"/>
      <c r="H70" s="99"/>
      <c r="I70" s="119"/>
      <c r="J70" s="56">
        <v>211346.04</v>
      </c>
      <c r="K70" s="9"/>
      <c r="L70" s="9">
        <v>202170.34</v>
      </c>
      <c r="M70" s="9"/>
      <c r="N70" s="9">
        <v>0</v>
      </c>
      <c r="O70" s="9">
        <v>9797346.7400000002</v>
      </c>
      <c r="P70" s="9">
        <v>0</v>
      </c>
    </row>
    <row r="71" spans="1:16" ht="21.95" customHeight="1">
      <c r="A71" s="119" t="s">
        <v>191</v>
      </c>
      <c r="B71" s="119"/>
      <c r="C71" s="119"/>
      <c r="D71" s="98"/>
      <c r="E71" s="98"/>
      <c r="F71" s="119"/>
      <c r="G71" s="119"/>
      <c r="H71" s="99" t="s">
        <v>164</v>
      </c>
      <c r="I71" s="119"/>
      <c r="J71" s="56">
        <v>14001205</v>
      </c>
      <c r="K71" s="9"/>
      <c r="L71" s="9">
        <v>12626124</v>
      </c>
      <c r="M71" s="9"/>
      <c r="N71" s="9">
        <v>14001205</v>
      </c>
      <c r="O71" s="9"/>
      <c r="P71" s="9">
        <v>12626124</v>
      </c>
    </row>
    <row r="72" spans="1:16" ht="21.95" customHeight="1">
      <c r="A72" s="119" t="s">
        <v>192</v>
      </c>
      <c r="B72" s="119"/>
      <c r="C72" s="119"/>
      <c r="D72" s="98"/>
      <c r="E72" s="98"/>
      <c r="F72" s="119"/>
      <c r="G72" s="119"/>
      <c r="H72" s="99">
        <v>5.2</v>
      </c>
      <c r="I72" s="119"/>
      <c r="J72" s="56">
        <v>15948657.609999999</v>
      </c>
      <c r="K72" s="9"/>
      <c r="L72" s="9">
        <v>14439343.890000001</v>
      </c>
      <c r="M72" s="9"/>
      <c r="N72" s="9">
        <v>15948657.610000001</v>
      </c>
      <c r="O72" s="9"/>
      <c r="P72" s="9">
        <v>14439343.890000001</v>
      </c>
    </row>
    <row r="73" spans="1:16" ht="21.95" customHeight="1">
      <c r="A73" s="119" t="s">
        <v>35</v>
      </c>
      <c r="B73" s="119"/>
      <c r="C73" s="119"/>
      <c r="D73" s="98"/>
      <c r="E73" s="98"/>
      <c r="F73" s="119"/>
      <c r="G73" s="119"/>
      <c r="H73" s="99"/>
      <c r="I73" s="119"/>
      <c r="J73" s="56">
        <v>449112.20999999996</v>
      </c>
      <c r="K73" s="9"/>
      <c r="L73" s="9">
        <v>437347.02</v>
      </c>
      <c r="M73" s="9"/>
      <c r="N73" s="9">
        <v>404428.14</v>
      </c>
      <c r="O73" s="9"/>
      <c r="P73" s="9">
        <v>404475.44</v>
      </c>
    </row>
    <row r="74" spans="1:16" ht="21.95" customHeight="1">
      <c r="A74" s="117" t="s">
        <v>36</v>
      </c>
      <c r="B74" s="119"/>
      <c r="C74" s="119"/>
      <c r="D74" s="98"/>
      <c r="E74" s="98"/>
      <c r="F74" s="119"/>
      <c r="G74" s="119"/>
      <c r="H74" s="99"/>
      <c r="I74" s="119"/>
      <c r="J74" s="40">
        <f>SUM(J68:J73)</f>
        <v>41978906.559999995</v>
      </c>
      <c r="K74" s="111"/>
      <c r="L74" s="40">
        <f>SUM(L68:L73)</f>
        <v>40538316.960000001</v>
      </c>
      <c r="M74" s="41"/>
      <c r="N74" s="40">
        <f>SUM(N68:N73)</f>
        <v>49167522</v>
      </c>
      <c r="O74" s="41"/>
      <c r="P74" s="40">
        <f>SUM(P68:P73)</f>
        <v>47647299.699999996</v>
      </c>
    </row>
    <row r="75" spans="1:16" ht="12" customHeight="1">
      <c r="A75" s="98"/>
      <c r="B75" s="98"/>
      <c r="C75" s="98"/>
      <c r="D75" s="98"/>
      <c r="E75" s="98"/>
      <c r="F75" s="119"/>
      <c r="G75" s="119"/>
      <c r="H75" s="99"/>
      <c r="I75" s="119"/>
      <c r="J75" s="111"/>
      <c r="K75" s="111"/>
      <c r="L75" s="111"/>
      <c r="M75" s="39"/>
      <c r="N75" s="39"/>
      <c r="O75" s="39"/>
      <c r="P75" s="39"/>
    </row>
    <row r="76" spans="1:16" ht="21.95" customHeight="1">
      <c r="A76" s="93" t="s">
        <v>37</v>
      </c>
      <c r="B76" s="98"/>
      <c r="C76" s="98"/>
      <c r="D76" s="98"/>
      <c r="E76" s="98"/>
      <c r="F76" s="119"/>
      <c r="G76" s="119"/>
      <c r="H76" s="99"/>
      <c r="I76" s="119"/>
      <c r="J76" s="111"/>
      <c r="K76" s="111"/>
      <c r="L76" s="111"/>
      <c r="M76" s="39"/>
      <c r="N76" s="39"/>
      <c r="O76" s="39"/>
      <c r="P76" s="39"/>
    </row>
    <row r="77" spans="1:16" ht="21.95" customHeight="1">
      <c r="A77" s="98" t="s">
        <v>38</v>
      </c>
      <c r="B77" s="98"/>
      <c r="C77" s="98"/>
      <c r="D77" s="98"/>
      <c r="E77" s="98"/>
      <c r="F77" s="119"/>
      <c r="G77" s="119"/>
      <c r="H77" s="99" t="s">
        <v>34</v>
      </c>
      <c r="I77" s="119"/>
      <c r="J77" s="31">
        <v>2638627.35</v>
      </c>
      <c r="K77" s="119"/>
      <c r="L77" s="52">
        <v>31395.79</v>
      </c>
      <c r="M77" s="52"/>
      <c r="N77" s="52">
        <v>43738776.109999992</v>
      </c>
      <c r="O77" s="52"/>
      <c r="P77" s="52">
        <v>45283629.100000001</v>
      </c>
    </row>
    <row r="78" spans="1:16" ht="21.95" customHeight="1">
      <c r="A78" s="119" t="s">
        <v>193</v>
      </c>
      <c r="B78" s="98"/>
      <c r="C78" s="98"/>
      <c r="D78" s="98"/>
      <c r="E78" s="98"/>
      <c r="F78" s="119"/>
      <c r="G78" s="119"/>
      <c r="H78" s="99">
        <v>15</v>
      </c>
      <c r="I78" s="119"/>
      <c r="J78" s="31">
        <v>11002255</v>
      </c>
      <c r="K78" s="52"/>
      <c r="L78" s="52">
        <v>11508313</v>
      </c>
      <c r="M78" s="52"/>
      <c r="N78" s="57">
        <v>11000447</v>
      </c>
      <c r="O78" s="52"/>
      <c r="P78" s="57">
        <v>11507223</v>
      </c>
    </row>
    <row r="79" spans="1:16" ht="21.95" customHeight="1">
      <c r="A79" s="98" t="s">
        <v>39</v>
      </c>
      <c r="B79" s="98"/>
      <c r="C79" s="98"/>
      <c r="D79" s="98"/>
      <c r="E79" s="98"/>
      <c r="F79" s="119"/>
      <c r="G79" s="119"/>
      <c r="H79" s="99"/>
      <c r="I79" s="119"/>
      <c r="J79" s="53">
        <v>1089991.25</v>
      </c>
      <c r="K79" s="52"/>
      <c r="L79" s="54">
        <v>1032191.25</v>
      </c>
      <c r="M79" s="52"/>
      <c r="N79" s="54">
        <v>343600.07</v>
      </c>
      <c r="O79" s="52"/>
      <c r="P79" s="54">
        <v>374600.07</v>
      </c>
    </row>
    <row r="80" spans="1:16" ht="21.95" customHeight="1">
      <c r="A80" s="93" t="s">
        <v>40</v>
      </c>
      <c r="B80" s="98"/>
      <c r="C80" s="98"/>
      <c r="D80" s="98"/>
      <c r="E80" s="98"/>
      <c r="F80" s="119"/>
      <c r="G80" s="119"/>
      <c r="H80" s="99"/>
      <c r="I80" s="119"/>
      <c r="J80" s="40">
        <f>SUM(J77:J79)</f>
        <v>14730873.6</v>
      </c>
      <c r="K80" s="111"/>
      <c r="L80" s="40">
        <f>SUM(L77:L79)</f>
        <v>12571900.039999999</v>
      </c>
      <c r="M80" s="39"/>
      <c r="N80" s="40">
        <f>SUM(N77:N79)</f>
        <v>55082823.179999992</v>
      </c>
      <c r="O80" s="39"/>
      <c r="P80" s="40">
        <f>SUM(P77:P79)</f>
        <v>57165452.170000002</v>
      </c>
    </row>
    <row r="81" spans="1:16" ht="12" customHeight="1">
      <c r="A81" s="93"/>
      <c r="B81" s="98"/>
      <c r="C81" s="98"/>
      <c r="D81" s="98"/>
      <c r="E81" s="98"/>
      <c r="F81" s="119"/>
      <c r="G81" s="119"/>
      <c r="H81" s="99"/>
      <c r="I81" s="119"/>
      <c r="J81" s="41"/>
      <c r="K81" s="111"/>
      <c r="L81" s="41"/>
      <c r="M81" s="41"/>
      <c r="N81" s="41"/>
      <c r="O81" s="41"/>
      <c r="P81" s="41"/>
    </row>
    <row r="82" spans="1:16" ht="21.95" customHeight="1">
      <c r="A82" s="93" t="s">
        <v>41</v>
      </c>
      <c r="B82" s="98"/>
      <c r="C82" s="98"/>
      <c r="D82" s="98"/>
      <c r="E82" s="98"/>
      <c r="F82" s="119"/>
      <c r="G82" s="119"/>
      <c r="H82" s="99"/>
      <c r="I82" s="119"/>
      <c r="J82" s="43">
        <f>SUM(J80,J74)</f>
        <v>56709780.159999996</v>
      </c>
      <c r="K82" s="111"/>
      <c r="L82" s="43">
        <f>SUM(L80,L74)</f>
        <v>53110217</v>
      </c>
      <c r="M82" s="39"/>
      <c r="N82" s="43">
        <f>SUM(N74,N80)</f>
        <v>104250345.17999999</v>
      </c>
      <c r="O82" s="39"/>
      <c r="P82" s="43">
        <f>SUM(P74,P80)</f>
        <v>104812751.87</v>
      </c>
    </row>
    <row r="83" spans="1:16" ht="8.4499999999999993" customHeight="1">
      <c r="A83" s="98"/>
      <c r="B83" s="98"/>
      <c r="C83" s="98"/>
      <c r="D83" s="98"/>
      <c r="E83" s="98"/>
      <c r="F83" s="119"/>
      <c r="G83" s="119"/>
      <c r="H83" s="99"/>
      <c r="I83" s="99"/>
      <c r="J83" s="99"/>
      <c r="K83" s="114"/>
      <c r="L83" s="115"/>
      <c r="M83" s="123"/>
      <c r="N83" s="99"/>
      <c r="O83" s="114"/>
      <c r="P83" s="115"/>
    </row>
    <row r="84" spans="1:16" ht="21.95" customHeight="1">
      <c r="A84" s="93" t="s">
        <v>42</v>
      </c>
      <c r="B84" s="98"/>
      <c r="C84" s="98"/>
      <c r="D84" s="98"/>
      <c r="E84" s="98"/>
      <c r="F84" s="119"/>
      <c r="G84" s="119"/>
      <c r="H84" s="119"/>
      <c r="I84" s="119"/>
      <c r="J84" s="111"/>
      <c r="K84" s="111"/>
      <c r="L84" s="111"/>
      <c r="M84" s="44"/>
      <c r="N84" s="44"/>
      <c r="O84" s="44"/>
      <c r="P84" s="44"/>
    </row>
    <row r="85" spans="1:16" ht="21.95" customHeight="1">
      <c r="A85" s="98" t="s">
        <v>43</v>
      </c>
      <c r="B85" s="98"/>
      <c r="C85" s="98"/>
      <c r="D85" s="98"/>
      <c r="E85" s="98"/>
      <c r="F85" s="119"/>
      <c r="G85" s="119"/>
      <c r="H85" s="119"/>
      <c r="I85" s="119"/>
      <c r="J85" s="111"/>
      <c r="K85" s="111"/>
      <c r="L85" s="111"/>
      <c r="M85" s="44"/>
      <c r="N85" s="44"/>
      <c r="O85" s="44"/>
      <c r="P85" s="44"/>
    </row>
    <row r="86" spans="1:16" ht="21.95" customHeight="1">
      <c r="A86" s="98"/>
      <c r="B86" s="98" t="s">
        <v>44</v>
      </c>
      <c r="C86" s="98"/>
      <c r="D86" s="98"/>
      <c r="E86" s="98"/>
      <c r="F86" s="119"/>
      <c r="G86" s="119"/>
      <c r="H86" s="99"/>
      <c r="I86" s="119"/>
      <c r="J86" s="111"/>
      <c r="K86" s="111"/>
      <c r="L86" s="111"/>
      <c r="M86" s="39"/>
      <c r="N86" s="39"/>
      <c r="O86" s="39"/>
      <c r="P86" s="39"/>
    </row>
    <row r="87" spans="1:16" ht="21.95" customHeight="1">
      <c r="A87" s="98"/>
      <c r="B87" s="98"/>
      <c r="C87" s="98" t="s">
        <v>45</v>
      </c>
      <c r="D87" s="98"/>
      <c r="E87" s="98"/>
      <c r="F87" s="119"/>
      <c r="G87" s="119"/>
      <c r="H87" s="99"/>
      <c r="I87" s="119"/>
      <c r="J87" s="45">
        <v>100000000</v>
      </c>
      <c r="K87" s="111"/>
      <c r="L87" s="45">
        <v>100000000</v>
      </c>
      <c r="M87" s="39"/>
      <c r="N87" s="45">
        <v>100000000</v>
      </c>
      <c r="O87" s="39"/>
      <c r="P87" s="45">
        <v>100000000</v>
      </c>
    </row>
    <row r="88" spans="1:16" ht="21.95" customHeight="1">
      <c r="A88" s="98"/>
      <c r="B88" s="98" t="s">
        <v>46</v>
      </c>
      <c r="C88" s="98"/>
      <c r="D88" s="98"/>
      <c r="E88" s="98"/>
      <c r="F88" s="119"/>
      <c r="G88" s="119"/>
      <c r="H88" s="119"/>
      <c r="I88" s="119"/>
      <c r="J88" s="39"/>
      <c r="K88" s="111"/>
      <c r="L88" s="39"/>
      <c r="M88" s="39"/>
      <c r="N88" s="39"/>
      <c r="O88" s="39"/>
      <c r="P88" s="39"/>
    </row>
    <row r="89" spans="1:16" ht="21.95" customHeight="1">
      <c r="A89" s="98"/>
      <c r="B89" s="98"/>
      <c r="C89" s="98" t="s">
        <v>45</v>
      </c>
      <c r="D89" s="98"/>
      <c r="E89" s="98"/>
      <c r="F89" s="119"/>
      <c r="G89" s="119"/>
      <c r="H89" s="99"/>
      <c r="I89" s="119"/>
      <c r="J89" s="39">
        <v>100000000</v>
      </c>
      <c r="K89" s="111"/>
      <c r="L89" s="39">
        <v>100000000</v>
      </c>
      <c r="M89" s="39"/>
      <c r="N89" s="39">
        <v>100000000</v>
      </c>
      <c r="O89" s="39"/>
      <c r="P89" s="39">
        <v>100000000</v>
      </c>
    </row>
    <row r="90" spans="1:16" ht="21.95" customHeight="1">
      <c r="A90" s="98" t="s">
        <v>47</v>
      </c>
      <c r="B90" s="98"/>
      <c r="C90" s="98"/>
      <c r="D90" s="98"/>
      <c r="E90" s="98"/>
      <c r="F90" s="119"/>
      <c r="G90" s="119"/>
      <c r="H90" s="119"/>
      <c r="I90" s="119"/>
      <c r="J90" s="39">
        <v>138500000</v>
      </c>
      <c r="K90" s="111"/>
      <c r="L90" s="39">
        <v>138500000</v>
      </c>
      <c r="M90" s="39"/>
      <c r="N90" s="39">
        <v>138500000</v>
      </c>
      <c r="O90" s="39"/>
      <c r="P90" s="39">
        <v>138500000</v>
      </c>
    </row>
    <row r="91" spans="1:16" ht="21.95" customHeight="1">
      <c r="A91" s="98" t="s">
        <v>48</v>
      </c>
      <c r="B91" s="98"/>
      <c r="C91" s="98"/>
      <c r="D91" s="98"/>
      <c r="E91" s="98"/>
      <c r="F91" s="119"/>
      <c r="G91" s="119"/>
      <c r="H91" s="119"/>
      <c r="I91" s="119"/>
      <c r="J91" s="111"/>
      <c r="K91" s="111"/>
      <c r="L91" s="111"/>
      <c r="M91" s="39"/>
      <c r="N91" s="39"/>
      <c r="O91" s="39"/>
      <c r="P91" s="39"/>
    </row>
    <row r="92" spans="1:16" ht="21.95" customHeight="1">
      <c r="A92" s="98"/>
      <c r="B92" s="98" t="s">
        <v>49</v>
      </c>
      <c r="C92" s="98"/>
      <c r="D92" s="98"/>
      <c r="E92" s="98"/>
      <c r="F92" s="119"/>
      <c r="G92" s="119"/>
      <c r="H92" s="99"/>
      <c r="I92" s="119"/>
      <c r="J92" s="127">
        <v>10057461.83</v>
      </c>
      <c r="K92" s="119"/>
      <c r="L92" s="125">
        <v>10057461.83</v>
      </c>
      <c r="M92" s="52"/>
      <c r="N92" s="52">
        <v>10057461.83</v>
      </c>
      <c r="O92" s="52"/>
      <c r="P92" s="52">
        <v>10057461.83</v>
      </c>
    </row>
    <row r="93" spans="1:16" ht="21.95" customHeight="1">
      <c r="A93" s="98"/>
      <c r="B93" s="98" t="s">
        <v>50</v>
      </c>
      <c r="C93" s="98"/>
      <c r="D93" s="98"/>
      <c r="E93" s="98"/>
      <c r="F93" s="119"/>
      <c r="G93" s="119"/>
      <c r="H93" s="99"/>
      <c r="I93" s="119"/>
      <c r="J93" s="127">
        <v>122901548.37</v>
      </c>
      <c r="K93" s="119"/>
      <c r="L93" s="125">
        <v>131304919.08</v>
      </c>
      <c r="M93" s="9"/>
      <c r="N93" s="9">
        <v>54885941.399999991</v>
      </c>
      <c r="O93" s="9"/>
      <c r="P93" s="9">
        <v>65903889.819999918</v>
      </c>
    </row>
    <row r="94" spans="1:16" ht="21.95" customHeight="1">
      <c r="A94" s="98" t="s">
        <v>51</v>
      </c>
      <c r="B94" s="98"/>
      <c r="C94" s="98"/>
      <c r="D94" s="98"/>
      <c r="E94" s="98"/>
      <c r="F94" s="119"/>
      <c r="G94" s="119"/>
      <c r="H94" s="99"/>
      <c r="I94" s="119"/>
      <c r="J94" s="58">
        <v>4131946.66</v>
      </c>
      <c r="K94" s="59"/>
      <c r="L94" s="60">
        <v>4092381.8600000003</v>
      </c>
      <c r="M94" s="59"/>
      <c r="N94" s="60">
        <v>3826385.06</v>
      </c>
      <c r="O94" s="61"/>
      <c r="P94" s="60">
        <v>3786820.2600000002</v>
      </c>
    </row>
    <row r="95" spans="1:16" ht="21.95" customHeight="1">
      <c r="A95" s="93" t="s">
        <v>52</v>
      </c>
      <c r="B95" s="98"/>
      <c r="C95" s="98"/>
      <c r="D95" s="98"/>
      <c r="E95" s="98"/>
      <c r="F95" s="119"/>
      <c r="G95" s="119"/>
      <c r="H95" s="119"/>
      <c r="I95" s="119"/>
      <c r="J95" s="41">
        <f>SUM(J88:J94)</f>
        <v>375590956.86000007</v>
      </c>
      <c r="K95" s="111"/>
      <c r="L95" s="41">
        <f>SUM(L88:L94)</f>
        <v>383954762.77000004</v>
      </c>
      <c r="M95" s="39"/>
      <c r="N95" s="41">
        <f>SUM(N88:N94)</f>
        <v>307269788.29000002</v>
      </c>
      <c r="O95" s="39"/>
      <c r="P95" s="41">
        <f>SUM(P88:P94)</f>
        <v>318248171.90999991</v>
      </c>
    </row>
    <row r="96" spans="1:16" ht="21.95" customHeight="1">
      <c r="A96" s="98" t="s">
        <v>53</v>
      </c>
      <c r="B96" s="98"/>
      <c r="C96" s="98"/>
      <c r="D96" s="98"/>
      <c r="E96" s="98"/>
      <c r="F96" s="119"/>
      <c r="G96" s="119"/>
      <c r="H96" s="119"/>
      <c r="I96" s="119"/>
      <c r="J96" s="128">
        <v>1115656.83</v>
      </c>
      <c r="K96" s="119"/>
      <c r="L96" s="129">
        <v>1096140.5899999999</v>
      </c>
      <c r="M96" s="41"/>
      <c r="N96" s="43">
        <v>0</v>
      </c>
      <c r="O96" s="41"/>
      <c r="P96" s="43">
        <v>0</v>
      </c>
    </row>
    <row r="97" spans="1:16" ht="21.95" customHeight="1">
      <c r="A97" s="117" t="s">
        <v>54</v>
      </c>
      <c r="B97" s="98"/>
      <c r="C97" s="98"/>
      <c r="D97" s="98"/>
      <c r="E97" s="98"/>
      <c r="F97" s="119"/>
      <c r="G97" s="119"/>
      <c r="H97" s="119"/>
      <c r="I97" s="119"/>
      <c r="J97" s="43">
        <f>SUM(J95:J96)</f>
        <v>376706613.69000006</v>
      </c>
      <c r="K97" s="111"/>
      <c r="L97" s="43">
        <f>SUM(L95:L96)</f>
        <v>385050903.36000001</v>
      </c>
      <c r="M97" s="41"/>
      <c r="N97" s="43">
        <f>SUM(N95:N96)</f>
        <v>307269788.29000002</v>
      </c>
      <c r="O97" s="41"/>
      <c r="P97" s="43">
        <f>SUM(P95:P96)</f>
        <v>318248171.90999991</v>
      </c>
    </row>
    <row r="98" spans="1:16" ht="11.45" customHeight="1">
      <c r="A98" s="93"/>
      <c r="B98" s="98"/>
      <c r="C98" s="98"/>
      <c r="D98" s="98"/>
      <c r="E98" s="98"/>
      <c r="F98" s="119"/>
      <c r="G98" s="119"/>
      <c r="H98" s="119"/>
      <c r="I98" s="119"/>
      <c r="J98" s="111"/>
      <c r="K98" s="111"/>
      <c r="L98" s="111"/>
      <c r="M98" s="41"/>
      <c r="N98" s="41"/>
      <c r="O98" s="41"/>
      <c r="P98" s="41"/>
    </row>
    <row r="99" spans="1:16" ht="21.95" customHeight="1" thickBot="1">
      <c r="A99" s="93" t="s">
        <v>55</v>
      </c>
      <c r="B99" s="98"/>
      <c r="C99" s="98"/>
      <c r="D99" s="98"/>
      <c r="E99" s="98"/>
      <c r="F99" s="119"/>
      <c r="G99" s="119"/>
      <c r="H99" s="119"/>
      <c r="I99" s="119"/>
      <c r="J99" s="42">
        <f>J97+J82</f>
        <v>433416393.85000002</v>
      </c>
      <c r="K99" s="111"/>
      <c r="L99" s="42">
        <f>L97+L82</f>
        <v>438161120.36000001</v>
      </c>
      <c r="M99" s="39"/>
      <c r="N99" s="42">
        <f>N97+N82</f>
        <v>411520133.47000003</v>
      </c>
      <c r="O99" s="39"/>
      <c r="P99" s="42">
        <f>P97+P82</f>
        <v>423060923.77999991</v>
      </c>
    </row>
    <row r="100" spans="1:16" ht="21.95" customHeight="1" thickTop="1">
      <c r="A100" s="117"/>
      <c r="B100" s="119"/>
      <c r="C100" s="119"/>
      <c r="D100" s="119"/>
      <c r="E100" s="119"/>
      <c r="F100" s="119"/>
      <c r="G100" s="119"/>
      <c r="H100" s="119"/>
      <c r="I100" s="119"/>
      <c r="J100" s="46"/>
      <c r="K100" s="119"/>
      <c r="L100" s="46"/>
      <c r="M100" s="38"/>
      <c r="N100" s="46"/>
      <c r="O100" s="38"/>
      <c r="P100" s="46"/>
    </row>
    <row r="101" spans="1:16" ht="21.95" customHeight="1">
      <c r="A101" s="130" t="s">
        <v>148</v>
      </c>
      <c r="B101" s="119"/>
      <c r="C101" s="119"/>
      <c r="D101" s="119"/>
      <c r="E101" s="119"/>
      <c r="F101" s="119"/>
      <c r="G101" s="119"/>
      <c r="H101" s="119"/>
      <c r="I101" s="119"/>
      <c r="J101" s="46"/>
      <c r="K101" s="119"/>
      <c r="L101" s="46"/>
      <c r="M101" s="38"/>
      <c r="N101" s="46"/>
      <c r="O101" s="38"/>
      <c r="P101" s="46"/>
    </row>
    <row r="102" spans="1:16" ht="21.95" customHeight="1">
      <c r="A102" s="130"/>
      <c r="B102" s="119"/>
      <c r="C102" s="119"/>
      <c r="D102" s="119"/>
      <c r="E102" s="119"/>
      <c r="F102" s="119"/>
      <c r="G102" s="119"/>
      <c r="H102" s="119"/>
      <c r="I102" s="119"/>
      <c r="J102" s="46"/>
      <c r="K102" s="119"/>
      <c r="L102" s="46"/>
      <c r="M102" s="38"/>
      <c r="N102" s="46"/>
      <c r="O102" s="38"/>
      <c r="P102" s="46"/>
    </row>
    <row r="103" spans="1:16" ht="21.95" customHeight="1">
      <c r="A103" s="116"/>
      <c r="B103" s="119"/>
      <c r="C103" s="119"/>
      <c r="D103" s="119"/>
      <c r="E103" s="119"/>
      <c r="F103" s="119"/>
      <c r="G103" s="119"/>
      <c r="H103" s="119"/>
      <c r="I103" s="119"/>
      <c r="J103" s="46"/>
      <c r="K103" s="119"/>
      <c r="L103" s="46"/>
      <c r="M103" s="38"/>
      <c r="N103" s="46"/>
      <c r="O103" s="38"/>
      <c r="P103" s="46"/>
    </row>
    <row r="104" spans="1:16" ht="21.95" customHeight="1">
      <c r="A104" s="116"/>
      <c r="B104" s="119"/>
      <c r="C104" s="119"/>
      <c r="D104" s="119"/>
      <c r="E104" s="119"/>
      <c r="F104" s="119"/>
      <c r="G104" s="119"/>
      <c r="H104" s="119"/>
      <c r="I104" s="119"/>
      <c r="J104" s="46"/>
      <c r="K104" s="119"/>
      <c r="L104" s="46"/>
      <c r="M104" s="38"/>
      <c r="N104" s="46"/>
      <c r="O104" s="38"/>
      <c r="P104" s="46"/>
    </row>
    <row r="105" spans="1:16" ht="21.95" customHeight="1">
      <c r="A105" s="116"/>
      <c r="B105" s="119"/>
      <c r="C105" s="119"/>
      <c r="D105" s="119"/>
      <c r="E105" s="119"/>
      <c r="F105" s="119"/>
      <c r="G105" s="119"/>
      <c r="H105" s="119"/>
      <c r="I105" s="119"/>
      <c r="J105" s="46"/>
      <c r="K105" s="119"/>
      <c r="L105" s="46"/>
      <c r="M105" s="38"/>
      <c r="N105" s="46"/>
      <c r="O105" s="38"/>
      <c r="P105" s="46"/>
    </row>
    <row r="106" spans="1:16" ht="21.95" customHeight="1">
      <c r="A106" s="116"/>
      <c r="B106" s="119"/>
      <c r="C106" s="119"/>
      <c r="D106" s="119"/>
      <c r="E106" s="119"/>
      <c r="F106" s="119"/>
      <c r="G106" s="119"/>
      <c r="H106" s="119"/>
      <c r="I106" s="119"/>
      <c r="J106" s="46"/>
      <c r="K106" s="119"/>
      <c r="L106" s="46"/>
      <c r="M106" s="38"/>
      <c r="N106" s="46"/>
      <c r="O106" s="38"/>
      <c r="P106" s="46"/>
    </row>
    <row r="107" spans="1:16" ht="21.95" customHeight="1">
      <c r="A107" s="116"/>
      <c r="B107" s="119"/>
      <c r="C107" s="119"/>
      <c r="D107" s="119"/>
      <c r="E107" s="119"/>
      <c r="F107" s="119"/>
      <c r="G107" s="119"/>
      <c r="H107" s="119"/>
      <c r="I107" s="119"/>
      <c r="J107" s="46"/>
      <c r="K107" s="119"/>
      <c r="L107" s="46"/>
      <c r="M107" s="38"/>
      <c r="N107" s="46"/>
      <c r="O107" s="38"/>
      <c r="P107" s="46"/>
    </row>
    <row r="108" spans="1:16" ht="35.65" customHeight="1">
      <c r="A108" s="116"/>
      <c r="B108" s="119"/>
      <c r="C108" s="119"/>
      <c r="D108" s="119"/>
      <c r="E108" s="119"/>
      <c r="F108" s="119"/>
      <c r="G108" s="119"/>
      <c r="H108" s="119"/>
      <c r="I108" s="119"/>
      <c r="J108" s="46"/>
      <c r="K108" s="119"/>
      <c r="L108" s="46"/>
      <c r="M108" s="38"/>
      <c r="N108" s="46"/>
      <c r="O108" s="38"/>
      <c r="P108" s="46"/>
    </row>
    <row r="109" spans="1:16" ht="21.95" customHeight="1">
      <c r="A109" s="126"/>
      <c r="B109" s="119"/>
      <c r="C109" s="119"/>
      <c r="D109" s="119"/>
      <c r="E109" s="119"/>
      <c r="F109" s="119"/>
      <c r="G109" s="119"/>
      <c r="H109" s="119"/>
      <c r="I109" s="119"/>
      <c r="J109" s="46"/>
      <c r="K109" s="119"/>
      <c r="L109" s="46"/>
      <c r="M109" s="38"/>
      <c r="N109" s="46"/>
      <c r="O109" s="38"/>
      <c r="P109" s="46"/>
    </row>
    <row r="110" spans="1:16" ht="21.95" customHeight="1">
      <c r="A110" s="116"/>
      <c r="B110" s="119"/>
      <c r="C110" s="119"/>
      <c r="D110" s="119"/>
      <c r="E110" s="119"/>
      <c r="F110" s="119"/>
      <c r="G110" s="119"/>
      <c r="H110" s="119"/>
      <c r="I110" s="119"/>
      <c r="J110" s="46"/>
      <c r="K110" s="119"/>
      <c r="L110" s="46"/>
      <c r="M110" s="38"/>
      <c r="N110" s="46"/>
      <c r="O110" s="38"/>
      <c r="P110" s="46"/>
    </row>
    <row r="111" spans="1:16" ht="21.95" customHeight="1">
      <c r="A111" s="119"/>
      <c r="B111" s="119"/>
      <c r="C111" s="119"/>
      <c r="D111" s="117"/>
      <c r="E111" s="119"/>
      <c r="F111" s="119"/>
      <c r="G111" s="119"/>
      <c r="H111" s="99"/>
      <c r="I111" s="119"/>
      <c r="J111" s="119"/>
      <c r="K111" s="119"/>
      <c r="L111" s="46"/>
      <c r="M111" s="38"/>
      <c r="N111" s="38"/>
      <c r="O111" s="38"/>
      <c r="P111" s="6" t="s">
        <v>180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759FB-4CCA-4093-BDFD-E586107972CF}">
  <sheetPr>
    <tabColor rgb="FFFF0000"/>
  </sheetPr>
  <dimension ref="A1:P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146" customWidth="1"/>
    <col min="2" max="4" width="3.140625" style="146" customWidth="1"/>
    <col min="5" max="5" width="8" style="146" customWidth="1"/>
    <col min="6" max="6" width="8.42578125" style="146" customWidth="1"/>
    <col min="7" max="7" width="27.7109375" style="146" customWidth="1"/>
    <col min="8" max="8" width="11.7109375" style="146" customWidth="1"/>
    <col min="9" max="9" width="0.85546875" style="146" customWidth="1"/>
    <col min="10" max="10" width="16.7109375" style="149" customWidth="1"/>
    <col min="11" max="11" width="0.85546875" style="149" customWidth="1"/>
    <col min="12" max="12" width="16.7109375" style="149" customWidth="1"/>
    <col min="13" max="13" width="0.85546875" style="149" customWidth="1"/>
    <col min="14" max="14" width="16.7109375" style="149" customWidth="1"/>
    <col min="15" max="15" width="0.85546875" style="149" customWidth="1"/>
    <col min="16" max="16" width="16.7109375" style="149" customWidth="1"/>
    <col min="17" max="16384" width="9.140625" style="146"/>
  </cols>
  <sheetData>
    <row r="1" spans="1:16" ht="21.95" customHeight="1">
      <c r="A1" s="133" t="s">
        <v>0</v>
      </c>
      <c r="B1" s="133"/>
      <c r="C1" s="133"/>
      <c r="D1" s="133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ht="21.95" customHeight="1">
      <c r="A2" s="133" t="s">
        <v>149</v>
      </c>
      <c r="B2" s="133"/>
      <c r="C2" s="133"/>
      <c r="D2" s="133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21.95" customHeight="1">
      <c r="A3" s="117" t="s">
        <v>194</v>
      </c>
      <c r="B3" s="133"/>
      <c r="C3" s="133"/>
      <c r="D3" s="133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1.95" customHeight="1">
      <c r="A4" s="116"/>
      <c r="B4" s="116"/>
      <c r="C4" s="116"/>
      <c r="D4" s="116"/>
      <c r="E4" s="130"/>
      <c r="F4" s="130"/>
      <c r="G4" s="130"/>
      <c r="H4" s="130"/>
      <c r="I4" s="130"/>
      <c r="J4" s="147"/>
      <c r="K4" s="147"/>
      <c r="L4" s="147"/>
      <c r="M4" s="147"/>
      <c r="N4" s="147"/>
      <c r="O4" s="147"/>
      <c r="P4" s="147"/>
    </row>
    <row r="5" spans="1:16" ht="21.95" customHeight="1">
      <c r="A5" s="116"/>
      <c r="B5" s="116"/>
      <c r="C5" s="116"/>
      <c r="D5" s="116"/>
      <c r="E5" s="130"/>
      <c r="F5" s="130"/>
      <c r="G5" s="130"/>
      <c r="H5" s="134"/>
      <c r="I5" s="134"/>
      <c r="J5" s="168" t="s">
        <v>2</v>
      </c>
      <c r="K5" s="168"/>
      <c r="L5" s="168"/>
      <c r="M5" s="168"/>
      <c r="N5" s="168"/>
      <c r="O5" s="168"/>
      <c r="P5" s="168"/>
    </row>
    <row r="6" spans="1:16" ht="21.95" customHeight="1">
      <c r="A6" s="116"/>
      <c r="B6" s="116"/>
      <c r="C6" s="116"/>
      <c r="D6" s="116"/>
      <c r="E6" s="130"/>
      <c r="F6" s="130"/>
      <c r="G6" s="130"/>
      <c r="H6" s="134"/>
      <c r="I6" s="134"/>
      <c r="J6" s="169" t="s">
        <v>3</v>
      </c>
      <c r="K6" s="169"/>
      <c r="L6" s="169"/>
      <c r="M6" s="135"/>
      <c r="N6" s="169" t="s">
        <v>4</v>
      </c>
      <c r="O6" s="169"/>
      <c r="P6" s="169"/>
    </row>
    <row r="7" spans="1:16" ht="21.95" customHeight="1">
      <c r="A7" s="116"/>
      <c r="B7" s="116"/>
      <c r="C7" s="116"/>
      <c r="D7" s="116"/>
      <c r="E7" s="130"/>
      <c r="F7" s="130"/>
      <c r="G7" s="130"/>
      <c r="H7" s="136" t="s">
        <v>7</v>
      </c>
      <c r="I7" s="134"/>
      <c r="J7" s="137">
        <v>2026</v>
      </c>
      <c r="K7" s="134"/>
      <c r="L7" s="137">
        <v>2025</v>
      </c>
      <c r="M7" s="134"/>
      <c r="N7" s="137">
        <v>2026</v>
      </c>
      <c r="O7" s="134"/>
      <c r="P7" s="137">
        <v>2025</v>
      </c>
    </row>
    <row r="8" spans="1:16" ht="21.95" customHeight="1">
      <c r="A8" s="133" t="s">
        <v>56</v>
      </c>
      <c r="B8" s="116"/>
      <c r="C8" s="116"/>
      <c r="D8" s="116"/>
      <c r="E8" s="130"/>
      <c r="F8" s="130"/>
      <c r="G8" s="130"/>
      <c r="H8" s="130"/>
      <c r="I8" s="130"/>
      <c r="J8" s="135"/>
      <c r="K8" s="135"/>
      <c r="L8" s="135"/>
      <c r="M8" s="147"/>
      <c r="N8" s="135"/>
      <c r="O8" s="135"/>
      <c r="P8" s="135"/>
    </row>
    <row r="9" spans="1:16" ht="21.95" customHeight="1">
      <c r="A9" s="116" t="s">
        <v>57</v>
      </c>
      <c r="B9" s="116"/>
      <c r="C9" s="116"/>
      <c r="D9" s="116"/>
      <c r="E9" s="130"/>
      <c r="F9" s="130"/>
      <c r="G9" s="130"/>
      <c r="H9" s="134">
        <v>5.0999999999999996</v>
      </c>
      <c r="I9" s="130"/>
      <c r="J9" s="62">
        <v>26473887.549999997</v>
      </c>
      <c r="K9" s="62"/>
      <c r="L9" s="82">
        <v>32948934.950000003</v>
      </c>
      <c r="M9" s="9"/>
      <c r="N9" s="63">
        <v>26473887.550000001</v>
      </c>
      <c r="O9" s="62"/>
      <c r="P9" s="82">
        <v>32948934.950000007</v>
      </c>
    </row>
    <row r="10" spans="1:16" ht="21.95" customHeight="1">
      <c r="A10" s="116" t="s">
        <v>58</v>
      </c>
      <c r="B10" s="116"/>
      <c r="C10" s="116"/>
      <c r="D10" s="116"/>
      <c r="E10" s="130"/>
      <c r="F10" s="130"/>
      <c r="G10" s="130"/>
      <c r="H10" s="134">
        <v>5.0999999999999996</v>
      </c>
      <c r="I10" s="130"/>
      <c r="J10" s="62">
        <v>783379.4</v>
      </c>
      <c r="K10" s="62"/>
      <c r="L10" s="82">
        <v>841562.00000000012</v>
      </c>
      <c r="M10" s="9"/>
      <c r="N10" s="62">
        <v>0</v>
      </c>
      <c r="O10" s="62"/>
      <c r="P10" s="8">
        <v>0</v>
      </c>
    </row>
    <row r="11" spans="1:16" ht="21.95" customHeight="1">
      <c r="A11" s="116" t="s">
        <v>59</v>
      </c>
      <c r="B11" s="116"/>
      <c r="C11" s="116"/>
      <c r="D11" s="116"/>
      <c r="E11" s="130"/>
      <c r="F11" s="130"/>
      <c r="G11" s="130"/>
      <c r="H11" s="134">
        <v>5.0999999999999996</v>
      </c>
      <c r="I11" s="130"/>
      <c r="J11" s="8">
        <v>2750203.44</v>
      </c>
      <c r="K11" s="62"/>
      <c r="L11" s="82">
        <v>251358.65999999997</v>
      </c>
      <c r="M11" s="9"/>
      <c r="N11" s="62">
        <v>3061549.1000000006</v>
      </c>
      <c r="O11" s="62"/>
      <c r="P11" s="82">
        <v>674125.50999999989</v>
      </c>
    </row>
    <row r="12" spans="1:16" ht="21.95" customHeight="1">
      <c r="A12" s="117" t="s">
        <v>60</v>
      </c>
      <c r="B12" s="116"/>
      <c r="C12" s="116"/>
      <c r="D12" s="116"/>
      <c r="E12" s="130"/>
      <c r="F12" s="130"/>
      <c r="G12" s="130"/>
      <c r="H12" s="134"/>
      <c r="I12" s="130"/>
      <c r="J12" s="11">
        <f>SUM(J9:J11)</f>
        <v>30007470.389999997</v>
      </c>
      <c r="K12" s="138"/>
      <c r="L12" s="11">
        <f>SUM(L9:L11)</f>
        <v>34041855.609999999</v>
      </c>
      <c r="M12" s="138"/>
      <c r="N12" s="11">
        <f>SUM(N9:N11)</f>
        <v>29535436.650000002</v>
      </c>
      <c r="O12" s="138"/>
      <c r="P12" s="11">
        <f>SUM(P9:P11)</f>
        <v>33623060.460000008</v>
      </c>
    </row>
    <row r="13" spans="1:16" ht="8.4499999999999993" customHeight="1">
      <c r="A13" s="116"/>
      <c r="B13" s="116"/>
      <c r="C13" s="116"/>
      <c r="D13" s="116"/>
      <c r="E13" s="130"/>
      <c r="F13" s="130"/>
      <c r="G13" s="130"/>
      <c r="H13" s="130"/>
      <c r="I13" s="130"/>
      <c r="J13" s="138"/>
      <c r="K13" s="138"/>
      <c r="L13" s="138"/>
      <c r="M13" s="138"/>
      <c r="N13" s="138"/>
      <c r="O13" s="138"/>
      <c r="P13" s="138"/>
    </row>
    <row r="14" spans="1:16" ht="21.95" customHeight="1">
      <c r="A14" s="133" t="s">
        <v>61</v>
      </c>
      <c r="B14" s="116"/>
      <c r="C14" s="116"/>
      <c r="D14" s="116"/>
      <c r="E14" s="130"/>
      <c r="F14" s="130"/>
      <c r="G14" s="130"/>
      <c r="H14" s="134"/>
      <c r="I14" s="130"/>
      <c r="J14" s="10"/>
      <c r="K14" s="138"/>
      <c r="L14" s="10"/>
      <c r="M14" s="138"/>
      <c r="N14" s="10"/>
      <c r="O14" s="138"/>
      <c r="P14" s="10"/>
    </row>
    <row r="15" spans="1:16" ht="21.95" customHeight="1">
      <c r="A15" s="116" t="s">
        <v>62</v>
      </c>
      <c r="B15" s="116"/>
      <c r="C15" s="116"/>
      <c r="D15" s="116"/>
      <c r="E15" s="130"/>
      <c r="F15" s="130"/>
      <c r="G15" s="134"/>
      <c r="H15" s="134">
        <v>5.0999999999999996</v>
      </c>
      <c r="I15" s="130"/>
      <c r="J15" s="9">
        <v>20077506.390000004</v>
      </c>
      <c r="K15" s="9"/>
      <c r="L15" s="82">
        <v>19695615.379999999</v>
      </c>
      <c r="M15" s="9"/>
      <c r="N15" s="62">
        <v>22052924.069999993</v>
      </c>
      <c r="O15" s="9"/>
      <c r="P15" s="82">
        <v>21754248.239999998</v>
      </c>
    </row>
    <row r="16" spans="1:16" ht="21.95" customHeight="1">
      <c r="A16" s="116" t="s">
        <v>63</v>
      </c>
      <c r="B16" s="116"/>
      <c r="C16" s="116"/>
      <c r="D16" s="116"/>
      <c r="E16" s="130"/>
      <c r="F16" s="130"/>
      <c r="G16" s="134"/>
      <c r="H16" s="134">
        <v>5.0999999999999996</v>
      </c>
      <c r="I16" s="130"/>
      <c r="J16" s="9">
        <v>1992503.1199999999</v>
      </c>
      <c r="K16" s="9"/>
      <c r="L16" s="82">
        <v>1794837.21</v>
      </c>
      <c r="M16" s="9"/>
      <c r="N16" s="55">
        <v>0</v>
      </c>
      <c r="O16" s="9"/>
      <c r="P16" s="8">
        <v>0</v>
      </c>
    </row>
    <row r="17" spans="1:16" ht="21.95" customHeight="1">
      <c r="A17" s="116" t="s">
        <v>64</v>
      </c>
      <c r="B17" s="116"/>
      <c r="C17" s="116"/>
      <c r="D17" s="116"/>
      <c r="E17" s="130"/>
      <c r="F17" s="130"/>
      <c r="G17" s="134"/>
      <c r="H17" s="134"/>
      <c r="I17" s="130"/>
      <c r="J17" s="9">
        <v>4182942.7199999997</v>
      </c>
      <c r="K17" s="9"/>
      <c r="L17" s="82">
        <v>5637173.5099999998</v>
      </c>
      <c r="M17" s="9"/>
      <c r="N17" s="55">
        <v>4182942.7200000007</v>
      </c>
      <c r="O17" s="9"/>
      <c r="P17" s="82">
        <v>5637173.5099999998</v>
      </c>
    </row>
    <row r="18" spans="1:16" ht="21.95" customHeight="1">
      <c r="A18" s="116" t="s">
        <v>65</v>
      </c>
      <c r="B18" s="116"/>
      <c r="C18" s="116"/>
      <c r="D18" s="116"/>
      <c r="E18" s="130"/>
      <c r="F18" s="130"/>
      <c r="G18" s="134"/>
      <c r="H18" s="134">
        <v>5.0999999999999996</v>
      </c>
      <c r="I18" s="130"/>
      <c r="J18" s="9">
        <v>6020697.6345000006</v>
      </c>
      <c r="K18" s="9"/>
      <c r="L18" s="82">
        <v>6520369.0875000004</v>
      </c>
      <c r="M18" s="9"/>
      <c r="N18" s="62">
        <v>6172312.4100000001</v>
      </c>
      <c r="O18" s="9"/>
      <c r="P18" s="82">
        <v>6645492.9699999997</v>
      </c>
    </row>
    <row r="19" spans="1:16" ht="21.95" customHeight="1">
      <c r="A19" s="117" t="s">
        <v>66</v>
      </c>
      <c r="B19" s="116"/>
      <c r="C19" s="116"/>
      <c r="D19" s="116"/>
      <c r="E19" s="130"/>
      <c r="F19" s="130"/>
      <c r="G19" s="134"/>
      <c r="H19" s="134"/>
      <c r="I19" s="130"/>
      <c r="J19" s="139">
        <f>SUM(J15:J18)</f>
        <v>32273649.864500005</v>
      </c>
      <c r="K19" s="10"/>
      <c r="L19" s="139">
        <f>SUM(L15:L18)</f>
        <v>33647995.1875</v>
      </c>
      <c r="M19" s="10">
        <v>-602176</v>
      </c>
      <c r="N19" s="139">
        <f>SUM(N15:N18)</f>
        <v>32408179.199999992</v>
      </c>
      <c r="O19" s="10">
        <f>SUM(E19:N19)</f>
        <v>97727648.251999989</v>
      </c>
      <c r="P19" s="139">
        <f>SUM(P15:P18)</f>
        <v>34036914.719999999</v>
      </c>
    </row>
    <row r="20" spans="1:16" ht="8.4499999999999993" customHeight="1">
      <c r="A20" s="116"/>
      <c r="B20" s="116"/>
      <c r="C20" s="116"/>
      <c r="D20" s="116"/>
      <c r="E20" s="130"/>
      <c r="F20" s="130"/>
      <c r="G20" s="130"/>
      <c r="H20" s="130"/>
      <c r="I20" s="130"/>
      <c r="J20" s="138"/>
      <c r="K20" s="138"/>
      <c r="L20" s="138"/>
      <c r="M20" s="138">
        <v>0</v>
      </c>
      <c r="N20" s="138"/>
      <c r="O20" s="10">
        <f>SUM(E20:N20)</f>
        <v>0</v>
      </c>
      <c r="P20" s="138"/>
    </row>
    <row r="21" spans="1:16" ht="21.95" customHeight="1">
      <c r="A21" s="133" t="s">
        <v>67</v>
      </c>
      <c r="B21" s="116"/>
      <c r="C21" s="116"/>
      <c r="D21" s="116"/>
      <c r="E21" s="130"/>
      <c r="F21" s="130"/>
      <c r="G21" s="130"/>
      <c r="H21" s="130"/>
      <c r="I21" s="130"/>
      <c r="J21" s="138">
        <f>+J12-J19</f>
        <v>-2266179.4745000079</v>
      </c>
      <c r="K21" s="138"/>
      <c r="L21" s="138">
        <f>+L12-L19</f>
        <v>393860.4224999994</v>
      </c>
      <c r="M21" s="138"/>
      <c r="N21" s="138">
        <f>+N12-N19</f>
        <v>-2872742.5499999896</v>
      </c>
      <c r="O21" s="10"/>
      <c r="P21" s="138">
        <f>+P12-P19</f>
        <v>-413854.25999999046</v>
      </c>
    </row>
    <row r="22" spans="1:16" ht="21.95" customHeight="1">
      <c r="A22" s="116" t="s">
        <v>68</v>
      </c>
      <c r="B22" s="116"/>
      <c r="C22" s="116"/>
      <c r="D22" s="116"/>
      <c r="E22" s="130"/>
      <c r="F22" s="130"/>
      <c r="G22" s="134"/>
      <c r="H22" s="134">
        <v>5.0999999999999996</v>
      </c>
      <c r="I22" s="130"/>
      <c r="J22" s="64">
        <v>-92096.26</v>
      </c>
      <c r="K22" s="9"/>
      <c r="L22" s="83">
        <v>-100976.11</v>
      </c>
      <c r="M22" s="9"/>
      <c r="N22" s="64">
        <v>-844159.97000000009</v>
      </c>
      <c r="O22" s="9"/>
      <c r="P22" s="83">
        <v>-131889.22</v>
      </c>
    </row>
    <row r="23" spans="1:16" ht="21.95" customHeight="1">
      <c r="A23" s="117" t="s">
        <v>69</v>
      </c>
      <c r="B23" s="116"/>
      <c r="C23" s="116"/>
      <c r="D23" s="116"/>
      <c r="E23" s="130"/>
      <c r="F23" s="130"/>
      <c r="G23" s="134"/>
      <c r="H23" s="134"/>
      <c r="I23" s="130"/>
      <c r="J23" s="10">
        <f>+J21+J22</f>
        <v>-2358275.7345000077</v>
      </c>
      <c r="K23" s="13"/>
      <c r="L23" s="10">
        <f>+L21+L22</f>
        <v>292884.31249999942</v>
      </c>
      <c r="M23" s="13"/>
      <c r="N23" s="10">
        <f>+N21+N22</f>
        <v>-3716902.5199999898</v>
      </c>
      <c r="O23" s="13"/>
      <c r="P23" s="10">
        <f>+P21+P22</f>
        <v>-545743.47999999044</v>
      </c>
    </row>
    <row r="24" spans="1:16" ht="21.95" customHeight="1">
      <c r="A24" s="148" t="s">
        <v>70</v>
      </c>
      <c r="B24" s="140"/>
      <c r="C24" s="116"/>
      <c r="D24" s="116"/>
      <c r="E24" s="130"/>
      <c r="F24" s="130"/>
      <c r="G24" s="134"/>
      <c r="H24" s="134" t="s">
        <v>71</v>
      </c>
      <c r="I24" s="130"/>
      <c r="J24" s="65">
        <v>-280692.87</v>
      </c>
      <c r="K24" s="65"/>
      <c r="L24" s="82">
        <v>-80319.88</v>
      </c>
      <c r="M24" s="65"/>
      <c r="N24" s="66">
        <v>-33967.5</v>
      </c>
      <c r="O24" s="65"/>
      <c r="P24" s="83">
        <v>163402.13000000012</v>
      </c>
    </row>
    <row r="25" spans="1:16" ht="21.95" customHeight="1">
      <c r="A25" s="133" t="s">
        <v>152</v>
      </c>
      <c r="B25" s="116"/>
      <c r="C25" s="116"/>
      <c r="D25" s="116"/>
      <c r="E25" s="130"/>
      <c r="F25" s="130"/>
      <c r="G25" s="134"/>
      <c r="H25" s="134"/>
      <c r="I25" s="130"/>
      <c r="J25" s="14">
        <f>SUM(J23:J24)</f>
        <v>-2638968.6045000078</v>
      </c>
      <c r="K25" s="15"/>
      <c r="L25" s="14">
        <f>SUM(L23:L24)</f>
        <v>212564.43249999941</v>
      </c>
      <c r="M25" s="15"/>
      <c r="N25" s="14">
        <f>SUM(N23:N24)</f>
        <v>-3750870.0199999898</v>
      </c>
      <c r="O25" s="15"/>
      <c r="P25" s="14">
        <f>SUM(P23:P24)</f>
        <v>-382341.34999999031</v>
      </c>
    </row>
    <row r="26" spans="1:16" ht="6.6" customHeight="1">
      <c r="A26" s="116"/>
      <c r="B26" s="116"/>
      <c r="C26" s="116"/>
      <c r="D26" s="116"/>
      <c r="E26" s="130"/>
      <c r="F26" s="130"/>
      <c r="G26" s="130"/>
      <c r="H26" s="130"/>
      <c r="I26" s="130"/>
      <c r="J26" s="138"/>
      <c r="K26" s="138"/>
      <c r="L26" s="138"/>
      <c r="M26" s="138"/>
      <c r="N26" s="138"/>
      <c r="O26" s="138"/>
      <c r="P26" s="138"/>
    </row>
    <row r="27" spans="1:16" ht="21.95" customHeight="1">
      <c r="A27" s="117" t="s">
        <v>72</v>
      </c>
      <c r="B27" s="116"/>
      <c r="C27" s="116"/>
      <c r="D27" s="116"/>
      <c r="E27" s="130"/>
      <c r="F27" s="130"/>
      <c r="G27" s="130"/>
      <c r="H27" s="134"/>
      <c r="I27" s="130"/>
      <c r="J27" s="138"/>
      <c r="K27" s="138"/>
      <c r="L27" s="138"/>
      <c r="M27" s="138"/>
      <c r="N27" s="138"/>
      <c r="O27" s="138"/>
      <c r="P27" s="138"/>
    </row>
    <row r="28" spans="1:16" ht="21.95" customHeight="1">
      <c r="A28" s="116" t="s">
        <v>73</v>
      </c>
      <c r="B28" s="130"/>
      <c r="C28" s="116"/>
      <c r="D28" s="116"/>
      <c r="E28" s="130"/>
      <c r="F28" s="130"/>
      <c r="G28" s="130"/>
      <c r="H28" s="130"/>
      <c r="I28" s="130"/>
      <c r="J28" s="138"/>
      <c r="K28" s="138"/>
      <c r="L28" s="138"/>
      <c r="M28" s="138"/>
      <c r="N28" s="138"/>
      <c r="O28" s="138"/>
      <c r="P28" s="7"/>
    </row>
    <row r="29" spans="1:16" ht="21.95" customHeight="1">
      <c r="A29" s="116"/>
      <c r="B29" s="116" t="s">
        <v>74</v>
      </c>
      <c r="C29" s="130"/>
      <c r="D29" s="116"/>
      <c r="E29" s="130"/>
      <c r="F29" s="130"/>
      <c r="G29" s="130"/>
      <c r="H29" s="130"/>
      <c r="I29" s="130"/>
      <c r="J29" s="7"/>
      <c r="K29" s="7"/>
      <c r="L29" s="7"/>
      <c r="M29" s="138"/>
      <c r="N29" s="138"/>
      <c r="O29" s="138"/>
      <c r="P29" s="7"/>
    </row>
    <row r="30" spans="1:16" ht="21.95" customHeight="1">
      <c r="A30" s="116"/>
      <c r="B30" s="116" t="s">
        <v>195</v>
      </c>
      <c r="C30" s="130"/>
      <c r="D30" s="116"/>
      <c r="E30" s="130"/>
      <c r="F30" s="130"/>
      <c r="G30" s="130"/>
      <c r="H30" s="130"/>
      <c r="I30" s="130"/>
      <c r="J30" s="7"/>
      <c r="K30" s="7"/>
      <c r="L30" s="7"/>
      <c r="M30" s="138"/>
      <c r="N30" s="138"/>
      <c r="O30" s="138"/>
      <c r="P30" s="7"/>
    </row>
    <row r="31" spans="1:16" ht="21.95" customHeight="1">
      <c r="A31" s="116"/>
      <c r="B31" s="116"/>
      <c r="C31" s="130" t="s">
        <v>75</v>
      </c>
      <c r="D31" s="116"/>
      <c r="E31" s="130"/>
      <c r="F31" s="130"/>
      <c r="G31" s="130"/>
      <c r="H31" s="130"/>
      <c r="I31" s="130"/>
      <c r="J31" s="7"/>
      <c r="K31" s="7"/>
      <c r="L31" s="7"/>
      <c r="M31" s="138"/>
      <c r="N31" s="138"/>
      <c r="O31" s="138"/>
      <c r="P31" s="7"/>
    </row>
    <row r="32" spans="1:16" ht="21.95" customHeight="1">
      <c r="A32" s="116"/>
      <c r="B32" s="98"/>
      <c r="C32" s="130" t="s">
        <v>196</v>
      </c>
      <c r="D32" s="116"/>
      <c r="E32" s="130"/>
      <c r="F32" s="130"/>
      <c r="G32" s="130"/>
      <c r="H32" s="134" t="s">
        <v>76</v>
      </c>
      <c r="I32" s="130"/>
      <c r="J32" s="67">
        <v>14387.2</v>
      </c>
      <c r="K32" s="67"/>
      <c r="L32" s="141">
        <v>-899.2</v>
      </c>
      <c r="M32" s="67"/>
      <c r="N32" s="67">
        <v>14387.2</v>
      </c>
      <c r="O32" s="67"/>
      <c r="P32" s="141">
        <v>-899.2</v>
      </c>
    </row>
    <row r="33" spans="1:16" ht="21.95" customHeight="1">
      <c r="A33" s="133" t="s">
        <v>153</v>
      </c>
      <c r="B33" s="116"/>
      <c r="C33" s="116"/>
      <c r="D33" s="116"/>
      <c r="E33" s="130"/>
      <c r="F33" s="130"/>
      <c r="G33" s="130"/>
      <c r="H33" s="130"/>
      <c r="I33" s="130"/>
      <c r="J33" s="68">
        <f>SUM(J32:J32)</f>
        <v>14387.2</v>
      </c>
      <c r="K33" s="67"/>
      <c r="L33" s="68">
        <f>SUM(L32:L32)</f>
        <v>-899.2</v>
      </c>
      <c r="M33" s="67"/>
      <c r="N33" s="68">
        <f>SUM(N32:N32)</f>
        <v>14387.2</v>
      </c>
      <c r="O33" s="67"/>
      <c r="P33" s="68">
        <f>SUM(P32:P32)</f>
        <v>-899.2</v>
      </c>
    </row>
    <row r="34" spans="1:16" ht="7.15" customHeight="1">
      <c r="A34" s="116"/>
      <c r="B34" s="98"/>
      <c r="C34" s="98"/>
      <c r="D34" s="98"/>
      <c r="E34" s="119"/>
      <c r="F34" s="130"/>
      <c r="G34" s="134"/>
      <c r="H34" s="134"/>
      <c r="I34" s="130"/>
      <c r="J34" s="8"/>
      <c r="K34" s="8"/>
      <c r="L34" s="8"/>
      <c r="M34" s="15"/>
      <c r="N34" s="15"/>
      <c r="O34" s="15"/>
      <c r="P34" s="8"/>
    </row>
    <row r="35" spans="1:16" ht="21.95" customHeight="1" thickBot="1">
      <c r="A35" s="133" t="s">
        <v>154</v>
      </c>
      <c r="B35" s="116"/>
      <c r="C35" s="116"/>
      <c r="D35" s="116"/>
      <c r="E35" s="130"/>
      <c r="F35" s="130"/>
      <c r="G35" s="134"/>
      <c r="H35" s="134"/>
      <c r="I35" s="130"/>
      <c r="J35" s="17">
        <f>+J25+J33</f>
        <v>-2624581.4045000076</v>
      </c>
      <c r="K35" s="18"/>
      <c r="L35" s="17">
        <f>+L25+L33</f>
        <v>211665.2324999994</v>
      </c>
      <c r="M35" s="18"/>
      <c r="N35" s="17">
        <f>+N25+N33</f>
        <v>-3736482.8199999896</v>
      </c>
      <c r="O35" s="18"/>
      <c r="P35" s="17">
        <f>+P25+P33</f>
        <v>-383240.54999999033</v>
      </c>
    </row>
    <row r="36" spans="1:16" ht="9" customHeight="1" thickTop="1">
      <c r="A36" s="116"/>
      <c r="B36" s="116"/>
      <c r="C36" s="116"/>
      <c r="D36" s="116"/>
      <c r="E36" s="130"/>
      <c r="F36" s="130"/>
      <c r="G36" s="130"/>
      <c r="H36" s="130"/>
      <c r="I36" s="130"/>
      <c r="J36" s="142"/>
      <c r="K36" s="142"/>
      <c r="L36" s="142"/>
      <c r="M36" s="142"/>
      <c r="N36" s="142"/>
      <c r="O36" s="142"/>
      <c r="P36" s="142"/>
    </row>
    <row r="37" spans="1:16" ht="21.95" customHeight="1">
      <c r="A37" s="133" t="s">
        <v>77</v>
      </c>
      <c r="B37" s="116"/>
      <c r="C37" s="116"/>
      <c r="D37" s="116"/>
      <c r="E37" s="130"/>
      <c r="F37" s="130"/>
      <c r="G37" s="134"/>
      <c r="H37" s="134"/>
      <c r="I37" s="130"/>
      <c r="J37" s="19"/>
      <c r="K37" s="20"/>
      <c r="L37" s="19"/>
      <c r="M37" s="20"/>
      <c r="N37" s="19"/>
      <c r="O37" s="20"/>
      <c r="P37" s="19"/>
    </row>
    <row r="38" spans="1:16" ht="21.95" customHeight="1">
      <c r="A38" s="130"/>
      <c r="B38" s="116" t="s">
        <v>78</v>
      </c>
      <c r="C38" s="116"/>
      <c r="D38" s="116"/>
      <c r="E38" s="130"/>
      <c r="F38" s="130"/>
      <c r="G38" s="134"/>
      <c r="H38" s="130"/>
      <c r="I38" s="130"/>
      <c r="J38" s="47">
        <f>+J40-J39</f>
        <v>-2646932.784500008</v>
      </c>
      <c r="K38" s="13"/>
      <c r="L38" s="65">
        <f>+L40-L39</f>
        <v>202995.69249999942</v>
      </c>
      <c r="M38" s="10">
        <f>+M40-M39</f>
        <v>0</v>
      </c>
      <c r="N38" s="19"/>
      <c r="O38" s="20"/>
      <c r="P38" s="21"/>
    </row>
    <row r="39" spans="1:16" ht="21.95" customHeight="1">
      <c r="A39" s="130"/>
      <c r="B39" s="116" t="s">
        <v>53</v>
      </c>
      <c r="C39" s="116"/>
      <c r="D39" s="116"/>
      <c r="E39" s="130"/>
      <c r="F39" s="130"/>
      <c r="G39" s="134"/>
      <c r="H39" s="130"/>
      <c r="I39" s="130"/>
      <c r="J39" s="64">
        <v>7964.1800000000021</v>
      </c>
      <c r="K39" s="65"/>
      <c r="L39" s="64">
        <v>9568.739999999998</v>
      </c>
      <c r="M39" s="19"/>
      <c r="N39" s="19"/>
      <c r="O39" s="20"/>
      <c r="P39" s="21"/>
    </row>
    <row r="40" spans="1:16" ht="21.95" customHeight="1" thickBot="1">
      <c r="A40" s="133" t="s">
        <v>152</v>
      </c>
      <c r="B40" s="143"/>
      <c r="C40" s="133"/>
      <c r="D40" s="133"/>
      <c r="E40" s="130"/>
      <c r="F40" s="130"/>
      <c r="G40" s="134"/>
      <c r="H40" s="134"/>
      <c r="I40" s="130"/>
      <c r="J40" s="22">
        <f>J25</f>
        <v>-2638968.6045000078</v>
      </c>
      <c r="K40" s="13"/>
      <c r="L40" s="22">
        <f>L25</f>
        <v>212564.43249999941</v>
      </c>
      <c r="M40" s="10">
        <f>M25</f>
        <v>0</v>
      </c>
      <c r="N40" s="19"/>
      <c r="O40" s="20"/>
      <c r="P40" s="21"/>
    </row>
    <row r="41" spans="1:16" ht="10.15" customHeight="1" thickTop="1">
      <c r="A41" s="116"/>
      <c r="B41" s="116"/>
      <c r="C41" s="116"/>
      <c r="D41" s="116"/>
      <c r="E41" s="130"/>
      <c r="F41" s="130"/>
      <c r="G41" s="130"/>
      <c r="H41" s="130"/>
      <c r="I41" s="130"/>
      <c r="J41" s="142"/>
      <c r="K41" s="142"/>
      <c r="L41" s="142"/>
      <c r="M41" s="142"/>
      <c r="N41" s="19"/>
      <c r="O41" s="20"/>
      <c r="P41" s="21"/>
    </row>
    <row r="42" spans="1:16" ht="21.95" customHeight="1">
      <c r="A42" s="133" t="s">
        <v>79</v>
      </c>
      <c r="B42" s="116"/>
      <c r="C42" s="116"/>
      <c r="D42" s="116"/>
      <c r="E42" s="130"/>
      <c r="F42" s="130"/>
      <c r="G42" s="134"/>
      <c r="H42" s="134"/>
      <c r="I42" s="130"/>
      <c r="J42" s="10"/>
      <c r="K42" s="13"/>
      <c r="L42" s="10"/>
      <c r="M42" s="20"/>
      <c r="N42" s="19"/>
      <c r="O42" s="20"/>
      <c r="P42" s="21"/>
    </row>
    <row r="43" spans="1:16" ht="21.95" customHeight="1">
      <c r="A43" s="130"/>
      <c r="B43" s="116" t="s">
        <v>78</v>
      </c>
      <c r="C43" s="116"/>
      <c r="D43" s="116"/>
      <c r="E43" s="130"/>
      <c r="F43" s="130"/>
      <c r="G43" s="134"/>
      <c r="H43" s="130"/>
      <c r="I43" s="130"/>
      <c r="J43" s="10">
        <f>+J45-J44</f>
        <v>-2632545.5845000078</v>
      </c>
      <c r="K43" s="13"/>
      <c r="L43" s="10">
        <f>L45-L44</f>
        <v>202096.49249999941</v>
      </c>
      <c r="M43" s="20"/>
      <c r="N43" s="19"/>
      <c r="O43" s="20"/>
      <c r="P43" s="21"/>
    </row>
    <row r="44" spans="1:16" ht="21.95" customHeight="1">
      <c r="A44" s="130"/>
      <c r="B44" s="116" t="s">
        <v>53</v>
      </c>
      <c r="C44" s="116"/>
      <c r="D44" s="116"/>
      <c r="E44" s="130"/>
      <c r="F44" s="130"/>
      <c r="G44" s="134"/>
      <c r="H44" s="130"/>
      <c r="I44" s="130"/>
      <c r="J44" s="12">
        <f>J39</f>
        <v>7964.1800000000021</v>
      </c>
      <c r="K44" s="10"/>
      <c r="L44" s="12">
        <f>L39</f>
        <v>9568.739999999998</v>
      </c>
      <c r="M44" s="19"/>
      <c r="N44" s="19"/>
      <c r="O44" s="20"/>
      <c r="P44" s="21"/>
    </row>
    <row r="45" spans="1:16" ht="21.95" customHeight="1" thickBot="1">
      <c r="A45" s="133" t="s">
        <v>154</v>
      </c>
      <c r="B45" s="143"/>
      <c r="C45" s="133"/>
      <c r="D45" s="133"/>
      <c r="E45" s="130"/>
      <c r="F45" s="130"/>
      <c r="G45" s="134"/>
      <c r="H45" s="134"/>
      <c r="I45" s="130"/>
      <c r="J45" s="22">
        <f>J35</f>
        <v>-2624581.4045000076</v>
      </c>
      <c r="K45" s="13"/>
      <c r="L45" s="22">
        <f>L35</f>
        <v>211665.2324999994</v>
      </c>
      <c r="M45" s="20"/>
      <c r="N45" s="19"/>
      <c r="O45" s="20"/>
      <c r="P45" s="21"/>
    </row>
    <row r="46" spans="1:16" ht="8.4499999999999993" customHeight="1" thickTop="1">
      <c r="A46" s="116"/>
      <c r="B46" s="116"/>
      <c r="C46" s="116"/>
      <c r="D46" s="116"/>
      <c r="E46" s="130"/>
      <c r="F46" s="130"/>
      <c r="G46" s="130"/>
      <c r="H46" s="130"/>
      <c r="I46" s="130"/>
      <c r="J46" s="142"/>
      <c r="K46" s="142"/>
      <c r="L46" s="142"/>
      <c r="M46" s="142"/>
      <c r="N46" s="142"/>
      <c r="O46" s="142"/>
      <c r="P46" s="142"/>
    </row>
    <row r="47" spans="1:16" ht="21.95" customHeight="1">
      <c r="A47" s="133" t="s">
        <v>80</v>
      </c>
      <c r="B47" s="116"/>
      <c r="C47" s="116"/>
      <c r="D47" s="116"/>
      <c r="E47" s="130"/>
      <c r="F47" s="130"/>
      <c r="G47" s="134"/>
      <c r="H47" s="134"/>
      <c r="I47" s="130"/>
      <c r="J47" s="23"/>
      <c r="K47" s="24"/>
      <c r="L47" s="23"/>
      <c r="M47" s="24"/>
      <c r="N47" s="23"/>
      <c r="O47" s="24"/>
      <c r="P47" s="23"/>
    </row>
    <row r="48" spans="1:16" ht="21.95" customHeight="1">
      <c r="A48" s="119" t="s">
        <v>81</v>
      </c>
      <c r="B48" s="130"/>
      <c r="C48" s="130"/>
      <c r="D48" s="130"/>
      <c r="E48" s="130"/>
      <c r="F48" s="130"/>
      <c r="G48" s="134"/>
      <c r="H48" s="134">
        <v>16</v>
      </c>
      <c r="I48" s="130"/>
      <c r="J48" s="144">
        <f>(J38/10000000)</f>
        <v>-0.26469327845000079</v>
      </c>
      <c r="K48" s="69"/>
      <c r="L48" s="144">
        <f>(L38/10000000)</f>
        <v>2.0299569249999941E-2</v>
      </c>
      <c r="M48" s="69"/>
      <c r="N48" s="144">
        <f>N25/10000000</f>
        <v>-0.375087001999999</v>
      </c>
      <c r="O48" s="69"/>
      <c r="P48" s="144">
        <f>P25/10000000</f>
        <v>-3.8234134999999031E-2</v>
      </c>
    </row>
    <row r="49" spans="1:16" ht="21.95" customHeight="1">
      <c r="A49" s="119"/>
      <c r="B49" s="130"/>
      <c r="C49" s="130"/>
      <c r="D49" s="130"/>
      <c r="E49" s="130"/>
      <c r="F49" s="130"/>
      <c r="G49" s="134"/>
      <c r="H49" s="134"/>
      <c r="I49" s="130"/>
      <c r="J49" s="25"/>
      <c r="K49" s="24"/>
      <c r="L49" s="25"/>
      <c r="M49" s="24"/>
      <c r="N49" s="25"/>
      <c r="O49" s="24"/>
      <c r="P49" s="25"/>
    </row>
    <row r="50" spans="1:16" ht="21.95" customHeight="1">
      <c r="A50" s="130" t="s">
        <v>148</v>
      </c>
      <c r="B50" s="130"/>
      <c r="C50" s="130"/>
      <c r="D50" s="130"/>
      <c r="E50" s="130"/>
      <c r="F50" s="130"/>
      <c r="G50" s="134"/>
      <c r="H50" s="134"/>
      <c r="I50" s="130"/>
      <c r="J50" s="25"/>
      <c r="K50" s="24"/>
      <c r="L50" s="25"/>
      <c r="M50" s="24"/>
      <c r="N50" s="25"/>
      <c r="O50" s="24"/>
      <c r="P50" s="25"/>
    </row>
    <row r="51" spans="1:16" ht="21.95" customHeight="1">
      <c r="A51" s="130"/>
      <c r="B51" s="130"/>
      <c r="C51" s="130"/>
      <c r="D51" s="130"/>
      <c r="E51" s="130"/>
      <c r="F51" s="130"/>
      <c r="G51" s="134"/>
      <c r="H51" s="134"/>
      <c r="I51" s="130"/>
      <c r="J51" s="25"/>
      <c r="K51" s="24"/>
      <c r="L51" s="25"/>
      <c r="M51" s="24"/>
      <c r="N51" s="25"/>
      <c r="O51" s="24"/>
      <c r="P51" s="25"/>
    </row>
    <row r="52" spans="1:16" ht="21.95" customHeight="1">
      <c r="A52" s="130"/>
      <c r="B52" s="130"/>
      <c r="C52" s="130"/>
      <c r="D52" s="130"/>
      <c r="E52" s="130"/>
      <c r="F52" s="130"/>
      <c r="G52" s="134"/>
      <c r="H52" s="134"/>
      <c r="I52" s="130"/>
      <c r="J52" s="25"/>
      <c r="K52" s="24"/>
      <c r="L52" s="25"/>
      <c r="M52" s="24"/>
      <c r="N52" s="25"/>
      <c r="O52" s="24"/>
      <c r="P52" s="25"/>
    </row>
    <row r="53" spans="1:16" ht="21.95" customHeight="1">
      <c r="A53" s="130"/>
      <c r="B53" s="130"/>
      <c r="C53" s="130"/>
      <c r="D53" s="130"/>
      <c r="E53" s="130"/>
      <c r="F53" s="130"/>
      <c r="G53" s="134"/>
      <c r="H53" s="134"/>
      <c r="I53" s="130"/>
      <c r="J53" s="25"/>
      <c r="K53" s="24"/>
      <c r="L53" s="25"/>
      <c r="M53" s="24"/>
      <c r="N53" s="25"/>
      <c r="O53" s="24"/>
      <c r="P53" s="25"/>
    </row>
    <row r="54" spans="1:16" ht="21.95" customHeight="1">
      <c r="A54" s="130"/>
      <c r="B54" s="130"/>
      <c r="C54" s="130"/>
      <c r="D54" s="130"/>
      <c r="E54" s="130"/>
      <c r="F54" s="130"/>
      <c r="G54" s="134"/>
      <c r="H54" s="134"/>
      <c r="I54" s="130"/>
      <c r="J54" s="25"/>
      <c r="K54" s="24"/>
      <c r="L54" s="25"/>
      <c r="M54" s="24"/>
      <c r="N54" s="25"/>
      <c r="O54" s="24"/>
      <c r="P54" s="25"/>
    </row>
    <row r="55" spans="1:16" ht="27.2" customHeight="1">
      <c r="A55" s="130"/>
      <c r="B55" s="130"/>
      <c r="C55" s="130"/>
      <c r="D55" s="130"/>
      <c r="E55" s="130"/>
      <c r="F55" s="130"/>
      <c r="G55" s="134"/>
      <c r="H55" s="134"/>
      <c r="I55" s="130"/>
      <c r="J55" s="25"/>
      <c r="K55" s="24"/>
      <c r="L55" s="25"/>
      <c r="M55" s="24"/>
      <c r="N55" s="25"/>
      <c r="O55" s="24"/>
      <c r="P55" s="25"/>
    </row>
    <row r="56" spans="1:16" ht="21.95" customHeight="1">
      <c r="A56" s="126"/>
      <c r="B56" s="130"/>
      <c r="C56" s="130"/>
      <c r="D56" s="130"/>
      <c r="E56" s="130"/>
      <c r="F56" s="130"/>
      <c r="G56" s="134"/>
      <c r="H56" s="134"/>
      <c r="I56" s="130"/>
      <c r="J56" s="25"/>
      <c r="K56" s="24"/>
      <c r="L56" s="25"/>
      <c r="M56" s="24"/>
      <c r="N56" s="25"/>
      <c r="O56" s="24"/>
      <c r="P56" s="25"/>
    </row>
    <row r="57" spans="1:16" ht="21.95" customHeight="1">
      <c r="A57" s="130"/>
      <c r="B57" s="130"/>
      <c r="C57" s="130"/>
      <c r="D57" s="130"/>
      <c r="E57" s="130"/>
      <c r="F57" s="130"/>
      <c r="G57" s="134"/>
      <c r="H57" s="134"/>
      <c r="I57" s="130"/>
      <c r="J57" s="25"/>
      <c r="K57" s="24"/>
      <c r="L57" s="25"/>
      <c r="M57" s="24"/>
      <c r="N57" s="25"/>
      <c r="O57" s="24"/>
      <c r="P57" s="25"/>
    </row>
    <row r="58" spans="1:16" ht="21.95" customHeight="1">
      <c r="A58" s="130"/>
      <c r="B58" s="130"/>
      <c r="C58" s="130"/>
      <c r="D58" s="130"/>
      <c r="E58" s="130"/>
      <c r="F58" s="130"/>
      <c r="G58" s="130"/>
      <c r="H58" s="130"/>
      <c r="I58" s="130"/>
      <c r="J58" s="147"/>
      <c r="K58" s="147"/>
      <c r="L58" s="147"/>
      <c r="M58" s="147"/>
      <c r="N58" s="147"/>
      <c r="O58" s="147"/>
      <c r="P58" s="6" t="s">
        <v>181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146" customWidth="1"/>
    <col min="2" max="4" width="3.140625" style="146" customWidth="1"/>
    <col min="5" max="5" width="8" style="146" customWidth="1"/>
    <col min="6" max="6" width="8.42578125" style="146" customWidth="1"/>
    <col min="7" max="7" width="27.7109375" style="146" customWidth="1"/>
    <col min="8" max="8" width="11.7109375" style="146" customWidth="1"/>
    <col min="9" max="9" width="0.85546875" style="146" customWidth="1"/>
    <col min="10" max="10" width="16.7109375" style="149" customWidth="1"/>
    <col min="11" max="11" width="0.85546875" style="149" customWidth="1"/>
    <col min="12" max="12" width="16.7109375" style="149" customWidth="1"/>
    <col min="13" max="13" width="0.85546875" style="149" customWidth="1"/>
    <col min="14" max="14" width="16.7109375" style="149" customWidth="1"/>
    <col min="15" max="15" width="0.85546875" style="149" customWidth="1"/>
    <col min="16" max="16" width="16.7109375" style="149" customWidth="1"/>
    <col min="17" max="16384" width="9.140625" style="146"/>
  </cols>
  <sheetData>
    <row r="1" spans="1:16" ht="21.95" customHeight="1">
      <c r="A1" s="133" t="s">
        <v>0</v>
      </c>
      <c r="B1" s="133"/>
      <c r="C1" s="133"/>
      <c r="D1" s="133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ht="21.95" customHeight="1">
      <c r="A2" s="133" t="s">
        <v>149</v>
      </c>
      <c r="B2" s="133"/>
      <c r="C2" s="133"/>
      <c r="D2" s="133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21.95" customHeight="1">
      <c r="A3" s="117" t="s">
        <v>168</v>
      </c>
      <c r="B3" s="133"/>
      <c r="C3" s="133"/>
      <c r="D3" s="133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1.95" customHeight="1">
      <c r="A4" s="116"/>
      <c r="B4" s="116"/>
      <c r="C4" s="116"/>
      <c r="D4" s="116"/>
      <c r="E4" s="130"/>
      <c r="F4" s="130"/>
      <c r="G4" s="130"/>
      <c r="H4" s="130"/>
      <c r="I4" s="130"/>
      <c r="J4" s="147"/>
      <c r="K4" s="147"/>
      <c r="L4" s="147"/>
      <c r="M4" s="147"/>
      <c r="N4" s="147"/>
      <c r="O4" s="147"/>
      <c r="P4" s="147"/>
    </row>
    <row r="5" spans="1:16" ht="21.95" customHeight="1">
      <c r="A5" s="116"/>
      <c r="B5" s="116"/>
      <c r="C5" s="116"/>
      <c r="D5" s="116"/>
      <c r="E5" s="130"/>
      <c r="F5" s="130"/>
      <c r="G5" s="130"/>
      <c r="H5" s="134"/>
      <c r="I5" s="134"/>
      <c r="J5" s="168" t="s">
        <v>2</v>
      </c>
      <c r="K5" s="168"/>
      <c r="L5" s="168"/>
      <c r="M5" s="168"/>
      <c r="N5" s="168"/>
      <c r="O5" s="168"/>
      <c r="P5" s="168"/>
    </row>
    <row r="6" spans="1:16" ht="21.95" customHeight="1">
      <c r="A6" s="116"/>
      <c r="B6" s="116"/>
      <c r="C6" s="116"/>
      <c r="D6" s="116"/>
      <c r="E6" s="130"/>
      <c r="F6" s="130"/>
      <c r="G6" s="130"/>
      <c r="H6" s="134"/>
      <c r="I6" s="134"/>
      <c r="J6" s="169" t="s">
        <v>3</v>
      </c>
      <c r="K6" s="169"/>
      <c r="L6" s="169"/>
      <c r="M6" s="135"/>
      <c r="N6" s="169" t="s">
        <v>4</v>
      </c>
      <c r="O6" s="169"/>
      <c r="P6" s="169"/>
    </row>
    <row r="7" spans="1:16" ht="21.95" customHeight="1">
      <c r="A7" s="116"/>
      <c r="B7" s="116"/>
      <c r="C7" s="116"/>
      <c r="D7" s="116"/>
      <c r="E7" s="130"/>
      <c r="F7" s="130"/>
      <c r="G7" s="130"/>
      <c r="H7" s="136" t="s">
        <v>7</v>
      </c>
      <c r="I7" s="134"/>
      <c r="J7" s="137">
        <v>2026</v>
      </c>
      <c r="K7" s="134"/>
      <c r="L7" s="137">
        <v>2025</v>
      </c>
      <c r="M7" s="134"/>
      <c r="N7" s="137">
        <v>2026</v>
      </c>
      <c r="O7" s="134"/>
      <c r="P7" s="137">
        <v>2025</v>
      </c>
    </row>
    <row r="8" spans="1:16" ht="21.95" customHeight="1">
      <c r="A8" s="133" t="s">
        <v>56</v>
      </c>
      <c r="B8" s="116"/>
      <c r="C8" s="116"/>
      <c r="D8" s="116"/>
      <c r="E8" s="130"/>
      <c r="F8" s="130"/>
      <c r="G8" s="130"/>
      <c r="H8" s="130"/>
      <c r="I8" s="130"/>
      <c r="J8" s="135"/>
      <c r="K8" s="135"/>
      <c r="L8" s="135"/>
      <c r="M8" s="147"/>
      <c r="N8" s="135"/>
      <c r="O8" s="135"/>
      <c r="P8" s="135"/>
    </row>
    <row r="9" spans="1:16" ht="21.95" customHeight="1">
      <c r="A9" s="116" t="s">
        <v>57</v>
      </c>
      <c r="B9" s="116"/>
      <c r="C9" s="116"/>
      <c r="D9" s="116"/>
      <c r="E9" s="130"/>
      <c r="F9" s="130"/>
      <c r="G9" s="130"/>
      <c r="H9" s="134">
        <v>5.0999999999999996</v>
      </c>
      <c r="I9" s="130"/>
      <c r="J9" s="62">
        <v>49530470.299999997</v>
      </c>
      <c r="K9" s="62"/>
      <c r="L9" s="82">
        <v>57857665.670000002</v>
      </c>
      <c r="M9" s="9"/>
      <c r="N9" s="63">
        <v>49530470.29999999</v>
      </c>
      <c r="O9" s="62"/>
      <c r="P9" s="82">
        <v>57857665.670000002</v>
      </c>
    </row>
    <row r="10" spans="1:16" ht="21.95" customHeight="1">
      <c r="A10" s="116" t="s">
        <v>58</v>
      </c>
      <c r="B10" s="116"/>
      <c r="C10" s="116"/>
      <c r="D10" s="116"/>
      <c r="E10" s="130"/>
      <c r="F10" s="130"/>
      <c r="G10" s="130"/>
      <c r="H10" s="134">
        <v>5.0999999999999996</v>
      </c>
      <c r="I10" s="130"/>
      <c r="J10" s="62">
        <v>1549872.8</v>
      </c>
      <c r="K10" s="62"/>
      <c r="L10" s="82">
        <v>1780764.6</v>
      </c>
      <c r="M10" s="9"/>
      <c r="N10" s="62">
        <v>0</v>
      </c>
      <c r="O10" s="62"/>
      <c r="P10" s="8">
        <v>0</v>
      </c>
    </row>
    <row r="11" spans="1:16" ht="21.95" customHeight="1">
      <c r="A11" s="116" t="s">
        <v>59</v>
      </c>
      <c r="B11" s="116"/>
      <c r="C11" s="116"/>
      <c r="D11" s="116"/>
      <c r="E11" s="130"/>
      <c r="F11" s="130"/>
      <c r="G11" s="130"/>
      <c r="H11" s="134">
        <v>5.0999999999999996</v>
      </c>
      <c r="I11" s="130"/>
      <c r="J11" s="8">
        <v>5929544</v>
      </c>
      <c r="K11" s="62"/>
      <c r="L11" s="82">
        <v>560680.06999999995</v>
      </c>
      <c r="M11" s="9"/>
      <c r="N11" s="62">
        <v>6563861.4400000004</v>
      </c>
      <c r="O11" s="62"/>
      <c r="P11" s="82">
        <v>1432207.2999999998</v>
      </c>
    </row>
    <row r="12" spans="1:16" ht="21.95" customHeight="1">
      <c r="A12" s="117" t="s">
        <v>60</v>
      </c>
      <c r="B12" s="116"/>
      <c r="C12" s="116"/>
      <c r="D12" s="116"/>
      <c r="E12" s="130"/>
      <c r="F12" s="130"/>
      <c r="G12" s="130"/>
      <c r="H12" s="134"/>
      <c r="I12" s="130"/>
      <c r="J12" s="11">
        <f>SUM(J9:J11)</f>
        <v>57009887.099999994</v>
      </c>
      <c r="K12" s="138"/>
      <c r="L12" s="11">
        <f>SUM(L9:L11)</f>
        <v>60199110.340000004</v>
      </c>
      <c r="M12" s="138"/>
      <c r="N12" s="11">
        <f>SUM(N9:N11)</f>
        <v>56094331.739999987</v>
      </c>
      <c r="O12" s="138"/>
      <c r="P12" s="11">
        <f>SUM(P9:P11)</f>
        <v>59289872.969999999</v>
      </c>
    </row>
    <row r="13" spans="1:16" ht="8.4499999999999993" customHeight="1">
      <c r="A13" s="116"/>
      <c r="B13" s="116"/>
      <c r="C13" s="116"/>
      <c r="D13" s="116"/>
      <c r="E13" s="130"/>
      <c r="F13" s="130"/>
      <c r="G13" s="130"/>
      <c r="H13" s="130"/>
      <c r="I13" s="130"/>
      <c r="J13" s="138"/>
      <c r="K13" s="138"/>
      <c r="L13" s="138"/>
      <c r="M13" s="138"/>
      <c r="N13" s="138"/>
      <c r="O13" s="138"/>
      <c r="P13" s="138"/>
    </row>
    <row r="14" spans="1:16" ht="21.95" customHeight="1">
      <c r="A14" s="133" t="s">
        <v>61</v>
      </c>
      <c r="B14" s="116"/>
      <c r="C14" s="116"/>
      <c r="D14" s="116"/>
      <c r="E14" s="130"/>
      <c r="F14" s="130"/>
      <c r="G14" s="130"/>
      <c r="H14" s="134"/>
      <c r="I14" s="130"/>
      <c r="J14" s="10"/>
      <c r="K14" s="138"/>
      <c r="L14" s="10"/>
      <c r="M14" s="138"/>
      <c r="N14" s="10"/>
      <c r="O14" s="138"/>
      <c r="P14" s="10"/>
    </row>
    <row r="15" spans="1:16" ht="21.95" customHeight="1">
      <c r="A15" s="116" t="s">
        <v>62</v>
      </c>
      <c r="B15" s="116"/>
      <c r="C15" s="116"/>
      <c r="D15" s="116"/>
      <c r="E15" s="130"/>
      <c r="F15" s="130"/>
      <c r="G15" s="134"/>
      <c r="H15" s="134">
        <v>5.0999999999999996</v>
      </c>
      <c r="I15" s="130"/>
      <c r="J15" s="9">
        <v>38196949.630000003</v>
      </c>
      <c r="K15" s="9"/>
      <c r="L15" s="82">
        <v>36024968.170000002</v>
      </c>
      <c r="M15" s="9"/>
      <c r="N15" s="62">
        <v>42147789.779999994</v>
      </c>
      <c r="O15" s="9"/>
      <c r="P15" s="82">
        <v>40142235.529999994</v>
      </c>
    </row>
    <row r="16" spans="1:16" ht="21.95" customHeight="1">
      <c r="A16" s="116" t="s">
        <v>63</v>
      </c>
      <c r="B16" s="116"/>
      <c r="C16" s="116"/>
      <c r="D16" s="116"/>
      <c r="E16" s="130"/>
      <c r="F16" s="130"/>
      <c r="G16" s="134"/>
      <c r="H16" s="134">
        <v>5.0999999999999996</v>
      </c>
      <c r="I16" s="130"/>
      <c r="J16" s="9">
        <v>3477046.3</v>
      </c>
      <c r="K16" s="9"/>
      <c r="L16" s="82">
        <v>3575601.74</v>
      </c>
      <c r="M16" s="9"/>
      <c r="N16" s="55">
        <v>0</v>
      </c>
      <c r="O16" s="9"/>
      <c r="P16" s="8">
        <v>0</v>
      </c>
    </row>
    <row r="17" spans="1:16" ht="21.95" customHeight="1">
      <c r="A17" s="116" t="s">
        <v>64</v>
      </c>
      <c r="B17" s="116"/>
      <c r="C17" s="116"/>
      <c r="D17" s="116"/>
      <c r="E17" s="130"/>
      <c r="F17" s="130"/>
      <c r="G17" s="134"/>
      <c r="H17" s="134"/>
      <c r="I17" s="130"/>
      <c r="J17" s="9">
        <v>8475195.6799999997</v>
      </c>
      <c r="K17" s="9"/>
      <c r="L17" s="82">
        <v>11795869.140000001</v>
      </c>
      <c r="M17" s="9"/>
      <c r="N17" s="55">
        <v>8475195.6799999997</v>
      </c>
      <c r="O17" s="9"/>
      <c r="P17" s="82">
        <v>11795869.140000001</v>
      </c>
    </row>
    <row r="18" spans="1:16" ht="21.95" customHeight="1">
      <c r="A18" s="116" t="s">
        <v>65</v>
      </c>
      <c r="B18" s="116"/>
      <c r="C18" s="116"/>
      <c r="D18" s="116"/>
      <c r="E18" s="130"/>
      <c r="F18" s="130"/>
      <c r="G18" s="134"/>
      <c r="H18" s="134">
        <v>5.0999999999999996</v>
      </c>
      <c r="I18" s="130"/>
      <c r="J18" s="9">
        <v>12320627.309</v>
      </c>
      <c r="K18" s="9"/>
      <c r="L18" s="82">
        <v>12945417.300000001</v>
      </c>
      <c r="M18" s="9"/>
      <c r="N18" s="62">
        <v>12573762.140000001</v>
      </c>
      <c r="O18" s="9"/>
      <c r="P18" s="82">
        <v>13216158.979999999</v>
      </c>
    </row>
    <row r="19" spans="1:16" ht="21.95" customHeight="1">
      <c r="A19" s="117" t="s">
        <v>66</v>
      </c>
      <c r="B19" s="116"/>
      <c r="C19" s="116"/>
      <c r="D19" s="116"/>
      <c r="E19" s="130"/>
      <c r="F19" s="130"/>
      <c r="G19" s="134"/>
      <c r="H19" s="134"/>
      <c r="I19" s="130"/>
      <c r="J19" s="139">
        <f>SUM(J15:J18)</f>
        <v>62469818.919</v>
      </c>
      <c r="K19" s="10"/>
      <c r="L19" s="139">
        <f>SUM(L15:L18)</f>
        <v>64341856.350000009</v>
      </c>
      <c r="M19" s="10">
        <v>-602176</v>
      </c>
      <c r="N19" s="139">
        <f>SUM(N15:N18)</f>
        <v>63196747.599999994</v>
      </c>
      <c r="O19" s="10">
        <f>SUM(E19:N19)</f>
        <v>189406246.86900002</v>
      </c>
      <c r="P19" s="139">
        <f>SUM(P15:P18)</f>
        <v>65154263.649999991</v>
      </c>
    </row>
    <row r="20" spans="1:16" ht="8.4499999999999993" customHeight="1">
      <c r="A20" s="116"/>
      <c r="B20" s="116"/>
      <c r="C20" s="116"/>
      <c r="D20" s="116"/>
      <c r="E20" s="130"/>
      <c r="F20" s="130"/>
      <c r="G20" s="130"/>
      <c r="H20" s="130"/>
      <c r="I20" s="130"/>
      <c r="J20" s="138"/>
      <c r="K20" s="138"/>
      <c r="L20" s="138"/>
      <c r="M20" s="138">
        <v>0</v>
      </c>
      <c r="N20" s="138"/>
      <c r="O20" s="10">
        <f>SUM(E20:N20)</f>
        <v>0</v>
      </c>
      <c r="P20" s="138"/>
    </row>
    <row r="21" spans="1:16" ht="21.95" customHeight="1">
      <c r="A21" s="133" t="s">
        <v>67</v>
      </c>
      <c r="B21" s="116"/>
      <c r="C21" s="116"/>
      <c r="D21" s="116"/>
      <c r="E21" s="130"/>
      <c r="F21" s="130"/>
      <c r="G21" s="130"/>
      <c r="H21" s="130"/>
      <c r="I21" s="130"/>
      <c r="J21" s="138">
        <f>+J12-J19</f>
        <v>-5459931.8190000057</v>
      </c>
      <c r="K21" s="138"/>
      <c r="L21" s="138">
        <f>+L12-L19</f>
        <v>-4142746.0100000054</v>
      </c>
      <c r="M21" s="138"/>
      <c r="N21" s="138">
        <f>+N12-N19</f>
        <v>-7102415.8600000069</v>
      </c>
      <c r="O21" s="10"/>
      <c r="P21" s="138">
        <f>+P12-P19</f>
        <v>-5864390.6799999923</v>
      </c>
    </row>
    <row r="22" spans="1:16" ht="21.95" customHeight="1">
      <c r="A22" s="116" t="s">
        <v>68</v>
      </c>
      <c r="B22" s="116"/>
      <c r="C22" s="116"/>
      <c r="D22" s="116"/>
      <c r="E22" s="130"/>
      <c r="F22" s="130"/>
      <c r="G22" s="134"/>
      <c r="H22" s="134">
        <v>5.0999999999999996</v>
      </c>
      <c r="I22" s="130"/>
      <c r="J22" s="64">
        <v>-186760.02</v>
      </c>
      <c r="K22" s="9"/>
      <c r="L22" s="83">
        <v>-173715</v>
      </c>
      <c r="M22" s="9"/>
      <c r="N22" s="64">
        <v>-1717507.31</v>
      </c>
      <c r="O22" s="9"/>
      <c r="P22" s="83">
        <v>-263439.23</v>
      </c>
    </row>
    <row r="23" spans="1:16" ht="21.95" customHeight="1">
      <c r="A23" s="117" t="s">
        <v>69</v>
      </c>
      <c r="B23" s="116"/>
      <c r="C23" s="116"/>
      <c r="D23" s="116"/>
      <c r="E23" s="130"/>
      <c r="F23" s="130"/>
      <c r="G23" s="134"/>
      <c r="H23" s="134"/>
      <c r="I23" s="130"/>
      <c r="J23" s="10">
        <f>+J21+J22</f>
        <v>-5646691.8390000053</v>
      </c>
      <c r="K23" s="13"/>
      <c r="L23" s="10">
        <f>+L21+L22</f>
        <v>-4316461.0100000054</v>
      </c>
      <c r="M23" s="13"/>
      <c r="N23" s="10">
        <f>+N21+N22</f>
        <v>-8819923.1700000074</v>
      </c>
      <c r="O23" s="13"/>
      <c r="P23" s="10">
        <f>+P21+P22</f>
        <v>-6127829.9099999927</v>
      </c>
    </row>
    <row r="24" spans="1:16" ht="21.95" customHeight="1">
      <c r="A24" s="148" t="s">
        <v>70</v>
      </c>
      <c r="B24" s="140"/>
      <c r="C24" s="116"/>
      <c r="D24" s="116"/>
      <c r="E24" s="130"/>
      <c r="F24" s="130"/>
      <c r="G24" s="134"/>
      <c r="H24" s="134" t="s">
        <v>71</v>
      </c>
      <c r="I24" s="130"/>
      <c r="J24" s="65">
        <v>-237162.63</v>
      </c>
      <c r="K24" s="65"/>
      <c r="L24" s="82">
        <v>737987.25</v>
      </c>
      <c r="M24" s="65"/>
      <c r="N24" s="66">
        <v>301974.75</v>
      </c>
      <c r="O24" s="65"/>
      <c r="P24" s="83">
        <v>1223892.1600000001</v>
      </c>
    </row>
    <row r="25" spans="1:16" ht="21.95" customHeight="1">
      <c r="A25" s="133" t="s">
        <v>152</v>
      </c>
      <c r="B25" s="116"/>
      <c r="C25" s="116"/>
      <c r="D25" s="116"/>
      <c r="E25" s="130"/>
      <c r="F25" s="130"/>
      <c r="G25" s="134"/>
      <c r="H25" s="134"/>
      <c r="I25" s="130"/>
      <c r="J25" s="14">
        <f>SUM(J23:J24)</f>
        <v>-5883854.4690000052</v>
      </c>
      <c r="K25" s="15"/>
      <c r="L25" s="14">
        <f>SUM(L23:L24)</f>
        <v>-3578473.7600000054</v>
      </c>
      <c r="M25" s="15"/>
      <c r="N25" s="14">
        <f>SUM(N23:N24)</f>
        <v>-8517948.4200000074</v>
      </c>
      <c r="O25" s="15"/>
      <c r="P25" s="14">
        <f>SUM(P23:P24)</f>
        <v>-4903937.7499999925</v>
      </c>
    </row>
    <row r="26" spans="1:16" ht="6.6" customHeight="1">
      <c r="A26" s="116"/>
      <c r="B26" s="116"/>
      <c r="C26" s="116"/>
      <c r="D26" s="116"/>
      <c r="E26" s="130"/>
      <c r="F26" s="130"/>
      <c r="G26" s="130"/>
      <c r="H26" s="130"/>
      <c r="I26" s="130"/>
      <c r="J26" s="138"/>
      <c r="K26" s="138"/>
      <c r="L26" s="138"/>
      <c r="M26" s="138"/>
      <c r="N26" s="138"/>
      <c r="O26" s="138"/>
      <c r="P26" s="138"/>
    </row>
    <row r="27" spans="1:16" ht="21.95" customHeight="1">
      <c r="A27" s="117" t="s">
        <v>72</v>
      </c>
      <c r="B27" s="116"/>
      <c r="C27" s="116"/>
      <c r="D27" s="116"/>
      <c r="E27" s="130"/>
      <c r="F27" s="130"/>
      <c r="G27" s="130"/>
      <c r="H27" s="134"/>
      <c r="I27" s="130"/>
      <c r="J27" s="138"/>
      <c r="K27" s="138"/>
      <c r="L27" s="138"/>
      <c r="M27" s="138"/>
      <c r="N27" s="138"/>
      <c r="O27" s="138"/>
      <c r="P27" s="138"/>
    </row>
    <row r="28" spans="1:16" ht="21.95" customHeight="1">
      <c r="A28" s="116" t="s">
        <v>73</v>
      </c>
      <c r="B28" s="130"/>
      <c r="C28" s="116"/>
      <c r="D28" s="116"/>
      <c r="E28" s="130"/>
      <c r="F28" s="130"/>
      <c r="G28" s="130"/>
      <c r="H28" s="130"/>
      <c r="I28" s="130"/>
      <c r="J28" s="138"/>
      <c r="K28" s="138"/>
      <c r="L28" s="138"/>
      <c r="M28" s="138"/>
      <c r="N28" s="138"/>
      <c r="O28" s="138"/>
      <c r="P28" s="7"/>
    </row>
    <row r="29" spans="1:16" ht="21.95" customHeight="1">
      <c r="A29" s="116"/>
      <c r="B29" s="116" t="s">
        <v>74</v>
      </c>
      <c r="C29" s="130"/>
      <c r="D29" s="116"/>
      <c r="E29" s="130"/>
      <c r="F29" s="130"/>
      <c r="G29" s="130"/>
      <c r="H29" s="130"/>
      <c r="I29" s="130"/>
      <c r="J29" s="7"/>
      <c r="K29" s="7"/>
      <c r="L29" s="7"/>
      <c r="M29" s="138"/>
      <c r="N29" s="138"/>
      <c r="O29" s="138"/>
      <c r="P29" s="7"/>
    </row>
    <row r="30" spans="1:16" ht="21.95" customHeight="1">
      <c r="A30" s="116"/>
      <c r="B30" s="116" t="s">
        <v>195</v>
      </c>
      <c r="C30" s="130"/>
      <c r="D30" s="116"/>
      <c r="E30" s="130"/>
      <c r="F30" s="130"/>
      <c r="G30" s="130"/>
      <c r="H30" s="130"/>
      <c r="I30" s="130"/>
      <c r="J30" s="7"/>
      <c r="K30" s="7"/>
      <c r="L30" s="7"/>
      <c r="M30" s="138"/>
      <c r="N30" s="138"/>
      <c r="O30" s="138"/>
      <c r="P30" s="7"/>
    </row>
    <row r="31" spans="1:16" ht="21.95" customHeight="1">
      <c r="A31" s="116"/>
      <c r="B31" s="116"/>
      <c r="C31" s="130" t="s">
        <v>75</v>
      </c>
      <c r="D31" s="116"/>
      <c r="E31" s="130"/>
      <c r="F31" s="130"/>
      <c r="G31" s="130"/>
      <c r="H31" s="130"/>
      <c r="I31" s="130"/>
      <c r="J31" s="7"/>
      <c r="K31" s="7"/>
      <c r="L31" s="7"/>
      <c r="M31" s="138"/>
      <c r="N31" s="138"/>
      <c r="O31" s="138"/>
      <c r="P31" s="7"/>
    </row>
    <row r="32" spans="1:16" ht="21.95" customHeight="1">
      <c r="A32" s="116"/>
      <c r="B32" s="98"/>
      <c r="C32" s="130" t="s">
        <v>196</v>
      </c>
      <c r="D32" s="116"/>
      <c r="E32" s="130"/>
      <c r="F32" s="130"/>
      <c r="G32" s="130"/>
      <c r="H32" s="134" t="s">
        <v>76</v>
      </c>
      <c r="I32" s="130"/>
      <c r="J32" s="67">
        <v>39564.800000000003</v>
      </c>
      <c r="K32" s="67"/>
      <c r="L32" s="7">
        <v>2697.6</v>
      </c>
      <c r="M32" s="67"/>
      <c r="N32" s="67">
        <v>39564.800000000003</v>
      </c>
      <c r="O32" s="67"/>
      <c r="P32" s="7">
        <v>2697.6</v>
      </c>
    </row>
    <row r="33" spans="1:16" ht="21.95" customHeight="1">
      <c r="A33" s="133" t="s">
        <v>153</v>
      </c>
      <c r="B33" s="116"/>
      <c r="C33" s="116"/>
      <c r="D33" s="116"/>
      <c r="E33" s="130"/>
      <c r="F33" s="130"/>
      <c r="G33" s="130"/>
      <c r="H33" s="130"/>
      <c r="I33" s="130"/>
      <c r="J33" s="68">
        <f>SUM(J32:J32)</f>
        <v>39564.800000000003</v>
      </c>
      <c r="K33" s="67"/>
      <c r="L33" s="68">
        <f>SUM(L32:L32)</f>
        <v>2697.6</v>
      </c>
      <c r="M33" s="67"/>
      <c r="N33" s="68">
        <f>SUM(N32:N32)</f>
        <v>39564.800000000003</v>
      </c>
      <c r="O33" s="67"/>
      <c r="P33" s="68">
        <f>SUM(P32:P32)</f>
        <v>2697.6</v>
      </c>
    </row>
    <row r="34" spans="1:16" ht="7.15" customHeight="1">
      <c r="A34" s="116"/>
      <c r="B34" s="98"/>
      <c r="C34" s="98"/>
      <c r="D34" s="98"/>
      <c r="E34" s="119"/>
      <c r="F34" s="130"/>
      <c r="G34" s="134"/>
      <c r="H34" s="134"/>
      <c r="I34" s="130"/>
      <c r="J34" s="8"/>
      <c r="K34" s="8"/>
      <c r="L34" s="8"/>
      <c r="M34" s="15"/>
      <c r="N34" s="15"/>
      <c r="O34" s="15"/>
      <c r="P34" s="8"/>
    </row>
    <row r="35" spans="1:16" ht="21.95" customHeight="1" thickBot="1">
      <c r="A35" s="133" t="s">
        <v>154</v>
      </c>
      <c r="B35" s="116"/>
      <c r="C35" s="116"/>
      <c r="D35" s="116"/>
      <c r="E35" s="130"/>
      <c r="F35" s="130"/>
      <c r="G35" s="134"/>
      <c r="H35" s="134"/>
      <c r="I35" s="130"/>
      <c r="J35" s="17">
        <f>+J25+J33</f>
        <v>-5844289.6690000053</v>
      </c>
      <c r="K35" s="18"/>
      <c r="L35" s="17">
        <f>+L25+L33</f>
        <v>-3575776.1600000053</v>
      </c>
      <c r="M35" s="18"/>
      <c r="N35" s="17">
        <f>+N25+N33</f>
        <v>-8478383.6200000066</v>
      </c>
      <c r="O35" s="18"/>
      <c r="P35" s="17">
        <f>+P25+P33</f>
        <v>-4901240.1499999929</v>
      </c>
    </row>
    <row r="36" spans="1:16" ht="9" customHeight="1" thickTop="1">
      <c r="A36" s="116"/>
      <c r="B36" s="116"/>
      <c r="C36" s="116"/>
      <c r="D36" s="116"/>
      <c r="E36" s="130"/>
      <c r="F36" s="130"/>
      <c r="G36" s="130"/>
      <c r="H36" s="130"/>
      <c r="I36" s="130"/>
      <c r="J36" s="142"/>
      <c r="K36" s="142"/>
      <c r="L36" s="142"/>
      <c r="M36" s="142"/>
      <c r="N36" s="142"/>
      <c r="O36" s="142"/>
      <c r="P36" s="142"/>
    </row>
    <row r="37" spans="1:16" ht="21.95" customHeight="1">
      <c r="A37" s="133" t="s">
        <v>77</v>
      </c>
      <c r="B37" s="116"/>
      <c r="C37" s="116"/>
      <c r="D37" s="116"/>
      <c r="E37" s="130"/>
      <c r="F37" s="130"/>
      <c r="G37" s="134"/>
      <c r="H37" s="134"/>
      <c r="I37" s="130"/>
      <c r="J37" s="19"/>
      <c r="K37" s="20"/>
      <c r="L37" s="19"/>
      <c r="M37" s="20"/>
      <c r="N37" s="19"/>
      <c r="O37" s="20"/>
      <c r="P37" s="19"/>
    </row>
    <row r="38" spans="1:16" ht="21.95" customHeight="1">
      <c r="A38" s="130"/>
      <c r="B38" s="116" t="s">
        <v>78</v>
      </c>
      <c r="C38" s="116"/>
      <c r="D38" s="116"/>
      <c r="E38" s="130"/>
      <c r="F38" s="130"/>
      <c r="G38" s="134"/>
      <c r="H38" s="130"/>
      <c r="I38" s="130"/>
      <c r="J38" s="47">
        <f>+J40-J39</f>
        <v>-5903370.7090000054</v>
      </c>
      <c r="K38" s="13"/>
      <c r="L38" s="47">
        <f>+L40-L39</f>
        <v>-3597771.2000000053</v>
      </c>
      <c r="M38" s="10">
        <f>+M40-M39</f>
        <v>0</v>
      </c>
      <c r="N38" s="19"/>
      <c r="O38" s="20"/>
      <c r="P38" s="21"/>
    </row>
    <row r="39" spans="1:16" ht="21.95" customHeight="1">
      <c r="A39" s="130"/>
      <c r="B39" s="116" t="s">
        <v>53</v>
      </c>
      <c r="C39" s="116"/>
      <c r="D39" s="116"/>
      <c r="E39" s="130"/>
      <c r="F39" s="130"/>
      <c r="G39" s="134"/>
      <c r="H39" s="130"/>
      <c r="I39" s="130"/>
      <c r="J39" s="64">
        <v>19516.240000000002</v>
      </c>
      <c r="K39" s="65"/>
      <c r="L39" s="64">
        <v>19297.439999999999</v>
      </c>
      <c r="M39" s="19"/>
      <c r="N39" s="19"/>
      <c r="O39" s="20"/>
      <c r="P39" s="21"/>
    </row>
    <row r="40" spans="1:16" ht="21.95" customHeight="1" thickBot="1">
      <c r="A40" s="133" t="s">
        <v>152</v>
      </c>
      <c r="B40" s="143"/>
      <c r="C40" s="133"/>
      <c r="D40" s="133"/>
      <c r="E40" s="130"/>
      <c r="F40" s="130"/>
      <c r="G40" s="134"/>
      <c r="H40" s="134"/>
      <c r="I40" s="130"/>
      <c r="J40" s="22">
        <f>J25</f>
        <v>-5883854.4690000052</v>
      </c>
      <c r="K40" s="13"/>
      <c r="L40" s="22">
        <f>L25</f>
        <v>-3578473.7600000054</v>
      </c>
      <c r="M40" s="10">
        <f>M25</f>
        <v>0</v>
      </c>
      <c r="N40" s="19"/>
      <c r="O40" s="20"/>
      <c r="P40" s="21"/>
    </row>
    <row r="41" spans="1:16" ht="10.15" customHeight="1" thickTop="1">
      <c r="A41" s="116"/>
      <c r="B41" s="116"/>
      <c r="C41" s="116"/>
      <c r="D41" s="116"/>
      <c r="E41" s="130"/>
      <c r="F41" s="130"/>
      <c r="G41" s="130"/>
      <c r="H41" s="130"/>
      <c r="I41" s="130"/>
      <c r="J41" s="142"/>
      <c r="K41" s="142"/>
      <c r="L41" s="142"/>
      <c r="M41" s="142"/>
      <c r="N41" s="19"/>
      <c r="O41" s="20"/>
      <c r="P41" s="21"/>
    </row>
    <row r="42" spans="1:16" ht="21.95" customHeight="1">
      <c r="A42" s="133" t="s">
        <v>79</v>
      </c>
      <c r="B42" s="116"/>
      <c r="C42" s="116"/>
      <c r="D42" s="116"/>
      <c r="E42" s="130"/>
      <c r="F42" s="130"/>
      <c r="G42" s="134"/>
      <c r="H42" s="134"/>
      <c r="I42" s="130"/>
      <c r="J42" s="10"/>
      <c r="K42" s="13"/>
      <c r="L42" s="10"/>
      <c r="M42" s="20"/>
      <c r="N42" s="19"/>
      <c r="O42" s="20"/>
      <c r="P42" s="21"/>
    </row>
    <row r="43" spans="1:16" ht="21.95" customHeight="1">
      <c r="A43" s="130"/>
      <c r="B43" s="116" t="s">
        <v>78</v>
      </c>
      <c r="C43" s="116"/>
      <c r="D43" s="116"/>
      <c r="E43" s="130"/>
      <c r="F43" s="130"/>
      <c r="G43" s="134"/>
      <c r="H43" s="130"/>
      <c r="I43" s="130"/>
      <c r="J43" s="10">
        <f>+J45-J44</f>
        <v>-5863805.9090000056</v>
      </c>
      <c r="K43" s="13"/>
      <c r="L43" s="10">
        <f>L45-L44</f>
        <v>-3595073.6000000052</v>
      </c>
      <c r="M43" s="20"/>
      <c r="N43" s="19"/>
      <c r="O43" s="20"/>
      <c r="P43" s="21"/>
    </row>
    <row r="44" spans="1:16" ht="21.95" customHeight="1">
      <c r="A44" s="130"/>
      <c r="B44" s="116" t="s">
        <v>53</v>
      </c>
      <c r="C44" s="116"/>
      <c r="D44" s="116"/>
      <c r="E44" s="130"/>
      <c r="F44" s="130"/>
      <c r="G44" s="134"/>
      <c r="H44" s="130"/>
      <c r="I44" s="130"/>
      <c r="J44" s="12">
        <f>J39</f>
        <v>19516.240000000002</v>
      </c>
      <c r="K44" s="10"/>
      <c r="L44" s="12">
        <f>L39</f>
        <v>19297.439999999999</v>
      </c>
      <c r="M44" s="19"/>
      <c r="N44" s="19"/>
      <c r="O44" s="20"/>
      <c r="P44" s="21"/>
    </row>
    <row r="45" spans="1:16" ht="21.95" customHeight="1" thickBot="1">
      <c r="A45" s="133" t="s">
        <v>154</v>
      </c>
      <c r="B45" s="143"/>
      <c r="C45" s="133"/>
      <c r="D45" s="133"/>
      <c r="E45" s="130"/>
      <c r="F45" s="130"/>
      <c r="G45" s="134"/>
      <c r="H45" s="134"/>
      <c r="I45" s="130"/>
      <c r="J45" s="22">
        <f>J35</f>
        <v>-5844289.6690000053</v>
      </c>
      <c r="K45" s="13"/>
      <c r="L45" s="22">
        <f>L35</f>
        <v>-3575776.1600000053</v>
      </c>
      <c r="M45" s="20"/>
      <c r="N45" s="19"/>
      <c r="O45" s="20"/>
      <c r="P45" s="21"/>
    </row>
    <row r="46" spans="1:16" ht="8.4499999999999993" customHeight="1" thickTop="1">
      <c r="A46" s="116"/>
      <c r="B46" s="116"/>
      <c r="C46" s="116"/>
      <c r="D46" s="116"/>
      <c r="E46" s="130"/>
      <c r="F46" s="130"/>
      <c r="G46" s="130"/>
      <c r="H46" s="130"/>
      <c r="I46" s="130"/>
      <c r="J46" s="142"/>
      <c r="K46" s="142"/>
      <c r="L46" s="142"/>
      <c r="M46" s="142"/>
      <c r="N46" s="142"/>
      <c r="O46" s="142"/>
      <c r="P46" s="142"/>
    </row>
    <row r="47" spans="1:16" ht="21.95" customHeight="1">
      <c r="A47" s="133" t="s">
        <v>80</v>
      </c>
      <c r="B47" s="116"/>
      <c r="C47" s="116"/>
      <c r="D47" s="116"/>
      <c r="E47" s="130"/>
      <c r="F47" s="130"/>
      <c r="G47" s="134"/>
      <c r="H47" s="134"/>
      <c r="I47" s="130"/>
      <c r="J47" s="23"/>
      <c r="K47" s="24"/>
      <c r="L47" s="23"/>
      <c r="M47" s="24"/>
      <c r="N47" s="23"/>
      <c r="O47" s="24"/>
      <c r="P47" s="23"/>
    </row>
    <row r="48" spans="1:16" ht="21.95" customHeight="1">
      <c r="A48" s="119" t="s">
        <v>81</v>
      </c>
      <c r="B48" s="130"/>
      <c r="C48" s="130"/>
      <c r="D48" s="130"/>
      <c r="E48" s="130"/>
      <c r="F48" s="130"/>
      <c r="G48" s="134"/>
      <c r="H48" s="134">
        <v>16</v>
      </c>
      <c r="I48" s="130"/>
      <c r="J48" s="144">
        <f>(J38/10000000)</f>
        <v>-0.59033707090000054</v>
      </c>
      <c r="K48" s="69"/>
      <c r="L48" s="144">
        <f>(L38/10000000)</f>
        <v>-0.35977712000000051</v>
      </c>
      <c r="M48" s="69"/>
      <c r="N48" s="144">
        <f>N25/10000000</f>
        <v>-0.85179484200000077</v>
      </c>
      <c r="O48" s="69"/>
      <c r="P48" s="144">
        <f>P25/10000000</f>
        <v>-0.49039377499999925</v>
      </c>
    </row>
    <row r="49" spans="1:16" ht="21.95" customHeight="1">
      <c r="A49" s="119"/>
      <c r="B49" s="130"/>
      <c r="C49" s="130"/>
      <c r="D49" s="130"/>
      <c r="E49" s="130"/>
      <c r="F49" s="130"/>
      <c r="G49" s="134"/>
      <c r="H49" s="134"/>
      <c r="I49" s="130"/>
      <c r="J49" s="25"/>
      <c r="K49" s="24"/>
      <c r="L49" s="25"/>
      <c r="M49" s="24"/>
      <c r="N49" s="25"/>
      <c r="O49" s="24"/>
      <c r="P49" s="25"/>
    </row>
    <row r="50" spans="1:16" ht="21.95" customHeight="1">
      <c r="A50" s="130" t="s">
        <v>148</v>
      </c>
      <c r="B50" s="130"/>
      <c r="C50" s="130"/>
      <c r="D50" s="130"/>
      <c r="E50" s="130"/>
      <c r="F50" s="130"/>
      <c r="G50" s="134"/>
      <c r="H50" s="134"/>
      <c r="I50" s="130"/>
      <c r="J50" s="25"/>
      <c r="K50" s="24"/>
      <c r="L50" s="25"/>
      <c r="M50" s="24"/>
      <c r="N50" s="25"/>
      <c r="O50" s="24"/>
      <c r="P50" s="25"/>
    </row>
    <row r="51" spans="1:16" ht="21.95" customHeight="1">
      <c r="A51" s="130"/>
      <c r="B51" s="130"/>
      <c r="C51" s="130"/>
      <c r="D51" s="130"/>
      <c r="E51" s="130"/>
      <c r="F51" s="130"/>
      <c r="G51" s="134"/>
      <c r="H51" s="134"/>
      <c r="I51" s="130"/>
      <c r="J51" s="25"/>
      <c r="K51" s="24"/>
      <c r="L51" s="25"/>
      <c r="M51" s="24"/>
      <c r="N51" s="25"/>
      <c r="O51" s="24"/>
      <c r="P51" s="25"/>
    </row>
    <row r="52" spans="1:16" ht="21.95" customHeight="1">
      <c r="A52" s="130"/>
      <c r="B52" s="130"/>
      <c r="C52" s="130"/>
      <c r="D52" s="130"/>
      <c r="E52" s="130"/>
      <c r="F52" s="130"/>
      <c r="G52" s="134"/>
      <c r="H52" s="134"/>
      <c r="I52" s="130"/>
      <c r="J52" s="25"/>
      <c r="K52" s="24"/>
      <c r="L52" s="25"/>
      <c r="M52" s="24"/>
      <c r="N52" s="25"/>
      <c r="O52" s="24"/>
      <c r="P52" s="25"/>
    </row>
    <row r="53" spans="1:16" ht="21.95" customHeight="1">
      <c r="A53" s="130"/>
      <c r="B53" s="130"/>
      <c r="C53" s="130"/>
      <c r="D53" s="130"/>
      <c r="E53" s="130"/>
      <c r="F53" s="130"/>
      <c r="G53" s="134"/>
      <c r="H53" s="134"/>
      <c r="I53" s="130"/>
      <c r="J53" s="25"/>
      <c r="K53" s="24"/>
      <c r="L53" s="25"/>
      <c r="M53" s="24"/>
      <c r="N53" s="25"/>
      <c r="O53" s="24"/>
      <c r="P53" s="25"/>
    </row>
    <row r="54" spans="1:16" ht="21.95" customHeight="1">
      <c r="A54" s="130"/>
      <c r="B54" s="130"/>
      <c r="C54" s="130"/>
      <c r="D54" s="130"/>
      <c r="E54" s="130"/>
      <c r="F54" s="130"/>
      <c r="G54" s="134"/>
      <c r="H54" s="134"/>
      <c r="I54" s="130"/>
      <c r="J54" s="25"/>
      <c r="K54" s="24"/>
      <c r="L54" s="25"/>
      <c r="M54" s="24"/>
      <c r="N54" s="25"/>
      <c r="O54" s="24"/>
      <c r="P54" s="25"/>
    </row>
    <row r="55" spans="1:16" ht="27.2" customHeight="1">
      <c r="A55" s="130"/>
      <c r="B55" s="130"/>
      <c r="C55" s="130"/>
      <c r="D55" s="130"/>
      <c r="E55" s="130"/>
      <c r="F55" s="130"/>
      <c r="G55" s="134"/>
      <c r="H55" s="134"/>
      <c r="I55" s="130"/>
      <c r="J55" s="25"/>
      <c r="K55" s="24"/>
      <c r="L55" s="25"/>
      <c r="M55" s="24"/>
      <c r="N55" s="25"/>
      <c r="O55" s="24"/>
      <c r="P55" s="25"/>
    </row>
    <row r="56" spans="1:16" ht="21.95" customHeight="1">
      <c r="A56" s="126"/>
      <c r="B56" s="130"/>
      <c r="C56" s="130"/>
      <c r="D56" s="130"/>
      <c r="E56" s="130"/>
      <c r="F56" s="130"/>
      <c r="G56" s="134"/>
      <c r="H56" s="134"/>
      <c r="I56" s="130"/>
      <c r="J56" s="25"/>
      <c r="K56" s="24"/>
      <c r="L56" s="25"/>
      <c r="M56" s="24"/>
      <c r="N56" s="25"/>
      <c r="O56" s="24"/>
      <c r="P56" s="25"/>
    </row>
    <row r="57" spans="1:16" ht="21.95" customHeight="1">
      <c r="A57" s="130"/>
      <c r="B57" s="130"/>
      <c r="C57" s="130"/>
      <c r="D57" s="130"/>
      <c r="E57" s="130"/>
      <c r="F57" s="130"/>
      <c r="G57" s="134"/>
      <c r="H57" s="134"/>
      <c r="I57" s="130"/>
      <c r="J57" s="25"/>
      <c r="K57" s="24"/>
      <c r="L57" s="25"/>
      <c r="M57" s="24"/>
      <c r="N57" s="25"/>
      <c r="O57" s="24"/>
      <c r="P57" s="25"/>
    </row>
    <row r="58" spans="1:16" ht="21.95" customHeight="1">
      <c r="A58" s="130"/>
      <c r="B58" s="130"/>
      <c r="C58" s="130"/>
      <c r="D58" s="130"/>
      <c r="E58" s="130"/>
      <c r="F58" s="130"/>
      <c r="G58" s="130"/>
      <c r="H58" s="130"/>
      <c r="I58" s="130"/>
      <c r="J58" s="147"/>
      <c r="K58" s="147"/>
      <c r="L58" s="147"/>
      <c r="M58" s="147"/>
      <c r="N58" s="147"/>
      <c r="O58" s="147"/>
      <c r="P58" s="6" t="s">
        <v>182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Z40"/>
  <sheetViews>
    <sheetView view="pageBreakPreview" zoomScale="90" zoomScaleNormal="85" zoomScaleSheetLayoutView="90" workbookViewId="0">
      <selection activeCell="A4" sqref="A4"/>
    </sheetView>
  </sheetViews>
  <sheetFormatPr defaultColWidth="9.140625" defaultRowHeight="21.75" customHeight="1"/>
  <cols>
    <col min="1" max="1" width="4.140625" style="118" customWidth="1"/>
    <col min="2" max="2" width="4.7109375" style="118" customWidth="1"/>
    <col min="3" max="3" width="4.42578125" style="118" customWidth="1"/>
    <col min="4" max="4" width="30" style="118" customWidth="1"/>
    <col min="5" max="5" width="0.5703125" style="118" customWidth="1"/>
    <col min="6" max="6" width="7.7109375" style="118" customWidth="1"/>
    <col min="7" max="7" width="0.5703125" style="118" customWidth="1"/>
    <col min="8" max="8" width="16.42578125" style="118" customWidth="1"/>
    <col min="9" max="9" width="0.5703125" style="118" customWidth="1"/>
    <col min="10" max="10" width="16.28515625" style="118" customWidth="1"/>
    <col min="11" max="11" width="0.5703125" style="118" customWidth="1"/>
    <col min="12" max="12" width="15.28515625" style="118" customWidth="1"/>
    <col min="13" max="13" width="0.7109375" style="118" customWidth="1"/>
    <col min="14" max="14" width="16.140625" style="118" customWidth="1"/>
    <col min="15" max="15" width="0.7109375" style="118" customWidth="1"/>
    <col min="16" max="16" width="25.42578125" style="118" bestFit="1" customWidth="1"/>
    <col min="17" max="17" width="0.7109375" style="118" customWidth="1"/>
    <col min="18" max="18" width="23.5703125" style="118" bestFit="1" customWidth="1"/>
    <col min="19" max="19" width="0.7109375" style="118" customWidth="1"/>
    <col min="20" max="20" width="20" style="118" bestFit="1" customWidth="1"/>
    <col min="21" max="21" width="0.7109375" style="118" customWidth="1"/>
    <col min="22" max="22" width="17.140625" style="118" bestFit="1" customWidth="1"/>
    <col min="23" max="23" width="0.7109375" style="118" customWidth="1"/>
    <col min="24" max="24" width="15.28515625" style="118" customWidth="1"/>
    <col min="25" max="25" width="0.7109375" style="118" customWidth="1"/>
    <col min="26" max="26" width="16.140625" style="118" customWidth="1"/>
    <col min="27" max="16384" width="9.140625" style="118"/>
  </cols>
  <sheetData>
    <row r="1" spans="1:26" ht="21.95" customHeight="1">
      <c r="A1" s="93" t="s">
        <v>0</v>
      </c>
      <c r="B1" s="93"/>
      <c r="C1" s="93"/>
      <c r="D1" s="93"/>
      <c r="E1" s="93"/>
      <c r="F1" s="93"/>
      <c r="G1" s="93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ht="21.95" customHeight="1">
      <c r="A2" s="93" t="s">
        <v>82</v>
      </c>
      <c r="B2" s="93"/>
      <c r="C2" s="93"/>
      <c r="D2" s="93"/>
      <c r="E2" s="93"/>
      <c r="F2" s="93"/>
      <c r="G2" s="93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ht="21.95" customHeight="1">
      <c r="A3" s="145" t="str">
        <f>+PL6M!A3</f>
        <v>FOR THE SIX - MONTH PERIOD ENDED JUNE 30, 2026</v>
      </c>
      <c r="B3" s="93"/>
      <c r="C3" s="93"/>
      <c r="D3" s="93"/>
      <c r="E3" s="93"/>
      <c r="F3" s="93"/>
      <c r="G3" s="93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21.95" customHeight="1">
      <c r="A4" s="98"/>
      <c r="B4" s="98"/>
      <c r="C4" s="98"/>
      <c r="D4" s="98"/>
      <c r="E4" s="98"/>
      <c r="F4" s="98"/>
      <c r="G4" s="98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</row>
    <row r="5" spans="1:26" ht="21.95" customHeight="1">
      <c r="A5" s="98"/>
      <c r="B5" s="98"/>
      <c r="C5" s="98"/>
      <c r="D5" s="98"/>
      <c r="E5" s="98"/>
      <c r="F5" s="98"/>
      <c r="G5" s="98"/>
      <c r="H5" s="170" t="s">
        <v>2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</row>
    <row r="6" spans="1:26" ht="21.95" customHeight="1">
      <c r="A6" s="98"/>
      <c r="B6" s="98"/>
      <c r="C6" s="98"/>
      <c r="D6" s="98"/>
      <c r="E6" s="98"/>
      <c r="F6" s="98"/>
      <c r="G6" s="98"/>
      <c r="H6" s="171" t="s">
        <v>3</v>
      </c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1.95" customHeight="1">
      <c r="A7" s="98"/>
      <c r="B7" s="98"/>
      <c r="C7" s="98"/>
      <c r="D7" s="98"/>
      <c r="E7" s="98"/>
      <c r="F7" s="98"/>
      <c r="G7" s="98"/>
      <c r="H7" s="171" t="s">
        <v>83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34"/>
      <c r="X7" s="134"/>
      <c r="Y7" s="134"/>
      <c r="Z7" s="134"/>
    </row>
    <row r="8" spans="1:26" ht="21.95" customHeight="1">
      <c r="A8" s="98"/>
      <c r="B8" s="98"/>
      <c r="C8" s="98"/>
      <c r="D8" s="98"/>
      <c r="E8" s="98"/>
      <c r="F8" s="98"/>
      <c r="G8" s="98"/>
      <c r="H8" s="99"/>
      <c r="I8" s="134"/>
      <c r="J8" s="99"/>
      <c r="K8" s="134"/>
      <c r="L8" s="172" t="s">
        <v>84</v>
      </c>
      <c r="M8" s="172"/>
      <c r="N8" s="172"/>
      <c r="O8" s="152"/>
      <c r="P8" s="171" t="s">
        <v>51</v>
      </c>
      <c r="Q8" s="171"/>
      <c r="R8" s="171"/>
      <c r="S8" s="171"/>
      <c r="T8" s="171"/>
      <c r="U8" s="134"/>
      <c r="V8" s="153"/>
      <c r="W8" s="134"/>
      <c r="X8" s="134"/>
      <c r="Y8" s="134"/>
      <c r="Z8" s="134"/>
    </row>
    <row r="9" spans="1:26" ht="21.95" customHeight="1">
      <c r="A9" s="98"/>
      <c r="B9" s="98"/>
      <c r="C9" s="98"/>
      <c r="D9" s="98"/>
      <c r="E9" s="98"/>
      <c r="F9" s="98"/>
      <c r="G9" s="98"/>
      <c r="H9" s="99"/>
      <c r="I9" s="134"/>
      <c r="J9" s="99"/>
      <c r="K9" s="134"/>
      <c r="L9" s="152"/>
      <c r="M9" s="152"/>
      <c r="N9" s="152"/>
      <c r="O9" s="152"/>
      <c r="P9" s="134" t="s">
        <v>85</v>
      </c>
      <c r="Q9" s="134"/>
      <c r="R9" s="134"/>
      <c r="S9" s="134"/>
      <c r="T9" s="134"/>
      <c r="U9" s="134"/>
      <c r="V9" s="153"/>
      <c r="W9" s="134"/>
      <c r="X9" s="134"/>
      <c r="Y9" s="134"/>
      <c r="Z9" s="134"/>
    </row>
    <row r="10" spans="1:26" ht="21.95" customHeight="1">
      <c r="A10" s="98"/>
      <c r="B10" s="98"/>
      <c r="C10" s="98"/>
      <c r="D10" s="98"/>
      <c r="E10" s="98"/>
      <c r="F10" s="98"/>
      <c r="G10" s="98"/>
      <c r="H10" s="99" t="s">
        <v>86</v>
      </c>
      <c r="I10" s="134"/>
      <c r="J10" s="99"/>
      <c r="K10" s="134"/>
      <c r="L10" s="152"/>
      <c r="M10" s="152"/>
      <c r="N10" s="152"/>
      <c r="O10" s="152"/>
      <c r="P10" s="99" t="s">
        <v>87</v>
      </c>
      <c r="Q10" s="134"/>
      <c r="R10" s="134"/>
      <c r="S10" s="134"/>
      <c r="T10" s="134"/>
      <c r="U10" s="134"/>
      <c r="V10" s="153" t="s">
        <v>88</v>
      </c>
      <c r="W10" s="134"/>
      <c r="X10" s="134"/>
      <c r="Y10" s="134"/>
      <c r="Z10" s="134" t="s">
        <v>89</v>
      </c>
    </row>
    <row r="11" spans="1:26" ht="21.95" customHeight="1">
      <c r="A11" s="98"/>
      <c r="B11" s="98"/>
      <c r="C11" s="98"/>
      <c r="D11" s="98"/>
      <c r="E11" s="98"/>
      <c r="F11" s="98"/>
      <c r="G11" s="98"/>
      <c r="H11" s="99" t="s">
        <v>90</v>
      </c>
      <c r="I11" s="134"/>
      <c r="J11" s="99"/>
      <c r="K11" s="134"/>
      <c r="L11" s="152" t="s">
        <v>91</v>
      </c>
      <c r="M11" s="134"/>
      <c r="N11" s="134"/>
      <c r="O11" s="134"/>
      <c r="P11" s="99" t="s">
        <v>92</v>
      </c>
      <c r="Q11" s="99"/>
      <c r="R11" s="134" t="s">
        <v>93</v>
      </c>
      <c r="S11" s="99"/>
      <c r="T11" s="99" t="s">
        <v>94</v>
      </c>
      <c r="U11" s="134"/>
      <c r="V11" s="153" t="s">
        <v>95</v>
      </c>
      <c r="W11" s="134"/>
      <c r="X11" s="134" t="s">
        <v>96</v>
      </c>
      <c r="Y11" s="134"/>
      <c r="Z11" s="134" t="s">
        <v>97</v>
      </c>
    </row>
    <row r="12" spans="1:26" ht="21.95" customHeight="1">
      <c r="A12" s="98"/>
      <c r="B12" s="98"/>
      <c r="C12" s="98"/>
      <c r="D12" s="98"/>
      <c r="E12" s="98"/>
      <c r="F12" s="136" t="s">
        <v>7</v>
      </c>
      <c r="G12" s="98"/>
      <c r="H12" s="104" t="s">
        <v>98</v>
      </c>
      <c r="I12" s="134"/>
      <c r="J12" s="104" t="s">
        <v>99</v>
      </c>
      <c r="K12" s="134"/>
      <c r="L12" s="151" t="s">
        <v>100</v>
      </c>
      <c r="M12" s="134"/>
      <c r="N12" s="151" t="s">
        <v>101</v>
      </c>
      <c r="O12" s="152"/>
      <c r="P12" s="104" t="s">
        <v>102</v>
      </c>
      <c r="Q12" s="134"/>
      <c r="R12" s="104" t="s">
        <v>103</v>
      </c>
      <c r="S12" s="134"/>
      <c r="T12" s="136" t="s">
        <v>104</v>
      </c>
      <c r="U12" s="134"/>
      <c r="V12" s="157" t="s">
        <v>105</v>
      </c>
      <c r="W12" s="134"/>
      <c r="X12" s="136" t="s">
        <v>106</v>
      </c>
      <c r="Y12" s="134"/>
      <c r="Z12" s="136" t="s">
        <v>107</v>
      </c>
    </row>
    <row r="13" spans="1:26" ht="21.95" customHeight="1">
      <c r="A13" s="98" t="s">
        <v>111</v>
      </c>
      <c r="B13" s="98"/>
      <c r="C13" s="98"/>
      <c r="D13" s="98"/>
      <c r="E13" s="98"/>
      <c r="F13" s="98"/>
      <c r="G13" s="98"/>
      <c r="H13" s="10">
        <v>100000000</v>
      </c>
      <c r="I13" s="154"/>
      <c r="J13" s="10">
        <v>138500000</v>
      </c>
      <c r="K13" s="154"/>
      <c r="L13" s="10">
        <v>10057461.83</v>
      </c>
      <c r="M13" s="154"/>
      <c r="N13" s="48">
        <v>138615492.56000003</v>
      </c>
      <c r="O13" s="48"/>
      <c r="P13" s="48">
        <v>-632748.80000000005</v>
      </c>
      <c r="Q13" s="48"/>
      <c r="R13" s="48">
        <v>5439730.6600000001</v>
      </c>
      <c r="S13" s="48"/>
      <c r="T13" s="48">
        <v>4806981.8600000003</v>
      </c>
      <c r="U13" s="154"/>
      <c r="V13" s="28">
        <v>391979936.25</v>
      </c>
      <c r="W13" s="154"/>
      <c r="X13" s="10">
        <v>1057338.1199999999</v>
      </c>
      <c r="Y13" s="154"/>
      <c r="Z13" s="28">
        <v>393037274.37</v>
      </c>
    </row>
    <row r="14" spans="1:26" ht="21.95" customHeight="1">
      <c r="A14" s="98" t="s">
        <v>108</v>
      </c>
      <c r="C14" s="98"/>
      <c r="D14" s="98"/>
      <c r="E14" s="98"/>
      <c r="F14" s="98"/>
      <c r="G14" s="98"/>
      <c r="H14" s="10"/>
      <c r="I14" s="154"/>
      <c r="J14" s="10"/>
      <c r="K14" s="154"/>
      <c r="L14" s="10"/>
      <c r="M14" s="154"/>
      <c r="N14" s="48"/>
      <c r="O14" s="48"/>
      <c r="P14" s="48"/>
      <c r="Q14" s="48"/>
      <c r="R14" s="48"/>
      <c r="S14" s="48"/>
      <c r="T14" s="48"/>
      <c r="U14" s="154"/>
      <c r="V14" s="28"/>
      <c r="W14" s="154"/>
      <c r="X14" s="10"/>
      <c r="Y14" s="154"/>
      <c r="Z14" s="28"/>
    </row>
    <row r="15" spans="1:26" ht="21.95" customHeight="1">
      <c r="A15" s="98" t="s">
        <v>155</v>
      </c>
      <c r="B15" s="98"/>
      <c r="C15" s="98"/>
      <c r="D15" s="98"/>
      <c r="E15" s="98"/>
      <c r="F15" s="98"/>
      <c r="G15" s="98"/>
      <c r="H15" s="10"/>
      <c r="I15" s="154"/>
      <c r="J15" s="10"/>
      <c r="K15" s="154"/>
      <c r="L15" s="10"/>
      <c r="M15" s="154"/>
      <c r="N15" s="48"/>
      <c r="O15" s="48"/>
      <c r="P15" s="48"/>
      <c r="Q15" s="48"/>
      <c r="R15" s="48"/>
      <c r="S15" s="48"/>
      <c r="T15" s="48"/>
      <c r="U15" s="154"/>
      <c r="V15" s="28"/>
      <c r="W15" s="154"/>
      <c r="X15" s="10"/>
      <c r="Y15" s="154"/>
      <c r="Z15" s="28"/>
    </row>
    <row r="16" spans="1:26" ht="21.95" customHeight="1">
      <c r="B16" s="155" t="s">
        <v>109</v>
      </c>
      <c r="C16" s="98"/>
      <c r="D16" s="98"/>
      <c r="E16" s="98"/>
      <c r="F16" s="98"/>
      <c r="G16" s="98"/>
      <c r="H16" s="9">
        <v>0</v>
      </c>
      <c r="I16" s="9"/>
      <c r="J16" s="9">
        <v>0</v>
      </c>
      <c r="K16" s="9"/>
      <c r="L16" s="9">
        <v>0</v>
      </c>
      <c r="M16" s="158"/>
      <c r="N16" s="70">
        <v>-3597771.2000000053</v>
      </c>
      <c r="O16" s="70"/>
      <c r="P16" s="70">
        <v>0</v>
      </c>
      <c r="Q16" s="70"/>
      <c r="R16" s="70">
        <v>0</v>
      </c>
      <c r="S16" s="70"/>
      <c r="T16" s="70">
        <v>0</v>
      </c>
      <c r="U16" s="158"/>
      <c r="V16" s="70">
        <v>-3597771.2000000053</v>
      </c>
      <c r="W16" s="158"/>
      <c r="X16" s="70">
        <v>19297.439999999999</v>
      </c>
      <c r="Y16" s="158"/>
      <c r="Z16" s="70">
        <v>-3578473.7600000054</v>
      </c>
    </row>
    <row r="17" spans="1:26" ht="21.95" customHeight="1">
      <c r="B17" s="119" t="s">
        <v>110</v>
      </c>
      <c r="C17" s="98"/>
      <c r="D17" s="98"/>
      <c r="E17" s="98"/>
      <c r="F17" s="99" t="s">
        <v>76</v>
      </c>
      <c r="G17" s="98"/>
      <c r="H17" s="54">
        <v>0</v>
      </c>
      <c r="I17" s="52"/>
      <c r="J17" s="54">
        <v>0</v>
      </c>
      <c r="K17" s="52"/>
      <c r="L17" s="54">
        <v>0</v>
      </c>
      <c r="M17" s="158"/>
      <c r="N17" s="60">
        <v>0</v>
      </c>
      <c r="O17" s="70"/>
      <c r="P17" s="60">
        <v>2697.6</v>
      </c>
      <c r="Q17" s="70"/>
      <c r="R17" s="60">
        <v>0</v>
      </c>
      <c r="S17" s="70"/>
      <c r="T17" s="60">
        <v>2697.6</v>
      </c>
      <c r="U17" s="158"/>
      <c r="V17" s="60">
        <v>2697.6</v>
      </c>
      <c r="W17" s="158"/>
      <c r="X17" s="60">
        <v>0</v>
      </c>
      <c r="Y17" s="158"/>
      <c r="Z17" s="60">
        <v>2697.6</v>
      </c>
    </row>
    <row r="18" spans="1:26" ht="21.95" customHeight="1">
      <c r="A18" s="118" t="s">
        <v>156</v>
      </c>
      <c r="B18" s="119"/>
      <c r="C18" s="98"/>
      <c r="D18" s="98"/>
      <c r="E18" s="98"/>
      <c r="F18" s="98"/>
      <c r="G18" s="98"/>
      <c r="H18" s="8">
        <f>SUM(H16:H17)</f>
        <v>0</v>
      </c>
      <c r="I18" s="8"/>
      <c r="J18" s="8">
        <f>SUM(J16:J17)</f>
        <v>0</v>
      </c>
      <c r="K18" s="8"/>
      <c r="L18" s="8">
        <f>SUM(L16:L17)</f>
        <v>0</v>
      </c>
      <c r="M18" s="8"/>
      <c r="N18" s="49">
        <f>SUM(N16:N17)</f>
        <v>-3597771.2000000053</v>
      </c>
      <c r="O18" s="48"/>
      <c r="P18" s="49">
        <f>SUM(P16:P17)</f>
        <v>2697.6</v>
      </c>
      <c r="Q18" s="49"/>
      <c r="R18" s="49">
        <f>SUM(R16:R17)</f>
        <v>0</v>
      </c>
      <c r="S18" s="49"/>
      <c r="T18" s="49">
        <f>SUM(T16:T17)</f>
        <v>2697.6</v>
      </c>
      <c r="U18" s="154"/>
      <c r="V18" s="28">
        <f>SUM(V16:V17)</f>
        <v>-3595073.6000000052</v>
      </c>
      <c r="W18" s="154"/>
      <c r="X18" s="8">
        <f>SUM(X16:X17)</f>
        <v>19297.439999999999</v>
      </c>
      <c r="Y18" s="154"/>
      <c r="Z18" s="28">
        <f>SUM(Z16:Z17)</f>
        <v>-3575776.1600000053</v>
      </c>
    </row>
    <row r="19" spans="1:26" ht="21.95" customHeight="1" thickBot="1">
      <c r="A19" s="119" t="s">
        <v>170</v>
      </c>
      <c r="B19" s="98"/>
      <c r="C19" s="98"/>
      <c r="D19" s="98"/>
      <c r="E19" s="98"/>
      <c r="F19" s="98"/>
      <c r="G19" s="98"/>
      <c r="H19" s="51">
        <f>+H13+H18</f>
        <v>100000000</v>
      </c>
      <c r="I19" s="156"/>
      <c r="J19" s="51">
        <f>+J13+J18</f>
        <v>138500000</v>
      </c>
      <c r="K19" s="156"/>
      <c r="L19" s="51">
        <f>+L13+L18</f>
        <v>10057461.83</v>
      </c>
      <c r="M19" s="156"/>
      <c r="N19" s="51">
        <f>+N13+N18</f>
        <v>135017721.36000001</v>
      </c>
      <c r="O19" s="28"/>
      <c r="P19" s="51">
        <f>+P13+P18</f>
        <v>-630051.20000000007</v>
      </c>
      <c r="Q19" s="28"/>
      <c r="R19" s="51">
        <f>+R13+R18</f>
        <v>5439730.6600000001</v>
      </c>
      <c r="S19" s="28"/>
      <c r="T19" s="51">
        <f>+T13+T18</f>
        <v>4809679.46</v>
      </c>
      <c r="U19" s="156"/>
      <c r="V19" s="51">
        <f>+V13+V18</f>
        <v>388384862.64999998</v>
      </c>
      <c r="W19" s="156"/>
      <c r="X19" s="51">
        <f>+X13+X18</f>
        <v>1076635.5599999998</v>
      </c>
      <c r="Y19" s="156"/>
      <c r="Z19" s="51">
        <f>+Z13+Z18</f>
        <v>389461498.20999998</v>
      </c>
    </row>
    <row r="20" spans="1:26" ht="6.6" customHeight="1" thickTop="1">
      <c r="A20" s="119"/>
      <c r="B20" s="98"/>
      <c r="C20" s="98"/>
      <c r="D20" s="98"/>
      <c r="E20" s="98"/>
      <c r="F20" s="98"/>
      <c r="G20" s="98"/>
      <c r="H20" s="28"/>
      <c r="I20" s="156"/>
      <c r="J20" s="28"/>
      <c r="K20" s="156"/>
      <c r="L20" s="28"/>
      <c r="M20" s="156"/>
      <c r="N20" s="28"/>
      <c r="O20" s="28"/>
      <c r="P20" s="28"/>
      <c r="Q20" s="28"/>
      <c r="R20" s="28"/>
      <c r="S20" s="28"/>
      <c r="T20" s="28"/>
      <c r="U20" s="156"/>
      <c r="V20" s="28"/>
      <c r="W20" s="156"/>
      <c r="X20" s="28"/>
      <c r="Y20" s="156"/>
      <c r="Z20" s="28"/>
    </row>
    <row r="21" spans="1:26" ht="21.95" customHeight="1">
      <c r="A21" s="119" t="s">
        <v>159</v>
      </c>
      <c r="B21" s="98"/>
      <c r="C21" s="98"/>
      <c r="D21" s="98"/>
      <c r="E21" s="98"/>
      <c r="F21" s="98"/>
      <c r="G21" s="98"/>
      <c r="H21" s="28">
        <v>100000000</v>
      </c>
      <c r="I21" s="156"/>
      <c r="J21" s="28">
        <v>138500000</v>
      </c>
      <c r="K21" s="156"/>
      <c r="L21" s="28">
        <v>10057461.83</v>
      </c>
      <c r="M21" s="156"/>
      <c r="N21" s="28">
        <v>131304919.07950002</v>
      </c>
      <c r="O21" s="28"/>
      <c r="P21" s="28">
        <v>-618361.60000000009</v>
      </c>
      <c r="Q21" s="28"/>
      <c r="R21" s="28">
        <v>4710743.46</v>
      </c>
      <c r="S21" s="28"/>
      <c r="T21" s="28">
        <v>4092381.8600000003</v>
      </c>
      <c r="U21" s="156"/>
      <c r="V21" s="28">
        <v>383954762.76950002</v>
      </c>
      <c r="W21" s="156"/>
      <c r="X21" s="28">
        <v>1096140.5900000001</v>
      </c>
      <c r="Y21" s="156"/>
      <c r="Z21" s="28">
        <v>385050903.36000001</v>
      </c>
    </row>
    <row r="22" spans="1:26" ht="21.95" customHeight="1">
      <c r="A22" s="98" t="s">
        <v>108</v>
      </c>
      <c r="B22" s="98"/>
      <c r="C22" s="98"/>
      <c r="D22" s="98"/>
      <c r="E22" s="98"/>
      <c r="F22" s="98"/>
      <c r="G22" s="98"/>
      <c r="H22" s="28"/>
      <c r="I22" s="156"/>
      <c r="J22" s="28"/>
      <c r="K22" s="156"/>
      <c r="L22" s="28"/>
      <c r="M22" s="156"/>
      <c r="N22" s="28"/>
      <c r="O22" s="28"/>
      <c r="P22" s="28"/>
      <c r="Q22" s="28"/>
      <c r="R22" s="28"/>
      <c r="S22" s="28"/>
      <c r="T22" s="28"/>
      <c r="U22" s="156"/>
      <c r="V22" s="28"/>
      <c r="W22" s="156"/>
      <c r="X22" s="28"/>
      <c r="Y22" s="156"/>
      <c r="Z22" s="28"/>
    </row>
    <row r="23" spans="1:26" ht="21.95" customHeight="1">
      <c r="A23" s="98" t="s">
        <v>175</v>
      </c>
      <c r="B23" s="98"/>
      <c r="C23" s="98"/>
      <c r="D23" s="98"/>
      <c r="E23" s="98"/>
      <c r="F23" s="99">
        <v>17</v>
      </c>
      <c r="G23" s="98"/>
      <c r="H23" s="28">
        <v>0</v>
      </c>
      <c r="I23" s="156"/>
      <c r="J23" s="28">
        <v>0</v>
      </c>
      <c r="K23" s="156"/>
      <c r="L23" s="28">
        <v>0</v>
      </c>
      <c r="M23" s="156"/>
      <c r="N23" s="28">
        <v>-2500000</v>
      </c>
      <c r="O23" s="28"/>
      <c r="P23" s="71">
        <v>0</v>
      </c>
      <c r="Q23" s="71"/>
      <c r="R23" s="71">
        <v>0</v>
      </c>
      <c r="S23" s="71"/>
      <c r="T23" s="71">
        <v>0</v>
      </c>
      <c r="U23" s="158"/>
      <c r="V23" s="71">
        <v>-2500000</v>
      </c>
      <c r="W23" s="156"/>
      <c r="X23" s="71">
        <v>0</v>
      </c>
      <c r="Y23" s="156"/>
      <c r="Z23" s="71">
        <v>-2500000</v>
      </c>
    </row>
    <row r="24" spans="1:26" ht="21.95" customHeight="1">
      <c r="A24" s="98" t="s">
        <v>155</v>
      </c>
      <c r="B24" s="98"/>
      <c r="C24" s="98"/>
      <c r="D24" s="98"/>
      <c r="E24" s="98"/>
      <c r="F24" s="98"/>
      <c r="G24" s="98"/>
      <c r="H24" s="28"/>
      <c r="I24" s="156"/>
      <c r="J24" s="28"/>
      <c r="K24" s="156"/>
      <c r="L24" s="28"/>
      <c r="M24" s="156"/>
      <c r="N24" s="28"/>
      <c r="O24" s="28"/>
      <c r="P24" s="28"/>
      <c r="Q24" s="28"/>
      <c r="R24" s="28"/>
      <c r="S24" s="28"/>
      <c r="T24" s="28"/>
      <c r="U24" s="156"/>
      <c r="V24" s="28"/>
      <c r="W24" s="156"/>
      <c r="X24" s="28"/>
      <c r="Y24" s="156"/>
      <c r="Z24" s="28"/>
    </row>
    <row r="25" spans="1:26" ht="21.95" customHeight="1">
      <c r="B25" s="155" t="s">
        <v>109</v>
      </c>
      <c r="C25" s="98"/>
      <c r="D25" s="98"/>
      <c r="E25" s="98"/>
      <c r="F25" s="98"/>
      <c r="G25" s="98"/>
      <c r="H25" s="9">
        <v>0</v>
      </c>
      <c r="I25" s="9"/>
      <c r="J25" s="9">
        <v>0</v>
      </c>
      <c r="K25" s="9"/>
      <c r="L25" s="9">
        <v>0</v>
      </c>
      <c r="M25" s="158"/>
      <c r="N25" s="71">
        <v>-5903370.71</v>
      </c>
      <c r="O25" s="71"/>
      <c r="P25" s="71">
        <v>0</v>
      </c>
      <c r="Q25" s="71"/>
      <c r="R25" s="71">
        <v>0</v>
      </c>
      <c r="S25" s="71"/>
      <c r="T25" s="71">
        <v>0</v>
      </c>
      <c r="U25" s="158"/>
      <c r="V25" s="71">
        <v>-5903370.71</v>
      </c>
      <c r="W25" s="158"/>
      <c r="X25" s="71">
        <v>19516.240000000002</v>
      </c>
      <c r="Y25" s="158"/>
      <c r="Z25" s="71">
        <v>-5883854.4699999997</v>
      </c>
    </row>
    <row r="26" spans="1:26" ht="21.95" customHeight="1">
      <c r="B26" s="123" t="s">
        <v>110</v>
      </c>
      <c r="C26" s="98"/>
      <c r="D26" s="98"/>
      <c r="E26" s="98"/>
      <c r="F26" s="99" t="s">
        <v>76</v>
      </c>
      <c r="G26" s="98"/>
      <c r="H26" s="54">
        <v>0</v>
      </c>
      <c r="I26" s="52"/>
      <c r="J26" s="54">
        <v>0</v>
      </c>
      <c r="K26" s="52"/>
      <c r="L26" s="54">
        <v>0</v>
      </c>
      <c r="M26" s="158"/>
      <c r="N26" s="72">
        <v>0</v>
      </c>
      <c r="O26" s="71"/>
      <c r="P26" s="71">
        <v>39564.800000000003</v>
      </c>
      <c r="Q26" s="71"/>
      <c r="R26" s="72">
        <v>0</v>
      </c>
      <c r="S26" s="71"/>
      <c r="T26" s="71">
        <v>39564.800000000003</v>
      </c>
      <c r="U26" s="158"/>
      <c r="V26" s="71">
        <v>39564.800000000003</v>
      </c>
      <c r="W26" s="158"/>
      <c r="X26" s="72">
        <v>0</v>
      </c>
      <c r="Y26" s="158"/>
      <c r="Z26" s="71">
        <v>39564.800000000003</v>
      </c>
    </row>
    <row r="27" spans="1:26" ht="21.95" customHeight="1">
      <c r="A27" s="118" t="s">
        <v>156</v>
      </c>
      <c r="B27" s="123"/>
      <c r="C27" s="98"/>
      <c r="D27" s="98"/>
      <c r="E27" s="98"/>
      <c r="F27" s="98"/>
      <c r="G27" s="98"/>
      <c r="H27" s="73">
        <f>SUM(H25:H26)</f>
        <v>0</v>
      </c>
      <c r="I27" s="52"/>
      <c r="J27" s="73">
        <f>SUM(J25:J26)</f>
        <v>0</v>
      </c>
      <c r="K27" s="52"/>
      <c r="L27" s="73">
        <f>SUM(L25:L26)</f>
        <v>0</v>
      </c>
      <c r="M27" s="158"/>
      <c r="N27" s="74">
        <f>SUM(N25:N26)</f>
        <v>-5903370.71</v>
      </c>
      <c r="O27" s="71"/>
      <c r="P27" s="74">
        <f>SUM(P25:P26)</f>
        <v>39564.800000000003</v>
      </c>
      <c r="Q27" s="71"/>
      <c r="R27" s="74">
        <f>SUM(R25:R26)</f>
        <v>0</v>
      </c>
      <c r="S27" s="71"/>
      <c r="T27" s="74">
        <f>SUM(T25:T26)</f>
        <v>39564.800000000003</v>
      </c>
      <c r="U27" s="158"/>
      <c r="V27" s="74">
        <f>SUM(V25:V26)</f>
        <v>-5863805.9100000001</v>
      </c>
      <c r="W27" s="158"/>
      <c r="X27" s="74">
        <f>SUM(X25:X26)</f>
        <v>19516.240000000002</v>
      </c>
      <c r="Y27" s="158"/>
      <c r="Z27" s="74">
        <f>SUM(V27:X27)</f>
        <v>-5844289.6699999999</v>
      </c>
    </row>
    <row r="28" spans="1:26" ht="21.95" customHeight="1" thickBot="1">
      <c r="A28" s="98" t="s">
        <v>169</v>
      </c>
      <c r="B28" s="98"/>
      <c r="C28" s="98"/>
      <c r="D28" s="98"/>
      <c r="E28" s="98"/>
      <c r="F28" s="98"/>
      <c r="G28" s="98"/>
      <c r="H28" s="29">
        <f>+H21+H27</f>
        <v>100000000</v>
      </c>
      <c r="I28" s="156"/>
      <c r="J28" s="29">
        <f>+J21+J27</f>
        <v>138500000</v>
      </c>
      <c r="K28" s="156"/>
      <c r="L28" s="29">
        <f>+L21+L27</f>
        <v>10057461.83</v>
      </c>
      <c r="M28" s="156"/>
      <c r="N28" s="29">
        <f>SUM(N20:N26)</f>
        <v>122901548.36950003</v>
      </c>
      <c r="O28" s="28"/>
      <c r="P28" s="29">
        <f>+P21+P27</f>
        <v>-578796.80000000005</v>
      </c>
      <c r="Q28" s="28"/>
      <c r="R28" s="29">
        <f>+R21+R27</f>
        <v>4710743.46</v>
      </c>
      <c r="S28" s="28"/>
      <c r="T28" s="29">
        <f>+T21+T27</f>
        <v>4131946.66</v>
      </c>
      <c r="U28" s="156"/>
      <c r="V28" s="29">
        <f>+V21+V27</f>
        <v>378090956.85949999</v>
      </c>
      <c r="W28" s="156"/>
      <c r="X28" s="29">
        <f>+X21+X27</f>
        <v>1115656.83</v>
      </c>
      <c r="Y28" s="156"/>
      <c r="Z28" s="29">
        <f>SUM(Z21:Z26)</f>
        <v>376706613.69</v>
      </c>
    </row>
    <row r="29" spans="1:26" ht="21.95" customHeight="1" thickTop="1">
      <c r="A29" s="98"/>
      <c r="B29" s="98"/>
      <c r="C29" s="98"/>
      <c r="D29" s="98"/>
      <c r="E29" s="98"/>
      <c r="F29" s="98"/>
      <c r="G29" s="98"/>
      <c r="H29" s="28"/>
      <c r="I29" s="156"/>
      <c r="J29" s="28"/>
      <c r="K29" s="156"/>
      <c r="L29" s="28"/>
      <c r="M29" s="156"/>
      <c r="N29" s="28"/>
      <c r="O29" s="28"/>
      <c r="P29" s="28"/>
      <c r="Q29" s="28"/>
      <c r="R29" s="28"/>
      <c r="S29" s="28"/>
      <c r="T29" s="28"/>
      <c r="U29" s="156"/>
      <c r="V29" s="28"/>
      <c r="W29" s="156"/>
      <c r="X29" s="28"/>
      <c r="Y29" s="156"/>
      <c r="Z29" s="28"/>
    </row>
    <row r="30" spans="1:26" ht="21.95" customHeight="1">
      <c r="A30" s="130" t="s">
        <v>148</v>
      </c>
      <c r="B30" s="98"/>
      <c r="C30" s="98"/>
      <c r="D30" s="98"/>
      <c r="E30" s="98"/>
      <c r="F30" s="98"/>
      <c r="G30" s="98"/>
      <c r="H30" s="50"/>
      <c r="I30" s="158"/>
      <c r="J30" s="50"/>
      <c r="K30" s="158"/>
      <c r="L30" s="50"/>
      <c r="M30" s="158"/>
      <c r="N30" s="50"/>
      <c r="O30" s="50"/>
      <c r="P30" s="50"/>
      <c r="Q30" s="50"/>
      <c r="R30" s="50"/>
      <c r="S30" s="50"/>
      <c r="T30" s="50"/>
      <c r="U30" s="158"/>
      <c r="V30" s="50"/>
      <c r="W30" s="158"/>
      <c r="X30" s="50"/>
      <c r="Y30" s="158"/>
      <c r="Z30" s="50"/>
    </row>
    <row r="31" spans="1:26" ht="21.95" customHeight="1">
      <c r="A31" s="130"/>
      <c r="B31" s="98"/>
      <c r="C31" s="98"/>
      <c r="D31" s="98"/>
      <c r="E31" s="98"/>
      <c r="F31" s="98"/>
      <c r="G31" s="98"/>
      <c r="H31" s="50"/>
      <c r="I31" s="158"/>
      <c r="J31" s="50"/>
      <c r="K31" s="158"/>
      <c r="L31" s="50"/>
      <c r="M31" s="158"/>
      <c r="N31" s="50"/>
      <c r="O31" s="50"/>
      <c r="P31" s="50"/>
      <c r="Q31" s="50"/>
      <c r="R31" s="50"/>
      <c r="S31" s="50"/>
      <c r="T31" s="50"/>
      <c r="U31" s="158"/>
      <c r="V31" s="50"/>
      <c r="W31" s="158"/>
      <c r="X31" s="50"/>
      <c r="Y31" s="158"/>
      <c r="Z31" s="50"/>
    </row>
    <row r="32" spans="1:26" ht="21.95" customHeight="1">
      <c r="A32" s="130"/>
      <c r="B32" s="98"/>
      <c r="C32" s="98"/>
      <c r="D32" s="98"/>
      <c r="E32" s="98"/>
      <c r="F32" s="98"/>
      <c r="G32" s="98"/>
      <c r="H32" s="50"/>
      <c r="I32" s="158"/>
      <c r="J32" s="50"/>
      <c r="K32" s="158"/>
      <c r="L32" s="50"/>
      <c r="M32" s="158"/>
      <c r="N32" s="50"/>
      <c r="O32" s="50"/>
      <c r="P32" s="50"/>
      <c r="Q32" s="50"/>
      <c r="R32" s="50"/>
      <c r="S32" s="50"/>
      <c r="T32" s="50"/>
      <c r="U32" s="158"/>
      <c r="V32" s="50"/>
      <c r="W32" s="158"/>
      <c r="X32" s="50"/>
      <c r="Y32" s="158"/>
      <c r="Z32" s="50"/>
    </row>
    <row r="33" spans="1:26" ht="21.95" customHeight="1">
      <c r="A33" s="130"/>
      <c r="B33" s="98"/>
      <c r="C33" s="98"/>
      <c r="D33" s="98"/>
      <c r="E33" s="98"/>
      <c r="F33" s="98"/>
      <c r="G33" s="98"/>
      <c r="H33" s="50"/>
      <c r="I33" s="158"/>
      <c r="J33" s="50"/>
      <c r="K33" s="158"/>
      <c r="L33" s="50"/>
      <c r="M33" s="158"/>
      <c r="N33" s="50"/>
      <c r="O33" s="50"/>
      <c r="P33" s="50"/>
      <c r="Q33" s="50"/>
      <c r="R33" s="50"/>
      <c r="S33" s="50"/>
      <c r="T33" s="50"/>
      <c r="U33" s="158"/>
      <c r="V33" s="50"/>
      <c r="W33" s="158"/>
      <c r="X33" s="50"/>
      <c r="Y33" s="158"/>
      <c r="Z33" s="50"/>
    </row>
    <row r="34" spans="1:26" ht="21.95" customHeight="1">
      <c r="A34" s="130"/>
      <c r="B34" s="98"/>
      <c r="C34" s="98"/>
      <c r="D34" s="98"/>
      <c r="E34" s="98"/>
      <c r="F34" s="98"/>
      <c r="G34" s="98"/>
      <c r="H34" s="50"/>
      <c r="I34" s="158"/>
      <c r="J34" s="50"/>
      <c r="K34" s="158"/>
      <c r="L34" s="50"/>
      <c r="M34" s="158"/>
      <c r="N34" s="50"/>
      <c r="O34" s="50"/>
      <c r="P34" s="50"/>
      <c r="Q34" s="50"/>
      <c r="R34" s="50"/>
      <c r="S34" s="50"/>
      <c r="T34" s="50"/>
      <c r="U34" s="158"/>
      <c r="V34" s="50"/>
      <c r="W34" s="158"/>
      <c r="X34" s="50"/>
      <c r="Y34" s="158"/>
      <c r="Z34" s="50"/>
    </row>
    <row r="35" spans="1:26" ht="21.95" customHeight="1">
      <c r="A35" s="130"/>
      <c r="B35" s="98"/>
      <c r="C35" s="98"/>
      <c r="D35" s="98"/>
      <c r="E35" s="98"/>
      <c r="F35" s="98"/>
      <c r="G35" s="98"/>
      <c r="H35" s="50"/>
      <c r="I35" s="158"/>
      <c r="J35" s="50"/>
      <c r="K35" s="158"/>
      <c r="L35" s="50"/>
      <c r="M35" s="158"/>
      <c r="N35" s="50"/>
      <c r="O35" s="50"/>
      <c r="P35" s="50"/>
      <c r="Q35" s="50"/>
      <c r="R35" s="50"/>
      <c r="S35" s="50"/>
      <c r="T35" s="50"/>
      <c r="U35" s="158"/>
      <c r="V35" s="50"/>
      <c r="W35" s="158"/>
      <c r="X35" s="50"/>
      <c r="Y35" s="158"/>
      <c r="Z35" s="50"/>
    </row>
    <row r="36" spans="1:26" ht="21.95" customHeight="1">
      <c r="A36" s="130"/>
      <c r="B36" s="98"/>
      <c r="C36" s="98"/>
      <c r="D36" s="98"/>
      <c r="E36" s="98"/>
      <c r="F36" s="98"/>
      <c r="G36" s="98"/>
      <c r="H36" s="50"/>
      <c r="I36" s="158"/>
      <c r="J36" s="50"/>
      <c r="K36" s="158"/>
      <c r="L36" s="50"/>
      <c r="M36" s="158"/>
      <c r="N36" s="50"/>
      <c r="O36" s="50"/>
      <c r="P36" s="50"/>
      <c r="Q36" s="50"/>
      <c r="R36" s="50"/>
      <c r="S36" s="50"/>
      <c r="T36" s="50"/>
      <c r="U36" s="158"/>
      <c r="V36" s="50"/>
      <c r="W36" s="158"/>
      <c r="X36" s="50"/>
      <c r="Y36" s="158"/>
      <c r="Z36" s="50"/>
    </row>
    <row r="37" spans="1:26" ht="30.2" customHeight="1">
      <c r="A37" s="130"/>
      <c r="B37" s="98"/>
      <c r="C37" s="98"/>
      <c r="D37" s="98"/>
      <c r="E37" s="98"/>
      <c r="F37" s="98"/>
      <c r="G37" s="98"/>
      <c r="H37" s="50"/>
      <c r="I37" s="158"/>
      <c r="J37" s="50"/>
      <c r="K37" s="158"/>
      <c r="L37" s="50"/>
      <c r="M37" s="158"/>
      <c r="N37" s="50"/>
      <c r="O37" s="50"/>
      <c r="P37" s="50"/>
      <c r="Q37" s="50"/>
      <c r="R37" s="50"/>
      <c r="S37" s="50"/>
      <c r="T37" s="50"/>
      <c r="U37" s="158"/>
      <c r="V37" s="50"/>
      <c r="W37" s="158"/>
      <c r="X37" s="50"/>
      <c r="Y37" s="158"/>
      <c r="Z37" s="50"/>
    </row>
    <row r="38" spans="1:26" ht="21.95" customHeight="1">
      <c r="A38" s="126"/>
      <c r="B38" s="98"/>
      <c r="C38" s="98"/>
      <c r="D38" s="98"/>
      <c r="E38" s="98"/>
      <c r="F38" s="98"/>
      <c r="G38" s="98"/>
      <c r="H38" s="50"/>
      <c r="I38" s="158"/>
      <c r="J38" s="50"/>
      <c r="K38" s="158"/>
      <c r="L38" s="50"/>
      <c r="M38" s="158"/>
      <c r="N38" s="50"/>
      <c r="O38" s="50"/>
      <c r="P38" s="50"/>
      <c r="Q38" s="50"/>
      <c r="R38" s="50"/>
      <c r="S38" s="50"/>
      <c r="T38" s="50"/>
      <c r="U38" s="158"/>
      <c r="V38" s="50"/>
      <c r="W38" s="158"/>
      <c r="X38" s="50"/>
      <c r="Y38" s="158"/>
      <c r="Z38" s="50"/>
    </row>
    <row r="39" spans="1:26" ht="21.95" customHeight="1">
      <c r="A39" s="130"/>
      <c r="B39" s="98"/>
      <c r="C39" s="98"/>
      <c r="D39" s="98"/>
      <c r="E39" s="98"/>
      <c r="F39" s="98"/>
      <c r="G39" s="98"/>
      <c r="H39" s="50"/>
      <c r="I39" s="158"/>
      <c r="J39" s="50"/>
      <c r="K39" s="158"/>
      <c r="L39" s="50"/>
      <c r="M39" s="158"/>
      <c r="N39" s="50"/>
      <c r="O39" s="50"/>
      <c r="P39" s="50"/>
      <c r="Q39" s="50"/>
      <c r="R39" s="50"/>
      <c r="S39" s="50"/>
      <c r="T39" s="50"/>
      <c r="U39" s="158"/>
      <c r="V39" s="50"/>
      <c r="W39" s="158"/>
      <c r="X39" s="50"/>
      <c r="Y39" s="158"/>
      <c r="Z39" s="50"/>
    </row>
    <row r="40" spans="1:26" ht="21.95" customHeight="1">
      <c r="A40" s="116"/>
      <c r="B40" s="98"/>
      <c r="C40" s="98"/>
      <c r="D40" s="98"/>
      <c r="E40" s="98"/>
      <c r="F40" s="98"/>
      <c r="G40" s="98"/>
      <c r="H40" s="50"/>
      <c r="I40" s="158"/>
      <c r="J40" s="50"/>
      <c r="K40" s="158"/>
      <c r="L40" s="50"/>
      <c r="M40" s="158"/>
      <c r="N40" s="50"/>
      <c r="O40" s="50"/>
      <c r="P40" s="50"/>
      <c r="Q40" s="50"/>
      <c r="R40" s="50"/>
      <c r="S40" s="50"/>
      <c r="T40" s="50"/>
      <c r="U40" s="158"/>
      <c r="V40" s="50"/>
      <c r="W40" s="158"/>
      <c r="X40" s="50"/>
      <c r="Y40" s="158"/>
      <c r="Z40" s="28" t="s">
        <v>183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61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35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118" customWidth="1"/>
    <col min="2" max="2" width="4.7109375" style="118" customWidth="1"/>
    <col min="3" max="3" width="4.42578125" style="118" customWidth="1"/>
    <col min="4" max="4" width="31.140625" style="118" customWidth="1"/>
    <col min="5" max="5" width="0.7109375" style="118" customWidth="1"/>
    <col min="6" max="6" width="7.7109375" style="118" customWidth="1"/>
    <col min="7" max="7" width="0.85546875" style="118" customWidth="1"/>
    <col min="8" max="8" width="15.7109375" style="118" customWidth="1"/>
    <col min="9" max="9" width="0.85546875" style="118" customWidth="1"/>
    <col min="10" max="10" width="15.7109375" style="118" customWidth="1"/>
    <col min="11" max="11" width="0.85546875" style="118" customWidth="1"/>
    <col min="12" max="12" width="15.7109375" style="118" customWidth="1"/>
    <col min="13" max="13" width="0.85546875" style="118" customWidth="1"/>
    <col min="14" max="14" width="15.7109375" style="118" customWidth="1"/>
    <col min="15" max="15" width="0.85546875" style="118" customWidth="1"/>
    <col min="16" max="16" width="25.140625" style="118" bestFit="1" customWidth="1"/>
    <col min="17" max="17" width="0.85546875" style="118" customWidth="1"/>
    <col min="18" max="18" width="23.42578125" style="118" bestFit="1" customWidth="1"/>
    <col min="19" max="19" width="0.85546875" style="118" customWidth="1"/>
    <col min="20" max="20" width="21.7109375" style="118" customWidth="1"/>
    <col min="21" max="21" width="0.85546875" style="118" customWidth="1"/>
    <col min="22" max="22" width="16.7109375" style="118" customWidth="1"/>
    <col min="23" max="16384" width="9.140625" style="118"/>
  </cols>
  <sheetData>
    <row r="1" spans="1:22" ht="21.95" customHeight="1">
      <c r="A1" s="93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2" ht="21.95" customHeight="1">
      <c r="A2" s="93" t="s">
        <v>112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1:22" ht="21.95" customHeight="1">
      <c r="A3" s="93" t="str">
        <f>+PL6M!A3</f>
        <v>FOR THE SIX - MONTH PERIOD ENDED JUNE 30, 2026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</row>
    <row r="4" spans="1:22" ht="21.9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5"/>
    </row>
    <row r="5" spans="1:22" ht="21.95" customHeight="1">
      <c r="A5" s="119"/>
      <c r="B5" s="119"/>
      <c r="C5" s="119"/>
      <c r="D5" s="119"/>
      <c r="E5" s="119"/>
      <c r="F5" s="119"/>
      <c r="G5" s="119"/>
      <c r="H5" s="170" t="s">
        <v>2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ht="21.95" customHeight="1">
      <c r="A6" s="119"/>
      <c r="B6" s="119"/>
      <c r="C6" s="119"/>
      <c r="D6" s="119"/>
      <c r="E6" s="119"/>
      <c r="F6" s="119"/>
      <c r="G6" s="119"/>
      <c r="H6" s="173" t="s">
        <v>113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</row>
    <row r="7" spans="1:22" ht="21.95" customHeight="1">
      <c r="A7" s="119"/>
      <c r="B7" s="119"/>
      <c r="C7" s="119"/>
      <c r="D7" s="119"/>
      <c r="E7" s="119"/>
      <c r="F7" s="119"/>
      <c r="G7" s="119"/>
      <c r="H7" s="134"/>
      <c r="I7" s="134"/>
      <c r="J7" s="134"/>
      <c r="K7" s="134"/>
      <c r="L7" s="172" t="s">
        <v>84</v>
      </c>
      <c r="M7" s="172"/>
      <c r="N7" s="172"/>
      <c r="O7" s="152"/>
      <c r="P7" s="174" t="s">
        <v>51</v>
      </c>
      <c r="Q7" s="174"/>
      <c r="R7" s="174"/>
      <c r="S7" s="174"/>
      <c r="T7" s="174"/>
      <c r="U7" s="134"/>
      <c r="V7" s="134"/>
    </row>
    <row r="8" spans="1:22" ht="21.95" customHeight="1">
      <c r="A8" s="119"/>
      <c r="B8" s="119"/>
      <c r="C8" s="119"/>
      <c r="D8" s="119"/>
      <c r="E8" s="119"/>
      <c r="F8" s="119"/>
      <c r="G8" s="119"/>
      <c r="H8" s="134"/>
      <c r="I8" s="134"/>
      <c r="J8" s="134"/>
      <c r="K8" s="134"/>
      <c r="L8" s="152"/>
      <c r="M8" s="152"/>
      <c r="N8" s="152"/>
      <c r="O8" s="152"/>
      <c r="P8" s="134" t="s">
        <v>85</v>
      </c>
      <c r="Q8" s="134"/>
      <c r="R8" s="134"/>
      <c r="S8" s="134"/>
      <c r="T8" s="134"/>
      <c r="U8" s="134"/>
      <c r="V8" s="134"/>
    </row>
    <row r="9" spans="1:22" ht="21.95" customHeight="1">
      <c r="A9" s="119"/>
      <c r="B9" s="119"/>
      <c r="C9" s="119"/>
      <c r="D9" s="119"/>
      <c r="E9" s="119"/>
      <c r="F9" s="119"/>
      <c r="G9" s="119"/>
      <c r="H9" s="134" t="s">
        <v>86</v>
      </c>
      <c r="I9" s="134"/>
      <c r="J9" s="134"/>
      <c r="K9" s="134"/>
      <c r="L9" s="152"/>
      <c r="M9" s="152"/>
      <c r="N9" s="152"/>
      <c r="O9" s="152"/>
      <c r="P9" s="99" t="s">
        <v>87</v>
      </c>
      <c r="Q9" s="134"/>
      <c r="R9" s="134"/>
      <c r="S9" s="134"/>
      <c r="T9" s="134"/>
      <c r="U9" s="134"/>
      <c r="V9" s="134" t="s">
        <v>89</v>
      </c>
    </row>
    <row r="10" spans="1:22" ht="21.95" customHeight="1">
      <c r="A10" s="119"/>
      <c r="B10" s="119"/>
      <c r="C10" s="119"/>
      <c r="D10" s="119"/>
      <c r="E10" s="119"/>
      <c r="F10" s="119"/>
      <c r="G10" s="119"/>
      <c r="H10" s="152" t="s">
        <v>90</v>
      </c>
      <c r="I10" s="134"/>
      <c r="J10" s="134"/>
      <c r="K10" s="134"/>
      <c r="L10" s="152" t="s">
        <v>114</v>
      </c>
      <c r="M10" s="134"/>
      <c r="N10" s="134"/>
      <c r="O10" s="134"/>
      <c r="P10" s="99" t="s">
        <v>92</v>
      </c>
      <c r="Q10" s="99"/>
      <c r="R10" s="134" t="s">
        <v>93</v>
      </c>
      <c r="S10" s="99"/>
      <c r="T10" s="99" t="s">
        <v>94</v>
      </c>
      <c r="U10" s="134"/>
      <c r="V10" s="134" t="s">
        <v>97</v>
      </c>
    </row>
    <row r="11" spans="1:22" ht="21.95" customHeight="1">
      <c r="A11" s="119"/>
      <c r="B11" s="119"/>
      <c r="C11" s="119"/>
      <c r="D11" s="119"/>
      <c r="E11" s="119"/>
      <c r="F11" s="136" t="s">
        <v>7</v>
      </c>
      <c r="G11" s="119"/>
      <c r="H11" s="151" t="s">
        <v>98</v>
      </c>
      <c r="I11" s="134"/>
      <c r="J11" s="104" t="s">
        <v>99</v>
      </c>
      <c r="K11" s="134"/>
      <c r="L11" s="151" t="s">
        <v>115</v>
      </c>
      <c r="M11" s="134"/>
      <c r="N11" s="151" t="s">
        <v>101</v>
      </c>
      <c r="O11" s="152"/>
      <c r="P11" s="104" t="s">
        <v>102</v>
      </c>
      <c r="Q11" s="134"/>
      <c r="R11" s="104" t="s">
        <v>103</v>
      </c>
      <c r="S11" s="134"/>
      <c r="T11" s="136" t="s">
        <v>104</v>
      </c>
      <c r="U11" s="134"/>
      <c r="V11" s="136" t="s">
        <v>107</v>
      </c>
    </row>
    <row r="12" spans="1:22" ht="21.95" customHeight="1">
      <c r="A12" s="98" t="s">
        <v>111</v>
      </c>
      <c r="B12" s="98"/>
      <c r="C12" s="119"/>
      <c r="D12" s="119"/>
      <c r="E12" s="119"/>
      <c r="F12" s="119"/>
      <c r="G12" s="119"/>
      <c r="H12" s="26">
        <v>100000000</v>
      </c>
      <c r="I12" s="154"/>
      <c r="J12" s="26">
        <v>138500000</v>
      </c>
      <c r="K12" s="154"/>
      <c r="L12" s="26">
        <v>10057461.83</v>
      </c>
      <c r="M12" s="154"/>
      <c r="N12" s="26">
        <v>76516992.879999995</v>
      </c>
      <c r="O12" s="26"/>
      <c r="P12" s="26">
        <v>-632748.80000000005</v>
      </c>
      <c r="Q12" s="26"/>
      <c r="R12" s="26">
        <v>5222266.66</v>
      </c>
      <c r="S12" s="26"/>
      <c r="T12" s="26">
        <v>4589517.8600000003</v>
      </c>
      <c r="U12" s="154"/>
      <c r="V12" s="27">
        <v>329663972.57000005</v>
      </c>
    </row>
    <row r="13" spans="1:22" ht="21.95" customHeight="1">
      <c r="A13" s="98" t="s">
        <v>108</v>
      </c>
      <c r="C13" s="98"/>
      <c r="D13" s="98"/>
      <c r="E13" s="98"/>
      <c r="F13" s="119"/>
      <c r="G13" s="119"/>
      <c r="H13" s="26"/>
      <c r="I13" s="154"/>
      <c r="J13" s="26"/>
      <c r="K13" s="154"/>
      <c r="L13" s="26"/>
      <c r="M13" s="154"/>
      <c r="N13" s="26"/>
      <c r="O13" s="26"/>
      <c r="P13" s="26"/>
      <c r="Q13" s="26"/>
      <c r="R13" s="26"/>
      <c r="S13" s="26"/>
      <c r="T13" s="26"/>
      <c r="U13" s="154"/>
      <c r="V13" s="26"/>
    </row>
    <row r="14" spans="1:22" ht="21.95" customHeight="1">
      <c r="A14" s="98" t="s">
        <v>155</v>
      </c>
      <c r="B14" s="98"/>
      <c r="C14" s="98"/>
      <c r="D14" s="98"/>
      <c r="E14" s="98"/>
      <c r="F14" s="119"/>
      <c r="G14" s="119"/>
      <c r="H14" s="26"/>
      <c r="I14" s="154"/>
      <c r="J14" s="26"/>
      <c r="K14" s="154"/>
      <c r="L14" s="26"/>
      <c r="M14" s="154"/>
      <c r="N14" s="26"/>
      <c r="O14" s="26"/>
      <c r="P14" s="26"/>
      <c r="Q14" s="26"/>
      <c r="R14" s="26"/>
      <c r="S14" s="26"/>
      <c r="T14" s="26"/>
      <c r="U14" s="154"/>
      <c r="V14" s="26"/>
    </row>
    <row r="15" spans="1:22" ht="21.95" customHeight="1">
      <c r="B15" s="155" t="s">
        <v>109</v>
      </c>
      <c r="C15" s="119"/>
      <c r="D15" s="119"/>
      <c r="E15" s="119"/>
      <c r="F15" s="119"/>
      <c r="G15" s="119"/>
      <c r="H15" s="70">
        <v>0</v>
      </c>
      <c r="I15" s="59"/>
      <c r="J15" s="70">
        <v>0</v>
      </c>
      <c r="K15" s="59"/>
      <c r="L15" s="70">
        <v>0</v>
      </c>
      <c r="M15" s="158"/>
      <c r="N15" s="70">
        <v>-4903937.7499999925</v>
      </c>
      <c r="O15" s="59"/>
      <c r="P15" s="59">
        <v>0</v>
      </c>
      <c r="Q15" s="59"/>
      <c r="R15" s="70">
        <v>0</v>
      </c>
      <c r="S15" s="70"/>
      <c r="T15" s="70">
        <f>+P15+R15</f>
        <v>0</v>
      </c>
      <c r="U15" s="158"/>
      <c r="V15" s="70">
        <f>SUM(H15:R15)</f>
        <v>-4903937.7499999925</v>
      </c>
    </row>
    <row r="16" spans="1:22" ht="21.95" customHeight="1">
      <c r="B16" s="119" t="s">
        <v>110</v>
      </c>
      <c r="C16" s="119"/>
      <c r="D16" s="119"/>
      <c r="E16" s="119"/>
      <c r="F16" s="99" t="s">
        <v>76</v>
      </c>
      <c r="G16" s="119"/>
      <c r="H16" s="60">
        <v>0</v>
      </c>
      <c r="I16" s="59"/>
      <c r="J16" s="60">
        <v>0</v>
      </c>
      <c r="K16" s="59"/>
      <c r="L16" s="60">
        <v>0</v>
      </c>
      <c r="M16" s="158"/>
      <c r="N16" s="60">
        <v>0</v>
      </c>
      <c r="O16" s="59"/>
      <c r="P16" s="59">
        <v>2697.6</v>
      </c>
      <c r="Q16" s="59"/>
      <c r="R16" s="60">
        <v>0</v>
      </c>
      <c r="S16" s="70"/>
      <c r="T16" s="70">
        <f>+P16+R16</f>
        <v>2697.6</v>
      </c>
      <c r="U16" s="158"/>
      <c r="V16" s="70">
        <f>SUM(H16:R16)</f>
        <v>2697.6</v>
      </c>
    </row>
    <row r="17" spans="1:22" ht="21.95" customHeight="1">
      <c r="A17" s="118" t="s">
        <v>156</v>
      </c>
      <c r="B17" s="119"/>
      <c r="C17" s="119"/>
      <c r="D17" s="119"/>
      <c r="E17" s="119"/>
      <c r="F17" s="119"/>
      <c r="G17" s="119"/>
      <c r="H17" s="74">
        <f>SUM(H15:H16)</f>
        <v>0</v>
      </c>
      <c r="I17" s="71"/>
      <c r="J17" s="74">
        <f>SUM(J15:J16)</f>
        <v>0</v>
      </c>
      <c r="K17" s="71"/>
      <c r="L17" s="74">
        <f>SUM(L15:L16)</f>
        <v>0</v>
      </c>
      <c r="M17" s="158"/>
      <c r="N17" s="74">
        <f>SUM(N15:N16)</f>
        <v>-4903937.7499999925</v>
      </c>
      <c r="O17" s="71"/>
      <c r="P17" s="74">
        <f>SUM(P15:P16)</f>
        <v>2697.6</v>
      </c>
      <c r="Q17" s="71"/>
      <c r="R17" s="74">
        <f>SUM(R15:R16)</f>
        <v>0</v>
      </c>
      <c r="S17" s="71"/>
      <c r="T17" s="74">
        <f>SUM(T15:T16)</f>
        <v>2697.6</v>
      </c>
      <c r="U17" s="158"/>
      <c r="V17" s="74">
        <f>+H17+J17+L17+N17+T17</f>
        <v>-4901240.1499999929</v>
      </c>
    </row>
    <row r="18" spans="1:22" ht="21.95" customHeight="1" thickBot="1">
      <c r="A18" s="119" t="s">
        <v>170</v>
      </c>
      <c r="B18" s="98"/>
      <c r="C18" s="119"/>
      <c r="D18" s="119"/>
      <c r="E18" s="119"/>
      <c r="F18" s="119"/>
      <c r="G18" s="119"/>
      <c r="H18" s="51">
        <f>+H12+H17</f>
        <v>100000000</v>
      </c>
      <c r="I18" s="28"/>
      <c r="J18" s="51">
        <f>+J12+J17</f>
        <v>138500000</v>
      </c>
      <c r="K18" s="28"/>
      <c r="L18" s="51">
        <f>+L12+L17</f>
        <v>10057461.83</v>
      </c>
      <c r="M18" s="156"/>
      <c r="N18" s="51">
        <f>+N12+N17</f>
        <v>71613055.129999995</v>
      </c>
      <c r="O18" s="28"/>
      <c r="P18" s="51">
        <f>+P12+P17</f>
        <v>-630051.20000000007</v>
      </c>
      <c r="Q18" s="28"/>
      <c r="R18" s="51">
        <f>+R12+R17</f>
        <v>5222266.66</v>
      </c>
      <c r="S18" s="28"/>
      <c r="T18" s="51">
        <f>+T12+T17</f>
        <v>4592215.46</v>
      </c>
      <c r="U18" s="156"/>
      <c r="V18" s="51">
        <f>+V12+V17</f>
        <v>324762732.42000008</v>
      </c>
    </row>
    <row r="19" spans="1:22" ht="7.5" customHeight="1" thickTop="1">
      <c r="A19" s="119"/>
      <c r="B19" s="98"/>
      <c r="C19" s="119"/>
      <c r="D19" s="119"/>
      <c r="E19" s="119"/>
      <c r="F19" s="119"/>
      <c r="G19" s="119"/>
      <c r="H19" s="28"/>
      <c r="I19" s="28"/>
      <c r="J19" s="28"/>
      <c r="K19" s="28"/>
      <c r="L19" s="28"/>
      <c r="M19" s="156"/>
      <c r="N19" s="28"/>
      <c r="O19" s="28"/>
      <c r="P19" s="28"/>
      <c r="Q19" s="28"/>
      <c r="R19" s="28"/>
      <c r="S19" s="28"/>
      <c r="T19" s="28"/>
      <c r="U19" s="156"/>
      <c r="V19" s="28"/>
    </row>
    <row r="20" spans="1:22" ht="21.95" customHeight="1">
      <c r="A20" s="119" t="s">
        <v>159</v>
      </c>
      <c r="B20" s="98"/>
      <c r="C20" s="119"/>
      <c r="D20" s="119"/>
      <c r="E20" s="119"/>
      <c r="F20" s="119"/>
      <c r="G20" s="119"/>
      <c r="H20" s="28">
        <v>100000000</v>
      </c>
      <c r="I20" s="28"/>
      <c r="J20" s="28">
        <v>138500000</v>
      </c>
      <c r="K20" s="28"/>
      <c r="L20" s="28">
        <v>10057461.83</v>
      </c>
      <c r="M20" s="156"/>
      <c r="N20" s="28">
        <v>65903889.819999918</v>
      </c>
      <c r="O20" s="28"/>
      <c r="P20" s="28">
        <v>-618361.60000000009</v>
      </c>
      <c r="Q20" s="28"/>
      <c r="R20" s="28">
        <v>4405181.8600000003</v>
      </c>
      <c r="S20" s="28"/>
      <c r="T20" s="28">
        <v>3786820.2600000002</v>
      </c>
      <c r="U20" s="156"/>
      <c r="V20" s="28">
        <v>318248171.90999991</v>
      </c>
    </row>
    <row r="21" spans="1:22" ht="21.95" customHeight="1">
      <c r="A21" s="98" t="s">
        <v>108</v>
      </c>
      <c r="B21" s="98"/>
      <c r="C21" s="98"/>
      <c r="D21" s="98"/>
      <c r="E21" s="98"/>
      <c r="F21" s="119"/>
      <c r="G21" s="119"/>
      <c r="H21" s="28"/>
      <c r="I21" s="28"/>
      <c r="J21" s="28"/>
      <c r="K21" s="28"/>
      <c r="L21" s="28"/>
      <c r="M21" s="156"/>
      <c r="N21" s="28"/>
      <c r="O21" s="28"/>
      <c r="P21" s="28"/>
      <c r="Q21" s="28"/>
      <c r="R21" s="28"/>
      <c r="S21" s="28"/>
      <c r="T21" s="28"/>
      <c r="U21" s="156"/>
      <c r="V21" s="28"/>
    </row>
    <row r="22" spans="1:22" ht="21.95" customHeight="1">
      <c r="A22" s="98" t="s">
        <v>175</v>
      </c>
      <c r="B22" s="98"/>
      <c r="C22" s="98"/>
      <c r="D22" s="98"/>
      <c r="E22" s="98"/>
      <c r="F22" s="99">
        <v>17</v>
      </c>
      <c r="G22" s="119"/>
      <c r="H22" s="9">
        <v>0</v>
      </c>
      <c r="I22" s="9"/>
      <c r="J22" s="9">
        <v>0</v>
      </c>
      <c r="K22" s="9"/>
      <c r="L22" s="9">
        <v>0</v>
      </c>
      <c r="M22" s="159"/>
      <c r="N22" s="89">
        <v>-2500000</v>
      </c>
      <c r="O22" s="89"/>
      <c r="P22" s="9">
        <v>0</v>
      </c>
      <c r="Q22" s="9"/>
      <c r="R22" s="9">
        <v>0</v>
      </c>
      <c r="S22" s="89"/>
      <c r="T22" s="71">
        <f>+P22+R22</f>
        <v>0</v>
      </c>
      <c r="U22" s="159"/>
      <c r="V22" s="71">
        <f>+H22+J22+L22+N22+T22</f>
        <v>-2500000</v>
      </c>
    </row>
    <row r="23" spans="1:22" ht="21.95" customHeight="1">
      <c r="A23" s="98" t="s">
        <v>155</v>
      </c>
      <c r="B23" s="98"/>
      <c r="C23" s="98"/>
      <c r="D23" s="98"/>
      <c r="E23" s="98"/>
      <c r="F23" s="119"/>
      <c r="G23" s="119"/>
      <c r="H23" s="26"/>
      <c r="I23" s="154"/>
      <c r="J23" s="26"/>
      <c r="K23" s="154"/>
      <c r="L23" s="26"/>
      <c r="M23" s="154"/>
      <c r="N23" s="26"/>
      <c r="O23" s="26"/>
      <c r="P23" s="26"/>
      <c r="Q23" s="26"/>
      <c r="R23" s="26"/>
      <c r="S23" s="26"/>
      <c r="T23" s="26"/>
      <c r="U23" s="154"/>
      <c r="V23" s="26"/>
    </row>
    <row r="24" spans="1:22" ht="21.95" customHeight="1">
      <c r="B24" s="155" t="s">
        <v>109</v>
      </c>
      <c r="C24" s="119"/>
      <c r="D24" s="119"/>
      <c r="E24" s="119"/>
      <c r="F24" s="119"/>
      <c r="G24" s="119"/>
      <c r="H24" s="71">
        <v>0</v>
      </c>
      <c r="I24" s="75"/>
      <c r="J24" s="71">
        <v>0</v>
      </c>
      <c r="K24" s="75"/>
      <c r="L24" s="71">
        <v>0</v>
      </c>
      <c r="M24" s="158"/>
      <c r="N24" s="71">
        <v>-8517948.4200000074</v>
      </c>
      <c r="O24" s="75"/>
      <c r="P24" s="75">
        <v>0</v>
      </c>
      <c r="Q24" s="75"/>
      <c r="R24" s="71">
        <v>0</v>
      </c>
      <c r="S24" s="71"/>
      <c r="T24" s="71">
        <f>+P24+R24</f>
        <v>0</v>
      </c>
      <c r="U24" s="158"/>
      <c r="V24" s="71">
        <f>SUM(H24:R24)</f>
        <v>-8517948.4200000074</v>
      </c>
    </row>
    <row r="25" spans="1:22" ht="21.95" customHeight="1">
      <c r="B25" s="123" t="s">
        <v>110</v>
      </c>
      <c r="C25" s="119"/>
      <c r="D25" s="119"/>
      <c r="E25" s="119"/>
      <c r="F25" s="99" t="s">
        <v>76</v>
      </c>
      <c r="G25" s="119"/>
      <c r="H25" s="72">
        <v>0</v>
      </c>
      <c r="I25" s="75"/>
      <c r="J25" s="72">
        <v>0</v>
      </c>
      <c r="K25" s="75"/>
      <c r="L25" s="72">
        <v>0</v>
      </c>
      <c r="M25" s="158"/>
      <c r="N25" s="72">
        <v>0</v>
      </c>
      <c r="O25" s="75"/>
      <c r="P25" s="75">
        <v>39564.800000000003</v>
      </c>
      <c r="Q25" s="75"/>
      <c r="R25" s="72">
        <v>0</v>
      </c>
      <c r="S25" s="71"/>
      <c r="T25" s="71">
        <f>+P25+R25</f>
        <v>39564.800000000003</v>
      </c>
      <c r="U25" s="158"/>
      <c r="V25" s="71">
        <f>SUM(H25:R25)</f>
        <v>39564.800000000003</v>
      </c>
    </row>
    <row r="26" spans="1:22" ht="21.95" customHeight="1">
      <c r="A26" s="118" t="s">
        <v>156</v>
      </c>
      <c r="B26" s="123"/>
      <c r="C26" s="119"/>
      <c r="D26" s="119"/>
      <c r="E26" s="119"/>
      <c r="F26" s="119"/>
      <c r="G26" s="119"/>
      <c r="H26" s="74">
        <f>SUM(H24:H25)</f>
        <v>0</v>
      </c>
      <c r="I26" s="75"/>
      <c r="J26" s="74">
        <f>SUM(J24:J25)</f>
        <v>0</v>
      </c>
      <c r="K26" s="75"/>
      <c r="L26" s="74">
        <f>SUM(L24:L25)</f>
        <v>0</v>
      </c>
      <c r="M26" s="158"/>
      <c r="N26" s="74">
        <f>SUM(N24:N25)</f>
        <v>-8517948.4200000074</v>
      </c>
      <c r="O26" s="75"/>
      <c r="P26" s="74">
        <f>SUM(P24:P25)</f>
        <v>39564.800000000003</v>
      </c>
      <c r="Q26" s="75"/>
      <c r="R26" s="74">
        <f>SUM(R24:R25)</f>
        <v>0</v>
      </c>
      <c r="S26" s="71"/>
      <c r="T26" s="74">
        <f>SUM(T24:T25)</f>
        <v>39564.800000000003</v>
      </c>
      <c r="U26" s="158"/>
      <c r="V26" s="74">
        <f>SUM(H26:R26)</f>
        <v>-8478383.6200000066</v>
      </c>
    </row>
    <row r="27" spans="1:22" ht="21.95" customHeight="1" thickBot="1">
      <c r="A27" s="98" t="s">
        <v>169</v>
      </c>
      <c r="B27" s="98"/>
      <c r="C27" s="119"/>
      <c r="D27" s="119"/>
      <c r="E27" s="119"/>
      <c r="F27" s="119"/>
      <c r="G27" s="119"/>
      <c r="H27" s="29">
        <f>+H20+H26</f>
        <v>100000000</v>
      </c>
      <c r="I27" s="28"/>
      <c r="J27" s="29">
        <f>+J20+J26</f>
        <v>138500000</v>
      </c>
      <c r="K27" s="28"/>
      <c r="L27" s="29">
        <f>+L20+L26</f>
        <v>10057461.83</v>
      </c>
      <c r="M27" s="156"/>
      <c r="N27" s="29">
        <f>SUM(N20:N25)</f>
        <v>54885941.399999909</v>
      </c>
      <c r="O27" s="28"/>
      <c r="P27" s="29">
        <f>+P20+P26</f>
        <v>-578796.80000000005</v>
      </c>
      <c r="Q27" s="28"/>
      <c r="R27" s="29">
        <f>+R20+R26</f>
        <v>4405181.8600000003</v>
      </c>
      <c r="S27" s="28"/>
      <c r="T27" s="29">
        <f>+T20+T26</f>
        <v>3826385.06</v>
      </c>
      <c r="U27" s="156"/>
      <c r="V27" s="29">
        <f>SUM(V20:V25)</f>
        <v>307269788.2899999</v>
      </c>
    </row>
    <row r="28" spans="1:22" ht="21.95" customHeight="1" thickTop="1">
      <c r="A28" s="119"/>
      <c r="B28" s="119"/>
      <c r="C28" s="119"/>
      <c r="D28" s="119"/>
      <c r="E28" s="119"/>
      <c r="F28" s="119"/>
      <c r="G28" s="119"/>
      <c r="H28" s="28"/>
      <c r="I28" s="28"/>
      <c r="J28" s="28"/>
      <c r="K28" s="28"/>
      <c r="L28" s="28"/>
      <c r="M28" s="156"/>
      <c r="N28" s="28"/>
      <c r="O28" s="28"/>
      <c r="P28" s="28"/>
      <c r="Q28" s="28"/>
      <c r="R28" s="28"/>
      <c r="S28" s="28"/>
      <c r="T28" s="28"/>
      <c r="U28" s="156"/>
      <c r="V28" s="28"/>
    </row>
    <row r="29" spans="1:22" ht="21.95" customHeight="1">
      <c r="A29" s="130" t="s">
        <v>148</v>
      </c>
      <c r="B29" s="119"/>
      <c r="C29" s="119"/>
      <c r="D29" s="119"/>
      <c r="E29" s="119"/>
      <c r="F29" s="119"/>
      <c r="G29" s="119"/>
      <c r="H29" s="28"/>
      <c r="I29" s="28"/>
      <c r="J29" s="28"/>
      <c r="K29" s="28"/>
      <c r="L29" s="28"/>
      <c r="M29" s="156"/>
      <c r="N29" s="28"/>
      <c r="O29" s="28"/>
      <c r="P29" s="28"/>
      <c r="Q29" s="28"/>
      <c r="R29" s="28"/>
      <c r="S29" s="28"/>
      <c r="T29" s="28"/>
      <c r="U29" s="156"/>
      <c r="V29" s="28"/>
    </row>
    <row r="30" spans="1:22" ht="21.95" customHeight="1">
      <c r="A30" s="130"/>
      <c r="B30" s="119"/>
      <c r="C30" s="119"/>
      <c r="D30" s="119"/>
      <c r="E30" s="119"/>
      <c r="F30" s="119"/>
      <c r="G30" s="119"/>
      <c r="H30" s="28"/>
      <c r="I30" s="28"/>
      <c r="J30" s="28"/>
      <c r="K30" s="28"/>
      <c r="L30" s="28"/>
      <c r="M30" s="156"/>
      <c r="N30" s="28"/>
      <c r="O30" s="28"/>
      <c r="P30" s="28"/>
      <c r="Q30" s="28"/>
      <c r="R30" s="28"/>
      <c r="S30" s="28"/>
      <c r="T30" s="28"/>
      <c r="U30" s="156"/>
      <c r="V30" s="28"/>
    </row>
    <row r="31" spans="1:22" ht="21.95" customHeight="1">
      <c r="A31" s="130"/>
      <c r="B31" s="119"/>
      <c r="C31" s="119"/>
      <c r="D31" s="119"/>
      <c r="E31" s="119"/>
      <c r="F31" s="119"/>
      <c r="G31" s="119"/>
      <c r="H31" s="28"/>
      <c r="I31" s="28"/>
      <c r="J31" s="28"/>
      <c r="K31" s="28"/>
      <c r="L31" s="28"/>
      <c r="M31" s="156"/>
      <c r="N31" s="28"/>
      <c r="O31" s="28"/>
      <c r="P31" s="28"/>
      <c r="Q31" s="28"/>
      <c r="R31" s="28"/>
      <c r="S31" s="28"/>
      <c r="T31" s="28"/>
      <c r="U31" s="156"/>
      <c r="V31" s="28"/>
    </row>
    <row r="32" spans="1:22" ht="23.1" customHeight="1">
      <c r="A32" s="130"/>
      <c r="B32" s="119"/>
      <c r="C32" s="119"/>
      <c r="D32" s="119"/>
      <c r="E32" s="119"/>
      <c r="F32" s="119"/>
      <c r="G32" s="119"/>
      <c r="H32" s="28"/>
      <c r="I32" s="28"/>
      <c r="J32" s="28"/>
      <c r="K32" s="28"/>
      <c r="L32" s="28"/>
      <c r="M32" s="156"/>
      <c r="N32" s="28"/>
      <c r="O32" s="28"/>
      <c r="P32" s="28"/>
      <c r="Q32" s="28"/>
      <c r="R32" s="28"/>
      <c r="S32" s="28"/>
      <c r="T32" s="28"/>
      <c r="U32" s="156"/>
      <c r="V32" s="28"/>
    </row>
    <row r="33" spans="1:22" ht="21.95" customHeight="1">
      <c r="A33" s="126"/>
      <c r="B33" s="119"/>
      <c r="C33" s="119"/>
      <c r="D33" s="119"/>
      <c r="E33" s="119"/>
      <c r="F33" s="119"/>
      <c r="G33" s="119"/>
      <c r="H33" s="28"/>
      <c r="I33" s="28"/>
      <c r="J33" s="28"/>
      <c r="K33" s="28"/>
      <c r="L33" s="28"/>
      <c r="M33" s="156"/>
      <c r="N33" s="28"/>
      <c r="O33" s="28"/>
      <c r="P33" s="28"/>
      <c r="Q33" s="28"/>
      <c r="R33" s="28"/>
      <c r="S33" s="28"/>
      <c r="T33" s="28"/>
      <c r="U33" s="156"/>
      <c r="V33" s="28"/>
    </row>
    <row r="34" spans="1:22" ht="21.95" customHeight="1"/>
    <row r="35" spans="1:22" ht="21.95" customHeight="1">
      <c r="A35" s="119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30"/>
      <c r="M35" s="119"/>
      <c r="N35" s="30"/>
      <c r="O35" s="30"/>
      <c r="P35" s="30"/>
      <c r="Q35" s="30"/>
      <c r="R35" s="30"/>
      <c r="S35" s="30"/>
      <c r="T35" s="30"/>
      <c r="U35" s="119"/>
      <c r="V35" s="6" t="s">
        <v>184</v>
      </c>
    </row>
  </sheetData>
  <mergeCells count="4">
    <mergeCell ref="H5:V5"/>
    <mergeCell ref="H6:V6"/>
    <mergeCell ref="L7:N7"/>
    <mergeCell ref="P7:T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Q10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118" customWidth="1"/>
    <col min="6" max="7" width="9.7109375" style="118" customWidth="1"/>
    <col min="8" max="8" width="22.5703125" style="118" customWidth="1"/>
    <col min="9" max="9" width="11.7109375" style="118" customWidth="1"/>
    <col min="10" max="10" width="0.85546875" style="118" customWidth="1"/>
    <col min="11" max="11" width="16.7109375" style="121" customWidth="1"/>
    <col min="12" max="12" width="0.85546875" style="119" customWidth="1"/>
    <col min="13" max="13" width="16.7109375" style="121" customWidth="1"/>
    <col min="14" max="14" width="0.85546875" style="119" customWidth="1"/>
    <col min="15" max="15" width="16.7109375" style="121" customWidth="1"/>
    <col min="16" max="16" width="0.85546875" style="118" customWidth="1"/>
    <col min="17" max="17" width="16.7109375" style="132" customWidth="1"/>
    <col min="18" max="16384" width="9.140625" style="118"/>
  </cols>
  <sheetData>
    <row r="1" spans="1:17" ht="21.95" customHeight="1">
      <c r="A1" s="93" t="s">
        <v>0</v>
      </c>
      <c r="B1" s="93"/>
      <c r="C1" s="93"/>
      <c r="D1" s="93"/>
      <c r="E1" s="93"/>
      <c r="F1" s="93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7" ht="21.95" customHeight="1">
      <c r="A2" s="93" t="s">
        <v>116</v>
      </c>
      <c r="B2" s="93"/>
      <c r="C2" s="93"/>
      <c r="D2" s="93"/>
      <c r="E2" s="93"/>
      <c r="F2" s="93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ht="21.95" customHeight="1">
      <c r="A3" s="93" t="str">
        <f>+PL6M!A3</f>
        <v>FOR THE SIX - MONTH PERIOD ENDED JUNE 30, 2026</v>
      </c>
      <c r="B3" s="93"/>
      <c r="C3" s="93"/>
      <c r="D3" s="93"/>
      <c r="E3" s="93"/>
      <c r="F3" s="93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7" ht="21.95" customHeight="1">
      <c r="A4" s="98"/>
      <c r="B4" s="98"/>
      <c r="C4" s="98"/>
      <c r="D4" s="98"/>
      <c r="E4" s="98"/>
      <c r="F4" s="98"/>
      <c r="G4" s="119"/>
      <c r="H4" s="119"/>
      <c r="I4" s="119"/>
      <c r="J4" s="119"/>
      <c r="K4" s="31"/>
      <c r="M4" s="31"/>
      <c r="O4" s="31"/>
      <c r="P4" s="119"/>
      <c r="Q4" s="31"/>
    </row>
    <row r="5" spans="1:17" ht="21.95" customHeight="1">
      <c r="A5" s="98"/>
      <c r="B5" s="98"/>
      <c r="C5" s="98"/>
      <c r="D5" s="98"/>
      <c r="E5" s="98"/>
      <c r="F5" s="98"/>
      <c r="G5" s="119"/>
      <c r="H5" s="119"/>
      <c r="I5" s="99"/>
      <c r="J5" s="99"/>
      <c r="K5" s="168" t="s">
        <v>2</v>
      </c>
      <c r="L5" s="168"/>
      <c r="M5" s="168"/>
      <c r="N5" s="168"/>
      <c r="O5" s="168"/>
      <c r="P5" s="168"/>
      <c r="Q5" s="168"/>
    </row>
    <row r="6" spans="1:17" ht="21.95" customHeight="1">
      <c r="A6" s="98"/>
      <c r="B6" s="98"/>
      <c r="C6" s="98"/>
      <c r="D6" s="98"/>
      <c r="E6" s="98"/>
      <c r="F6" s="98"/>
      <c r="G6" s="119"/>
      <c r="H6" s="119"/>
      <c r="I6" s="99"/>
      <c r="J6" s="99"/>
      <c r="K6" s="169" t="s">
        <v>3</v>
      </c>
      <c r="L6" s="169"/>
      <c r="M6" s="169"/>
      <c r="N6" s="135"/>
      <c r="O6" s="169" t="s">
        <v>4</v>
      </c>
      <c r="P6" s="169"/>
      <c r="Q6" s="169"/>
    </row>
    <row r="7" spans="1:17" ht="21.95" customHeight="1">
      <c r="A7" s="98"/>
      <c r="B7" s="98"/>
      <c r="C7" s="98"/>
      <c r="D7" s="98"/>
      <c r="E7" s="98"/>
      <c r="F7" s="98"/>
      <c r="G7" s="119"/>
      <c r="H7" s="119"/>
      <c r="I7" s="104" t="s">
        <v>7</v>
      </c>
      <c r="J7" s="99"/>
      <c r="K7" s="150">
        <v>2026</v>
      </c>
      <c r="L7" s="134"/>
      <c r="M7" s="150">
        <v>2025</v>
      </c>
      <c r="N7" s="134"/>
      <c r="O7" s="150">
        <v>2026</v>
      </c>
      <c r="P7" s="134"/>
      <c r="Q7" s="150">
        <v>2025</v>
      </c>
    </row>
    <row r="8" spans="1:17" ht="21.95" customHeight="1">
      <c r="A8" s="93" t="s">
        <v>117</v>
      </c>
      <c r="B8" s="98"/>
      <c r="C8" s="98"/>
      <c r="D8" s="98"/>
      <c r="E8" s="98"/>
      <c r="F8" s="98"/>
      <c r="G8" s="119"/>
      <c r="H8" s="119"/>
      <c r="I8" s="119"/>
      <c r="J8" s="119"/>
      <c r="K8" s="9"/>
      <c r="M8" s="9"/>
      <c r="O8" s="9"/>
      <c r="P8" s="119"/>
      <c r="Q8" s="9"/>
    </row>
    <row r="9" spans="1:17" ht="21.95" customHeight="1">
      <c r="A9" s="119" t="s">
        <v>162</v>
      </c>
      <c r="B9" s="98"/>
      <c r="C9" s="98"/>
      <c r="D9" s="98"/>
      <c r="E9" s="98"/>
      <c r="F9" s="98"/>
      <c r="G9" s="119"/>
      <c r="H9" s="119"/>
      <c r="I9" s="99"/>
      <c r="J9" s="119"/>
      <c r="K9" s="5">
        <v>-5646691.8399999999</v>
      </c>
      <c r="M9" s="1">
        <v>-4316461.01</v>
      </c>
      <c r="O9" s="1">
        <v>-8819923.1699999999</v>
      </c>
      <c r="P9" s="119"/>
      <c r="Q9" s="1">
        <v>-6127829.9099999927</v>
      </c>
    </row>
    <row r="10" spans="1:17" ht="21.95" customHeight="1">
      <c r="A10" s="98" t="s">
        <v>118</v>
      </c>
      <c r="B10" s="98"/>
      <c r="C10" s="98"/>
      <c r="D10" s="98"/>
      <c r="E10" s="98"/>
      <c r="F10" s="98"/>
      <c r="G10" s="119"/>
      <c r="H10" s="119"/>
      <c r="I10" s="119"/>
      <c r="J10" s="119"/>
      <c r="K10" s="1"/>
      <c r="M10" s="1"/>
      <c r="O10" s="1"/>
      <c r="P10" s="119"/>
      <c r="Q10" s="1"/>
    </row>
    <row r="11" spans="1:17" ht="21.95" customHeight="1">
      <c r="A11" s="98" t="s">
        <v>119</v>
      </c>
      <c r="B11" s="98"/>
      <c r="C11" s="98"/>
      <c r="D11" s="98"/>
      <c r="E11" s="98"/>
      <c r="F11" s="98"/>
      <c r="G11" s="119"/>
      <c r="H11" s="119"/>
      <c r="I11" s="99"/>
      <c r="J11" s="119"/>
      <c r="K11" s="1"/>
      <c r="M11" s="1"/>
      <c r="O11" s="1"/>
      <c r="P11" s="119"/>
      <c r="Q11" s="1"/>
    </row>
    <row r="12" spans="1:17" ht="21.95" customHeight="1">
      <c r="A12" s="119"/>
      <c r="B12" s="98" t="s">
        <v>120</v>
      </c>
      <c r="C12" s="98"/>
      <c r="D12" s="98"/>
      <c r="E12" s="98"/>
      <c r="F12" s="98"/>
      <c r="G12" s="119"/>
      <c r="H12" s="119"/>
      <c r="I12" s="99"/>
      <c r="J12" s="119"/>
      <c r="K12" s="1">
        <v>0</v>
      </c>
      <c r="M12" s="84">
        <v>-16653.63</v>
      </c>
      <c r="O12" s="76">
        <v>0</v>
      </c>
      <c r="P12" s="119"/>
      <c r="Q12" s="84">
        <v>-77535.48</v>
      </c>
    </row>
    <row r="13" spans="1:17" ht="21.95" customHeight="1">
      <c r="A13" s="119"/>
      <c r="B13" s="98" t="s">
        <v>121</v>
      </c>
      <c r="C13" s="98"/>
      <c r="D13" s="98"/>
      <c r="E13" s="98"/>
      <c r="F13" s="98"/>
      <c r="G13" s="119"/>
      <c r="H13" s="119"/>
      <c r="I13" s="99">
        <v>7</v>
      </c>
      <c r="J13" s="119"/>
      <c r="K13" s="1">
        <v>-508652.57999999978</v>
      </c>
      <c r="M13" s="84">
        <v>-469223.91</v>
      </c>
      <c r="O13" s="1">
        <v>-508652.57999999978</v>
      </c>
      <c r="P13" s="119"/>
      <c r="Q13" s="84">
        <v>-469223.91</v>
      </c>
    </row>
    <row r="14" spans="1:17" ht="21.95" customHeight="1">
      <c r="A14" s="119"/>
      <c r="B14" s="98" t="s">
        <v>197</v>
      </c>
      <c r="C14" s="98"/>
      <c r="D14" s="98"/>
      <c r="E14" s="98"/>
      <c r="F14" s="98"/>
      <c r="G14" s="119"/>
      <c r="H14" s="119"/>
      <c r="I14" s="99">
        <v>8</v>
      </c>
      <c r="J14" s="119"/>
      <c r="K14" s="1">
        <v>-3006572.5300000086</v>
      </c>
      <c r="M14" s="84">
        <v>836321.59</v>
      </c>
      <c r="O14" s="1">
        <v>-3006572.5300000086</v>
      </c>
      <c r="P14" s="119"/>
      <c r="Q14" s="84">
        <v>836321.59000000358</v>
      </c>
    </row>
    <row r="15" spans="1:17" ht="21.95" customHeight="1">
      <c r="A15" s="119"/>
      <c r="B15" s="98" t="s">
        <v>122</v>
      </c>
      <c r="C15" s="98"/>
      <c r="D15" s="98"/>
      <c r="E15" s="98"/>
      <c r="F15" s="98"/>
      <c r="G15" s="119"/>
      <c r="H15" s="119"/>
      <c r="I15" s="99">
        <v>8</v>
      </c>
      <c r="J15" s="119"/>
      <c r="K15" s="1">
        <v>-41195.559999999969</v>
      </c>
      <c r="M15" s="84">
        <v>-227351.25</v>
      </c>
      <c r="O15" s="1">
        <v>-41195.559999999969</v>
      </c>
      <c r="P15" s="119"/>
      <c r="Q15" s="84">
        <v>-227351.25000000006</v>
      </c>
    </row>
    <row r="16" spans="1:17" ht="21.95" customHeight="1">
      <c r="A16" s="119"/>
      <c r="B16" s="98" t="s">
        <v>123</v>
      </c>
      <c r="C16" s="98"/>
      <c r="D16" s="98"/>
      <c r="E16" s="98"/>
      <c r="F16" s="98"/>
      <c r="G16" s="119"/>
      <c r="H16" s="119"/>
      <c r="I16" s="99" t="s">
        <v>160</v>
      </c>
      <c r="J16" s="119"/>
      <c r="K16" s="1">
        <v>6950032.5710000005</v>
      </c>
      <c r="M16" s="84">
        <v>5208186.9008560739</v>
      </c>
      <c r="O16" s="1">
        <v>9914105.3200000003</v>
      </c>
      <c r="P16" s="119"/>
      <c r="Q16" s="84">
        <v>8386041.7699999996</v>
      </c>
    </row>
    <row r="17" spans="1:17" ht="21.95" customHeight="1">
      <c r="A17" s="119"/>
      <c r="B17" s="98" t="s">
        <v>178</v>
      </c>
      <c r="C17" s="98"/>
      <c r="D17" s="98"/>
      <c r="E17" s="98"/>
      <c r="F17" s="98"/>
      <c r="G17" s="119"/>
      <c r="H17" s="119"/>
      <c r="I17" s="99">
        <v>5.2</v>
      </c>
      <c r="J17" s="119"/>
      <c r="K17" s="1">
        <v>2160000</v>
      </c>
      <c r="M17" s="84">
        <v>1080000</v>
      </c>
      <c r="O17" s="1">
        <v>2160000</v>
      </c>
      <c r="P17" s="119"/>
      <c r="Q17" s="84">
        <v>1080000</v>
      </c>
    </row>
    <row r="18" spans="1:17" ht="21.95" customHeight="1">
      <c r="A18" s="119"/>
      <c r="B18" s="98" t="s">
        <v>124</v>
      </c>
      <c r="C18" s="98"/>
      <c r="D18" s="98"/>
      <c r="E18" s="98"/>
      <c r="F18" s="98"/>
      <c r="G18" s="119"/>
      <c r="H18" s="119"/>
      <c r="I18" s="99"/>
      <c r="J18" s="119"/>
      <c r="K18" s="1">
        <v>12497.85</v>
      </c>
      <c r="M18" s="85">
        <v>12497.85</v>
      </c>
      <c r="O18" s="1">
        <v>12497.85</v>
      </c>
      <c r="P18" s="119"/>
      <c r="Q18" s="85">
        <v>12497.85</v>
      </c>
    </row>
    <row r="19" spans="1:17" ht="21.95" customHeight="1">
      <c r="A19" s="119"/>
      <c r="B19" s="98" t="s">
        <v>125</v>
      </c>
      <c r="C19" s="98"/>
      <c r="D19" s="98"/>
      <c r="E19" s="98"/>
      <c r="F19" s="98"/>
      <c r="G19" s="119"/>
      <c r="H19" s="119"/>
      <c r="I19" s="99"/>
      <c r="J19" s="119"/>
      <c r="K19" s="1">
        <v>0</v>
      </c>
      <c r="M19" s="84">
        <v>915644.89</v>
      </c>
      <c r="O19" s="1">
        <v>0</v>
      </c>
      <c r="P19" s="119"/>
      <c r="Q19" s="84">
        <v>915644.89</v>
      </c>
    </row>
    <row r="20" spans="1:17" ht="21.95" customHeight="1">
      <c r="A20" s="119"/>
      <c r="B20" s="98" t="s">
        <v>198</v>
      </c>
      <c r="C20" s="98"/>
      <c r="D20" s="98"/>
      <c r="E20" s="98"/>
      <c r="F20" s="98"/>
      <c r="G20" s="119"/>
      <c r="H20" s="119"/>
      <c r="I20" s="99">
        <v>15</v>
      </c>
      <c r="J20" s="119"/>
      <c r="K20" s="1">
        <v>869023</v>
      </c>
      <c r="M20" s="84">
        <v>780197</v>
      </c>
      <c r="O20" s="1">
        <v>868305</v>
      </c>
      <c r="P20" s="119"/>
      <c r="Q20" s="84">
        <v>769527</v>
      </c>
    </row>
    <row r="21" spans="1:17" ht="21.95" customHeight="1">
      <c r="A21" s="119"/>
      <c r="B21" s="98" t="s">
        <v>199</v>
      </c>
      <c r="C21" s="98"/>
      <c r="D21" s="98"/>
      <c r="E21" s="98"/>
      <c r="F21" s="98"/>
      <c r="G21" s="119"/>
      <c r="H21" s="119"/>
      <c r="I21" s="99"/>
      <c r="J21" s="119"/>
      <c r="K21" s="1">
        <v>174748.44999999998</v>
      </c>
      <c r="M21" s="84">
        <v>29222.850000000002</v>
      </c>
      <c r="O21" s="1">
        <v>187773.05</v>
      </c>
      <c r="P21" s="119"/>
      <c r="Q21" s="84">
        <v>16920.130000000012</v>
      </c>
    </row>
    <row r="22" spans="1:17" ht="21.95" customHeight="1">
      <c r="A22" s="119"/>
      <c r="B22" s="98" t="s">
        <v>174</v>
      </c>
      <c r="C22" s="98"/>
      <c r="D22" s="98"/>
      <c r="E22" s="98"/>
      <c r="F22" s="98"/>
      <c r="G22" s="119"/>
      <c r="H22" s="119"/>
      <c r="I22" s="99"/>
      <c r="J22" s="119"/>
      <c r="K22" s="1">
        <v>-12143.2</v>
      </c>
      <c r="M22" s="84">
        <v>-12931</v>
      </c>
      <c r="O22" s="1">
        <v>-12143.2</v>
      </c>
      <c r="P22" s="119"/>
      <c r="Q22" s="84">
        <v>-12931</v>
      </c>
    </row>
    <row r="23" spans="1:17" ht="21.95" customHeight="1">
      <c r="A23" s="119"/>
      <c r="B23" s="98" t="s">
        <v>126</v>
      </c>
      <c r="C23" s="98"/>
      <c r="D23" s="98"/>
      <c r="E23" s="98"/>
      <c r="F23" s="98"/>
      <c r="G23" s="119"/>
      <c r="H23" s="119"/>
      <c r="I23" s="99"/>
      <c r="J23" s="119"/>
      <c r="K23" s="1">
        <v>-297396.43999999994</v>
      </c>
      <c r="M23" s="84">
        <v>-172856.44999999995</v>
      </c>
      <c r="O23" s="1">
        <v>-782547.48</v>
      </c>
      <c r="P23" s="119"/>
      <c r="Q23" s="84">
        <v>-1214151.6499999999</v>
      </c>
    </row>
    <row r="24" spans="1:17" ht="21.95" customHeight="1">
      <c r="A24" s="119"/>
      <c r="B24" s="98" t="s">
        <v>127</v>
      </c>
      <c r="C24" s="98"/>
      <c r="D24" s="98"/>
      <c r="E24" s="98"/>
      <c r="F24" s="98"/>
      <c r="G24" s="119"/>
      <c r="H24" s="119"/>
      <c r="I24" s="99"/>
      <c r="J24" s="119"/>
      <c r="K24" s="4">
        <v>186760.02000000002</v>
      </c>
      <c r="M24" s="86">
        <v>173715.00000000012</v>
      </c>
      <c r="O24" s="4">
        <v>1717507.31</v>
      </c>
      <c r="P24" s="119"/>
      <c r="Q24" s="86">
        <v>263439.23</v>
      </c>
    </row>
    <row r="25" spans="1:17" ht="21.95" customHeight="1">
      <c r="A25" s="98" t="s">
        <v>200</v>
      </c>
      <c r="B25" s="98"/>
      <c r="C25" s="98"/>
      <c r="D25" s="98"/>
      <c r="E25" s="98"/>
      <c r="F25" s="98"/>
      <c r="G25" s="119"/>
      <c r="H25" s="119"/>
      <c r="I25" s="99"/>
      <c r="J25" s="119"/>
      <c r="K25" s="1"/>
      <c r="L25" s="111"/>
      <c r="M25" s="1"/>
      <c r="N25" s="111"/>
      <c r="O25" s="1"/>
      <c r="P25" s="111"/>
      <c r="Q25" s="1"/>
    </row>
    <row r="26" spans="1:17" ht="21.95" customHeight="1">
      <c r="A26" s="98"/>
      <c r="B26" s="98" t="s">
        <v>128</v>
      </c>
      <c r="C26" s="98"/>
      <c r="D26" s="98"/>
      <c r="E26" s="98"/>
      <c r="F26" s="98"/>
      <c r="G26" s="119"/>
      <c r="H26" s="119"/>
      <c r="I26" s="99"/>
      <c r="J26" s="119"/>
      <c r="K26" s="1">
        <f>SUM(K9:K24)</f>
        <v>840409.74099999142</v>
      </c>
      <c r="L26" s="1"/>
      <c r="M26" s="1">
        <f>SUM(M9:M24)</f>
        <v>3820308.8308560746</v>
      </c>
      <c r="N26" s="111"/>
      <c r="O26" s="1">
        <f>SUM(O9:O24)</f>
        <v>1689154.0099999912</v>
      </c>
      <c r="P26" s="111"/>
      <c r="Q26" s="1">
        <f>SUM(Q9:Q24)</f>
        <v>4151369.26000001</v>
      </c>
    </row>
    <row r="27" spans="1:17" ht="21.95" customHeight="1">
      <c r="A27" s="98" t="s">
        <v>163</v>
      </c>
      <c r="B27" s="98"/>
      <c r="C27" s="98"/>
      <c r="D27" s="98"/>
      <c r="E27" s="98"/>
      <c r="F27" s="98"/>
      <c r="G27" s="119"/>
      <c r="H27" s="119"/>
      <c r="I27" s="99"/>
      <c r="J27" s="119"/>
      <c r="K27" s="1"/>
      <c r="L27" s="111"/>
      <c r="M27" s="1"/>
      <c r="N27" s="111"/>
      <c r="O27" s="1"/>
      <c r="P27" s="111"/>
      <c r="Q27" s="1"/>
    </row>
    <row r="28" spans="1:17" ht="21.95" customHeight="1">
      <c r="A28" s="119"/>
      <c r="B28" s="109" t="s">
        <v>201</v>
      </c>
      <c r="C28" s="98"/>
      <c r="D28" s="98"/>
      <c r="E28" s="98"/>
      <c r="F28" s="98"/>
      <c r="G28" s="119"/>
      <c r="H28" s="119"/>
      <c r="I28" s="99"/>
      <c r="J28" s="119"/>
      <c r="K28" s="1">
        <v>-3504266.66</v>
      </c>
      <c r="L28" s="111"/>
      <c r="M28" s="84">
        <v>-270317.94</v>
      </c>
      <c r="N28" s="111"/>
      <c r="O28" s="1">
        <v>-3397071.3500000034</v>
      </c>
      <c r="P28" s="111"/>
      <c r="Q28" s="84">
        <v>-6442945.3700000066</v>
      </c>
    </row>
    <row r="29" spans="1:17" ht="21.95" customHeight="1">
      <c r="A29" s="119"/>
      <c r="B29" s="98" t="s">
        <v>129</v>
      </c>
      <c r="C29" s="98"/>
      <c r="D29" s="98"/>
      <c r="E29" s="98"/>
      <c r="F29" s="98"/>
      <c r="G29" s="119"/>
      <c r="H29" s="119"/>
      <c r="I29" s="99"/>
      <c r="J29" s="119"/>
      <c r="K29" s="1">
        <v>5073370.93</v>
      </c>
      <c r="L29" s="111"/>
      <c r="M29" s="84">
        <v>-2295666.91</v>
      </c>
      <c r="N29" s="2"/>
      <c r="O29" s="1">
        <v>5073370.9299999969</v>
      </c>
      <c r="P29" s="2"/>
      <c r="Q29" s="84">
        <v>-2295666.9100000039</v>
      </c>
    </row>
    <row r="30" spans="1:17" ht="21.95" customHeight="1">
      <c r="A30" s="119"/>
      <c r="B30" s="98" t="s">
        <v>157</v>
      </c>
      <c r="C30" s="98"/>
      <c r="D30" s="98"/>
      <c r="E30" s="98"/>
      <c r="F30" s="98"/>
      <c r="G30" s="119"/>
      <c r="H30" s="119"/>
      <c r="I30" s="99">
        <v>5.2</v>
      </c>
      <c r="J30" s="119"/>
      <c r="K30" s="1">
        <v>0</v>
      </c>
      <c r="L30" s="111"/>
      <c r="M30" s="84">
        <v>-6480000</v>
      </c>
      <c r="N30" s="2"/>
      <c r="O30" s="1">
        <v>0</v>
      </c>
      <c r="P30" s="2"/>
      <c r="Q30" s="84">
        <v>-6480000</v>
      </c>
    </row>
    <row r="31" spans="1:17" ht="21.95" customHeight="1">
      <c r="A31" s="119"/>
      <c r="B31" s="98" t="s">
        <v>130</v>
      </c>
      <c r="C31" s="98"/>
      <c r="D31" s="98"/>
      <c r="E31" s="98"/>
      <c r="F31" s="98"/>
      <c r="G31" s="119"/>
      <c r="H31" s="119"/>
      <c r="I31" s="99"/>
      <c r="J31" s="119"/>
      <c r="K31" s="1">
        <v>-3734787.26</v>
      </c>
      <c r="L31" s="111"/>
      <c r="M31" s="84">
        <v>-30485.23</v>
      </c>
      <c r="N31" s="111"/>
      <c r="O31" s="1">
        <v>-3731043.5300000003</v>
      </c>
      <c r="P31" s="111"/>
      <c r="Q31" s="84">
        <v>-35084.480000000025</v>
      </c>
    </row>
    <row r="32" spans="1:17" ht="21.95" customHeight="1">
      <c r="A32" s="119"/>
      <c r="B32" s="98" t="s">
        <v>27</v>
      </c>
      <c r="C32" s="98"/>
      <c r="D32" s="98"/>
      <c r="E32" s="98"/>
      <c r="F32" s="98"/>
      <c r="G32" s="119"/>
      <c r="H32" s="119"/>
      <c r="I32" s="99"/>
      <c r="J32" s="119"/>
      <c r="K32" s="1">
        <v>-113897.54</v>
      </c>
      <c r="L32" s="111"/>
      <c r="M32" s="84">
        <v>19010.189999999999</v>
      </c>
      <c r="N32" s="111"/>
      <c r="O32" s="1">
        <v>-111765.63000000003</v>
      </c>
      <c r="P32" s="111"/>
      <c r="Q32" s="84">
        <v>19010.189999999999</v>
      </c>
    </row>
    <row r="33" spans="1:17" ht="21.95" customHeight="1">
      <c r="A33" s="98" t="s">
        <v>202</v>
      </c>
      <c r="B33" s="98"/>
      <c r="C33" s="98"/>
      <c r="D33" s="98"/>
      <c r="E33" s="98"/>
      <c r="F33" s="98"/>
      <c r="G33" s="119"/>
      <c r="H33" s="119"/>
      <c r="I33" s="99"/>
      <c r="J33" s="119"/>
      <c r="K33" s="119"/>
      <c r="L33" s="111"/>
      <c r="M33" s="111"/>
      <c r="N33" s="111"/>
      <c r="O33" s="119"/>
      <c r="P33" s="111"/>
      <c r="Q33" s="119"/>
    </row>
    <row r="34" spans="1:17" ht="21.95" customHeight="1">
      <c r="A34" s="119"/>
      <c r="B34" s="98" t="s">
        <v>189</v>
      </c>
      <c r="C34" s="98"/>
      <c r="D34" s="98"/>
      <c r="E34" s="98"/>
      <c r="F34" s="98"/>
      <c r="G34" s="119"/>
      <c r="H34" s="119"/>
      <c r="I34" s="99"/>
      <c r="J34" s="119"/>
      <c r="K34" s="1">
        <v>255140.43</v>
      </c>
      <c r="L34" s="111"/>
      <c r="M34" s="1">
        <v>1799028.03</v>
      </c>
      <c r="N34" s="111"/>
      <c r="O34" s="1">
        <v>-184048.00999999978</v>
      </c>
      <c r="P34" s="111"/>
      <c r="Q34" s="84">
        <v>964632.6</v>
      </c>
    </row>
    <row r="35" spans="1:17" ht="21.95" customHeight="1">
      <c r="A35" s="119"/>
      <c r="B35" s="98" t="s">
        <v>35</v>
      </c>
      <c r="C35" s="98"/>
      <c r="D35" s="98"/>
      <c r="E35" s="98"/>
      <c r="F35" s="98"/>
      <c r="G35" s="119"/>
      <c r="H35" s="119"/>
      <c r="I35" s="99"/>
      <c r="J35" s="119"/>
      <c r="K35" s="1">
        <v>11765.2</v>
      </c>
      <c r="L35" s="111"/>
      <c r="M35" s="1">
        <v>-583633.64</v>
      </c>
      <c r="N35" s="111"/>
      <c r="O35" s="1">
        <v>-47.299999999988358</v>
      </c>
      <c r="P35" s="111"/>
      <c r="Q35" s="84">
        <v>-92870.760000000242</v>
      </c>
    </row>
    <row r="36" spans="1:17" ht="21.95" customHeight="1">
      <c r="A36" s="119"/>
      <c r="B36" s="98" t="s">
        <v>131</v>
      </c>
      <c r="D36" s="98"/>
      <c r="E36" s="98"/>
      <c r="F36" s="98"/>
      <c r="H36" s="119"/>
      <c r="I36" s="99"/>
      <c r="J36" s="119"/>
      <c r="K36" s="1">
        <v>0</v>
      </c>
      <c r="L36" s="111"/>
      <c r="M36" s="5">
        <v>-829073</v>
      </c>
      <c r="N36" s="111"/>
      <c r="O36" s="1">
        <v>0</v>
      </c>
      <c r="P36" s="111"/>
      <c r="Q36" s="87">
        <v>-829073</v>
      </c>
    </row>
    <row r="37" spans="1:17" ht="21.95" customHeight="1">
      <c r="A37" s="119"/>
      <c r="B37" s="98" t="s">
        <v>39</v>
      </c>
      <c r="C37" s="98"/>
      <c r="D37" s="98"/>
      <c r="E37" s="98"/>
      <c r="F37" s="98"/>
      <c r="G37" s="119"/>
      <c r="H37" s="119"/>
      <c r="J37" s="119"/>
      <c r="K37" s="4">
        <v>57800</v>
      </c>
      <c r="L37" s="111"/>
      <c r="M37" s="4">
        <v>0</v>
      </c>
      <c r="N37" s="111"/>
      <c r="O37" s="4">
        <v>-31000</v>
      </c>
      <c r="P37" s="111"/>
      <c r="Q37" s="88">
        <v>0</v>
      </c>
    </row>
    <row r="38" spans="1:17" ht="21.95" customHeight="1">
      <c r="A38" s="93" t="s">
        <v>132</v>
      </c>
      <c r="B38" s="98"/>
      <c r="C38" s="98"/>
      <c r="D38" s="98"/>
      <c r="E38" s="98"/>
      <c r="F38" s="98"/>
      <c r="G38" s="98"/>
      <c r="H38" s="98"/>
      <c r="I38" s="119"/>
      <c r="J38" s="119"/>
      <c r="K38" s="5">
        <f>SUM(K26:K37)</f>
        <v>-1114465.1590000088</v>
      </c>
      <c r="L38" s="111"/>
      <c r="M38" s="5">
        <f>SUM(M26:N37)</f>
        <v>-4850829.6691439264</v>
      </c>
      <c r="N38" s="111"/>
      <c r="O38" s="5">
        <f>SUM(O26:P37)</f>
        <v>-692450.88000001502</v>
      </c>
      <c r="P38" s="111"/>
      <c r="Q38" s="5">
        <f>SUM(Q26:Q37)</f>
        <v>-11040628.470000001</v>
      </c>
    </row>
    <row r="39" spans="1:17" ht="21.95" customHeight="1">
      <c r="A39" s="98" t="s">
        <v>133</v>
      </c>
      <c r="B39" s="98"/>
      <c r="C39" s="98"/>
      <c r="D39" s="98"/>
      <c r="E39" s="98"/>
      <c r="F39" s="98"/>
      <c r="G39" s="119"/>
      <c r="H39" s="119"/>
      <c r="I39" s="119"/>
      <c r="J39" s="119"/>
      <c r="K39" s="4">
        <v>-526901</v>
      </c>
      <c r="L39" s="52"/>
      <c r="M39" s="4">
        <v>-685858.26</v>
      </c>
      <c r="N39" s="52"/>
      <c r="O39" s="4">
        <v>-2131.9099999999744</v>
      </c>
      <c r="P39" s="52"/>
      <c r="Q39" s="4">
        <v>-11623.83</v>
      </c>
    </row>
    <row r="40" spans="1:17" ht="21.95" customHeight="1">
      <c r="A40" s="93" t="s">
        <v>134</v>
      </c>
      <c r="B40" s="98"/>
      <c r="C40" s="98"/>
      <c r="D40" s="98"/>
      <c r="E40" s="98"/>
      <c r="F40" s="98"/>
      <c r="G40" s="119"/>
      <c r="H40" s="119"/>
      <c r="I40" s="119"/>
      <c r="J40" s="119"/>
      <c r="K40" s="16">
        <f>SUM(K38,K39:K39)</f>
        <v>-1641366.1590000088</v>
      </c>
      <c r="L40" s="154"/>
      <c r="M40" s="16">
        <f>SUM(M38,M39:M39)</f>
        <v>-5536687.9291439261</v>
      </c>
      <c r="N40" s="154"/>
      <c r="O40" s="16">
        <f>SUM(O38,O39:O39)</f>
        <v>-694582.79000001494</v>
      </c>
      <c r="P40" s="154"/>
      <c r="Q40" s="16">
        <f>SUM(Q38,Q39:Q39)</f>
        <v>-11052252.300000001</v>
      </c>
    </row>
    <row r="41" spans="1:17" ht="21.95" customHeight="1">
      <c r="A41" s="93"/>
      <c r="B41" s="98"/>
      <c r="C41" s="98"/>
      <c r="D41" s="98"/>
      <c r="E41" s="98"/>
      <c r="F41" s="98"/>
      <c r="G41" s="119"/>
      <c r="H41" s="119"/>
      <c r="I41" s="119"/>
      <c r="J41" s="119"/>
      <c r="K41" s="15"/>
      <c r="L41" s="154"/>
      <c r="M41" s="15"/>
      <c r="N41" s="154"/>
      <c r="O41" s="15"/>
      <c r="P41" s="154"/>
      <c r="Q41" s="15"/>
    </row>
    <row r="42" spans="1:17" ht="21.95" customHeight="1">
      <c r="A42" s="130" t="s">
        <v>148</v>
      </c>
      <c r="B42" s="98"/>
      <c r="C42" s="98"/>
      <c r="D42" s="98"/>
      <c r="E42" s="98"/>
      <c r="F42" s="98"/>
      <c r="G42" s="119"/>
      <c r="H42" s="119"/>
      <c r="I42" s="119"/>
      <c r="J42" s="119"/>
      <c r="K42" s="15"/>
      <c r="L42" s="154"/>
      <c r="M42" s="15"/>
      <c r="N42" s="154"/>
      <c r="O42" s="15"/>
      <c r="P42" s="154"/>
      <c r="Q42" s="15"/>
    </row>
    <row r="43" spans="1:17" ht="21.95" customHeight="1">
      <c r="A43" s="130"/>
      <c r="B43" s="98"/>
      <c r="C43" s="98"/>
      <c r="D43" s="98"/>
      <c r="E43" s="98"/>
      <c r="F43" s="98"/>
      <c r="G43" s="119"/>
      <c r="H43" s="119"/>
      <c r="I43" s="119"/>
      <c r="J43" s="119"/>
      <c r="K43" s="15"/>
      <c r="L43" s="154"/>
      <c r="M43" s="15"/>
      <c r="N43" s="154"/>
      <c r="O43" s="15"/>
      <c r="P43" s="154"/>
      <c r="Q43" s="15"/>
    </row>
    <row r="44" spans="1:17" ht="21.95" customHeight="1">
      <c r="A44" s="130"/>
      <c r="B44" s="98"/>
      <c r="C44" s="98"/>
      <c r="D44" s="98"/>
      <c r="E44" s="98"/>
      <c r="F44" s="98"/>
      <c r="G44" s="119"/>
      <c r="H44" s="119"/>
      <c r="I44" s="119"/>
      <c r="J44" s="119"/>
      <c r="K44" s="15"/>
      <c r="L44" s="154"/>
      <c r="M44" s="15"/>
      <c r="N44" s="154"/>
      <c r="O44" s="15"/>
      <c r="P44" s="154"/>
      <c r="Q44" s="15"/>
    </row>
    <row r="45" spans="1:17" ht="21.95" customHeight="1">
      <c r="A45" s="130"/>
      <c r="B45" s="98"/>
      <c r="C45" s="98"/>
      <c r="D45" s="98"/>
      <c r="E45" s="98"/>
      <c r="F45" s="98"/>
      <c r="G45" s="119"/>
      <c r="H45" s="119"/>
      <c r="I45" s="119"/>
      <c r="J45" s="119"/>
      <c r="K45" s="15"/>
      <c r="L45" s="154"/>
      <c r="M45" s="15"/>
      <c r="N45" s="154"/>
      <c r="O45" s="15"/>
      <c r="P45" s="154"/>
      <c r="Q45" s="15"/>
    </row>
    <row r="46" spans="1:17" ht="21.95" customHeight="1">
      <c r="A46" s="130"/>
      <c r="B46" s="98"/>
      <c r="C46" s="98"/>
      <c r="D46" s="98"/>
      <c r="E46" s="98"/>
      <c r="F46" s="98"/>
      <c r="G46" s="119"/>
      <c r="H46" s="119"/>
      <c r="I46" s="119"/>
      <c r="J46" s="119"/>
      <c r="K46" s="15"/>
      <c r="L46" s="154"/>
      <c r="M46" s="15"/>
      <c r="N46" s="154"/>
      <c r="O46" s="15"/>
      <c r="P46" s="154"/>
      <c r="Q46" s="15"/>
    </row>
    <row r="47" spans="1:17" ht="21.95" customHeight="1">
      <c r="A47" s="130"/>
      <c r="B47" s="98"/>
      <c r="C47" s="98"/>
      <c r="D47" s="98"/>
      <c r="E47" s="98"/>
      <c r="F47" s="98"/>
      <c r="G47" s="119"/>
      <c r="H47" s="119"/>
      <c r="I47" s="119"/>
      <c r="J47" s="119"/>
      <c r="K47" s="15"/>
      <c r="L47" s="154"/>
      <c r="M47" s="15"/>
      <c r="N47" s="154"/>
      <c r="O47" s="15"/>
      <c r="P47" s="154"/>
      <c r="Q47" s="15"/>
    </row>
    <row r="48" spans="1:17" ht="21.95" customHeight="1">
      <c r="A48" s="130"/>
      <c r="B48" s="98"/>
      <c r="C48" s="98"/>
      <c r="D48" s="98"/>
      <c r="E48" s="98"/>
      <c r="F48" s="98"/>
      <c r="G48" s="119"/>
      <c r="H48" s="119"/>
      <c r="I48" s="119"/>
      <c r="J48" s="119"/>
      <c r="K48" s="15"/>
      <c r="L48" s="154"/>
      <c r="M48" s="15"/>
      <c r="N48" s="154"/>
      <c r="O48" s="15"/>
      <c r="P48" s="154"/>
      <c r="Q48" s="15"/>
    </row>
    <row r="49" spans="1:17" ht="21.95" customHeight="1">
      <c r="A49" s="130"/>
      <c r="B49" s="98"/>
      <c r="C49" s="98"/>
      <c r="D49" s="98"/>
      <c r="E49" s="98"/>
      <c r="F49" s="98"/>
      <c r="G49" s="119"/>
      <c r="H49" s="119"/>
      <c r="I49" s="119"/>
      <c r="J49" s="119"/>
      <c r="K49" s="15"/>
      <c r="L49" s="154"/>
      <c r="M49" s="15"/>
      <c r="N49" s="154"/>
      <c r="O49" s="15"/>
      <c r="P49" s="154"/>
      <c r="Q49" s="15"/>
    </row>
    <row r="50" spans="1:17" ht="41.25" customHeight="1">
      <c r="B50" s="98"/>
      <c r="C50" s="98"/>
      <c r="D50" s="98"/>
      <c r="E50" s="98"/>
      <c r="F50" s="98"/>
      <c r="G50" s="119"/>
      <c r="H50" s="119"/>
      <c r="I50" s="119"/>
      <c r="J50" s="119"/>
      <c r="K50" s="15"/>
      <c r="L50" s="154"/>
      <c r="M50" s="15"/>
      <c r="N50" s="154"/>
      <c r="O50" s="15"/>
      <c r="P50" s="154"/>
      <c r="Q50" s="15"/>
    </row>
    <row r="51" spans="1:17" ht="21.95" customHeight="1">
      <c r="A51" s="126"/>
      <c r="B51" s="98"/>
      <c r="C51" s="98"/>
      <c r="D51" s="98"/>
      <c r="E51" s="98"/>
      <c r="F51" s="98"/>
      <c r="G51" s="119"/>
      <c r="H51" s="119"/>
      <c r="I51" s="119"/>
      <c r="J51" s="119"/>
      <c r="K51" s="15"/>
      <c r="L51" s="154"/>
      <c r="M51" s="15"/>
      <c r="N51" s="154"/>
      <c r="O51" s="15"/>
      <c r="P51" s="154"/>
      <c r="Q51" s="15"/>
    </row>
    <row r="52" spans="1:17" ht="21.95" customHeight="1">
      <c r="A52" s="130"/>
      <c r="B52" s="98"/>
      <c r="C52" s="98"/>
      <c r="D52" s="98"/>
      <c r="E52" s="98"/>
      <c r="F52" s="98"/>
      <c r="G52" s="119"/>
      <c r="H52" s="119"/>
      <c r="I52" s="119"/>
      <c r="J52" s="119"/>
      <c r="K52" s="15"/>
      <c r="L52" s="154"/>
      <c r="M52" s="15"/>
      <c r="N52" s="154"/>
      <c r="O52" s="15"/>
      <c r="P52" s="154"/>
      <c r="Q52" s="15"/>
    </row>
    <row r="53" spans="1:17" ht="21.95" customHeight="1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31"/>
      <c r="M53" s="31"/>
      <c r="O53" s="31"/>
      <c r="P53" s="119"/>
      <c r="Q53" s="6" t="s">
        <v>185</v>
      </c>
    </row>
    <row r="54" spans="1:17" ht="21.95" customHeight="1">
      <c r="A54" s="93" t="s">
        <v>0</v>
      </c>
      <c r="B54" s="93"/>
      <c r="C54" s="93"/>
      <c r="D54" s="93"/>
      <c r="E54" s="93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  <row r="55" spans="1:17" ht="21.95" customHeight="1">
      <c r="A55" s="93" t="s">
        <v>135</v>
      </c>
      <c r="B55" s="93"/>
      <c r="C55" s="93"/>
      <c r="D55" s="93"/>
      <c r="E55" s="93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</row>
    <row r="56" spans="1:17" ht="21.95" customHeight="1">
      <c r="A56" s="93" t="str">
        <f>A3</f>
        <v>FOR THE SIX - MONTH PERIOD ENDED JUNE 30, 2026</v>
      </c>
      <c r="B56" s="93"/>
      <c r="C56" s="93"/>
      <c r="D56" s="93"/>
      <c r="E56" s="93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</row>
    <row r="57" spans="1:17" ht="21.95" customHeight="1">
      <c r="A57" s="98"/>
      <c r="B57" s="98"/>
      <c r="C57" s="98"/>
      <c r="D57" s="98"/>
      <c r="E57" s="98"/>
      <c r="F57" s="119"/>
      <c r="G57" s="119"/>
      <c r="H57" s="119"/>
      <c r="I57" s="119"/>
      <c r="J57" s="119"/>
      <c r="K57" s="31"/>
      <c r="M57" s="31"/>
      <c r="O57" s="31"/>
      <c r="P57" s="119"/>
      <c r="Q57" s="31"/>
    </row>
    <row r="58" spans="1:17" ht="21.95" customHeight="1">
      <c r="A58" s="98"/>
      <c r="B58" s="98"/>
      <c r="C58" s="98"/>
      <c r="D58" s="98"/>
      <c r="E58" s="98"/>
      <c r="F58" s="119"/>
      <c r="G58" s="119"/>
      <c r="H58" s="119"/>
      <c r="I58" s="99"/>
      <c r="J58" s="99"/>
      <c r="K58" s="168" t="s">
        <v>2</v>
      </c>
      <c r="L58" s="168"/>
      <c r="M58" s="168"/>
      <c r="N58" s="168"/>
      <c r="O58" s="168"/>
      <c r="P58" s="168"/>
      <c r="Q58" s="168"/>
    </row>
    <row r="59" spans="1:17" ht="21.95" customHeight="1">
      <c r="A59" s="98"/>
      <c r="B59" s="98"/>
      <c r="C59" s="98"/>
      <c r="D59" s="98"/>
      <c r="E59" s="98"/>
      <c r="F59" s="119"/>
      <c r="G59" s="119"/>
      <c r="H59" s="119"/>
      <c r="I59" s="99"/>
      <c r="J59" s="99"/>
      <c r="K59" s="169" t="s">
        <v>3</v>
      </c>
      <c r="L59" s="169"/>
      <c r="M59" s="169"/>
      <c r="N59" s="135"/>
      <c r="O59" s="169" t="s">
        <v>4</v>
      </c>
      <c r="P59" s="169"/>
      <c r="Q59" s="169"/>
    </row>
    <row r="60" spans="1:17" ht="21.95" customHeight="1">
      <c r="A60" s="98"/>
      <c r="B60" s="98"/>
      <c r="C60" s="98"/>
      <c r="D60" s="98"/>
      <c r="E60" s="98"/>
      <c r="F60" s="119"/>
      <c r="G60" s="119"/>
      <c r="H60" s="119"/>
      <c r="I60" s="104" t="s">
        <v>7</v>
      </c>
      <c r="J60" s="99"/>
      <c r="K60" s="150">
        <v>2026</v>
      </c>
      <c r="L60" s="134"/>
      <c r="M60" s="150">
        <v>2025</v>
      </c>
      <c r="N60" s="134"/>
      <c r="O60" s="150">
        <v>2026</v>
      </c>
      <c r="P60" s="134"/>
      <c r="Q60" s="150">
        <v>2025</v>
      </c>
    </row>
    <row r="61" spans="1:17" s="160" customFormat="1" ht="21.95" customHeight="1">
      <c r="A61" s="93" t="s">
        <v>136</v>
      </c>
      <c r="B61" s="93"/>
      <c r="C61" s="93"/>
      <c r="D61" s="93"/>
      <c r="E61" s="93"/>
      <c r="F61" s="117"/>
      <c r="G61" s="117"/>
      <c r="H61" s="117"/>
      <c r="I61" s="117"/>
      <c r="J61" s="117"/>
      <c r="K61" s="32"/>
      <c r="L61" s="117"/>
      <c r="M61" s="32"/>
      <c r="N61" s="117"/>
      <c r="O61" s="117"/>
      <c r="P61" s="117"/>
      <c r="Q61" s="32"/>
    </row>
    <row r="62" spans="1:17" s="160" customFormat="1" ht="21.95" customHeight="1">
      <c r="A62" s="98" t="s">
        <v>137</v>
      </c>
      <c r="B62" s="93"/>
      <c r="C62" s="93"/>
      <c r="D62" s="93"/>
      <c r="E62" s="93"/>
      <c r="F62" s="117"/>
      <c r="G62" s="117"/>
      <c r="H62" s="98"/>
      <c r="I62" s="99">
        <v>5.2</v>
      </c>
      <c r="J62" s="117"/>
      <c r="K62" s="1">
        <v>0</v>
      </c>
      <c r="L62" s="117"/>
      <c r="M62" s="2">
        <v>15000000</v>
      </c>
      <c r="N62" s="2"/>
      <c r="O62" s="2">
        <v>3000000</v>
      </c>
      <c r="P62" s="2"/>
      <c r="Q62" s="84">
        <v>17500000</v>
      </c>
    </row>
    <row r="63" spans="1:17" s="160" customFormat="1" ht="21.95" customHeight="1">
      <c r="A63" s="98" t="s">
        <v>138</v>
      </c>
      <c r="B63" s="93"/>
      <c r="C63" s="93"/>
      <c r="D63" s="93"/>
      <c r="E63" s="93"/>
      <c r="F63" s="117"/>
      <c r="G63" s="117"/>
      <c r="H63" s="117"/>
      <c r="I63" s="99"/>
      <c r="J63" s="117"/>
      <c r="K63" s="7">
        <v>0</v>
      </c>
      <c r="L63" s="156"/>
      <c r="M63" s="3">
        <v>0</v>
      </c>
      <c r="N63" s="156"/>
      <c r="O63" s="2">
        <v>0</v>
      </c>
      <c r="P63" s="156"/>
      <c r="Q63" s="84">
        <v>500000</v>
      </c>
    </row>
    <row r="64" spans="1:17" ht="21.95" customHeight="1">
      <c r="A64" s="98" t="s">
        <v>203</v>
      </c>
      <c r="B64" s="98"/>
      <c r="D64" s="98"/>
      <c r="E64" s="98"/>
      <c r="F64" s="119"/>
      <c r="G64" s="119"/>
      <c r="H64" s="119"/>
      <c r="I64" s="99">
        <v>11</v>
      </c>
      <c r="J64" s="119"/>
      <c r="K64" s="1">
        <v>-315799.62</v>
      </c>
      <c r="L64" s="156"/>
      <c r="M64" s="2">
        <v>-978027.13</v>
      </c>
      <c r="N64" s="156"/>
      <c r="O64" s="2">
        <v>-315799.620000083</v>
      </c>
      <c r="P64" s="156"/>
      <c r="Q64" s="84">
        <v>-978027.13000005286</v>
      </c>
    </row>
    <row r="65" spans="1:17" ht="21.95" customHeight="1">
      <c r="A65" s="98" t="s">
        <v>204</v>
      </c>
      <c r="B65" s="98"/>
      <c r="C65" s="98"/>
      <c r="D65" s="98"/>
      <c r="E65" s="98"/>
      <c r="F65" s="119"/>
      <c r="G65" s="119"/>
      <c r="H65" s="119"/>
      <c r="I65" s="99"/>
      <c r="J65" s="119"/>
      <c r="K65" s="1">
        <v>0</v>
      </c>
      <c r="L65" s="156"/>
      <c r="M65" s="2">
        <v>-650250</v>
      </c>
      <c r="N65" s="156"/>
      <c r="O65" s="2">
        <v>0</v>
      </c>
      <c r="P65" s="156"/>
      <c r="Q65" s="84">
        <v>-650249.99999999988</v>
      </c>
    </row>
    <row r="66" spans="1:17" ht="21.95" customHeight="1">
      <c r="A66" s="98" t="s">
        <v>171</v>
      </c>
      <c r="B66" s="98"/>
      <c r="C66" s="98"/>
      <c r="D66" s="98"/>
      <c r="E66" s="98"/>
      <c r="F66" s="119"/>
      <c r="G66" s="119"/>
      <c r="H66" s="119"/>
      <c r="I66" s="99"/>
      <c r="J66" s="119"/>
      <c r="K66" s="1">
        <v>12143.2</v>
      </c>
      <c r="L66" s="156"/>
      <c r="M66" s="84">
        <v>12931</v>
      </c>
      <c r="N66" s="156"/>
      <c r="O66" s="2">
        <v>12143.2</v>
      </c>
      <c r="P66" s="156"/>
      <c r="Q66" s="84">
        <v>12931</v>
      </c>
    </row>
    <row r="67" spans="1:17" ht="21.95" customHeight="1">
      <c r="A67" s="119" t="s">
        <v>126</v>
      </c>
      <c r="B67" s="98"/>
      <c r="C67" s="98"/>
      <c r="D67" s="98"/>
      <c r="E67" s="98"/>
      <c r="F67" s="119"/>
      <c r="G67" s="119"/>
      <c r="H67" s="119"/>
      <c r="I67" s="99"/>
      <c r="J67" s="119"/>
      <c r="K67" s="1">
        <v>310973.28999999998</v>
      </c>
      <c r="L67" s="156"/>
      <c r="M67" s="2">
        <v>194190.33</v>
      </c>
      <c r="N67" s="156"/>
      <c r="O67" s="2">
        <v>782974.2</v>
      </c>
      <c r="P67" s="156"/>
      <c r="Q67" s="84">
        <v>7518937.8200000003</v>
      </c>
    </row>
    <row r="68" spans="1:17" ht="21.95" customHeight="1">
      <c r="A68" s="93" t="s">
        <v>139</v>
      </c>
      <c r="B68" s="98"/>
      <c r="C68" s="98"/>
      <c r="D68" s="98"/>
      <c r="E68" s="98"/>
      <c r="F68" s="119"/>
      <c r="G68" s="119"/>
      <c r="H68" s="119"/>
      <c r="I68" s="99"/>
      <c r="J68" s="119"/>
      <c r="K68" s="33">
        <f>SUM(K62:K67)</f>
        <v>7316.8699999999953</v>
      </c>
      <c r="L68" s="156"/>
      <c r="M68" s="33">
        <f>SUM(M62:M67)</f>
        <v>13578844.199999999</v>
      </c>
      <c r="N68" s="156"/>
      <c r="O68" s="33">
        <f>SUM(O62:O67)</f>
        <v>3479317.7799999174</v>
      </c>
      <c r="P68" s="156"/>
      <c r="Q68" s="33">
        <f>SUM(Q62:Q67)</f>
        <v>23903591.689999949</v>
      </c>
    </row>
    <row r="69" spans="1:17" ht="12" customHeight="1">
      <c r="A69" s="93"/>
      <c r="B69" s="98"/>
      <c r="C69" s="98"/>
      <c r="D69" s="98"/>
      <c r="E69" s="98"/>
      <c r="F69" s="119"/>
      <c r="G69" s="119"/>
      <c r="H69" s="119"/>
      <c r="I69" s="99"/>
      <c r="J69" s="119"/>
      <c r="K69" s="5"/>
      <c r="L69" s="156"/>
      <c r="M69" s="5"/>
      <c r="N69" s="156"/>
      <c r="O69" s="5"/>
      <c r="P69" s="156"/>
      <c r="Q69" s="5"/>
    </row>
    <row r="70" spans="1:17" ht="21.95" customHeight="1">
      <c r="A70" s="93" t="s">
        <v>140</v>
      </c>
      <c r="B70" s="98"/>
      <c r="C70" s="98"/>
      <c r="D70" s="98"/>
      <c r="E70" s="98"/>
      <c r="F70" s="119"/>
      <c r="G70" s="119"/>
      <c r="H70" s="119"/>
      <c r="I70" s="99"/>
      <c r="J70" s="119"/>
      <c r="K70" s="1"/>
      <c r="L70" s="156"/>
      <c r="M70" s="1"/>
      <c r="N70" s="156"/>
      <c r="O70" s="1"/>
      <c r="P70" s="156"/>
      <c r="Q70" s="1"/>
    </row>
    <row r="71" spans="1:17" ht="21.95" customHeight="1">
      <c r="A71" s="98" t="s">
        <v>172</v>
      </c>
      <c r="B71" s="98"/>
      <c r="C71" s="98"/>
      <c r="D71" s="98"/>
      <c r="E71" s="98"/>
      <c r="F71" s="119"/>
      <c r="G71" s="119"/>
      <c r="H71" s="119"/>
      <c r="I71" s="99"/>
      <c r="J71" s="119"/>
      <c r="K71" s="1"/>
      <c r="L71" s="156"/>
      <c r="M71" s="1"/>
      <c r="N71" s="156"/>
      <c r="O71" s="1"/>
      <c r="P71" s="156"/>
      <c r="Q71" s="1"/>
    </row>
    <row r="72" spans="1:17" ht="21.95" customHeight="1">
      <c r="B72" s="98" t="s">
        <v>173</v>
      </c>
      <c r="C72" s="98"/>
      <c r="D72" s="98"/>
      <c r="E72" s="98"/>
      <c r="F72" s="119"/>
      <c r="G72" s="119"/>
      <c r="H72" s="119"/>
      <c r="I72" s="99"/>
      <c r="J72" s="119"/>
      <c r="K72" s="1">
        <v>0</v>
      </c>
      <c r="L72" s="156"/>
      <c r="M72" s="1">
        <v>499104.48</v>
      </c>
      <c r="N72" s="156"/>
      <c r="O72" s="1">
        <v>0</v>
      </c>
      <c r="P72" s="156"/>
      <c r="Q72" s="1">
        <v>0</v>
      </c>
    </row>
    <row r="73" spans="1:17" ht="21.95" customHeight="1">
      <c r="A73" s="98" t="s">
        <v>141</v>
      </c>
      <c r="B73" s="98"/>
      <c r="C73" s="98"/>
      <c r="D73" s="98"/>
      <c r="E73" s="98"/>
      <c r="F73" s="119"/>
      <c r="G73" s="119"/>
      <c r="H73" s="119"/>
      <c r="I73" s="99">
        <v>12.2</v>
      </c>
      <c r="J73" s="119"/>
      <c r="K73" s="1">
        <v>-2764973.3299999996</v>
      </c>
      <c r="L73" s="156"/>
      <c r="M73" s="1">
        <v>-2659589.41</v>
      </c>
      <c r="N73" s="156"/>
      <c r="O73" s="90">
        <v>-6377248.5500000678</v>
      </c>
      <c r="P73" s="156"/>
      <c r="Q73" s="1">
        <v>-7712276.1300000101</v>
      </c>
    </row>
    <row r="74" spans="1:17" ht="21.95" customHeight="1">
      <c r="A74" s="98" t="s">
        <v>142</v>
      </c>
      <c r="B74" s="98"/>
      <c r="C74" s="98"/>
      <c r="D74" s="98"/>
      <c r="E74" s="98"/>
      <c r="F74" s="119"/>
      <c r="G74" s="119"/>
      <c r="H74" s="119"/>
      <c r="I74" s="99"/>
      <c r="J74" s="119"/>
      <c r="K74" s="1">
        <v>-186760.02</v>
      </c>
      <c r="L74" s="156"/>
      <c r="M74" s="1">
        <v>-173715</v>
      </c>
      <c r="N74" s="156"/>
      <c r="O74" s="1">
        <v>-1717507.31</v>
      </c>
      <c r="P74" s="156"/>
      <c r="Q74" s="1">
        <v>-263439.23</v>
      </c>
    </row>
    <row r="75" spans="1:17" ht="21.95" customHeight="1">
      <c r="A75" s="98" t="s">
        <v>175</v>
      </c>
      <c r="B75" s="98"/>
      <c r="C75" s="98"/>
      <c r="D75" s="98"/>
      <c r="E75" s="98"/>
      <c r="F75" s="119"/>
      <c r="G75" s="119"/>
      <c r="H75" s="119"/>
      <c r="I75" s="99">
        <v>17</v>
      </c>
      <c r="J75" s="119"/>
      <c r="K75" s="1">
        <v>-990686.28</v>
      </c>
      <c r="L75" s="156"/>
      <c r="M75" s="1">
        <v>0</v>
      </c>
      <c r="N75" s="156"/>
      <c r="O75" s="1">
        <v>-990686.27999999933</v>
      </c>
      <c r="P75" s="156"/>
      <c r="Q75" s="1">
        <v>0</v>
      </c>
    </row>
    <row r="76" spans="1:17" ht="21.95" customHeight="1">
      <c r="A76" s="93" t="s">
        <v>143</v>
      </c>
      <c r="B76" s="98"/>
      <c r="C76" s="98"/>
      <c r="D76" s="98"/>
      <c r="E76" s="98"/>
      <c r="F76" s="119"/>
      <c r="G76" s="119"/>
      <c r="H76" s="119"/>
      <c r="I76" s="99"/>
      <c r="J76" s="119"/>
      <c r="K76" s="33">
        <f>SUM(K72:K75)</f>
        <v>-3942419.63</v>
      </c>
      <c r="L76" s="156"/>
      <c r="M76" s="33">
        <f>SUM(M72:M75)</f>
        <v>-2334199.9300000002</v>
      </c>
      <c r="N76" s="156"/>
      <c r="O76" s="33">
        <f>SUM(O72:O75)</f>
        <v>-9085442.1400000677</v>
      </c>
      <c r="P76" s="156"/>
      <c r="Q76" s="33">
        <f>SUM(Q72:Q75)</f>
        <v>-7975715.3600000106</v>
      </c>
    </row>
    <row r="77" spans="1:17" ht="12" customHeight="1">
      <c r="A77" s="93"/>
      <c r="B77" s="98"/>
      <c r="C77" s="98"/>
      <c r="D77" s="98"/>
      <c r="E77" s="98"/>
      <c r="F77" s="119"/>
      <c r="G77" s="119"/>
      <c r="H77" s="119"/>
      <c r="I77" s="99"/>
      <c r="J77" s="119"/>
      <c r="K77" s="5"/>
      <c r="L77" s="156"/>
      <c r="M77" s="5"/>
      <c r="N77" s="156"/>
      <c r="O77" s="5"/>
      <c r="P77" s="156"/>
      <c r="Q77" s="5"/>
    </row>
    <row r="78" spans="1:17" ht="21.95" customHeight="1">
      <c r="A78" s="93" t="s">
        <v>177</v>
      </c>
      <c r="B78" s="93"/>
      <c r="C78" s="98"/>
      <c r="D78" s="98"/>
      <c r="E78" s="98"/>
      <c r="F78" s="119"/>
      <c r="G78" s="119"/>
      <c r="H78" s="119"/>
      <c r="I78" s="99"/>
      <c r="J78" s="119"/>
      <c r="K78" s="1">
        <f>SUM(K40,K68,K76)</f>
        <v>-5576468.9190000091</v>
      </c>
      <c r="L78" s="156"/>
      <c r="M78" s="1">
        <f>SUM(M40,M68,M76)</f>
        <v>5707956.3408560734</v>
      </c>
      <c r="N78" s="156"/>
      <c r="O78" s="1">
        <f>SUM(O40,O68,O76)</f>
        <v>-6300707.1500001652</v>
      </c>
      <c r="P78" s="156"/>
      <c r="Q78" s="1">
        <f>SUM(Q40,Q68,Q76)</f>
        <v>4875624.0299999379</v>
      </c>
    </row>
    <row r="79" spans="1:17" ht="21.95" customHeight="1">
      <c r="A79" s="98" t="s">
        <v>144</v>
      </c>
      <c r="B79" s="93"/>
      <c r="C79" s="98"/>
      <c r="D79" s="98"/>
      <c r="E79" s="98"/>
      <c r="F79" s="119"/>
      <c r="G79" s="119"/>
      <c r="H79" s="119"/>
      <c r="I79" s="99"/>
      <c r="J79" s="119"/>
      <c r="K79" s="156"/>
      <c r="L79" s="156"/>
      <c r="M79" s="156"/>
      <c r="N79" s="156"/>
      <c r="O79" s="1"/>
      <c r="P79" s="156"/>
      <c r="Q79" s="1"/>
    </row>
    <row r="80" spans="1:17" ht="21.95" customHeight="1">
      <c r="A80" s="98"/>
      <c r="B80" s="98" t="s">
        <v>145</v>
      </c>
      <c r="C80" s="98"/>
      <c r="D80" s="98"/>
      <c r="E80" s="98"/>
      <c r="F80" s="119"/>
      <c r="G80" s="119"/>
      <c r="H80" s="119"/>
      <c r="I80" s="99"/>
      <c r="J80" s="119"/>
      <c r="K80" s="4">
        <v>-181457.67</v>
      </c>
      <c r="L80" s="158"/>
      <c r="M80" s="4">
        <v>-23306.080000000002</v>
      </c>
      <c r="N80" s="158"/>
      <c r="O80" s="4">
        <v>-194482.27</v>
      </c>
      <c r="P80" s="158"/>
      <c r="Q80" s="4">
        <v>-11003.359999999993</v>
      </c>
    </row>
    <row r="81" spans="1:17" ht="7.15" customHeight="1">
      <c r="A81" s="98"/>
      <c r="B81" s="98"/>
      <c r="C81" s="98"/>
      <c r="D81" s="98"/>
      <c r="E81" s="98"/>
      <c r="F81" s="119"/>
      <c r="G81" s="119"/>
      <c r="H81" s="119"/>
      <c r="I81" s="99"/>
      <c r="J81" s="119"/>
      <c r="K81" s="5"/>
      <c r="L81" s="156"/>
      <c r="M81" s="5"/>
      <c r="N81" s="156"/>
      <c r="O81" s="5"/>
      <c r="P81" s="156"/>
      <c r="Q81" s="5"/>
    </row>
    <row r="82" spans="1:17" s="160" customFormat="1" ht="21.95" customHeight="1">
      <c r="A82" s="93" t="s">
        <v>205</v>
      </c>
      <c r="B82" s="93"/>
      <c r="C82" s="93"/>
      <c r="D82" s="93"/>
      <c r="E82" s="93"/>
      <c r="F82" s="117"/>
      <c r="G82" s="117"/>
      <c r="H82" s="117"/>
      <c r="I82" s="113"/>
      <c r="J82" s="117"/>
      <c r="K82" s="1">
        <f>SUM(K78:K80)</f>
        <v>-5757926.589000009</v>
      </c>
      <c r="L82" s="161"/>
      <c r="M82" s="1">
        <f>SUM(M78:M80)</f>
        <v>5684650.2608560733</v>
      </c>
      <c r="N82" s="161"/>
      <c r="O82" s="1">
        <f>SUM(O78:O80)</f>
        <v>-6495189.4200001648</v>
      </c>
      <c r="P82" s="161"/>
      <c r="Q82" s="1">
        <f>SUM(Q78:Q80)</f>
        <v>4864620.6699999375</v>
      </c>
    </row>
    <row r="83" spans="1:17" ht="21.95" customHeight="1">
      <c r="A83" s="93" t="s">
        <v>150</v>
      </c>
      <c r="B83" s="93"/>
      <c r="C83" s="98"/>
      <c r="D83" s="98"/>
      <c r="E83" s="98"/>
      <c r="F83" s="119"/>
      <c r="G83" s="119"/>
      <c r="H83" s="119"/>
      <c r="I83" s="99">
        <v>6</v>
      </c>
      <c r="J83" s="119"/>
      <c r="K83" s="91">
        <v>182912667.91</v>
      </c>
      <c r="L83" s="158"/>
      <c r="M83" s="91">
        <v>171880603.63</v>
      </c>
      <c r="N83" s="158"/>
      <c r="O83" s="91">
        <v>170548053.22999999</v>
      </c>
      <c r="P83" s="158"/>
      <c r="Q83" s="91">
        <v>159964980.94999999</v>
      </c>
    </row>
    <row r="84" spans="1:17" ht="21.95" customHeight="1" thickBot="1">
      <c r="A84" s="93" t="s">
        <v>151</v>
      </c>
      <c r="B84" s="93"/>
      <c r="C84" s="98"/>
      <c r="D84" s="98"/>
      <c r="E84" s="98"/>
      <c r="F84" s="119"/>
      <c r="G84" s="119"/>
      <c r="H84" s="119"/>
      <c r="I84" s="99">
        <v>6</v>
      </c>
      <c r="J84" s="119"/>
      <c r="K84" s="34">
        <f>SUM(K82:K83)</f>
        <v>177154741.32099998</v>
      </c>
      <c r="L84" s="156"/>
      <c r="M84" s="34">
        <f>SUM(M82:M83)</f>
        <v>177565253.89085606</v>
      </c>
      <c r="N84" s="156"/>
      <c r="O84" s="162">
        <f>SUM(O82:O83)</f>
        <v>164052863.80999982</v>
      </c>
      <c r="P84" s="156"/>
      <c r="Q84" s="162">
        <f>SUM(Q82:Q83)</f>
        <v>164829601.61999992</v>
      </c>
    </row>
    <row r="85" spans="1:17" ht="21.95" customHeight="1" thickTop="1">
      <c r="A85" s="98"/>
      <c r="B85" s="98"/>
      <c r="C85" s="98"/>
      <c r="D85" s="98"/>
      <c r="E85" s="98"/>
      <c r="F85" s="119"/>
      <c r="G85" s="119"/>
      <c r="H85" s="119"/>
      <c r="I85" s="119"/>
      <c r="J85" s="119"/>
      <c r="K85" s="35"/>
      <c r="L85" s="111"/>
      <c r="M85" s="35"/>
      <c r="N85" s="111"/>
      <c r="O85" s="35"/>
      <c r="P85" s="111"/>
      <c r="Q85" s="35"/>
    </row>
    <row r="86" spans="1:17" ht="21.95" customHeight="1">
      <c r="A86" s="117" t="s">
        <v>146</v>
      </c>
      <c r="B86" s="98"/>
      <c r="C86" s="98"/>
      <c r="D86" s="98"/>
      <c r="E86" s="98"/>
      <c r="F86" s="119"/>
      <c r="G86" s="119"/>
      <c r="H86" s="119"/>
      <c r="I86" s="119"/>
      <c r="J86" s="119"/>
      <c r="K86" s="35"/>
      <c r="L86" s="35"/>
      <c r="M86" s="35"/>
      <c r="N86" s="111"/>
      <c r="O86" s="35"/>
      <c r="P86" s="111"/>
      <c r="Q86" s="35"/>
    </row>
    <row r="87" spans="1:17" ht="5.45" customHeight="1">
      <c r="A87" s="117"/>
      <c r="B87" s="98"/>
      <c r="C87" s="98"/>
      <c r="D87" s="98"/>
      <c r="E87" s="98"/>
      <c r="F87" s="119"/>
      <c r="G87" s="119"/>
      <c r="H87" s="119"/>
      <c r="I87" s="119"/>
      <c r="J87" s="119"/>
      <c r="K87" s="35"/>
      <c r="L87" s="111"/>
      <c r="M87" s="35"/>
      <c r="N87" s="111"/>
      <c r="O87" s="35"/>
      <c r="P87" s="111"/>
      <c r="Q87" s="35"/>
    </row>
    <row r="88" spans="1:17" ht="21.95" customHeight="1">
      <c r="A88" s="98" t="s">
        <v>165</v>
      </c>
      <c r="B88" s="98"/>
      <c r="C88" s="119"/>
      <c r="D88" s="98"/>
      <c r="E88" s="98"/>
      <c r="F88" s="119"/>
      <c r="G88" s="119"/>
      <c r="H88" s="119"/>
      <c r="I88" s="119"/>
      <c r="J88" s="119"/>
      <c r="K88" s="36"/>
      <c r="L88" s="36"/>
      <c r="M88" s="36"/>
      <c r="N88" s="37"/>
      <c r="O88" s="37"/>
      <c r="P88" s="37"/>
      <c r="Q88" s="37"/>
    </row>
    <row r="89" spans="1:17" ht="21.95" customHeight="1">
      <c r="A89" s="98"/>
      <c r="B89" s="98"/>
      <c r="C89" s="119" t="s">
        <v>206</v>
      </c>
      <c r="D89" s="119"/>
      <c r="E89" s="119"/>
      <c r="F89" s="119"/>
      <c r="G89" s="119"/>
      <c r="H89" s="119"/>
      <c r="I89" s="99">
        <v>12</v>
      </c>
      <c r="J89" s="119"/>
      <c r="K89" s="52">
        <v>3652318.45</v>
      </c>
      <c r="M89" s="52">
        <v>3605015.33</v>
      </c>
      <c r="O89" s="52">
        <v>3652318.45</v>
      </c>
      <c r="P89" s="119"/>
      <c r="Q89" s="52">
        <v>3605015.33</v>
      </c>
    </row>
    <row r="90" spans="1:17" ht="21.95" customHeight="1">
      <c r="A90" s="98" t="s">
        <v>207</v>
      </c>
      <c r="B90" s="98"/>
      <c r="C90" s="119"/>
      <c r="D90" s="119"/>
      <c r="E90" s="119"/>
      <c r="F90" s="119"/>
      <c r="G90" s="119"/>
      <c r="H90" s="119"/>
      <c r="I90" s="99">
        <v>17</v>
      </c>
      <c r="J90" s="119"/>
      <c r="K90" s="52">
        <v>1509313.72</v>
      </c>
      <c r="M90" s="52">
        <v>0</v>
      </c>
      <c r="O90" s="52">
        <v>1509313.72</v>
      </c>
      <c r="P90" s="119"/>
      <c r="Q90" s="52">
        <v>0</v>
      </c>
    </row>
    <row r="91" spans="1:17" ht="21.95" customHeight="1">
      <c r="A91" s="98" t="s">
        <v>176</v>
      </c>
      <c r="B91" s="163"/>
      <c r="C91" s="119"/>
      <c r="D91" s="98"/>
      <c r="E91" s="98"/>
      <c r="F91" s="119"/>
      <c r="G91" s="119"/>
      <c r="H91" s="119"/>
      <c r="I91" s="119"/>
      <c r="J91" s="119"/>
      <c r="K91" s="92"/>
      <c r="M91" s="92"/>
      <c r="O91" s="92"/>
      <c r="P91" s="119"/>
      <c r="Q91" s="92"/>
    </row>
    <row r="92" spans="1:17" ht="21.95" customHeight="1">
      <c r="B92" s="119"/>
      <c r="C92" s="123" t="s">
        <v>147</v>
      </c>
      <c r="D92" s="119"/>
      <c r="E92" s="119"/>
      <c r="F92" s="119"/>
      <c r="G92" s="119"/>
      <c r="H92" s="119"/>
      <c r="I92" s="119"/>
      <c r="J92" s="119"/>
      <c r="K92" s="164">
        <v>237</v>
      </c>
      <c r="L92" s="77"/>
      <c r="M92" s="164">
        <v>237</v>
      </c>
      <c r="N92" s="78"/>
      <c r="O92" s="165">
        <v>224</v>
      </c>
      <c r="P92" s="78"/>
      <c r="Q92" s="165">
        <v>224</v>
      </c>
    </row>
    <row r="93" spans="1:17" ht="21.95" customHeight="1">
      <c r="A93" s="119"/>
      <c r="B93" s="123"/>
      <c r="C93" s="119"/>
      <c r="D93" s="119"/>
      <c r="E93" s="119"/>
      <c r="F93" s="119"/>
      <c r="G93" s="119"/>
      <c r="H93" s="119"/>
      <c r="I93" s="119"/>
      <c r="J93" s="119"/>
      <c r="K93" s="79"/>
      <c r="L93" s="80"/>
      <c r="M93" s="79"/>
      <c r="N93" s="81"/>
      <c r="O93" s="79"/>
      <c r="P93" s="81"/>
      <c r="Q93" s="79"/>
    </row>
    <row r="94" spans="1:17" ht="21.95" customHeight="1">
      <c r="A94" s="130" t="s">
        <v>148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47"/>
      <c r="L94" s="147"/>
      <c r="M94" s="147"/>
      <c r="N94" s="147"/>
      <c r="O94" s="147"/>
      <c r="P94" s="147"/>
      <c r="Q94" s="147"/>
    </row>
    <row r="95" spans="1:17" ht="21.95" customHeight="1">
      <c r="A95" s="130"/>
      <c r="B95" s="119"/>
      <c r="C95" s="119"/>
      <c r="D95" s="119"/>
      <c r="E95" s="119"/>
      <c r="F95" s="119"/>
      <c r="G95" s="119"/>
      <c r="H95" s="119"/>
      <c r="I95" s="119"/>
      <c r="J95" s="119"/>
      <c r="K95" s="147"/>
      <c r="L95" s="147"/>
      <c r="M95" s="147"/>
      <c r="N95" s="147"/>
      <c r="O95" s="147"/>
      <c r="P95" s="147"/>
      <c r="Q95" s="147"/>
    </row>
    <row r="96" spans="1:17" ht="21.95" customHeight="1">
      <c r="A96" s="130"/>
      <c r="B96" s="119"/>
      <c r="C96" s="119"/>
      <c r="D96" s="119"/>
      <c r="E96" s="119"/>
      <c r="F96" s="119"/>
      <c r="G96" s="119"/>
      <c r="H96" s="119"/>
      <c r="I96" s="119"/>
      <c r="J96" s="119"/>
      <c r="K96" s="147"/>
      <c r="L96" s="147"/>
      <c r="M96" s="147"/>
      <c r="N96" s="147"/>
      <c r="O96" s="147"/>
      <c r="P96" s="147"/>
      <c r="Q96" s="147"/>
    </row>
    <row r="97" spans="1:17" ht="21.95" customHeight="1">
      <c r="A97" s="130"/>
      <c r="B97" s="119"/>
      <c r="C97" s="119"/>
      <c r="D97" s="119"/>
      <c r="E97" s="119"/>
      <c r="F97" s="119"/>
      <c r="G97" s="119"/>
      <c r="H97" s="119"/>
      <c r="I97" s="119"/>
      <c r="J97" s="119"/>
      <c r="K97" s="147"/>
      <c r="L97" s="147"/>
      <c r="M97" s="147"/>
      <c r="N97" s="147"/>
      <c r="O97" s="147"/>
      <c r="P97" s="147"/>
      <c r="Q97" s="147"/>
    </row>
    <row r="98" spans="1:17" ht="21.95" customHeight="1">
      <c r="A98" s="130"/>
      <c r="B98" s="119"/>
      <c r="C98" s="119"/>
      <c r="D98" s="119"/>
      <c r="E98" s="119"/>
      <c r="F98" s="119"/>
      <c r="G98" s="119"/>
      <c r="H98" s="119"/>
      <c r="I98" s="119"/>
      <c r="J98" s="119"/>
      <c r="K98" s="147"/>
      <c r="L98" s="147"/>
      <c r="M98" s="147"/>
      <c r="N98" s="147"/>
      <c r="O98" s="147"/>
      <c r="P98" s="147"/>
      <c r="Q98" s="147"/>
    </row>
    <row r="99" spans="1:17" ht="21.95" customHeight="1">
      <c r="A99" s="130"/>
      <c r="B99" s="119"/>
      <c r="C99" s="119"/>
      <c r="D99" s="119"/>
      <c r="E99" s="119"/>
      <c r="F99" s="119"/>
      <c r="G99" s="119"/>
      <c r="H99" s="119"/>
      <c r="I99" s="119"/>
      <c r="J99" s="119"/>
      <c r="K99" s="147"/>
      <c r="L99" s="147"/>
      <c r="M99" s="147"/>
      <c r="N99" s="147"/>
      <c r="O99" s="147"/>
      <c r="P99" s="147"/>
      <c r="Q99" s="147"/>
    </row>
    <row r="100" spans="1:17" ht="21.95" customHeight="1">
      <c r="A100" s="130"/>
      <c r="B100" s="119"/>
      <c r="C100" s="119"/>
      <c r="D100" s="119"/>
      <c r="E100" s="119"/>
      <c r="F100" s="119"/>
      <c r="G100" s="119"/>
      <c r="H100" s="119"/>
      <c r="I100" s="119"/>
      <c r="J100" s="119"/>
      <c r="K100" s="147"/>
      <c r="L100" s="147"/>
      <c r="M100" s="147"/>
      <c r="N100" s="147"/>
      <c r="O100" s="147"/>
      <c r="P100" s="147"/>
      <c r="Q100" s="147"/>
    </row>
    <row r="101" spans="1:17" ht="21.95" customHeight="1">
      <c r="A101" s="130"/>
      <c r="B101" s="119"/>
      <c r="C101" s="119"/>
      <c r="D101" s="119"/>
      <c r="E101" s="119"/>
      <c r="F101" s="119"/>
      <c r="G101" s="119"/>
      <c r="H101" s="119"/>
      <c r="I101" s="119"/>
      <c r="J101" s="119"/>
      <c r="K101" s="147"/>
      <c r="L101" s="147"/>
      <c r="M101" s="147"/>
      <c r="N101" s="147"/>
      <c r="O101" s="147"/>
      <c r="P101" s="147"/>
      <c r="Q101" s="147"/>
    </row>
    <row r="102" spans="1:17" ht="21.95" customHeight="1">
      <c r="A102" s="130"/>
      <c r="B102" s="119"/>
      <c r="C102" s="119"/>
      <c r="D102" s="119"/>
      <c r="E102" s="119"/>
      <c r="F102" s="119"/>
      <c r="G102" s="119"/>
      <c r="H102" s="119"/>
      <c r="I102" s="119"/>
      <c r="J102" s="119"/>
      <c r="K102" s="147"/>
      <c r="L102" s="147"/>
      <c r="M102" s="147"/>
      <c r="N102" s="147"/>
      <c r="O102" s="147"/>
      <c r="P102" s="147"/>
      <c r="Q102" s="147"/>
    </row>
    <row r="103" spans="1:17" ht="21.95" customHeight="1">
      <c r="A103" s="130"/>
      <c r="B103" s="119"/>
      <c r="C103" s="119"/>
      <c r="D103" s="119"/>
      <c r="E103" s="119"/>
      <c r="F103" s="119"/>
      <c r="G103" s="119"/>
      <c r="H103" s="119"/>
      <c r="I103" s="119"/>
      <c r="J103" s="119"/>
      <c r="K103" s="147"/>
      <c r="L103" s="147"/>
      <c r="M103" s="147"/>
      <c r="N103" s="147"/>
      <c r="O103" s="147"/>
      <c r="P103" s="147"/>
      <c r="Q103" s="147"/>
    </row>
    <row r="104" spans="1:17" ht="21.95" customHeight="1">
      <c r="A104" s="130"/>
      <c r="B104" s="119"/>
      <c r="C104" s="119"/>
      <c r="D104" s="119"/>
      <c r="E104" s="119"/>
      <c r="F104" s="119"/>
      <c r="G104" s="119"/>
      <c r="H104" s="119"/>
      <c r="I104" s="119"/>
      <c r="J104" s="119"/>
      <c r="K104" s="147"/>
      <c r="L104" s="147"/>
      <c r="M104" s="147"/>
      <c r="N104" s="147"/>
      <c r="O104" s="147"/>
      <c r="P104" s="147"/>
      <c r="Q104" s="147"/>
    </row>
    <row r="105" spans="1:17" ht="21.95" customHeight="1">
      <c r="A105" s="130"/>
      <c r="B105" s="119"/>
      <c r="C105" s="119"/>
      <c r="D105" s="119"/>
      <c r="E105" s="119"/>
      <c r="F105" s="119"/>
      <c r="G105" s="119"/>
      <c r="H105" s="119"/>
      <c r="I105" s="119"/>
      <c r="J105" s="119"/>
      <c r="K105" s="147"/>
      <c r="L105" s="147"/>
      <c r="M105" s="147"/>
      <c r="N105" s="147"/>
      <c r="O105" s="147"/>
      <c r="P105" s="147"/>
      <c r="Q105" s="147"/>
    </row>
    <row r="106" spans="1:17" ht="27.2" customHeight="1">
      <c r="A106" s="130"/>
      <c r="B106" s="119"/>
      <c r="C106" s="119"/>
      <c r="D106" s="119"/>
      <c r="E106" s="119"/>
      <c r="F106" s="119"/>
      <c r="G106" s="119"/>
      <c r="H106" s="119"/>
      <c r="I106" s="119"/>
      <c r="J106" s="119"/>
      <c r="K106" s="147"/>
      <c r="L106" s="147"/>
      <c r="M106" s="147"/>
      <c r="N106" s="147"/>
      <c r="O106" s="147"/>
      <c r="P106" s="147"/>
      <c r="Q106" s="147"/>
    </row>
    <row r="107" spans="1:17" ht="21.95" customHeight="1">
      <c r="A107" s="126"/>
      <c r="B107" s="119"/>
      <c r="C107" s="119"/>
      <c r="D107" s="119"/>
      <c r="E107" s="119"/>
      <c r="F107" s="119"/>
      <c r="G107" s="119"/>
      <c r="H107" s="119"/>
      <c r="I107" s="119"/>
      <c r="J107" s="119"/>
      <c r="K107" s="147"/>
      <c r="L107" s="147"/>
      <c r="M107" s="147"/>
      <c r="N107" s="147"/>
      <c r="O107" s="147"/>
      <c r="P107" s="147"/>
      <c r="Q107" s="147"/>
    </row>
    <row r="108" spans="1:17" ht="21.95" customHeight="1">
      <c r="A108" s="130"/>
      <c r="B108" s="119"/>
      <c r="C108" s="119"/>
      <c r="D108" s="119"/>
      <c r="E108" s="119"/>
      <c r="F108" s="119"/>
      <c r="G108" s="119"/>
      <c r="H108" s="119"/>
      <c r="I108" s="119"/>
      <c r="J108" s="119"/>
      <c r="K108" s="147"/>
      <c r="L108" s="147"/>
      <c r="M108" s="147"/>
      <c r="N108" s="147"/>
      <c r="O108" s="147"/>
      <c r="P108" s="147"/>
      <c r="Q108" s="147"/>
    </row>
    <row r="109" spans="1:17" ht="21.95" customHeight="1">
      <c r="A109" s="119"/>
      <c r="B109" s="119"/>
      <c r="C109" s="119"/>
      <c r="D109" s="119"/>
      <c r="E109" s="119"/>
      <c r="F109" s="119"/>
      <c r="G109" s="119"/>
      <c r="H109" s="119"/>
      <c r="I109" s="119"/>
      <c r="J109" s="119"/>
      <c r="K109" s="31"/>
      <c r="M109" s="31"/>
      <c r="O109" s="31"/>
      <c r="P109" s="119"/>
      <c r="Q109" s="6" t="s">
        <v>186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5632a06ab43fbe694f2365b74d635fc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f3fa2f50f05a44b4dc85577b84158d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2471e1-bd50-4930-b604-4fbcc4a70cd3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7629CB-0ADB-4E81-80CA-23A53BF34562}">
  <ds:schemaRefs>
    <ds:schemaRef ds:uri="http://www.w3.org/XML/1998/namespace"/>
    <ds:schemaRef ds:uri="02e7c2bb-7144-4b30-ad47-2d09cbb786f6"/>
    <ds:schemaRef ds:uri="http://schemas.microsoft.com/office/2006/documentManagement/types"/>
    <ds:schemaRef ds:uri="589e0076-fbe0-4568-9ccd-f8619a670cac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C21A99A-0CE1-4395-84FC-E4A092A0F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PL3M!Print_Area</vt:lpstr>
      <vt:lpstr>PL6M!Print_Area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2026-08-14T11:13:16Z</cp:lastPrinted>
  <dcterms:created xsi:type="dcterms:W3CDTF">2003-12-15T02:14:16Z</dcterms:created>
  <dcterms:modified xsi:type="dcterms:W3CDTF">2026-08-14T12:13:02Z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