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primam_kpmg_co_th/Documents/Patkol/2026/Q226/Draft FS/SET file/"/>
    </mc:Choice>
  </mc:AlternateContent>
  <xr:revisionPtr revIDLastSave="0" documentId="13_ncr:1_{843DBF5F-C201-4DE4-AF39-29E8709EDC91}" xr6:coauthVersionLast="47" xr6:coauthVersionMax="47" xr10:uidLastSave="{00000000-0000-0000-0000-000000000000}"/>
  <bookViews>
    <workbookView xWindow="-108" yWindow="-108" windowWidth="23256" windowHeight="12456" tabRatio="824" activeTab="5" xr2:uid="{00000000-000D-0000-FFFF-FFFF00000000}"/>
  </bookViews>
  <sheets>
    <sheet name="BS-3-5" sheetId="26" r:id="rId1"/>
    <sheet name="PL 3M P6" sheetId="34" r:id="rId2"/>
    <sheet name="PL 6M P7" sheetId="40" r:id="rId3"/>
    <sheet name="SH (Conso)-P8" sheetId="39" r:id="rId4"/>
    <sheet name="SH (Separate) P9" sheetId="31" r:id="rId5"/>
    <sheet name="CF P10-11" sheetId="32" r:id="rId6"/>
    <sheet name="BCPG BS" sheetId="8" state="hidden" r:id="rId7"/>
    <sheet name="BCPG PL" sheetId="9" state="hidden" r:id="rId8"/>
    <sheet name="BCPG CF" sheetId="10" state="hidden" r:id="rId9"/>
    <sheet name="DS_INTERNAL_SETTINGS_STORAGE" sheetId="35" state="veryHidden" r:id="rId10"/>
    <sheet name="DS_INTERNAL_DOCGROUP_STORAGE" sheetId="36" state="veryHidden" r:id="rId11"/>
    <sheet name="DS_INTERNAL_DOCUMENT_STORAGE" sheetId="37" state="veryHidden" r:id="rId12"/>
    <sheet name="DS_INTERNAL_SNIP_STORAGE" sheetId="38" state="veryHidden" r:id="rId13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>HAJIME:OWARI</definedName>
    <definedName name="____ADD2" localSheetId="1">STOP:STOPE</definedName>
    <definedName name="____ADD2" localSheetId="2">STOP:STOPE</definedName>
    <definedName name="____ADD2" localSheetId="3">STOP:STOPE</definedName>
    <definedName name="____ADD2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 localSheetId="3">HAJIME:OWARI</definedName>
    <definedName name="__ADD12">HAJIME:OWARI</definedName>
    <definedName name="__ADD2" localSheetId="1">STOP:STOPE</definedName>
    <definedName name="__ADD2" localSheetId="2">STOP:STOPE</definedName>
    <definedName name="__ADD2" localSheetId="3">STOP:STOPE</definedName>
    <definedName name="__ADD2">STOP:STOPE</definedName>
    <definedName name="__Cup2" localSheetId="1">STOP:STOPE</definedName>
    <definedName name="__Cup2" localSheetId="2">STOP:STOPE</definedName>
    <definedName name="__Cup2" localSheetId="3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 localSheetId="3">HAJIME:OWARI</definedName>
    <definedName name="_ADD12">HAJIME:OWARI</definedName>
    <definedName name="_ADD2" localSheetId="1">STOP:STOPE</definedName>
    <definedName name="_ADD2" localSheetId="2">STOP:STOPE</definedName>
    <definedName name="_ADD2" localSheetId="3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5" hidden="1">'CF P10-11'!$A$9:$H$85</definedName>
    <definedName name="_xlnm._FilterDatabase" localSheetId="3" hidden="1">'SH (Conso)-P8'!$X$30:$X$30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 localSheetId="3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 localSheetId="3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 localSheetId="3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 localSheetId="3">HAJIME:OWARI</definedName>
    <definedName name="ADDR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'BS-3-5'!$A$1:$N$97</definedName>
    <definedName name="_xlnm.Print_Area" localSheetId="5">'CF P10-11'!$A$1:$H$80</definedName>
    <definedName name="_xlnm.Print_Area" localSheetId="1">'PL 3M P6'!$A$1:$J$45</definedName>
    <definedName name="_xlnm.Print_Area" localSheetId="2">'PL 6M P7'!$A$1:$J$45</definedName>
    <definedName name="_xlnm.Print_Area" localSheetId="3">'SH (Conso)-P8'!$A$1:$AH$39</definedName>
    <definedName name="_xlnm.Print_Area" localSheetId="4">'SH (Separate) P9'!$A$1:$R$31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2" l="1"/>
  <c r="F56" i="32"/>
  <c r="B57" i="32" l="1"/>
  <c r="B19" i="32"/>
  <c r="D44" i="26" l="1"/>
  <c r="F15" i="32" l="1"/>
  <c r="F14" i="32"/>
  <c r="D16" i="40" l="1"/>
  <c r="D59" i="32" l="1"/>
  <c r="H59" i="32"/>
  <c r="D31" i="32"/>
  <c r="H31" i="32"/>
  <c r="L27" i="31"/>
  <c r="H27" i="31"/>
  <c r="F27" i="31"/>
  <c r="D27" i="31"/>
  <c r="B27" i="31"/>
  <c r="N29" i="31"/>
  <c r="J31" i="40" l="1"/>
  <c r="H31" i="40"/>
  <c r="F31" i="40"/>
  <c r="D31" i="40"/>
  <c r="J31" i="34"/>
  <c r="H31" i="34"/>
  <c r="F31" i="34"/>
  <c r="D31" i="34"/>
  <c r="H61" i="32" l="1"/>
  <c r="F61" i="32"/>
  <c r="B61" i="32"/>
  <c r="D61" i="32"/>
  <c r="R12" i="31"/>
  <c r="R18" i="31"/>
  <c r="N22" i="31"/>
  <c r="L22" i="31"/>
  <c r="H22" i="31"/>
  <c r="F22" i="31"/>
  <c r="D22" i="31"/>
  <c r="B22" i="31"/>
  <c r="P18" i="31"/>
  <c r="D35" i="39"/>
  <c r="AF25" i="39"/>
  <c r="AB25" i="39"/>
  <c r="AD25" i="39" s="1"/>
  <c r="AH25" i="39" s="1"/>
  <c r="AB16" i="39"/>
  <c r="AD16" i="39" s="1"/>
  <c r="AH16" i="39" s="1"/>
  <c r="AB17" i="39"/>
  <c r="AD17" i="39" s="1"/>
  <c r="AH17" i="39" s="1"/>
  <c r="AB12" i="39"/>
  <c r="AB21" i="39"/>
  <c r="T18" i="39"/>
  <c r="AF18" i="39"/>
  <c r="Z18" i="39"/>
  <c r="X18" i="39"/>
  <c r="V18" i="39"/>
  <c r="R18" i="39"/>
  <c r="P18" i="39"/>
  <c r="N18" i="39"/>
  <c r="L18" i="39"/>
  <c r="J18" i="39"/>
  <c r="H18" i="39"/>
  <c r="F18" i="39"/>
  <c r="D18" i="39"/>
  <c r="AB18" i="39" l="1"/>
  <c r="AD18" i="39"/>
  <c r="AH18" i="39" l="1"/>
  <c r="AF30" i="39" l="1"/>
  <c r="T30" i="39"/>
  <c r="R30" i="39"/>
  <c r="P30" i="39"/>
  <c r="N30" i="39"/>
  <c r="J30" i="39"/>
  <c r="H30" i="39"/>
  <c r="F30" i="39"/>
  <c r="D30" i="39"/>
  <c r="D38" i="39" s="1"/>
  <c r="F13" i="32"/>
  <c r="H13" i="32"/>
  <c r="D13" i="32"/>
  <c r="B13" i="32"/>
  <c r="H12" i="32"/>
  <c r="F12" i="32"/>
  <c r="D12" i="32"/>
  <c r="B12" i="32"/>
  <c r="AF34" i="39"/>
  <c r="AF33" i="39"/>
  <c r="T26" i="39"/>
  <c r="AF21" i="39"/>
  <c r="AF23" i="39" s="1"/>
  <c r="AF27" i="39" s="1"/>
  <c r="V22" i="39"/>
  <c r="V23" i="39" s="1"/>
  <c r="V27" i="39" s="1"/>
  <c r="J26" i="40"/>
  <c r="J32" i="40" s="1"/>
  <c r="H26" i="40"/>
  <c r="F26" i="40"/>
  <c r="D26" i="40"/>
  <c r="J12" i="40"/>
  <c r="H12" i="40"/>
  <c r="D12" i="40"/>
  <c r="F12" i="40"/>
  <c r="AB26" i="39"/>
  <c r="Z23" i="39"/>
  <c r="Z27" i="39" s="1"/>
  <c r="X23" i="39"/>
  <c r="X27" i="39" s="1"/>
  <c r="AD12" i="39"/>
  <c r="R23" i="39"/>
  <c r="R27" i="39" s="1"/>
  <c r="L27" i="39"/>
  <c r="P23" i="39"/>
  <c r="P27" i="39" s="1"/>
  <c r="N23" i="39"/>
  <c r="N27" i="39" s="1"/>
  <c r="L23" i="39"/>
  <c r="J23" i="39"/>
  <c r="J27" i="39" s="1"/>
  <c r="H23" i="39"/>
  <c r="H27" i="39" s="1"/>
  <c r="F23" i="39"/>
  <c r="F27" i="39" s="1"/>
  <c r="D23" i="39"/>
  <c r="D27" i="39" s="1"/>
  <c r="L38" i="39"/>
  <c r="X37" i="39"/>
  <c r="Z35" i="39"/>
  <c r="Z38" i="39" s="1"/>
  <c r="X35" i="39"/>
  <c r="X38" i="39" s="1"/>
  <c r="R35" i="39"/>
  <c r="P35" i="39"/>
  <c r="N35" i="39"/>
  <c r="L35" i="39"/>
  <c r="J35" i="39"/>
  <c r="H35" i="39"/>
  <c r="F35" i="39"/>
  <c r="AB33" i="39"/>
  <c r="AB30" i="39"/>
  <c r="R38" i="39" l="1"/>
  <c r="D90" i="26" s="1"/>
  <c r="D32" i="40"/>
  <c r="H32" i="40"/>
  <c r="F38" i="39"/>
  <c r="D81" i="26" s="1"/>
  <c r="P38" i="39"/>
  <c r="D89" i="26" s="1"/>
  <c r="N38" i="39"/>
  <c r="D86" i="26" s="1"/>
  <c r="H38" i="39"/>
  <c r="D83" i="26" s="1"/>
  <c r="J38" i="39"/>
  <c r="D84" i="26" s="1"/>
  <c r="H17" i="40"/>
  <c r="J17" i="40"/>
  <c r="F17" i="40"/>
  <c r="D17" i="40"/>
  <c r="F32" i="40"/>
  <c r="AB37" i="39"/>
  <c r="AD26" i="39"/>
  <c r="AD30" i="39"/>
  <c r="AH30" i="39" s="1"/>
  <c r="D80" i="26"/>
  <c r="AH12" i="39"/>
  <c r="AB22" i="39"/>
  <c r="AD22" i="39" s="1"/>
  <c r="AH22" i="39" s="1"/>
  <c r="AF35" i="39"/>
  <c r="AF38" i="39" s="1"/>
  <c r="P26" i="31" l="1"/>
  <c r="F19" i="40"/>
  <c r="D19" i="40"/>
  <c r="J19" i="40"/>
  <c r="H19" i="40"/>
  <c r="D94" i="26"/>
  <c r="AD37" i="39"/>
  <c r="AH26" i="39"/>
  <c r="AB23" i="39"/>
  <c r="AB27" i="39" s="1"/>
  <c r="P27" i="31" l="1"/>
  <c r="R26" i="31"/>
  <c r="AH37" i="39"/>
  <c r="J21" i="40"/>
  <c r="D21" i="40"/>
  <c r="H21" i="40"/>
  <c r="F21" i="40"/>
  <c r="J47" i="26"/>
  <c r="H33" i="40" l="1"/>
  <c r="F10" i="32"/>
  <c r="N25" i="31"/>
  <c r="H38" i="40"/>
  <c r="H46" i="40" s="1"/>
  <c r="B10" i="32"/>
  <c r="D33" i="40"/>
  <c r="D38" i="40"/>
  <c r="D10" i="32"/>
  <c r="F38" i="40"/>
  <c r="F46" i="40" s="1"/>
  <c r="F33" i="40"/>
  <c r="H10" i="32"/>
  <c r="J33" i="40"/>
  <c r="J38" i="40"/>
  <c r="J46" i="40" s="1"/>
  <c r="J44" i="26"/>
  <c r="H43" i="40" l="1"/>
  <c r="B28" i="32"/>
  <c r="D46" i="40"/>
  <c r="D43" i="40"/>
  <c r="D41" i="40" s="1"/>
  <c r="H36" i="40"/>
  <c r="J43" i="40"/>
  <c r="D36" i="40"/>
  <c r="F43" i="40"/>
  <c r="F36" i="40"/>
  <c r="J36" i="40"/>
  <c r="R25" i="31"/>
  <c r="R27" i="31" s="1"/>
  <c r="N27" i="31"/>
  <c r="P29" i="31"/>
  <c r="R29" i="31" s="1"/>
  <c r="H41" i="40" l="1"/>
  <c r="J45" i="40"/>
  <c r="N15" i="31"/>
  <c r="R15" i="31" s="1"/>
  <c r="R16" i="31" s="1"/>
  <c r="R19" i="31" s="1"/>
  <c r="T33" i="39"/>
  <c r="AD33" i="39" s="1"/>
  <c r="D45" i="40"/>
  <c r="J41" i="40"/>
  <c r="T21" i="39"/>
  <c r="F45" i="40"/>
  <c r="V34" i="39"/>
  <c r="F41" i="40"/>
  <c r="H45" i="40"/>
  <c r="J26" i="34"/>
  <c r="H26" i="34"/>
  <c r="H32" i="34" s="1"/>
  <c r="F26" i="34"/>
  <c r="D26" i="34"/>
  <c r="D32" i="34" s="1"/>
  <c r="F32" i="34" l="1"/>
  <c r="J32" i="34"/>
  <c r="F75" i="32"/>
  <c r="B75" i="32"/>
  <c r="J92" i="26"/>
  <c r="P22" i="31" s="1"/>
  <c r="R22" i="31" s="1"/>
  <c r="R30" i="31" s="1"/>
  <c r="F92" i="26"/>
  <c r="F29" i="26"/>
  <c r="J29" i="26"/>
  <c r="F18" i="26"/>
  <c r="J18" i="26"/>
  <c r="F30" i="26" l="1"/>
  <c r="H69" i="32"/>
  <c r="F55" i="26"/>
  <c r="J55" i="26"/>
  <c r="J30" i="26"/>
  <c r="F12" i="34" l="1"/>
  <c r="H12" i="34"/>
  <c r="D12" i="34"/>
  <c r="J12" i="34"/>
  <c r="H30" i="26"/>
  <c r="J93" i="26"/>
  <c r="J95" i="26" s="1"/>
  <c r="S22" i="31" s="1"/>
  <c r="J17" i="34" l="1"/>
  <c r="D17" i="34"/>
  <c r="H17" i="34"/>
  <c r="H19" i="34" s="1"/>
  <c r="H21" i="34" s="1"/>
  <c r="F17" i="34"/>
  <c r="J19" i="34"/>
  <c r="J21" i="34" l="1"/>
  <c r="F19" i="34"/>
  <c r="D19" i="34"/>
  <c r="H38" i="34"/>
  <c r="H33" i="34"/>
  <c r="H43" i="34" s="1"/>
  <c r="J38" i="34"/>
  <c r="J33" i="34"/>
  <c r="AD21" i="39"/>
  <c r="T23" i="39"/>
  <c r="T27" i="39" s="1"/>
  <c r="F28" i="32"/>
  <c r="H28" i="32"/>
  <c r="H41" i="34" l="1"/>
  <c r="J43" i="34"/>
  <c r="J36" i="34"/>
  <c r="F21" i="34"/>
  <c r="H36" i="34"/>
  <c r="AD23" i="39"/>
  <c r="AD27" i="39" s="1"/>
  <c r="AH21" i="39"/>
  <c r="AH23" i="39" s="1"/>
  <c r="H46" i="34"/>
  <c r="J46" i="34"/>
  <c r="F38" i="34" l="1"/>
  <c r="F33" i="34"/>
  <c r="J45" i="34"/>
  <c r="J41" i="34"/>
  <c r="H45" i="34"/>
  <c r="AH27" i="39"/>
  <c r="F62" i="26"/>
  <c r="F43" i="34" l="1"/>
  <c r="F36" i="34"/>
  <c r="P16" i="31"/>
  <c r="L16" i="31"/>
  <c r="J16" i="31"/>
  <c r="H16" i="31"/>
  <c r="F16" i="31"/>
  <c r="D16" i="31"/>
  <c r="B16" i="31"/>
  <c r="F41" i="34" l="1"/>
  <c r="L30" i="31"/>
  <c r="H89" i="26" s="1"/>
  <c r="J27" i="31"/>
  <c r="J30" i="31" s="1"/>
  <c r="F69" i="32" l="1"/>
  <c r="B69" i="32"/>
  <c r="D69" i="32"/>
  <c r="P19" i="31" l="1"/>
  <c r="L19" i="31"/>
  <c r="J19" i="31"/>
  <c r="D19" i="31" l="1"/>
  <c r="B19" i="31"/>
  <c r="L51" i="26" l="1"/>
  <c r="D55" i="26"/>
  <c r="L52" i="26" l="1"/>
  <c r="N13" i="26" l="1"/>
  <c r="M13" i="26"/>
  <c r="M45" i="26"/>
  <c r="K55" i="26" l="1"/>
  <c r="K56" i="26" s="1"/>
  <c r="K54" i="26"/>
  <c r="K24" i="26"/>
  <c r="L44" i="26"/>
  <c r="K43" i="26"/>
  <c r="K11" i="26"/>
  <c r="K29" i="26"/>
  <c r="K30" i="26"/>
  <c r="L29" i="26"/>
  <c r="L25" i="26"/>
  <c r="K26" i="26"/>
  <c r="K25" i="26"/>
  <c r="K48" i="26"/>
  <c r="K44" i="26"/>
  <c r="K60" i="26"/>
  <c r="K58" i="26"/>
  <c r="K53" i="26"/>
  <c r="L48" i="26"/>
  <c r="K47" i="26"/>
  <c r="L45" i="26"/>
  <c r="K45" i="26"/>
  <c r="K15" i="26"/>
  <c r="L15" i="26"/>
  <c r="K13" i="26"/>
  <c r="L13" i="26"/>
  <c r="L11" i="26"/>
  <c r="M60" i="26"/>
  <c r="M28" i="26"/>
  <c r="M16" i="26"/>
  <c r="K21" i="26"/>
  <c r="L7" i="26"/>
  <c r="K7" i="26"/>
  <c r="K6" i="26"/>
  <c r="K5" i="26"/>
  <c r="L17" i="26"/>
  <c r="K17" i="26"/>
  <c r="L53" i="26"/>
  <c r="N45" i="26"/>
  <c r="L5" i="26"/>
  <c r="K57" i="26"/>
  <c r="L58" i="26"/>
  <c r="L56" i="26"/>
  <c r="N59" i="26"/>
  <c r="H30" i="31"/>
  <c r="H84" i="26" s="1"/>
  <c r="F30" i="31"/>
  <c r="H83" i="26" s="1"/>
  <c r="D30" i="31"/>
  <c r="H81" i="26" s="1"/>
  <c r="B30" i="31"/>
  <c r="H80" i="26" s="1"/>
  <c r="H19" i="31"/>
  <c r="F19" i="31"/>
  <c r="O20" i="26"/>
  <c r="L54" i="26"/>
  <c r="L47" i="26"/>
  <c r="L46" i="26"/>
  <c r="L43" i="26"/>
  <c r="L28" i="26"/>
  <c r="L27" i="26"/>
  <c r="L26" i="26"/>
  <c r="L24" i="26"/>
  <c r="L23" i="26"/>
  <c r="L22" i="26"/>
  <c r="L21" i="26"/>
  <c r="L20" i="26"/>
  <c r="L19" i="26"/>
  <c r="L16" i="26"/>
  <c r="L14" i="26"/>
  <c r="L10" i="26"/>
  <c r="L12" i="26"/>
  <c r="D18" i="26"/>
  <c r="H18" i="26"/>
  <c r="F93" i="26"/>
  <c r="F95" i="26" s="1"/>
  <c r="AI30" i="39" s="1"/>
  <c r="H41" i="32"/>
  <c r="H43" i="32" s="1"/>
  <c r="H72" i="32" s="1"/>
  <c r="D28" i="32"/>
  <c r="D41" i="32" s="1"/>
  <c r="D43" i="32" s="1"/>
  <c r="D72" i="32" s="1"/>
  <c r="J62" i="26"/>
  <c r="H62" i="26"/>
  <c r="D62" i="26"/>
  <c r="H55" i="26"/>
  <c r="D30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H32" i="26" l="1"/>
  <c r="D74" i="32"/>
  <c r="D76" i="32" s="1"/>
  <c r="H74" i="32"/>
  <c r="H76" i="32" s="1"/>
  <c r="D64" i="26"/>
  <c r="L59" i="26"/>
  <c r="J32" i="26"/>
  <c r="F64" i="26"/>
  <c r="F97" i="26" s="1"/>
  <c r="M7" i="26"/>
  <c r="L61" i="26"/>
  <c r="F32" i="26"/>
  <c r="J64" i="26"/>
  <c r="J97" i="26" s="1"/>
  <c r="H64" i="26"/>
  <c r="P30" i="31"/>
  <c r="H92" i="26" s="1"/>
  <c r="M48" i="26"/>
  <c r="M61" i="26"/>
  <c r="M5" i="26"/>
  <c r="L18" i="26"/>
  <c r="D32" i="26"/>
  <c r="J98" i="26" l="1"/>
  <c r="F98" i="26"/>
  <c r="N16" i="31" l="1"/>
  <c r="N19" i="31" s="1"/>
  <c r="N30" i="31"/>
  <c r="H91" i="26" s="1"/>
  <c r="F41" i="32"/>
  <c r="F43" i="32" s="1"/>
  <c r="F72" i="32" s="1"/>
  <c r="H93" i="26" l="1"/>
  <c r="F74" i="32"/>
  <c r="F76" i="32" s="1"/>
  <c r="F81" i="32" s="1"/>
  <c r="H95" i="26" l="1"/>
  <c r="D21" i="34"/>
  <c r="D33" i="34" l="1"/>
  <c r="D43" i="34" s="1"/>
  <c r="H97" i="26"/>
  <c r="S30" i="31"/>
  <c r="D38" i="34"/>
  <c r="D36" i="34" l="1"/>
  <c r="H98" i="26"/>
  <c r="D46" i="34"/>
  <c r="T35" i="39"/>
  <c r="T38" i="39" s="1"/>
  <c r="D41" i="34"/>
  <c r="D45" i="34" l="1"/>
  <c r="D91" i="26"/>
  <c r="AH33" i="39"/>
  <c r="AB34" i="39"/>
  <c r="V35" i="39"/>
  <c r="V38" i="39" s="1"/>
  <c r="AD34" i="39" l="1"/>
  <c r="AB35" i="39"/>
  <c r="AB38" i="39" s="1"/>
  <c r="B41" i="32"/>
  <c r="B43" i="32" s="1"/>
  <c r="B72" i="32" s="1"/>
  <c r="B74" i="32" s="1"/>
  <c r="B76" i="32" s="1"/>
  <c r="B81" i="32" s="1"/>
  <c r="AH34" i="39" l="1"/>
  <c r="AH35" i="39" s="1"/>
  <c r="AH38" i="39" s="1"/>
  <c r="AD35" i="39"/>
  <c r="AD38" i="39" s="1"/>
  <c r="D92" i="26" l="1"/>
  <c r="F46" i="34"/>
  <c r="F45" i="34"/>
  <c r="D93" i="26" l="1"/>
  <c r="D95" i="26" l="1"/>
  <c r="D97" i="26" l="1"/>
  <c r="AI38" i="39"/>
  <c r="D98" i="26" l="1"/>
  <c r="D99" i="26" s="1"/>
</calcChain>
</file>

<file path=xl/sharedStrings.xml><?xml version="1.0" encoding="utf-8"?>
<sst xmlns="http://schemas.openxmlformats.org/spreadsheetml/2006/main" count="738" uniqueCount="385">
  <si>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</si>
  <si>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</si>
  <si>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</si>
  <si>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</si>
  <si>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</si>
  <si>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</si>
  <si>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</si>
  <si>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</si>
  <si>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</si>
  <si>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</si>
  <si>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</si>
  <si>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</si>
  <si>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</si>
  <si>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</si>
  <si>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</si>
  <si>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</si>
  <si>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</si>
  <si>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</si>
  <si>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</si>
  <si>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</si>
  <si>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</si>
  <si>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</si>
  <si>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</si>
  <si>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</si>
  <si>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</si>
  <si>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</si>
  <si>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</si>
  <si>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</si>
  <si>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</si>
  <si>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</si>
  <si>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</si>
  <si>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</si>
  <si>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</si>
  <si>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</si>
  <si>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</si>
  <si>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</si>
  <si>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</si>
  <si>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</si>
  <si>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</si>
  <si>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</si>
  <si>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</si>
  <si>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</si>
  <si>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</si>
  <si>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</si>
  <si>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</si>
  <si>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</si>
  <si>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</si>
  <si>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</si>
  <si>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</si>
  <si>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</si>
  <si>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</si>
  <si>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</si>
  <si>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</si>
  <si>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</si>
  <si>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</si>
  <si>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</si>
  <si>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</si>
  <si>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</si>
  <si>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</si>
  <si>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</si>
  <si>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</si>
  <si>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</si>
  <si>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</si>
  <si>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</si>
  <si>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</si>
  <si>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</si>
  <si>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</si>
  <si>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</si>
  <si>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</si>
  <si>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</si>
  <si>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</si>
  <si>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</si>
  <si>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</si>
  <si>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</si>
  <si>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</si>
  <si>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</si>
  <si>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</si>
  <si>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</si>
  <si>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</si>
  <si>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</si>
  <si>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</si>
  <si>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</si>
  <si>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</si>
  <si>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</si>
  <si>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</si>
  <si>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</si>
  <si>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</si>
  <si>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</si>
  <si>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</si>
  <si>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</si>
  <si>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</si>
  <si>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</si>
  <si>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</si>
  <si>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</si>
  <si>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</si>
  <si>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</si>
  <si>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</si>
  <si>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</si>
  <si>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</si>
  <si>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</si>
  <si>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</si>
  <si>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</si>
  <si>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</si>
  <si>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</si>
  <si>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</si>
  <si>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</si>
  <si>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</si>
  <si>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</si>
  <si>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</si>
  <si>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</si>
  <si>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</si>
  <si>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</si>
  <si>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</si>
  <si>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</si>
  <si>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</si>
  <si>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</si>
  <si>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</si>
  <si>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</si>
  <si>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</si>
  <si>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</si>
  <si>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</si>
  <si>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</si>
  <si>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</si>
  <si>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</si>
  <si>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</si>
  <si>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</si>
  <si>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</si>
  <si>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</si>
  <si>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</si>
  <si>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</si>
  <si>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</si>
  <si>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</si>
  <si>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</si>
  <si>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</si>
  <si>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</si>
  <si>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</si>
  <si>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</si>
  <si>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</si>
  <si>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</si>
  <si>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</si>
  <si>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</si>
  <si>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</si>
  <si>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</si>
  <si>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</si>
  <si>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</si>
  <si>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</si>
  <si>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</si>
  <si>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</si>
  <si>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</si>
  <si>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</si>
  <si>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</si>
  <si>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</si>
  <si>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</si>
  <si>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</si>
  <si>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</si>
  <si>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</si>
  <si>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</si>
  <si>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</si>
  <si>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</si>
  <si>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</si>
  <si>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</si>
  <si>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</si>
  <si>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</si>
  <si>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</si>
  <si>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</si>
  <si>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</si>
  <si>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</si>
  <si>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</si>
  <si>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</si>
  <si>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</si>
  <si>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</si>
  <si>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</si>
  <si>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</si>
  <si>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</si>
  <si>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</si>
  <si>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</si>
  <si>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</si>
  <si>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</si>
  <si>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</si>
  <si>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</si>
  <si>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</si>
  <si>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</si>
  <si>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</si>
  <si>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</si>
  <si>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</si>
  <si>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</si>
  <si>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</si>
  <si>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</si>
  <si>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</si>
  <si>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</si>
  <si>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</si>
  <si>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</si>
  <si>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</si>
  <si>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</si>
  <si>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</si>
  <si>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</si>
  <si>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</si>
  <si>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</si>
  <si>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</si>
  <si>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</si>
  <si>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</si>
  <si>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</si>
  <si>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</si>
  <si>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</si>
  <si>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</si>
  <si>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</si>
  <si>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</si>
  <si>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</si>
  <si>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</si>
  <si>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</si>
  <si>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</si>
  <si>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</si>
  <si>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</si>
  <si>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</si>
  <si>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</si>
  <si>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</si>
  <si>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</si>
  <si>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</si>
  <si>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</si>
  <si>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</si>
  <si>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</si>
  <si>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</si>
  <si>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</si>
  <si>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</si>
  <si>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</si>
  <si>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</si>
  <si>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</si>
  <si>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</si>
  <si>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</si>
  <si>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</si>
  <si>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</si>
  <si>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</si>
  <si>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</si>
  <si>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</si>
  <si>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</si>
  <si>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</si>
  <si>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</si>
  <si>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</si>
  <si>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</si>
  <si>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</si>
  <si>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</si>
  <si>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</si>
  <si>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</si>
  <si>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</si>
  <si>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</si>
  <si>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</si>
  <si>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</si>
  <si>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</si>
  <si>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</si>
  <si>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</si>
  <si>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</si>
  <si>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</si>
  <si>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</si>
  <si>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</si>
  <si>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</si>
  <si>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</si>
  <si>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</si>
  <si>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</si>
  <si>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</si>
  <si>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</si>
  <si>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</si>
  <si>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</si>
  <si>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</si>
  <si>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</si>
  <si>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</si>
  <si>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</si>
  <si>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</si>
  <si>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</si>
  <si>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</si>
  <si>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</si>
  <si>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</si>
  <si>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</si>
  <si>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</si>
  <si>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</si>
  <si>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</si>
  <si>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</si>
  <si>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</si>
  <si>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</si>
  <si>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</si>
  <si>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</si>
  <si>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</si>
  <si>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>องค์ประกอบอื่น
ของส่วนของผู้ถือหุ้น</t>
  </si>
  <si>
    <t>การตีราคา</t>
  </si>
  <si>
    <t>บริษัทใหญ่</t>
  </si>
  <si>
    <t>สินทรัพย์ใหม่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</si>
  <si>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</si>
  <si>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</si>
  <si>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</si>
  <si>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</si>
  <si>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</si>
  <si>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</si>
  <si>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</si>
  <si>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</si>
  <si>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</si>
  <si>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</si>
  <si>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</si>
  <si>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</si>
  <si>
    <t>ยอดคงเหลือ ณ วันที่ 1 มกราคม 2568</t>
  </si>
  <si>
    <t xml:space="preserve">       ส่วนต่ำกว่ามูลค่าหุ้นสามัญ</t>
  </si>
  <si>
    <t>ต้นทุนขายและให้บริการ</t>
  </si>
  <si>
    <t>ประมาณการหนี้สินผลประโยชน์พนักงาน</t>
  </si>
  <si>
    <t>กลับรายการค่าเผื่อผลขาดทุนจากการด้อยค่าเงินให้กู้ยืมระยะสั้นแก่บริษัทย่อย</t>
  </si>
  <si>
    <t xml:space="preserve">   สถาบันการเงิน (ลดลง) เพิ่มขึ้น</t>
  </si>
  <si>
    <t>สำหรับงวดสามเดือนสิ้นสุด</t>
  </si>
  <si>
    <t>กำไรจากการจำหน่ายและตัดจำหน่ายที่ดิน อาคารและอุปกรณ์</t>
  </si>
  <si>
    <t>กระแสเงินสดสุทธิได้มาจาก (ใช้ไปใน) กิจกรรมลงทุน</t>
  </si>
  <si>
    <t>SDY182JRJ7G27962NYAM07F7PBJQHXW4ASHWR4VA8CFAXJ35SQB0</t>
  </si>
  <si>
    <t>Kritsuda, Chutchawalkijkul</t>
  </si>
  <si>
    <t>Create</t>
  </si>
  <si>
    <t>4977a667-5d1e-4920-b9a3-d7b2d053a375</t>
  </si>
  <si>
    <t>{"id":"4977a667-5d1e-4920-b9a3-d7b2d053a375","type":1,"name":"workbookId","value":"46d25ff0-0726-426a-9a30-9e37c388c1d1"}</t>
  </si>
  <si>
    <t>f752b095-968f-4bc0-9e1c-ff910bedde79</t>
  </si>
  <si>
    <t>{"id":"f752b095-968f-4bc0-9e1c-ff910bedde79","type":0,"name":"dataSnipperSheetDeleted","value":"false"}</t>
  </si>
  <si>
    <t>b0a85085-b590-4db1-b2a8-28fdb6f005ff</t>
  </si>
  <si>
    <t>{"id":"b0a85085-b590-4db1-b2a8-28fdb6f005ff","type":0,"name":"embed-documents","value":"false"}</t>
  </si>
  <si>
    <t>dc93e88a-440a-4751-a9b1-412018efacd9</t>
  </si>
  <si>
    <t>{"id":"dc93e88a-440a-4751-a9b1-412018efacd9","type":0,"name":"table-snip-suggestions","value":"true"}</t>
  </si>
  <si>
    <t>760d453c-187e-4b89-9622-0a11809cbeac</t>
  </si>
  <si>
    <t>{"id":"760d453c-187e-4b89-9622-0a11809cbeac","type":1,"name":"migratedFssProjectId","value":""}</t>
  </si>
  <si>
    <t>BE6CPT33M5Y8EFTDD3S8E9PRS7G6EZGBF0X0N2TD3E836TR77FSG</t>
  </si>
  <si>
    <t>Chatsuree, So-namthiang</t>
  </si>
  <si>
    <t>ZP5BSW7N9E80DT7BGRZ16KMYR68CB2DEGTTNVHC7G9ZYNE45ZXMG</t>
  </si>
  <si>
    <t>Suchaya, Leewongjaroen</t>
  </si>
  <si>
    <t>เงินกู้ยืมระยะสั้นจากกิจการที่เกี่ยวข้องกันและกิจการอื่น</t>
  </si>
  <si>
    <t>เงินสดจ่ายสุทธิจากเงินให้กู้ยืมระยะสั้นแก่กิจการที่เกี่ยวข้องกัน</t>
  </si>
  <si>
    <t xml:space="preserve">    ยังไม่ได้จัดสรร (ขาดทุนสะสม) </t>
  </si>
  <si>
    <t>กำไร (ขาดทุน) สะสม</t>
  </si>
  <si>
    <t>(ขาดทุนสะสม)</t>
  </si>
  <si>
    <t>KN3D8732R3FEN3VD0NG6YEFQRQE4A5N5NG4AANP37X9ACWE9Z5Q0</t>
  </si>
  <si>
    <t>Yanin, Chitjaroen</t>
  </si>
  <si>
    <t>9ND1ZX8Q4XQMXJAKW1P2K23MNT3C5PT7ADPVEE6HYFD0BYXCVF30</t>
  </si>
  <si>
    <t>Manasicha, Taidacha</t>
  </si>
  <si>
    <t xml:space="preserve">         สำรองหุ้นทุนซื้อคืน</t>
  </si>
  <si>
    <t>ยอดคงเหลือ ณ วันที่ 1 มกราคม 2569</t>
  </si>
  <si>
    <t>หุ้นทุน</t>
  </si>
  <si>
    <t>ซื้อคืน</t>
  </si>
  <si>
    <t>6GAQ0RKZKN4CFAM57GGT2SSMJY122A4WW3TKD8ZEF4KV3EFSCQA0</t>
  </si>
  <si>
    <t>Pichaya, Pitthayapitug</t>
  </si>
  <si>
    <t>เงินฝากสถาบันการเงินที่มีภาระค้ำประกันลดลง (เพิ่มขึ้น)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</si>
  <si>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</si>
  <si>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</si>
  <si>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V9W18MHJENX1A6EJ50100R8WCXEP41PTK3NAHY260NRQTTPJ5XVG</t>
  </si>
  <si>
    <t>Prima, Mahakhant</t>
  </si>
  <si>
    <t>กลับรายการขาดทุนจากการปรับมูลค่าสินค้า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</si>
  <si>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</si>
  <si>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</si>
  <si>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กำไร (ขาดทุน) เบ็ดเสร็จอื่น</t>
  </si>
  <si>
    <t>JADJN48KZVPV8527E49G1CMJM758SH8D2FMH1ZY4F8656X5EQF3G</t>
  </si>
  <si>
    <t>Pantip, Pinsak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</si>
  <si>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</si>
  <si>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</si>
  <si>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ลดหุ้นสามัญ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</si>
  <si>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</si>
  <si>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</si>
  <si>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</si>
  <si>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</si>
  <si>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</si>
  <si>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กำไร (ขาดทุน) เบ็ดเสร็จสำหรับงวด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</si>
  <si>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</si>
  <si>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</si>
  <si>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</si>
  <si>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</si>
  <si>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</si>
  <si>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</si>
  <si>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 xml:space="preserve">    กำไร (ขาดทุน)</t>
  </si>
  <si>
    <t xml:space="preserve">    กำไร</t>
  </si>
  <si>
    <t>ภาษีเงินได้รับคืน (จ่ายออก)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</si>
  <si>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</si>
  <si>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</si>
  <si>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</si>
  <si>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</si>
  <si>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</si>
  <si>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ผลกำไรจากการตีราคาสินทรัพย์ใหม่</t>
  </si>
  <si>
    <t>กำไรเบ็ดเสร็จอื่นสำหรับงวด - สุทธิจากภาษี</t>
  </si>
  <si>
    <t xml:space="preserve">    กำไรขาดทุนเบ็ดเสร็จอื่น</t>
  </si>
  <si>
    <t xml:space="preserve">    ขาดทุน</t>
  </si>
  <si>
    <t>กลับรายการประมาณการหนี้สินจากการรับประกันสินค้า</t>
  </si>
  <si>
    <t>กลับรายการผลขาดทุนจากการด้อยค่าอสังหาริมทรัพย์เพื่อการลงทุน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</si>
  <si>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</si>
  <si>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ขาดทุนจากการยกเลิกสัญญาเช่า</t>
  </si>
  <si>
    <t xml:space="preserve">กระแสเงินสดสุทธิได้มาจากการดำเนินงาน </t>
  </si>
  <si>
    <t>เงินสดจ่ายเพื่อซื้อที่ดิน อาคารและอุปกรณ์ และอสังหาริมทรัพย์เพื่อการลงทุน</t>
  </si>
  <si>
    <t>เงินสดและรายการเทียบเท่าเงินสดลดลงสุทธิ</t>
  </si>
  <si>
    <t>กลับรายการผลขาดทุนจากการตีราคาสินทรัพย์ใหม่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</si>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</sst>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\ ;\(#,##0\)"/>
    <numFmt numFmtId="186" formatCode="#,##0;\(#,##0\)"/>
    <numFmt numFmtId="187" formatCode="#,##0.00\ ;\(#,##0.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1"/>
      <name val="Calibri"/>
      <family val="2"/>
      <scheme val="minor"/>
    </font>
    <font>
      <b/>
      <i/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3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54">
    <xf numFmtId="0" fontId="0" fillId="0" borderId="0" xfId="0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4" fontId="14" fillId="0" borderId="16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4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4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4" fontId="14" fillId="0" borderId="13" xfId="0" applyNumberFormat="1" applyFont="1" applyBorder="1" applyAlignment="1">
      <alignment vertical="center"/>
    </xf>
    <xf numFmtId="164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4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4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4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4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0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alignment horizontal="left"/>
      <protection locked="0"/>
    </xf>
    <xf numFmtId="41" fontId="2" fillId="0" borderId="0" xfId="1" applyNumberFormat="1" applyFont="1" applyFill="1" applyBorder="1" applyAlignment="1" applyProtection="1"/>
    <xf numFmtId="41" fontId="2" fillId="0" borderId="0" xfId="10" applyNumberFormat="1" applyFont="1" applyFill="1" applyBorder="1" applyAlignment="1" applyProtection="1"/>
    <xf numFmtId="41" fontId="2" fillId="0" borderId="0" xfId="1" applyNumberFormat="1" applyFont="1" applyFill="1" applyAlignment="1" applyProtection="1">
      <alignment horizontal="center"/>
      <protection locked="0"/>
    </xf>
    <xf numFmtId="41" fontId="2" fillId="0" borderId="5" xfId="10" applyNumberFormat="1" applyFont="1" applyFill="1" applyBorder="1" applyAlignment="1" applyProtection="1">
      <protection locked="0"/>
    </xf>
    <xf numFmtId="41" fontId="2" fillId="0" borderId="5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0" applyNumberFormat="1" applyFont="1" applyFill="1" applyBorder="1" applyAlignment="1" applyProtection="1">
      <alignment horizontal="right"/>
      <protection locked="0"/>
    </xf>
    <xf numFmtId="41" fontId="2" fillId="0" borderId="0" xfId="154" applyNumberFormat="1" applyFont="1" applyFill="1" applyProtection="1">
      <protection locked="0"/>
    </xf>
    <xf numFmtId="170" fontId="2" fillId="0" borderId="0" xfId="154" applyNumberFormat="1" applyFont="1" applyFill="1" applyProtection="1">
      <protection locked="0"/>
    </xf>
    <xf numFmtId="169" fontId="5" fillId="0" borderId="3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Alignment="1" applyProtection="1">
      <alignment wrapText="1"/>
      <protection locked="0"/>
    </xf>
    <xf numFmtId="169" fontId="2" fillId="0" borderId="0" xfId="155" applyNumberFormat="1" applyFont="1" applyFill="1" applyAlignment="1" applyProtection="1">
      <protection locked="0"/>
    </xf>
    <xf numFmtId="169" fontId="2" fillId="0" borderId="0" xfId="155" applyNumberFormat="1" applyFont="1" applyFill="1" applyAlignment="1" applyProtection="1">
      <alignment horizontal="right"/>
      <protection locked="0"/>
    </xf>
    <xf numFmtId="43" fontId="33" fillId="0" borderId="0" xfId="1" applyFont="1" applyFill="1" applyAlignment="1" applyProtection="1">
      <alignment horizontal="right"/>
      <protection locked="0"/>
    </xf>
    <xf numFmtId="169" fontId="2" fillId="0" borderId="0" xfId="1" quotePrefix="1" applyNumberFormat="1" applyFont="1" applyFill="1" applyAlignment="1" applyProtection="1">
      <alignment horizontal="center"/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169" fontId="2" fillId="0" borderId="0" xfId="156" quotePrefix="1" applyNumberFormat="1" applyFont="1" applyFill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43" fontId="2" fillId="0" borderId="0" xfId="156" applyFont="1" applyFill="1" applyAlignment="1" applyProtection="1">
      <protection locked="0"/>
    </xf>
    <xf numFmtId="169" fontId="2" fillId="0" borderId="0" xfId="156" applyNumberFormat="1" applyFont="1" applyFill="1" applyProtection="1">
      <protection locked="0"/>
    </xf>
    <xf numFmtId="170" fontId="2" fillId="0" borderId="5" xfId="154" applyNumberFormat="1" applyFont="1" applyFill="1" applyBorder="1" applyProtection="1"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53" xfId="1" applyNumberFormat="1" applyFont="1" applyFill="1" applyBorder="1" applyAlignment="1" applyProtection="1">
      <alignment horizontal="right"/>
    </xf>
    <xf numFmtId="169" fontId="4" fillId="0" borderId="53" xfId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Alignment="1" applyProtection="1">
      <alignment horizontal="center"/>
      <protection locked="0"/>
    </xf>
    <xf numFmtId="169" fontId="5" fillId="0" borderId="4" xfId="1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alignment horizontal="right"/>
    </xf>
    <xf numFmtId="169" fontId="5" fillId="0" borderId="0" xfId="1" applyNumberFormat="1" applyFont="1" applyFill="1" applyBorder="1" applyAlignment="1" applyProtection="1"/>
    <xf numFmtId="41" fontId="2" fillId="0" borderId="0" xfId="1" quotePrefix="1" applyNumberFormat="1" applyFont="1" applyFill="1" applyBorder="1" applyAlignment="1" applyProtection="1">
      <alignment horizontal="right"/>
      <protection locked="0"/>
    </xf>
    <xf numFmtId="41" fontId="2" fillId="0" borderId="0" xfId="10" quotePrefix="1" applyNumberFormat="1" applyFont="1" applyFill="1" applyBorder="1" applyAlignment="1" applyProtection="1">
      <alignment horizontal="right"/>
      <protection locked="0"/>
    </xf>
    <xf numFmtId="41" fontId="5" fillId="0" borderId="3" xfId="1" quotePrefix="1" applyNumberFormat="1" applyFont="1" applyFill="1" applyBorder="1" applyAlignment="1" applyProtection="1">
      <alignment horizontal="right"/>
    </xf>
    <xf numFmtId="41" fontId="2" fillId="0" borderId="5" xfId="1" quotePrefix="1" applyNumberFormat="1" applyFont="1" applyFill="1" applyBorder="1" applyAlignment="1" applyProtection="1">
      <alignment horizontal="right"/>
      <protection locked="0"/>
    </xf>
    <xf numFmtId="41" fontId="5" fillId="0" borderId="4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right"/>
      <protection locked="0"/>
    </xf>
    <xf numFmtId="169" fontId="5" fillId="0" borderId="0" xfId="1" quotePrefix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wrapText="1"/>
      <protection locked="0"/>
    </xf>
    <xf numFmtId="0" fontId="43" fillId="0" borderId="0" xfId="11" quotePrefix="1" applyNumberFormat="1" applyFont="1" applyFill="1" applyBorder="1" applyAlignment="1" applyProtection="1">
      <alignment horizontal="center"/>
      <protection locked="0"/>
    </xf>
    <xf numFmtId="169" fontId="2" fillId="0" borderId="0" xfId="134" applyNumberFormat="1" applyFont="1" applyFill="1" applyAlignment="1" applyProtection="1">
      <protection locked="0"/>
    </xf>
    <xf numFmtId="41" fontId="5" fillId="0" borderId="0" xfId="162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</xf>
    <xf numFmtId="41" fontId="2" fillId="0" borderId="5" xfId="1" applyNumberFormat="1" applyFont="1" applyFill="1" applyBorder="1" applyAlignment="1" applyProtection="1">
      <alignment horizontal="right"/>
    </xf>
    <xf numFmtId="49" fontId="4" fillId="0" borderId="0" xfId="96" applyNumberFormat="1" applyFont="1" applyAlignment="1" applyProtection="1">
      <alignment horizontal="center"/>
      <protection locked="0"/>
    </xf>
    <xf numFmtId="0" fontId="3" fillId="0" borderId="0" xfId="96" applyNumberFormat="1" applyFont="1" applyProtection="1">
      <protection locked="0"/>
    </xf>
    <xf numFmtId="0" fontId="5" fillId="0" borderId="0" xfId="96" applyNumberFormat="1" applyFont="1" applyProtection="1">
      <protection locked="0"/>
    </xf>
    <xf numFmtId="41" fontId="2" fillId="0" borderId="0" xfId="1" applyNumberFormat="1" applyFont="1" applyFill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169" fontId="2" fillId="0" borderId="0" xfId="153" applyNumberFormat="1" applyFont="1" applyAlignment="1" applyProtection="1">
      <alignment vertical="center"/>
      <protection locked="0"/>
    </xf>
    <xf numFmtId="169" fontId="2" fillId="0" borderId="0" xfId="153" applyNumberFormat="1" applyFont="1" applyProtection="1">
      <protection locked="0"/>
    </xf>
    <xf numFmtId="37" fontId="2" fillId="0" borderId="5" xfId="0" applyNumberFormat="1" applyFont="1" applyBorder="1" applyAlignment="1" applyProtection="1">
      <alignment horizontal="right"/>
      <protection locked="0"/>
    </xf>
    <xf numFmtId="37" fontId="33" fillId="0" borderId="57" xfId="0" applyNumberFormat="1" applyFont="1" applyBorder="1" applyAlignment="1" applyProtection="1">
      <alignment horizontal="right"/>
      <protection locked="0"/>
    </xf>
    <xf numFmtId="185" fontId="2" fillId="0" borderId="0" xfId="139" applyNumberFormat="1" applyFont="1" applyProtection="1">
      <protection locked="0"/>
    </xf>
    <xf numFmtId="37" fontId="33" fillId="0" borderId="0" xfId="0" applyNumberFormat="1" applyFont="1" applyProtection="1">
      <protection locked="0"/>
    </xf>
    <xf numFmtId="185" fontId="2" fillId="0" borderId="0" xfId="153" applyNumberFormat="1" applyFont="1" applyProtection="1">
      <protection locked="0"/>
    </xf>
    <xf numFmtId="185" fontId="2" fillId="0" borderId="5" xfId="153" quotePrefix="1" applyNumberFormat="1" applyFont="1" applyBorder="1" applyProtection="1">
      <protection locked="0"/>
    </xf>
    <xf numFmtId="169" fontId="2" fillId="0" borderId="5" xfId="153" applyNumberFormat="1" applyFont="1" applyBorder="1" applyAlignment="1" applyProtection="1">
      <alignment vertical="center"/>
      <protection locked="0"/>
    </xf>
    <xf numFmtId="168" fontId="5" fillId="0" borderId="0" xfId="96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8" fontId="2" fillId="0" borderId="0" xfId="96" applyProtection="1">
      <protection locked="0"/>
    </xf>
    <xf numFmtId="37" fontId="2" fillId="0" borderId="58" xfId="0" applyNumberFormat="1" applyFont="1" applyBorder="1" applyAlignment="1" applyProtection="1">
      <alignment horizontal="right"/>
      <protection locked="0"/>
    </xf>
    <xf numFmtId="185" fontId="2" fillId="0" borderId="0" xfId="153" quotePrefix="1" applyNumberFormat="1" applyFont="1" applyProtection="1">
      <protection locked="0"/>
    </xf>
    <xf numFmtId="168" fontId="48" fillId="0" borderId="0" xfId="96" applyFont="1" applyAlignment="1" applyProtection="1">
      <alignment horizontal="center"/>
      <protection locked="0"/>
    </xf>
    <xf numFmtId="168" fontId="8" fillId="0" borderId="0" xfId="96" applyFont="1" applyProtection="1">
      <protection locked="0"/>
    </xf>
    <xf numFmtId="43" fontId="45" fillId="0" borderId="0" xfId="1" applyFont="1" applyProtection="1">
      <protection locked="0"/>
    </xf>
    <xf numFmtId="0" fontId="45" fillId="0" borderId="0" xfId="0" applyFont="1" applyProtection="1">
      <protection locked="0"/>
    </xf>
    <xf numFmtId="43" fontId="48" fillId="0" borderId="0" xfId="1" applyFont="1" applyFill="1" applyAlignment="1" applyProtection="1">
      <alignment horizontal="center"/>
      <protection locked="0"/>
    </xf>
    <xf numFmtId="168" fontId="4" fillId="0" borderId="0" xfId="96" applyFont="1" applyAlignment="1" applyProtection="1">
      <alignment horizontal="center"/>
      <protection locked="0"/>
    </xf>
    <xf numFmtId="43" fontId="33" fillId="0" borderId="0" xfId="1" applyFont="1" applyProtection="1">
      <protection locked="0"/>
    </xf>
    <xf numFmtId="0" fontId="33" fillId="0" borderId="0" xfId="0" applyFont="1" applyProtection="1">
      <protection locked="0"/>
    </xf>
    <xf numFmtId="168" fontId="5" fillId="0" borderId="0" xfId="96" applyFont="1" applyAlignment="1" applyProtection="1">
      <alignment horizontal="center"/>
      <protection locked="0"/>
    </xf>
    <xf numFmtId="168" fontId="2" fillId="0" borderId="0" xfId="96" applyAlignment="1" applyProtection="1">
      <alignment horizontal="center"/>
      <protection locked="0"/>
    </xf>
    <xf numFmtId="43" fontId="3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96" applyNumberFormat="1" applyProtection="1">
      <protection locked="0"/>
    </xf>
    <xf numFmtId="168" fontId="4" fillId="0" borderId="0" xfId="96" applyFont="1" applyAlignment="1" applyProtection="1">
      <alignment horizontal="center" wrapText="1"/>
      <protection locked="0"/>
    </xf>
    <xf numFmtId="0" fontId="6" fillId="0" borderId="0" xfId="96" applyNumberFormat="1" applyFont="1" applyProtection="1">
      <protection locked="0"/>
    </xf>
    <xf numFmtId="168" fontId="6" fillId="0" borderId="0" xfId="96" applyFont="1" applyAlignment="1" applyProtection="1">
      <alignment horizontal="center"/>
      <protection locked="0"/>
    </xf>
    <xf numFmtId="168" fontId="5" fillId="0" borderId="0" xfId="96" applyFont="1" applyAlignment="1" applyProtection="1">
      <alignment wrapText="1"/>
      <protection locked="0"/>
    </xf>
    <xf numFmtId="170" fontId="33" fillId="0" borderId="0" xfId="0" applyNumberFormat="1" applyFont="1" applyProtection="1">
      <protection locked="0"/>
    </xf>
    <xf numFmtId="43" fontId="2" fillId="0" borderId="0" xfId="1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69" fontId="38" fillId="0" borderId="0" xfId="0" applyNumberFormat="1" applyFont="1" applyProtection="1">
      <protection locked="0"/>
    </xf>
    <xf numFmtId="169" fontId="4" fillId="0" borderId="0" xfId="1" quotePrefix="1" applyNumberFormat="1" applyFont="1" applyFill="1" applyAlignment="1" applyProtection="1">
      <alignment horizontal="center"/>
      <protection locked="0"/>
    </xf>
    <xf numFmtId="169" fontId="33" fillId="0" borderId="0" xfId="0" applyNumberFormat="1" applyFont="1" applyProtection="1">
      <protection locked="0"/>
    </xf>
    <xf numFmtId="38" fontId="43" fillId="0" borderId="0" xfId="139" applyNumberFormat="1" applyFont="1" applyAlignment="1" applyProtection="1">
      <alignment horizontal="center"/>
      <protection locked="0"/>
    </xf>
    <xf numFmtId="38" fontId="43" fillId="0" borderId="0" xfId="153" quotePrefix="1" applyNumberFormat="1" applyFont="1" applyAlignment="1" applyProtection="1">
      <alignment horizontal="center"/>
      <protection locked="0"/>
    </xf>
    <xf numFmtId="40" fontId="2" fillId="0" borderId="0" xfId="153" applyNumberFormat="1" applyFont="1" applyAlignment="1" applyProtection="1">
      <alignment horizontal="left"/>
      <protection locked="0"/>
    </xf>
    <xf numFmtId="40" fontId="2" fillId="0" borderId="0" xfId="153" applyNumberFormat="1" applyFont="1" applyProtection="1">
      <protection locked="0"/>
    </xf>
    <xf numFmtId="38" fontId="4" fillId="0" borderId="0" xfId="153" quotePrefix="1" applyNumberFormat="1" applyFont="1" applyAlignment="1" applyProtection="1">
      <alignment horizontal="center"/>
      <protection locked="0"/>
    </xf>
    <xf numFmtId="43" fontId="8" fillId="0" borderId="0" xfId="1" applyFont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alignment wrapText="1"/>
      <protection locked="0"/>
    </xf>
    <xf numFmtId="40" fontId="2" fillId="0" borderId="0" xfId="0" applyNumberFormat="1" applyFont="1" applyAlignment="1" applyProtection="1">
      <alignment horizontal="left"/>
      <protection locked="0"/>
    </xf>
    <xf numFmtId="43" fontId="51" fillId="0" borderId="20" xfId="1" applyFont="1" applyBorder="1" applyAlignment="1" applyProtection="1">
      <alignment vertical="center"/>
      <protection locked="0"/>
    </xf>
    <xf numFmtId="43" fontId="51" fillId="0" borderId="2" xfId="1" applyFont="1" applyBorder="1" applyProtection="1">
      <protection locked="0"/>
    </xf>
    <xf numFmtId="40" fontId="2" fillId="0" borderId="0" xfId="0" applyNumberFormat="1" applyFont="1" applyProtection="1">
      <protection locked="0"/>
    </xf>
    <xf numFmtId="43" fontId="38" fillId="0" borderId="0" xfId="1" applyFont="1" applyProtection="1">
      <protection locked="0"/>
    </xf>
    <xf numFmtId="43" fontId="2" fillId="0" borderId="0" xfId="1" applyFont="1" applyFill="1" applyProtection="1">
      <protection locked="0"/>
    </xf>
    <xf numFmtId="169" fontId="5" fillId="0" borderId="0" xfId="1" quotePrefix="1" applyNumberFormat="1" applyFont="1" applyFill="1" applyAlignment="1" applyProtection="1">
      <alignment horizontal="right"/>
      <protection locked="0"/>
    </xf>
    <xf numFmtId="0" fontId="4" fillId="0" borderId="0" xfId="96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2" fillId="0" borderId="0" xfId="139" applyFont="1" applyProtection="1">
      <protection locked="0"/>
    </xf>
    <xf numFmtId="170" fontId="2" fillId="0" borderId="0" xfId="96" applyNumberFormat="1" applyProtection="1">
      <protection locked="0"/>
    </xf>
    <xf numFmtId="169" fontId="41" fillId="0" borderId="0" xfId="1" applyNumberFormat="1" applyFont="1" applyFill="1" applyAlignment="1" applyProtection="1">
      <alignment horizontal="right"/>
      <protection locked="0"/>
    </xf>
    <xf numFmtId="0" fontId="33" fillId="0" borderId="0" xfId="0" applyFont="1" applyAlignment="1" applyProtection="1">
      <alignment horizontal="center"/>
      <protection locked="0"/>
    </xf>
    <xf numFmtId="169" fontId="2" fillId="0" borderId="0" xfId="1" applyNumberFormat="1" applyFont="1" applyFill="1" applyProtection="1">
      <protection locked="0"/>
    </xf>
    <xf numFmtId="43" fontId="33" fillId="0" borderId="0" xfId="1" applyFont="1" applyFill="1" applyProtection="1">
      <protection locked="0"/>
    </xf>
    <xf numFmtId="0" fontId="4" fillId="0" borderId="0" xfId="11" quotePrefix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Border="1" applyAlignment="1" applyProtection="1">
      <alignment horizontal="center"/>
      <protection locked="0"/>
    </xf>
    <xf numFmtId="0" fontId="38" fillId="0" borderId="0" xfId="11" applyNumberFormat="1" applyFont="1" applyFill="1" applyBorder="1" applyAlignment="1" applyProtection="1">
      <alignment horizontal="center"/>
      <protection locked="0"/>
    </xf>
    <xf numFmtId="169" fontId="2" fillId="0" borderId="0" xfId="1" applyNumberFormat="1" applyFont="1" applyFill="1" applyBorder="1" applyAlignment="1" applyProtection="1">
      <alignment horizontal="center"/>
      <protection locked="0"/>
    </xf>
    <xf numFmtId="0" fontId="43" fillId="0" borderId="0" xfId="11" applyNumberFormat="1" applyFont="1" applyFill="1" applyBorder="1" applyAlignment="1" applyProtection="1">
      <alignment horizontal="center"/>
      <protection locked="0"/>
    </xf>
    <xf numFmtId="0" fontId="39" fillId="0" borderId="0" xfId="11" applyNumberFormat="1" applyFont="1" applyFill="1" applyBorder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0" fontId="33" fillId="0" borderId="0" xfId="11" applyNumberFormat="1" applyFont="1" applyFill="1" applyBorder="1" applyAlignment="1" applyProtection="1">
      <alignment horizontal="center"/>
      <protection locked="0"/>
    </xf>
    <xf numFmtId="0" fontId="40" fillId="0" borderId="0" xfId="7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0" fontId="39" fillId="0" borderId="0" xfId="1" applyNumberFormat="1" applyFont="1" applyFill="1" applyAlignment="1" applyProtection="1">
      <alignment horizontal="center"/>
      <protection locked="0"/>
    </xf>
    <xf numFmtId="0" fontId="40" fillId="0" borderId="0" xfId="1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Border="1" applyAlignment="1" applyProtection="1">
      <alignment horizontal="right"/>
      <protection locked="0"/>
    </xf>
    <xf numFmtId="41" fontId="37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Protection="1">
      <protection locked="0"/>
    </xf>
    <xf numFmtId="0" fontId="41" fillId="0" borderId="0" xfId="11" applyNumberFormat="1" applyFont="1" applyFill="1" applyBorder="1" applyAlignment="1" applyProtection="1">
      <alignment horizontal="right"/>
      <protection locked="0"/>
    </xf>
    <xf numFmtId="0" fontId="38" fillId="0" borderId="0" xfId="1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5" fillId="0" borderId="0" xfId="1" applyFont="1" applyFill="1" applyAlignment="1" applyProtection="1">
      <alignment vertical="center" wrapText="1"/>
      <protection locked="0"/>
    </xf>
    <xf numFmtId="170" fontId="3" fillId="0" borderId="0" xfId="10" applyNumberFormat="1" applyFont="1" applyFill="1" applyBorder="1" applyAlignment="1" applyProtection="1">
      <protection locked="0"/>
    </xf>
    <xf numFmtId="37" fontId="3" fillId="0" borderId="0" xfId="10" applyNumberFormat="1" applyFont="1" applyFill="1" applyBorder="1" applyAlignment="1" applyProtection="1">
      <protection locked="0"/>
    </xf>
    <xf numFmtId="41" fontId="8" fillId="0" borderId="0" xfId="10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3" xfId="1" quotePrefix="1" applyNumberFormat="1" applyFont="1" applyFill="1" applyBorder="1" applyAlignment="1" applyProtection="1">
      <alignment horizontal="right"/>
      <protection locked="0"/>
    </xf>
    <xf numFmtId="41" fontId="5" fillId="0" borderId="4" xfId="1" applyNumberFormat="1" applyFont="1" applyFill="1" applyBorder="1" applyAlignment="1" applyProtection="1">
      <alignment horizontal="right"/>
      <protection locked="0"/>
    </xf>
    <xf numFmtId="43" fontId="2" fillId="0" borderId="0" xfId="1" quotePrefix="1" applyFont="1" applyFill="1" applyBorder="1" applyAlignment="1" applyProtection="1">
      <alignment horizontal="right"/>
      <protection locked="0"/>
    </xf>
    <xf numFmtId="37" fontId="2" fillId="0" borderId="0" xfId="10" quotePrefix="1" applyNumberFormat="1" applyFont="1" applyFill="1" applyBorder="1" applyAlignment="1" applyProtection="1">
      <alignment horizontal="right"/>
      <protection locked="0"/>
    </xf>
    <xf numFmtId="37" fontId="2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3" xfId="1" applyNumberFormat="1" applyFont="1" applyFill="1" applyBorder="1" applyAlignment="1" applyProtection="1">
      <alignment horizontal="right"/>
      <protection locked="0"/>
    </xf>
    <xf numFmtId="41" fontId="5" fillId="0" borderId="6" xfId="10" applyNumberFormat="1" applyFont="1" applyFill="1" applyBorder="1" applyAlignment="1" applyProtection="1">
      <alignment horizontal="right"/>
      <protection locked="0"/>
    </xf>
    <xf numFmtId="41" fontId="5" fillId="0" borderId="0" xfId="10" applyNumberFormat="1" applyFont="1" applyFill="1" applyBorder="1" applyAlignment="1" applyProtection="1">
      <alignment horizontal="right"/>
      <protection locked="0"/>
    </xf>
    <xf numFmtId="41" fontId="5" fillId="0" borderId="0" xfId="10" applyNumberFormat="1" applyFont="1" applyFill="1" applyBorder="1" applyAlignment="1" applyProtection="1">
      <protection locked="0"/>
    </xf>
    <xf numFmtId="185" fontId="2" fillId="0" borderId="0" xfId="10" applyNumberFormat="1" applyFont="1" applyFill="1" applyBorder="1" applyAlignment="1" applyProtection="1">
      <alignment horizontal="right"/>
      <protection locked="0"/>
    </xf>
    <xf numFmtId="185" fontId="2" fillId="0" borderId="0" xfId="10" applyNumberFormat="1" applyFont="1" applyFill="1" applyAlignment="1" applyProtection="1">
      <alignment horizontal="right"/>
      <protection locked="0"/>
    </xf>
    <xf numFmtId="169" fontId="2" fillId="0" borderId="0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Alignment="1" applyProtection="1">
      <alignment horizontal="left"/>
      <protection locked="0"/>
    </xf>
    <xf numFmtId="41" fontId="2" fillId="0" borderId="0" xfId="1" quotePrefix="1" applyNumberFormat="1" applyFont="1" applyFill="1" applyBorder="1" applyAlignment="1" applyProtection="1">
      <protection locked="0"/>
    </xf>
    <xf numFmtId="41" fontId="5" fillId="0" borderId="3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Border="1" applyAlignment="1" applyProtection="1"/>
    <xf numFmtId="169" fontId="2" fillId="0" borderId="0" xfId="1" quotePrefix="1" applyNumberFormat="1" applyFont="1" applyFill="1" applyBorder="1" applyAlignment="1" applyProtection="1">
      <protection locked="0"/>
    </xf>
    <xf numFmtId="169" fontId="5" fillId="0" borderId="3" xfId="1" quotePrefix="1" applyNumberFormat="1" applyFont="1" applyFill="1" applyBorder="1" applyAlignment="1" applyProtection="1">
      <alignment horizontal="right"/>
    </xf>
    <xf numFmtId="169" fontId="5" fillId="0" borderId="5" xfId="1" applyNumberFormat="1" applyFont="1" applyFill="1" applyBorder="1" applyAlignment="1" applyProtection="1">
      <alignment horizontal="right"/>
    </xf>
    <xf numFmtId="185" fontId="2" fillId="0" borderId="0" xfId="153" quotePrefix="1" applyNumberFormat="1" applyFont="1"/>
    <xf numFmtId="169" fontId="2" fillId="0" borderId="0" xfId="156" quotePrefix="1" applyNumberFormat="1" applyFont="1" applyFill="1" applyAlignment="1" applyProtection="1"/>
    <xf numFmtId="169" fontId="2" fillId="0" borderId="0" xfId="156" applyNumberFormat="1" applyFont="1" applyFill="1" applyProtection="1"/>
    <xf numFmtId="169" fontId="2" fillId="0" borderId="0" xfId="1" applyNumberFormat="1" applyFont="1" applyFill="1" applyAlignment="1" applyProtection="1">
      <alignment horizontal="right"/>
    </xf>
    <xf numFmtId="37" fontId="33" fillId="0" borderId="57" xfId="0" applyNumberFormat="1" applyFont="1" applyBorder="1" applyAlignment="1">
      <alignment horizontal="right"/>
    </xf>
    <xf numFmtId="37" fontId="33" fillId="0" borderId="0" xfId="0" applyNumberFormat="1" applyFont="1" applyAlignment="1">
      <alignment horizontal="right"/>
    </xf>
    <xf numFmtId="185" fontId="2" fillId="0" borderId="0" xfId="153" applyNumberFormat="1" applyFont="1"/>
    <xf numFmtId="41" fontId="5" fillId="0" borderId="5" xfId="1" applyNumberFormat="1" applyFont="1" applyFill="1" applyBorder="1" applyAlignment="1" applyProtection="1">
      <alignment horizontal="center"/>
    </xf>
    <xf numFmtId="41" fontId="5" fillId="0" borderId="6" xfId="1" applyNumberFormat="1" applyFont="1" applyFill="1" applyBorder="1" applyProtection="1"/>
    <xf numFmtId="43" fontId="2" fillId="0" borderId="4" xfId="1" applyFont="1" applyFill="1" applyBorder="1" applyAlignment="1" applyProtection="1">
      <alignment horizontal="center" vertical="center"/>
    </xf>
    <xf numFmtId="41" fontId="2" fillId="0" borderId="5" xfId="1" quotePrefix="1" applyNumberFormat="1" applyFont="1" applyFill="1" applyBorder="1" applyAlignment="1" applyProtection="1">
      <alignment horizontal="right"/>
    </xf>
    <xf numFmtId="41" fontId="5" fillId="0" borderId="3" xfId="1" applyNumberFormat="1" applyFont="1" applyFill="1" applyBorder="1" applyAlignment="1" applyProtection="1"/>
    <xf numFmtId="41" fontId="2" fillId="0" borderId="0" xfId="1" quotePrefix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/>
    <xf numFmtId="169" fontId="5" fillId="0" borderId="0" xfId="1" applyNumberFormat="1" applyFont="1" applyFill="1" applyBorder="1" applyProtection="1"/>
    <xf numFmtId="41" fontId="5" fillId="0" borderId="3" xfId="1" applyNumberFormat="1" applyFont="1" applyFill="1" applyBorder="1" applyAlignment="1" applyProtection="1">
      <alignment horizontal="right"/>
    </xf>
    <xf numFmtId="41" fontId="5" fillId="0" borderId="6" xfId="10" applyNumberFormat="1" applyFont="1" applyFill="1" applyBorder="1" applyAlignment="1" applyProtection="1">
      <alignment horizontal="right"/>
    </xf>
    <xf numFmtId="41" fontId="2" fillId="0" borderId="5" xfId="1" applyNumberFormat="1" applyFont="1" applyFill="1" applyBorder="1" applyAlignment="1" applyProtection="1"/>
    <xf numFmtId="41" fontId="2" fillId="0" borderId="53" xfId="10" applyNumberFormat="1" applyFont="1" applyFill="1" applyBorder="1" applyAlignment="1" applyProtection="1"/>
    <xf numFmtId="41" fontId="5" fillId="0" borderId="3" xfId="10" applyNumberFormat="1" applyFont="1" applyFill="1" applyBorder="1" applyAlignment="1" applyProtection="1"/>
    <xf numFmtId="41" fontId="5" fillId="0" borderId="0" xfId="1" applyNumberFormat="1" applyFont="1" applyFill="1" applyBorder="1" applyAlignment="1" applyProtection="1">
      <alignment horizontal="center"/>
    </xf>
    <xf numFmtId="41" fontId="5" fillId="0" borderId="3" xfId="161" applyNumberFormat="1" applyFont="1" applyFill="1" applyBorder="1" applyAlignment="1" applyProtection="1">
      <alignment horizontal="center"/>
    </xf>
    <xf numFmtId="41" fontId="5" fillId="0" borderId="5" xfId="161" applyNumberFormat="1" applyFont="1" applyFill="1" applyBorder="1" applyAlignment="1" applyProtection="1">
      <alignment horizontal="center"/>
    </xf>
    <xf numFmtId="41" fontId="2" fillId="0" borderId="0" xfId="161" applyNumberFormat="1" applyFont="1" applyFill="1" applyBorder="1" applyAlignment="1" applyProtection="1">
      <alignment horizontal="center"/>
      <protection locked="0"/>
    </xf>
    <xf numFmtId="41" fontId="5" fillId="0" borderId="0" xfId="161" applyNumberFormat="1" applyFont="1" applyFill="1" applyBorder="1" applyAlignment="1" applyProtection="1">
      <alignment wrapText="1"/>
      <protection locked="0"/>
    </xf>
    <xf numFmtId="41" fontId="5" fillId="0" borderId="4" xfId="161" applyNumberFormat="1" applyFont="1" applyFill="1" applyBorder="1" applyAlignment="1" applyProtection="1">
      <alignment horizontal="center"/>
    </xf>
    <xf numFmtId="41" fontId="6" fillId="0" borderId="0" xfId="16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center"/>
    </xf>
    <xf numFmtId="41" fontId="2" fillId="0" borderId="0" xfId="1" applyNumberFormat="1" applyFont="1" applyFill="1" applyBorder="1" applyAlignment="1" applyProtection="1">
      <alignment wrapText="1"/>
      <protection locked="0"/>
    </xf>
    <xf numFmtId="41" fontId="5" fillId="0" borderId="0" xfId="1" applyNumberFormat="1" applyFont="1" applyFill="1" applyBorder="1" applyAlignment="1" applyProtection="1">
      <alignment horizontal="right"/>
    </xf>
    <xf numFmtId="168" fontId="49" fillId="0" borderId="0" xfId="96" applyFont="1" applyAlignment="1" applyProtection="1">
      <alignment horizontal="center"/>
      <protection locked="0"/>
    </xf>
    <xf numFmtId="168" fontId="50" fillId="0" borderId="0" xfId="96" applyFont="1" applyAlignment="1" applyProtection="1">
      <alignment horizontal="center"/>
      <protection locked="0"/>
    </xf>
    <xf numFmtId="168" fontId="45" fillId="0" borderId="0" xfId="96" applyFont="1" applyProtection="1">
      <protection locked="0"/>
    </xf>
    <xf numFmtId="0" fontId="3" fillId="0" borderId="0" xfId="34" applyFont="1" applyAlignment="1" applyProtection="1">
      <alignment horizontal="left"/>
      <protection locked="0"/>
    </xf>
    <xf numFmtId="0" fontId="42" fillId="0" borderId="0" xfId="34" applyFont="1" applyProtection="1">
      <protection locked="0"/>
    </xf>
    <xf numFmtId="0" fontId="45" fillId="0" borderId="0" xfId="34" applyFont="1" applyProtection="1">
      <protection locked="0"/>
    </xf>
    <xf numFmtId="0" fontId="5" fillId="0" borderId="0" xfId="34" applyFont="1" applyAlignment="1" applyProtection="1">
      <alignment horizontal="left"/>
      <protection locked="0"/>
    </xf>
    <xf numFmtId="0" fontId="38" fillId="0" borderId="0" xfId="34" applyFont="1" applyProtection="1">
      <protection locked="0"/>
    </xf>
    <xf numFmtId="0" fontId="33" fillId="0" borderId="0" xfId="34" applyFont="1" applyProtection="1">
      <protection locked="0"/>
    </xf>
    <xf numFmtId="168" fontId="33" fillId="0" borderId="0" xfId="96" applyFont="1" applyProtection="1">
      <protection locked="0"/>
    </xf>
    <xf numFmtId="0" fontId="6" fillId="0" borderId="0" xfId="34" applyFont="1" applyProtection="1">
      <protection locked="0"/>
    </xf>
    <xf numFmtId="0" fontId="39" fillId="0" borderId="0" xfId="34" applyFont="1" applyAlignment="1" applyProtection="1">
      <alignment horizontal="center"/>
      <protection locked="0"/>
    </xf>
    <xf numFmtId="0" fontId="43" fillId="0" borderId="0" xfId="34" applyFont="1" applyAlignment="1" applyProtection="1">
      <alignment horizontal="center"/>
      <protection locked="0"/>
    </xf>
    <xf numFmtId="0" fontId="6" fillId="0" borderId="0" xfId="34" applyFont="1" applyAlignment="1" applyProtection="1">
      <alignment horizontal="left"/>
      <protection locked="0"/>
    </xf>
    <xf numFmtId="0" fontId="2" fillId="0" borderId="0" xfId="34" applyProtection="1">
      <protection locked="0"/>
    </xf>
    <xf numFmtId="0" fontId="5" fillId="0" borderId="0" xfId="34" applyFont="1" applyProtection="1">
      <protection locked="0"/>
    </xf>
    <xf numFmtId="49" fontId="2" fillId="0" borderId="0" xfId="96" applyNumberFormat="1" applyProtection="1">
      <protection locked="0"/>
    </xf>
    <xf numFmtId="49" fontId="5" fillId="0" borderId="0" xfId="96" applyNumberFormat="1" applyFont="1" applyProtection="1">
      <protection locked="0"/>
    </xf>
    <xf numFmtId="0" fontId="38" fillId="0" borderId="0" xfId="0" applyFont="1" applyProtection="1">
      <protection locked="0"/>
    </xf>
    <xf numFmtId="0" fontId="5" fillId="0" borderId="0" xfId="34" quotePrefix="1" applyFont="1" applyAlignment="1" applyProtection="1">
      <alignment horizontal="left"/>
      <protection locked="0"/>
    </xf>
    <xf numFmtId="41" fontId="5" fillId="0" borderId="0" xfId="153" applyNumberFormat="1" applyFont="1" applyAlignment="1" applyProtection="1">
      <alignment horizontal="right"/>
      <protection locked="0"/>
    </xf>
    <xf numFmtId="0" fontId="2" fillId="0" borderId="0" xfId="34" quotePrefix="1" applyAlignment="1" applyProtection="1">
      <alignment horizontal="left"/>
      <protection locked="0"/>
    </xf>
    <xf numFmtId="0" fontId="5" fillId="0" borderId="0" xfId="34" quotePrefix="1" applyFont="1" applyAlignment="1" applyProtection="1">
      <alignment horizontal="left" vertical="center"/>
      <protection locked="0"/>
    </xf>
    <xf numFmtId="169" fontId="44" fillId="0" borderId="0" xfId="34" applyNumberFormat="1" applyFont="1" applyProtection="1">
      <protection locked="0"/>
    </xf>
    <xf numFmtId="0" fontId="44" fillId="0" borderId="0" xfId="34" applyFont="1" applyProtection="1">
      <protection locked="0"/>
    </xf>
    <xf numFmtId="0" fontId="3" fillId="0" borderId="0" xfId="48" applyFont="1" applyAlignment="1" applyProtection="1">
      <alignment horizontal="left"/>
      <protection locked="0"/>
    </xf>
    <xf numFmtId="0" fontId="52" fillId="0" borderId="0" xfId="48" applyFont="1" applyAlignment="1" applyProtection="1">
      <alignment horizontal="left"/>
      <protection locked="0"/>
    </xf>
    <xf numFmtId="37" fontId="3" fillId="0" borderId="0" xfId="48" applyNumberFormat="1" applyFont="1" applyAlignment="1" applyProtection="1">
      <alignment horizontal="left"/>
      <protection locked="0"/>
    </xf>
    <xf numFmtId="41" fontId="8" fillId="0" borderId="0" xfId="49" applyNumberFormat="1" applyFont="1" applyProtection="1">
      <protection locked="0"/>
    </xf>
    <xf numFmtId="41" fontId="3" fillId="0" borderId="0" xfId="49" quotePrefix="1" applyNumberFormat="1" applyFont="1" applyProtection="1">
      <protection locked="0"/>
    </xf>
    <xf numFmtId="0" fontId="8" fillId="0" borderId="0" xfId="46" applyFont="1" applyProtection="1">
      <protection locked="0"/>
    </xf>
    <xf numFmtId="0" fontId="3" fillId="0" borderId="0" xfId="46" applyFont="1" applyAlignment="1" applyProtection="1">
      <alignment horizontal="left"/>
      <protection locked="0"/>
    </xf>
    <xf numFmtId="0" fontId="52" fillId="0" borderId="0" xfId="46" applyFont="1" applyAlignment="1" applyProtection="1">
      <alignment horizontal="left"/>
      <protection locked="0"/>
    </xf>
    <xf numFmtId="2" fontId="8" fillId="0" borderId="0" xfId="48" applyNumberFormat="1" applyFont="1" applyAlignment="1" applyProtection="1">
      <alignment horizontal="centerContinuous"/>
      <protection locked="0"/>
    </xf>
    <xf numFmtId="2" fontId="3" fillId="0" borderId="0" xfId="48" applyNumberFormat="1" applyFont="1" applyAlignment="1" applyProtection="1">
      <alignment horizontal="left"/>
      <protection locked="0"/>
    </xf>
    <xf numFmtId="0" fontId="8" fillId="0" borderId="0" xfId="48" applyFont="1" applyAlignment="1" applyProtection="1">
      <alignment horizontal="centerContinuous"/>
      <protection locked="0"/>
    </xf>
    <xf numFmtId="37" fontId="8" fillId="0" borderId="0" xfId="48" applyNumberFormat="1" applyFont="1" applyAlignment="1" applyProtection="1">
      <alignment horizontal="centerContinuous"/>
      <protection locked="0"/>
    </xf>
    <xf numFmtId="0" fontId="5" fillId="0" borderId="0" xfId="46" applyFont="1" applyProtection="1">
      <protection locked="0"/>
    </xf>
    <xf numFmtId="0" fontId="6" fillId="0" borderId="0" xfId="46" applyFont="1" applyProtection="1">
      <protection locked="0"/>
    </xf>
    <xf numFmtId="37" fontId="2" fillId="0" borderId="0" xfId="48" applyNumberFormat="1" applyAlignment="1" applyProtection="1">
      <alignment horizontal="centerContinuous"/>
      <protection locked="0"/>
    </xf>
    <xf numFmtId="0" fontId="2" fillId="0" borderId="0" xfId="48" applyAlignment="1" applyProtection="1">
      <alignment horizontal="centerContinuous"/>
      <protection locked="0"/>
    </xf>
    <xf numFmtId="169" fontId="2" fillId="0" borderId="0" xfId="48" applyNumberFormat="1" applyAlignment="1" applyProtection="1">
      <alignment horizontal="centerContinuous"/>
      <protection locked="0"/>
    </xf>
    <xf numFmtId="0" fontId="2" fillId="0" borderId="0" xfId="46" applyProtection="1">
      <protection locked="0"/>
    </xf>
    <xf numFmtId="0" fontId="5" fillId="0" borderId="0" xfId="48" applyFont="1" applyAlignment="1" applyProtection="1">
      <alignment horizontal="center"/>
      <protection locked="0"/>
    </xf>
    <xf numFmtId="0" fontId="4" fillId="0" borderId="0" xfId="46" applyFont="1" applyProtection="1">
      <protection locked="0"/>
    </xf>
    <xf numFmtId="0" fontId="2" fillId="0" borderId="0" xfId="46" applyAlignment="1" applyProtection="1">
      <alignment horizontal="center" wrapText="1"/>
      <protection locked="0"/>
    </xf>
    <xf numFmtId="0" fontId="2" fillId="0" borderId="0" xfId="49" applyFont="1" applyAlignment="1" applyProtection="1">
      <alignment horizontal="center"/>
      <protection locked="0"/>
    </xf>
    <xf numFmtId="0" fontId="2" fillId="0" borderId="0" xfId="46" applyAlignment="1" applyProtection="1">
      <alignment horizontal="center"/>
      <protection locked="0"/>
    </xf>
    <xf numFmtId="0" fontId="2" fillId="0" borderId="0" xfId="49" applyFont="1" applyProtection="1">
      <protection locked="0"/>
    </xf>
    <xf numFmtId="0" fontId="2" fillId="0" borderId="0" xfId="49" applyFont="1" applyAlignment="1" applyProtection="1">
      <alignment wrapText="1"/>
      <protection locked="0"/>
    </xf>
    <xf numFmtId="0" fontId="2" fillId="0" borderId="5" xfId="49" applyFont="1" applyBorder="1" applyAlignment="1" applyProtection="1">
      <alignment wrapText="1"/>
      <protection locked="0"/>
    </xf>
    <xf numFmtId="0" fontId="2" fillId="0" borderId="0" xfId="49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23" applyFont="1" applyAlignment="1" applyProtection="1">
      <alignment horizontal="center"/>
      <protection locked="0"/>
    </xf>
    <xf numFmtId="49" fontId="2" fillId="0" borderId="0" xfId="49" applyNumberFormat="1" applyFont="1" applyAlignment="1" applyProtection="1">
      <alignment horizontal="center" wrapText="1"/>
      <protection locked="0"/>
    </xf>
    <xf numFmtId="39" fontId="2" fillId="0" borderId="0" xfId="28" applyNumberFormat="1" applyFont="1" applyAlignment="1" applyProtection="1">
      <alignment horizontal="center"/>
      <protection locked="0"/>
    </xf>
    <xf numFmtId="0" fontId="4" fillId="0" borderId="0" xfId="46" applyFont="1" applyAlignment="1" applyProtection="1">
      <alignment horizontal="center"/>
      <protection locked="0"/>
    </xf>
    <xf numFmtId="169" fontId="5" fillId="0" borderId="0" xfId="49" applyNumberFormat="1" applyFont="1" applyProtection="1">
      <protection locked="0"/>
    </xf>
    <xf numFmtId="169" fontId="5" fillId="0" borderId="0" xfId="46" applyNumberFormat="1" applyFont="1" applyProtection="1">
      <protection locked="0"/>
    </xf>
    <xf numFmtId="41" fontId="2" fillId="0" borderId="0" xfId="46" applyNumberFormat="1" applyAlignment="1" applyProtection="1">
      <alignment horizontal="right"/>
      <protection locked="0"/>
    </xf>
    <xf numFmtId="41" fontId="2" fillId="0" borderId="0" xfId="49" applyNumberFormat="1" applyFont="1" applyAlignment="1" applyProtection="1">
      <alignment horizontal="right"/>
      <protection locked="0"/>
    </xf>
    <xf numFmtId="169" fontId="2" fillId="0" borderId="0" xfId="1" applyNumberFormat="1" applyFont="1" applyFill="1" applyBorder="1" applyProtection="1"/>
    <xf numFmtId="41" fontId="2" fillId="0" borderId="0" xfId="46" applyNumberFormat="1" applyProtection="1">
      <protection locked="0"/>
    </xf>
    <xf numFmtId="41" fontId="2" fillId="0" borderId="0" xfId="49" applyNumberFormat="1" applyFont="1" applyProtection="1">
      <protection locked="0"/>
    </xf>
    <xf numFmtId="41" fontId="5" fillId="0" borderId="0" xfId="49" applyNumberFormat="1" applyFont="1" applyProtection="1">
      <protection locked="0"/>
    </xf>
    <xf numFmtId="169" fontId="2" fillId="0" borderId="0" xfId="49" applyNumberFormat="1" applyFont="1" applyProtection="1">
      <protection locked="0"/>
    </xf>
    <xf numFmtId="0" fontId="2" fillId="0" borderId="0" xfId="50" applyFont="1" applyProtection="1">
      <protection locked="0"/>
    </xf>
    <xf numFmtId="41" fontId="2" fillId="0" borderId="5" xfId="49" applyNumberFormat="1" applyFont="1" applyBorder="1" applyAlignment="1" applyProtection="1">
      <alignment horizontal="right"/>
      <protection locked="0"/>
    </xf>
    <xf numFmtId="0" fontId="5" fillId="0" borderId="0" xfId="50" applyFont="1" applyProtection="1">
      <protection locked="0"/>
    </xf>
    <xf numFmtId="0" fontId="5" fillId="0" borderId="0" xfId="46" applyFont="1" applyAlignment="1" applyProtection="1">
      <alignment horizontal="center"/>
      <protection locked="0"/>
    </xf>
    <xf numFmtId="169" fontId="5" fillId="0" borderId="0" xfId="46" applyNumberFormat="1" applyFont="1" applyAlignment="1" applyProtection="1">
      <alignment horizontal="center"/>
      <protection locked="0"/>
    </xf>
    <xf numFmtId="0" fontId="4" fillId="0" borderId="0" xfId="50" applyFont="1" applyProtection="1">
      <protection locked="0"/>
    </xf>
    <xf numFmtId="0" fontId="6" fillId="0" borderId="0" xfId="50" applyFont="1" applyProtection="1">
      <protection locked="0"/>
    </xf>
    <xf numFmtId="41" fontId="5" fillId="0" borderId="0" xfId="1" quotePrefix="1" applyNumberFormat="1" applyFont="1" applyFill="1" applyAlignment="1" applyProtection="1">
      <alignment horizontal="right"/>
      <protection locked="0"/>
    </xf>
    <xf numFmtId="169" fontId="2" fillId="0" borderId="0" xfId="46" applyNumberFormat="1" applyProtection="1">
      <protection locked="0"/>
    </xf>
    <xf numFmtId="0" fontId="3" fillId="0" borderId="0" xfId="46" applyFont="1" applyProtection="1">
      <protection locked="0"/>
    </xf>
    <xf numFmtId="169" fontId="5" fillId="0" borderId="0" xfId="0" applyNumberFormat="1" applyFont="1"/>
    <xf numFmtId="37" fontId="2" fillId="0" borderId="0" xfId="49" applyNumberFormat="1" applyFont="1" applyAlignment="1" applyProtection="1">
      <alignment horizontal="right"/>
      <protection locked="0"/>
    </xf>
    <xf numFmtId="169" fontId="2" fillId="0" borderId="0" xfId="0" applyNumberFormat="1" applyFont="1"/>
    <xf numFmtId="41" fontId="5" fillId="0" borderId="0" xfId="46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37" fontId="2" fillId="0" borderId="0" xfId="46" applyNumberFormat="1" applyAlignment="1" applyProtection="1">
      <alignment horizontal="right"/>
      <protection locked="0"/>
    </xf>
    <xf numFmtId="41" fontId="5" fillId="0" borderId="0" xfId="49" quotePrefix="1" applyNumberFormat="1" applyFont="1" applyAlignment="1" applyProtection="1">
      <alignment horizontal="right"/>
      <protection locked="0"/>
    </xf>
    <xf numFmtId="169" fontId="5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43" fontId="2" fillId="0" borderId="0" xfId="46" applyNumberFormat="1" applyProtection="1">
      <protection locked="0"/>
    </xf>
    <xf numFmtId="0" fontId="8" fillId="0" borderId="0" xfId="35" applyFont="1" applyAlignment="1" applyProtection="1">
      <protection locked="0"/>
    </xf>
    <xf numFmtId="0" fontId="5" fillId="0" borderId="0" xfId="35" applyFont="1" applyAlignment="1" applyProtection="1">
      <protection locked="0"/>
    </xf>
    <xf numFmtId="0" fontId="2" fillId="0" borderId="0" xfId="35" applyAlignment="1" applyProtection="1">
      <protection locked="0"/>
    </xf>
    <xf numFmtId="186" fontId="2" fillId="0" borderId="0" xfId="0" applyNumberFormat="1" applyFont="1" applyProtection="1">
      <protection locked="0"/>
    </xf>
    <xf numFmtId="0" fontId="5" fillId="0" borderId="0" xfId="48" applyFont="1" applyAlignment="1" applyProtection="1">
      <alignment horizontal="left"/>
      <protection locked="0"/>
    </xf>
    <xf numFmtId="0" fontId="4" fillId="0" borderId="0" xfId="48" applyFont="1" applyAlignment="1" applyProtection="1">
      <alignment horizontal="center"/>
      <protection locked="0"/>
    </xf>
    <xf numFmtId="0" fontId="2" fillId="0" borderId="0" xfId="34" applyAlignment="1" applyProtection="1">
      <alignment horizontal="center"/>
      <protection locked="0"/>
    </xf>
    <xf numFmtId="0" fontId="2" fillId="0" borderId="0" xfId="48" applyProtection="1">
      <protection locked="0"/>
    </xf>
    <xf numFmtId="0" fontId="2" fillId="0" borderId="0" xfId="35" applyProtection="1">
      <alignment horizontal="left"/>
      <protection locked="0"/>
    </xf>
    <xf numFmtId="49" fontId="6" fillId="0" borderId="0" xfId="35" applyNumberFormat="1" applyFont="1" applyAlignment="1" applyProtection="1">
      <protection locked="0"/>
    </xf>
    <xf numFmtId="41" fontId="2" fillId="0" borderId="0" xfId="35" applyNumberFormat="1" applyAlignment="1" applyProtection="1">
      <alignment horizontal="right"/>
      <protection locked="0"/>
    </xf>
    <xf numFmtId="49" fontId="2" fillId="0" borderId="0" xfId="35" applyNumberFormat="1" applyAlignment="1" applyProtection="1">
      <protection locked="0"/>
    </xf>
    <xf numFmtId="41" fontId="2" fillId="0" borderId="0" xfId="35" applyNumberFormat="1" applyProtection="1">
      <alignment horizontal="left"/>
      <protection locked="0"/>
    </xf>
    <xf numFmtId="0" fontId="4" fillId="0" borderId="0" xfId="35" applyFont="1" applyAlignment="1" applyProtection="1">
      <protection locked="0"/>
    </xf>
    <xf numFmtId="39" fontId="2" fillId="0" borderId="0" xfId="0" applyNumberFormat="1" applyFont="1" applyAlignment="1" applyProtection="1">
      <alignment vertical="top"/>
      <protection locked="0"/>
    </xf>
    <xf numFmtId="41" fontId="2" fillId="0" borderId="5" xfId="35" applyNumberFormat="1" applyBorder="1" applyAlignment="1" applyProtection="1">
      <alignment horizontal="right"/>
      <protection locked="0"/>
    </xf>
    <xf numFmtId="41" fontId="2" fillId="0" borderId="53" xfId="0" applyNumberFormat="1" applyFont="1" applyBorder="1"/>
    <xf numFmtId="41" fontId="5" fillId="0" borderId="0" xfId="35" applyNumberFormat="1" applyFont="1" applyProtection="1">
      <alignment horizontal="left"/>
      <protection locked="0"/>
    </xf>
    <xf numFmtId="41" fontId="5" fillId="0" borderId="0" xfId="35" applyNumberFormat="1" applyFont="1" applyAlignment="1" applyProtection="1">
      <alignment horizontal="right"/>
      <protection locked="0"/>
    </xf>
    <xf numFmtId="41" fontId="4" fillId="0" borderId="0" xfId="48" applyNumberFormat="1" applyFont="1" applyProtection="1">
      <protection locked="0"/>
    </xf>
    <xf numFmtId="39" fontId="2" fillId="0" borderId="0" xfId="0" applyNumberFormat="1" applyFont="1" applyProtection="1">
      <protection locked="0"/>
    </xf>
    <xf numFmtId="0" fontId="5" fillId="0" borderId="0" xfId="35" applyFont="1" applyProtection="1">
      <alignment horizontal="left"/>
      <protection locked="0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 applyProtection="1">
      <alignment vertical="top"/>
      <protection locked="0"/>
    </xf>
    <xf numFmtId="41" fontId="4" fillId="0" borderId="0" xfId="35" applyNumberFormat="1" applyFont="1" applyProtection="1">
      <alignment horizontal="left"/>
      <protection locked="0"/>
    </xf>
    <xf numFmtId="49" fontId="5" fillId="0" borderId="0" xfId="35" applyNumberFormat="1" applyFont="1" applyAlignment="1" applyProtection="1">
      <protection locked="0"/>
    </xf>
    <xf numFmtId="41" fontId="2" fillId="0" borderId="0" xfId="35" applyNumberFormat="1" applyAlignment="1">
      <alignment horizontal="right"/>
    </xf>
    <xf numFmtId="186" fontId="5" fillId="0" borderId="0" xfId="0" applyNumberFormat="1" applyFont="1" applyAlignment="1" applyProtection="1">
      <alignment horizontal="left" vertical="center"/>
      <protection locked="0"/>
    </xf>
    <xf numFmtId="41" fontId="5" fillId="0" borderId="53" xfId="35" applyNumberFormat="1" applyFont="1" applyBorder="1" applyAlignment="1">
      <alignment horizontal="right"/>
    </xf>
    <xf numFmtId="41" fontId="5" fillId="0" borderId="6" xfId="35" applyNumberFormat="1" applyFont="1" applyBorder="1" applyAlignment="1">
      <alignment horizontal="right" vertical="center"/>
    </xf>
    <xf numFmtId="41" fontId="5" fillId="0" borderId="0" xfId="35" applyNumberFormat="1" applyFont="1" applyAlignment="1" applyProtection="1">
      <alignment horizontal="left" vertical="center"/>
      <protection locked="0"/>
    </xf>
    <xf numFmtId="41" fontId="5" fillId="0" borderId="0" xfId="35" applyNumberFormat="1" applyFont="1" applyAlignment="1" applyProtection="1">
      <alignment horizontal="right" vertical="center"/>
      <protection locked="0"/>
    </xf>
    <xf numFmtId="0" fontId="6" fillId="0" borderId="0" xfId="35" applyFont="1" applyProtection="1">
      <alignment horizontal="left"/>
      <protection locked="0"/>
    </xf>
    <xf numFmtId="187" fontId="2" fillId="0" borderId="0" xfId="35" applyNumberFormat="1" applyProtection="1">
      <alignment horizontal="left"/>
      <protection locked="0"/>
    </xf>
    <xf numFmtId="0" fontId="4" fillId="0" borderId="0" xfId="35" applyFont="1" applyProtection="1">
      <alignment horizontal="left"/>
      <protection locked="0"/>
    </xf>
    <xf numFmtId="169" fontId="2" fillId="0" borderId="0" xfId="35" applyNumberFormat="1" applyProtection="1">
      <alignment horizontal="left"/>
      <protection locked="0"/>
    </xf>
    <xf numFmtId="168" fontId="33" fillId="0" borderId="0" xfId="96" applyFont="1" applyAlignment="1" applyProtection="1">
      <alignment horizontal="center"/>
      <protection locked="0"/>
    </xf>
    <xf numFmtId="168" fontId="4" fillId="0" borderId="0" xfId="96" applyFont="1" applyAlignment="1" applyProtection="1">
      <alignment horizontal="center" wrapText="1"/>
      <protection locked="0"/>
    </xf>
    <xf numFmtId="186" fontId="5" fillId="0" borderId="0" xfId="0" applyNumberFormat="1" applyFont="1" applyAlignment="1" applyProtection="1">
      <alignment horizontal="center" wrapText="1"/>
      <protection locked="0"/>
    </xf>
    <xf numFmtId="168" fontId="5" fillId="0" borderId="0" xfId="96" applyFont="1" applyAlignment="1" applyProtection="1">
      <alignment horizontal="center"/>
      <protection locked="0"/>
    </xf>
    <xf numFmtId="168" fontId="5" fillId="0" borderId="0" xfId="96" applyFont="1" applyAlignment="1" applyProtection="1">
      <alignment horizontal="center" wrapText="1"/>
      <protection locked="0"/>
    </xf>
    <xf numFmtId="0" fontId="43" fillId="0" borderId="0" xfId="34" applyFont="1" applyAlignment="1" applyProtection="1">
      <alignment horizontal="center"/>
      <protection locked="0"/>
    </xf>
    <xf numFmtId="168" fontId="44" fillId="0" borderId="0" xfId="96" applyFont="1" applyAlignment="1" applyProtection="1">
      <alignment horizontal="center"/>
      <protection locked="0"/>
    </xf>
    <xf numFmtId="0" fontId="44" fillId="0" borderId="0" xfId="34" applyFont="1" applyAlignment="1" applyProtection="1">
      <alignment horizontal="center"/>
      <protection locked="0"/>
    </xf>
    <xf numFmtId="0" fontId="5" fillId="0" borderId="0" xfId="48" applyFont="1" applyAlignment="1" applyProtection="1">
      <alignment horizontal="center"/>
      <protection locked="0"/>
    </xf>
    <xf numFmtId="0" fontId="2" fillId="0" borderId="5" xfId="49" applyFont="1" applyBorder="1" applyAlignment="1" applyProtection="1">
      <alignment horizontal="center" wrapText="1"/>
      <protection locked="0"/>
    </xf>
    <xf numFmtId="0" fontId="4" fillId="0" borderId="0" xfId="46" applyFont="1" applyAlignment="1" applyProtection="1">
      <alignment horizontal="center"/>
      <protection locked="0"/>
    </xf>
    <xf numFmtId="0" fontId="2" fillId="0" borderId="0" xfId="49" applyFont="1" applyAlignment="1" applyProtection="1">
      <alignment horizontal="center" wrapText="1"/>
      <protection locked="0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</cellXfs>
  <cellStyles count="163">
    <cellStyle name="Comma" xfId="1" builtinId="3"/>
    <cellStyle name="Comma 10 2 2" xfId="156" xr:uid="{9F8B767B-ECA9-4557-A240-284B3FF3B247}"/>
    <cellStyle name="Comma 11" xfId="154" xr:uid="{425B80B4-978A-4055-8677-DF35C13BBE91}"/>
    <cellStyle name="Comma 13 2 2 4" xfId="161" xr:uid="{CDD8F95A-5876-4678-BAF8-0AD770639AF5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4 2 2" xfId="162" xr:uid="{4887558D-EF64-4609-8884-9054782CB68F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9304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117166</xdr:colOff>
      <xdr:row>0</xdr:row>
      <xdr:rowOff>72390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181610</xdr:colOff>
      <xdr:row>0</xdr:row>
      <xdr:rowOff>72390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29803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117170</xdr:colOff>
      <xdr:row>0</xdr:row>
      <xdr:rowOff>72390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9115</xdr:colOff>
      <xdr:row>0</xdr:row>
      <xdr:rowOff>72390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72390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181610</xdr:colOff>
      <xdr:row>0</xdr:row>
      <xdr:rowOff>72390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72390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72390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181179</xdr:colOff>
      <xdr:row>0</xdr:row>
      <xdr:rowOff>72390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45891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72390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181610</xdr:colOff>
      <xdr:row>0</xdr:row>
      <xdr:rowOff>72390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466859</xdr:colOff>
      <xdr:row>0</xdr:row>
      <xdr:rowOff>72390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16687</xdr:colOff>
      <xdr:row>0</xdr:row>
      <xdr:rowOff>72390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14</xdr:col>
      <xdr:colOff>12243</xdr:colOff>
      <xdr:row>0</xdr:row>
      <xdr:rowOff>72390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72390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181610</xdr:colOff>
      <xdr:row>0</xdr:row>
      <xdr:rowOff>72390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178371</xdr:colOff>
      <xdr:row>0</xdr:row>
      <xdr:rowOff>106339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44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44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70</xdr:row>
      <xdr:rowOff>172358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9642929" y="17335501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76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P100"/>
  <sheetViews>
    <sheetView view="pageBreakPreview" topLeftCell="A83" zoomScale="77" zoomScaleNormal="77" zoomScaleSheetLayoutView="77" workbookViewId="0">
      <selection activeCell="J104" sqref="J104"/>
    </sheetView>
  </sheetViews>
  <sheetFormatPr defaultColWidth="8.6640625" defaultRowHeight="21.6"/>
  <cols>
    <col min="1" max="1" width="44.6640625" style="394" customWidth="1"/>
    <col min="2" max="2" width="9" style="394" customWidth="1"/>
    <col min="3" max="3" width="1.33203125" style="394" customWidth="1"/>
    <col min="4" max="4" width="14.33203125" style="394" customWidth="1"/>
    <col min="5" max="5" width="1.33203125" style="394" customWidth="1"/>
    <col min="6" max="6" width="14.33203125" style="399" customWidth="1"/>
    <col min="7" max="7" width="1.33203125" style="394" customWidth="1"/>
    <col min="8" max="8" width="14.44140625" style="394" bestFit="1" customWidth="1"/>
    <col min="9" max="9" width="1.33203125" style="394" customWidth="1"/>
    <col min="10" max="10" width="14.44140625" style="399" bestFit="1" customWidth="1"/>
    <col min="11" max="11" width="14.44140625" style="393" hidden="1" customWidth="1"/>
    <col min="12" max="12" width="16.33203125" style="394" hidden="1" customWidth="1"/>
    <col min="13" max="13" width="10.88671875" style="394" hidden="1" customWidth="1"/>
    <col min="14" max="14" width="14.33203125" style="393" hidden="1" customWidth="1"/>
    <col min="15" max="15" width="9.6640625" style="394" hidden="1" customWidth="1"/>
    <col min="16" max="16" width="0" style="394" hidden="1" customWidth="1"/>
    <col min="17" max="16384" width="8.6640625" style="394"/>
  </cols>
  <sheetData>
    <row r="1" spans="1:16" s="390" customFormat="1" ht="22.5" customHeight="1">
      <c r="A1" s="368" t="s">
        <v>0</v>
      </c>
      <c r="B1" s="387"/>
      <c r="C1" s="387"/>
      <c r="D1" s="387"/>
      <c r="E1" s="387"/>
      <c r="F1" s="387"/>
      <c r="G1" s="388"/>
      <c r="H1" s="387"/>
      <c r="I1" s="388"/>
      <c r="J1" s="387"/>
      <c r="K1" s="389"/>
      <c r="N1" s="389"/>
    </row>
    <row r="2" spans="1:16" s="390" customFormat="1" ht="22.5" customHeight="1">
      <c r="A2" s="368" t="s">
        <v>1</v>
      </c>
      <c r="B2" s="387"/>
      <c r="C2" s="387"/>
      <c r="D2" s="391"/>
      <c r="E2" s="387"/>
      <c r="F2" s="391"/>
      <c r="G2" s="388"/>
      <c r="H2" s="387"/>
      <c r="I2" s="388"/>
      <c r="J2" s="387"/>
      <c r="K2" s="389"/>
      <c r="N2" s="389"/>
    </row>
    <row r="3" spans="1:16" ht="22.5" customHeight="1">
      <c r="A3" s="369"/>
      <c r="B3" s="392"/>
      <c r="C3" s="392"/>
      <c r="D3" s="392"/>
      <c r="E3" s="392"/>
      <c r="F3" s="392"/>
      <c r="G3" s="384"/>
      <c r="H3" s="392"/>
      <c r="I3" s="384"/>
      <c r="J3" s="392"/>
    </row>
    <row r="4" spans="1:16" ht="22.5" customHeight="1">
      <c r="A4" s="369"/>
      <c r="B4" s="395"/>
      <c r="C4" s="395"/>
      <c r="D4" s="634" t="s">
        <v>2</v>
      </c>
      <c r="E4" s="634"/>
      <c r="F4" s="634"/>
      <c r="G4" s="382"/>
      <c r="H4" s="635" t="s">
        <v>3</v>
      </c>
      <c r="I4" s="635"/>
      <c r="J4" s="635"/>
    </row>
    <row r="5" spans="1:16" ht="22.5" customHeight="1">
      <c r="A5" s="369"/>
      <c r="B5" s="395"/>
      <c r="C5" s="395"/>
      <c r="D5" s="396" t="s">
        <v>360</v>
      </c>
      <c r="E5" s="396"/>
      <c r="F5" s="396" t="s">
        <v>4</v>
      </c>
      <c r="G5" s="382"/>
      <c r="H5" s="396" t="s">
        <v>360</v>
      </c>
      <c r="I5" s="396"/>
      <c r="J5" s="396" t="s">
        <v>4</v>
      </c>
      <c r="K5" s="393">
        <f>D13-F13</f>
        <v>2488</v>
      </c>
      <c r="L5" s="378">
        <f>SUM(F12,F23)</f>
        <v>579154</v>
      </c>
      <c r="M5" s="397">
        <f>K5-L5</f>
        <v>-576666</v>
      </c>
    </row>
    <row r="6" spans="1:16" ht="22.5" customHeight="1">
      <c r="A6" s="369" t="s">
        <v>5</v>
      </c>
      <c r="B6" s="367" t="s">
        <v>6</v>
      </c>
      <c r="C6" s="367"/>
      <c r="D6" s="398">
        <v>2569</v>
      </c>
      <c r="E6" s="398"/>
      <c r="F6" s="398">
        <v>2568</v>
      </c>
      <c r="G6" s="384"/>
      <c r="H6" s="398">
        <v>2569</v>
      </c>
      <c r="I6" s="398"/>
      <c r="J6" s="398">
        <v>2568</v>
      </c>
      <c r="K6" s="393">
        <f>D15-F15</f>
        <v>36106</v>
      </c>
    </row>
    <row r="7" spans="1:16" ht="22.5" customHeight="1">
      <c r="A7" s="369"/>
      <c r="B7" s="367"/>
      <c r="C7" s="367"/>
      <c r="D7" s="398" t="s">
        <v>7</v>
      </c>
      <c r="E7" s="398"/>
      <c r="F7" s="398"/>
      <c r="G7" s="396"/>
      <c r="H7" s="398" t="s">
        <v>7</v>
      </c>
      <c r="I7" s="399"/>
      <c r="K7" s="393">
        <f>SUM(D12,D23)</f>
        <v>517859</v>
      </c>
      <c r="L7" s="378">
        <f>SUM(F12,F23)</f>
        <v>579154</v>
      </c>
      <c r="M7" s="397">
        <f>K7-L7</f>
        <v>-61295</v>
      </c>
    </row>
    <row r="8" spans="1:16" ht="22.5" customHeight="1">
      <c r="A8" s="400"/>
      <c r="B8" s="401"/>
      <c r="C8" s="401"/>
      <c r="D8" s="632" t="s">
        <v>8</v>
      </c>
      <c r="E8" s="632"/>
      <c r="F8" s="632"/>
      <c r="G8" s="632"/>
      <c r="H8" s="632"/>
      <c r="I8" s="632"/>
      <c r="J8" s="632"/>
    </row>
    <row r="9" spans="1:16" ht="22.5" customHeight="1">
      <c r="A9" s="402" t="s">
        <v>9</v>
      </c>
      <c r="B9" s="403"/>
      <c r="C9" s="403"/>
      <c r="D9" s="399"/>
      <c r="E9" s="403"/>
      <c r="G9" s="404"/>
      <c r="H9" s="403"/>
      <c r="I9" s="404"/>
      <c r="J9" s="403"/>
    </row>
    <row r="10" spans="1:16" ht="22.5" customHeight="1">
      <c r="A10" s="400" t="s">
        <v>10</v>
      </c>
      <c r="B10" s="383"/>
      <c r="C10" s="403"/>
      <c r="D10" s="372">
        <v>97297</v>
      </c>
      <c r="E10" s="383"/>
      <c r="F10" s="371">
        <v>141817</v>
      </c>
      <c r="G10" s="372"/>
      <c r="H10" s="372">
        <v>5719</v>
      </c>
      <c r="I10" s="372"/>
      <c r="J10" s="373">
        <v>17750</v>
      </c>
      <c r="L10" s="405">
        <f t="shared" ref="L10" si="0">H10-J10</f>
        <v>-12031</v>
      </c>
    </row>
    <row r="11" spans="1:16" ht="22.5" customHeight="1">
      <c r="A11" s="400" t="s">
        <v>11</v>
      </c>
      <c r="B11" s="383" t="s">
        <v>12</v>
      </c>
      <c r="C11" s="383"/>
      <c r="D11" s="372">
        <v>264051</v>
      </c>
      <c r="E11" s="383"/>
      <c r="F11" s="371">
        <v>303471</v>
      </c>
      <c r="G11" s="372"/>
      <c r="H11" s="372">
        <v>109562</v>
      </c>
      <c r="I11" s="372"/>
      <c r="J11" s="373">
        <v>82839</v>
      </c>
      <c r="K11" s="393">
        <f>D11-F11</f>
        <v>-39420</v>
      </c>
      <c r="L11" s="405">
        <f>H11-J11</f>
        <v>26723</v>
      </c>
      <c r="P11" s="378"/>
    </row>
    <row r="12" spans="1:16" ht="22.5" customHeight="1">
      <c r="A12" s="400" t="s">
        <v>13</v>
      </c>
      <c r="B12" s="383">
        <v>9</v>
      </c>
      <c r="C12" s="383"/>
      <c r="D12" s="372">
        <v>242648</v>
      </c>
      <c r="E12" s="383"/>
      <c r="F12" s="371">
        <v>246949</v>
      </c>
      <c r="G12" s="372"/>
      <c r="H12" s="372">
        <v>242648</v>
      </c>
      <c r="I12" s="372"/>
      <c r="J12" s="373">
        <v>246949</v>
      </c>
      <c r="K12" s="393">
        <v>5622</v>
      </c>
      <c r="L12" s="405">
        <f>H12-J12</f>
        <v>-4301</v>
      </c>
      <c r="P12" s="378"/>
    </row>
    <row r="13" spans="1:16" ht="22.5" customHeight="1">
      <c r="A13" s="400" t="s">
        <v>272</v>
      </c>
      <c r="B13" s="383">
        <v>4</v>
      </c>
      <c r="C13" s="383"/>
      <c r="D13" s="372">
        <v>37168</v>
      </c>
      <c r="E13" s="383"/>
      <c r="F13" s="371">
        <v>34680</v>
      </c>
      <c r="G13" s="372"/>
      <c r="H13" s="372">
        <v>9970</v>
      </c>
      <c r="I13" s="372"/>
      <c r="J13" s="374">
        <v>6519</v>
      </c>
      <c r="K13" s="393">
        <f>D13-F13</f>
        <v>2488</v>
      </c>
      <c r="L13" s="405">
        <f>H13-J13</f>
        <v>3451</v>
      </c>
      <c r="M13" s="406">
        <f>D13-F13</f>
        <v>2488</v>
      </c>
      <c r="N13" s="393">
        <f>H13-J13</f>
        <v>3451</v>
      </c>
    </row>
    <row r="14" spans="1:16" ht="22.5" customHeight="1">
      <c r="A14" s="400" t="s">
        <v>150</v>
      </c>
      <c r="B14" s="383">
        <v>2</v>
      </c>
      <c r="C14" s="383"/>
      <c r="D14" s="325">
        <v>0</v>
      </c>
      <c r="E14" s="407"/>
      <c r="F14" s="325">
        <v>0</v>
      </c>
      <c r="G14" s="372"/>
      <c r="H14" s="372">
        <v>33500</v>
      </c>
      <c r="I14" s="372"/>
      <c r="J14" s="374">
        <v>21000</v>
      </c>
      <c r="L14" s="405">
        <f t="shared" ref="L14:L28" si="1">H14-J14</f>
        <v>12500</v>
      </c>
    </row>
    <row r="15" spans="1:16" ht="22.5" customHeight="1">
      <c r="A15" s="400" t="s">
        <v>14</v>
      </c>
      <c r="B15" s="383"/>
      <c r="C15" s="383"/>
      <c r="D15" s="372">
        <v>224031</v>
      </c>
      <c r="E15" s="383"/>
      <c r="F15" s="371">
        <v>187925</v>
      </c>
      <c r="G15" s="372"/>
      <c r="H15" s="372">
        <v>626</v>
      </c>
      <c r="I15" s="372"/>
      <c r="J15" s="374">
        <v>574</v>
      </c>
      <c r="K15" s="393">
        <f>D15-F15</f>
        <v>36106</v>
      </c>
      <c r="L15" s="405">
        <f>H15-J15</f>
        <v>52</v>
      </c>
    </row>
    <row r="16" spans="1:16" ht="22.5" customHeight="1">
      <c r="A16" s="400" t="s">
        <v>15</v>
      </c>
      <c r="B16" s="383"/>
      <c r="C16" s="383"/>
      <c r="D16" s="372">
        <v>9568</v>
      </c>
      <c r="E16" s="383"/>
      <c r="F16" s="371">
        <v>21075</v>
      </c>
      <c r="G16" s="372"/>
      <c r="H16" s="372">
        <v>3275</v>
      </c>
      <c r="I16" s="372"/>
      <c r="J16" s="374">
        <v>11591</v>
      </c>
      <c r="L16" s="405">
        <f t="shared" si="1"/>
        <v>-8316</v>
      </c>
      <c r="M16" s="408">
        <f>D16-F16</f>
        <v>-11507</v>
      </c>
    </row>
    <row r="17" spans="1:16" ht="22.5" customHeight="1">
      <c r="A17" s="400" t="s">
        <v>16</v>
      </c>
      <c r="B17" s="383"/>
      <c r="C17" s="383"/>
      <c r="D17" s="376">
        <v>968</v>
      </c>
      <c r="E17" s="383"/>
      <c r="F17" s="375">
        <v>700</v>
      </c>
      <c r="G17" s="372"/>
      <c r="H17" s="376">
        <v>396</v>
      </c>
      <c r="I17" s="372"/>
      <c r="J17" s="374">
        <v>275</v>
      </c>
      <c r="K17" s="393">
        <f>D17-F17</f>
        <v>268</v>
      </c>
      <c r="L17" s="405">
        <f>H17-J17</f>
        <v>121</v>
      </c>
      <c r="O17" s="394">
        <v>-6710</v>
      </c>
    </row>
    <row r="18" spans="1:16" ht="22.5" customHeight="1">
      <c r="A18" s="369" t="s">
        <v>17</v>
      </c>
      <c r="B18" s="339"/>
      <c r="C18" s="383"/>
      <c r="D18" s="327">
        <f>SUM(D10:D17)</f>
        <v>875731</v>
      </c>
      <c r="E18" s="339"/>
      <c r="F18" s="327">
        <f>SUM(F10:F17)</f>
        <v>936617</v>
      </c>
      <c r="G18" s="328"/>
      <c r="H18" s="327">
        <f>SUM(H10:H17)</f>
        <v>405696</v>
      </c>
      <c r="I18" s="328"/>
      <c r="J18" s="327">
        <f>SUM(J10:J17)</f>
        <v>387497</v>
      </c>
      <c r="L18" s="405">
        <f t="shared" si="1"/>
        <v>18199</v>
      </c>
    </row>
    <row r="19" spans="1:16" ht="22.5" customHeight="1">
      <c r="A19" s="400"/>
      <c r="B19" s="343"/>
      <c r="C19" s="343"/>
      <c r="D19" s="343"/>
      <c r="E19" s="343"/>
      <c r="F19" s="343"/>
      <c r="G19" s="328"/>
      <c r="H19" s="343"/>
      <c r="I19" s="328"/>
      <c r="J19" s="343"/>
      <c r="L19" s="405">
        <f t="shared" si="1"/>
        <v>0</v>
      </c>
    </row>
    <row r="20" spans="1:16" ht="22.5" customHeight="1">
      <c r="A20" s="402" t="s">
        <v>18</v>
      </c>
      <c r="B20" s="409"/>
      <c r="C20" s="409"/>
      <c r="D20" s="332"/>
      <c r="E20" s="409"/>
      <c r="F20" s="332"/>
      <c r="G20" s="328"/>
      <c r="H20" s="409"/>
      <c r="I20" s="328"/>
      <c r="J20" s="409"/>
      <c r="L20" s="405">
        <f t="shared" si="1"/>
        <v>0</v>
      </c>
      <c r="O20" s="410">
        <f>SUM(D17,O17)</f>
        <v>-5742</v>
      </c>
    </row>
    <row r="21" spans="1:16" ht="22.5" customHeight="1">
      <c r="A21" s="400" t="s">
        <v>19</v>
      </c>
      <c r="B21" s="411"/>
      <c r="C21" s="383"/>
      <c r="D21" s="372">
        <v>7635</v>
      </c>
      <c r="E21" s="383"/>
      <c r="F21" s="377">
        <v>3375</v>
      </c>
      <c r="G21" s="378"/>
      <c r="H21" s="320">
        <v>0</v>
      </c>
      <c r="I21" s="378"/>
      <c r="J21" s="320">
        <v>0</v>
      </c>
      <c r="K21" s="393">
        <f>D21-F21</f>
        <v>4260</v>
      </c>
      <c r="L21" s="405">
        <f t="shared" si="1"/>
        <v>0</v>
      </c>
    </row>
    <row r="22" spans="1:16" ht="22.5" customHeight="1">
      <c r="A22" s="400" t="s">
        <v>20</v>
      </c>
      <c r="B22" s="412"/>
      <c r="C22" s="383"/>
      <c r="D22" s="320">
        <v>0</v>
      </c>
      <c r="E22" s="383"/>
      <c r="F22" s="320">
        <v>0</v>
      </c>
      <c r="G22" s="372"/>
      <c r="H22" s="373">
        <v>546751</v>
      </c>
      <c r="I22" s="372"/>
      <c r="J22" s="373">
        <v>546751</v>
      </c>
      <c r="L22" s="405">
        <f t="shared" si="1"/>
        <v>0</v>
      </c>
    </row>
    <row r="23" spans="1:16" ht="22.5" customHeight="1">
      <c r="A23" s="400" t="s">
        <v>22</v>
      </c>
      <c r="B23" s="383">
        <v>9</v>
      </c>
      <c r="C23" s="383"/>
      <c r="D23" s="372">
        <v>275211</v>
      </c>
      <c r="E23" s="383"/>
      <c r="F23" s="326">
        <v>332205</v>
      </c>
      <c r="G23" s="372"/>
      <c r="H23" s="373">
        <v>275211</v>
      </c>
      <c r="I23" s="372"/>
      <c r="J23" s="373">
        <v>332205</v>
      </c>
      <c r="L23" s="405">
        <f t="shared" si="1"/>
        <v>-56994</v>
      </c>
      <c r="P23" s="410"/>
    </row>
    <row r="24" spans="1:16" ht="22.5" customHeight="1">
      <c r="A24" s="413" t="s">
        <v>23</v>
      </c>
      <c r="B24" s="412"/>
      <c r="C24" s="383"/>
      <c r="D24" s="371">
        <v>78648</v>
      </c>
      <c r="E24" s="383"/>
      <c r="F24" s="326">
        <v>83299</v>
      </c>
      <c r="G24" s="372"/>
      <c r="H24" s="373">
        <v>184147</v>
      </c>
      <c r="I24" s="372"/>
      <c r="J24" s="373">
        <v>192198</v>
      </c>
      <c r="K24" s="393">
        <f>D24-F24</f>
        <v>-4651</v>
      </c>
      <c r="L24" s="405">
        <f t="shared" si="1"/>
        <v>-8051</v>
      </c>
    </row>
    <row r="25" spans="1:16" ht="22.5" customHeight="1">
      <c r="A25" s="414" t="s">
        <v>24</v>
      </c>
      <c r="B25" s="411">
        <v>5</v>
      </c>
      <c r="C25" s="383"/>
      <c r="D25" s="371">
        <v>1387579</v>
      </c>
      <c r="E25" s="383"/>
      <c r="F25" s="326">
        <v>1298302</v>
      </c>
      <c r="G25" s="372"/>
      <c r="H25" s="373">
        <v>816186</v>
      </c>
      <c r="I25" s="372"/>
      <c r="J25" s="373">
        <v>778506</v>
      </c>
      <c r="K25" s="393">
        <f>D25-F25</f>
        <v>89277</v>
      </c>
      <c r="L25" s="405">
        <f>H25-J25</f>
        <v>37680</v>
      </c>
      <c r="N25" s="393">
        <v>1349223</v>
      </c>
    </row>
    <row r="26" spans="1:16" s="384" customFormat="1" ht="22.5" customHeight="1">
      <c r="A26" s="414" t="s">
        <v>25</v>
      </c>
      <c r="B26" s="412"/>
      <c r="C26" s="383"/>
      <c r="D26" s="372">
        <v>17223</v>
      </c>
      <c r="E26" s="332"/>
      <c r="F26" s="326">
        <v>19650</v>
      </c>
      <c r="G26" s="372"/>
      <c r="H26" s="373">
        <v>2975</v>
      </c>
      <c r="I26" s="372"/>
      <c r="J26" s="373">
        <v>3986</v>
      </c>
      <c r="K26" s="406">
        <f>D26-F26</f>
        <v>-2427</v>
      </c>
      <c r="L26" s="405">
        <f t="shared" si="1"/>
        <v>-1011</v>
      </c>
      <c r="N26" s="406"/>
    </row>
    <row r="27" spans="1:16" ht="22.5" customHeight="1">
      <c r="A27" s="414" t="s">
        <v>160</v>
      </c>
      <c r="B27" s="411"/>
      <c r="C27" s="383"/>
      <c r="D27" s="372">
        <v>3852</v>
      </c>
      <c r="E27" s="383"/>
      <c r="F27" s="379">
        <v>5861</v>
      </c>
      <c r="G27" s="372"/>
      <c r="H27" s="373">
        <v>2038</v>
      </c>
      <c r="I27" s="372"/>
      <c r="J27" s="373">
        <v>3165</v>
      </c>
      <c r="L27" s="405">
        <f t="shared" si="1"/>
        <v>-1127</v>
      </c>
    </row>
    <row r="28" spans="1:16" ht="22.5" customHeight="1">
      <c r="A28" s="414" t="s">
        <v>26</v>
      </c>
      <c r="B28" s="412"/>
      <c r="C28" s="383"/>
      <c r="D28" s="372">
        <v>37899</v>
      </c>
      <c r="E28" s="383"/>
      <c r="F28" s="326">
        <v>40239</v>
      </c>
      <c r="G28" s="372"/>
      <c r="H28" s="320">
        <v>0</v>
      </c>
      <c r="I28" s="372"/>
      <c r="J28" s="320">
        <v>0</v>
      </c>
      <c r="L28" s="405">
        <f t="shared" si="1"/>
        <v>0</v>
      </c>
      <c r="M28" s="408">
        <f>D28-F28</f>
        <v>-2340</v>
      </c>
    </row>
    <row r="29" spans="1:16" ht="22.5" customHeight="1">
      <c r="A29" s="414" t="s">
        <v>27</v>
      </c>
      <c r="B29" s="415"/>
      <c r="C29" s="332"/>
      <c r="D29" s="372">
        <v>68843</v>
      </c>
      <c r="E29" s="332"/>
      <c r="F29" s="380">
        <f>67078+1</f>
        <v>67079</v>
      </c>
      <c r="G29" s="372"/>
      <c r="H29" s="381">
        <v>47463</v>
      </c>
      <c r="I29" s="372"/>
      <c r="J29" s="381">
        <f>50703+1</f>
        <v>50704</v>
      </c>
      <c r="K29" s="393">
        <f>D29-F29</f>
        <v>1764</v>
      </c>
      <c r="L29" s="405">
        <f>H29-J29</f>
        <v>-3241</v>
      </c>
    </row>
    <row r="30" spans="1:16" ht="22.5" customHeight="1">
      <c r="A30" s="369" t="s">
        <v>28</v>
      </c>
      <c r="B30" s="339"/>
      <c r="C30" s="339"/>
      <c r="D30" s="327">
        <f>SUM(D21:D29)</f>
        <v>1876890</v>
      </c>
      <c r="E30" s="339"/>
      <c r="F30" s="327">
        <f>SUM(F21:F29)</f>
        <v>1850010</v>
      </c>
      <c r="G30" s="328"/>
      <c r="H30" s="327">
        <f>SUM(H21:H29)</f>
        <v>1874771</v>
      </c>
      <c r="I30" s="328"/>
      <c r="J30" s="327">
        <f>SUM(J21:J29)</f>
        <v>1907515</v>
      </c>
      <c r="K30" s="393" t="e">
        <f>'CF P10-11'!#REF!</f>
        <v>#REF!</v>
      </c>
    </row>
    <row r="31" spans="1:16" ht="22.5" customHeight="1">
      <c r="A31" s="400"/>
      <c r="B31" s="343"/>
      <c r="C31" s="343"/>
      <c r="D31" s="343"/>
      <c r="E31" s="343"/>
      <c r="F31" s="343"/>
      <c r="G31" s="328"/>
      <c r="H31" s="343"/>
      <c r="I31" s="328"/>
      <c r="J31" s="343"/>
    </row>
    <row r="32" spans="1:16" s="384" customFormat="1" ht="22.5" customHeight="1" thickBot="1">
      <c r="A32" s="369" t="s">
        <v>29</v>
      </c>
      <c r="B32" s="339"/>
      <c r="C32" s="339"/>
      <c r="D32" s="344">
        <f>SUM(D18,D30)</f>
        <v>2752621</v>
      </c>
      <c r="E32" s="339"/>
      <c r="F32" s="344">
        <f>SUM(F18,F30)</f>
        <v>2786627</v>
      </c>
      <c r="G32" s="328"/>
      <c r="H32" s="344">
        <f>SUM(H18,H30)</f>
        <v>2280467</v>
      </c>
      <c r="I32" s="328"/>
      <c r="J32" s="344">
        <f>SUM(J18,J30)</f>
        <v>2295012</v>
      </c>
      <c r="K32" s="406"/>
      <c r="N32" s="406"/>
    </row>
    <row r="33" spans="1:14" s="384" customFormat="1" ht="22.5" customHeight="1" thickTop="1">
      <c r="A33" s="369"/>
      <c r="B33" s="339"/>
      <c r="C33" s="339"/>
      <c r="D33" s="340"/>
      <c r="E33" s="339"/>
      <c r="F33" s="340"/>
      <c r="G33" s="328"/>
      <c r="H33" s="340"/>
      <c r="I33" s="328"/>
      <c r="J33" s="340"/>
      <c r="K33" s="406"/>
      <c r="N33" s="406"/>
    </row>
    <row r="34" spans="1:14" s="388" customFormat="1" ht="22.5" customHeight="1">
      <c r="A34" s="368" t="s">
        <v>0</v>
      </c>
      <c r="B34" s="387"/>
      <c r="C34" s="387"/>
      <c r="D34" s="387"/>
      <c r="E34" s="387"/>
      <c r="F34" s="387"/>
      <c r="H34" s="387"/>
      <c r="J34" s="387"/>
      <c r="K34" s="416"/>
      <c r="N34" s="416"/>
    </row>
    <row r="35" spans="1:14" s="388" customFormat="1" ht="22.5" customHeight="1">
      <c r="A35" s="368" t="s">
        <v>1</v>
      </c>
      <c r="B35" s="387"/>
      <c r="C35" s="387"/>
      <c r="D35" s="387"/>
      <c r="E35" s="387"/>
      <c r="F35" s="387"/>
      <c r="H35" s="387"/>
      <c r="J35" s="387"/>
      <c r="K35" s="416"/>
      <c r="N35" s="416"/>
    </row>
    <row r="36" spans="1:14" ht="22.5" customHeight="1">
      <c r="A36" s="399"/>
      <c r="B36" s="392"/>
      <c r="C36" s="392"/>
      <c r="D36" s="392"/>
      <c r="E36" s="392"/>
      <c r="F36" s="392"/>
      <c r="G36" s="384"/>
      <c r="H36" s="392"/>
      <c r="I36" s="384"/>
      <c r="J36" s="392"/>
    </row>
    <row r="37" spans="1:14" ht="22.5" customHeight="1">
      <c r="A37" s="369"/>
      <c r="B37" s="395"/>
      <c r="C37" s="395"/>
      <c r="D37" s="634" t="s">
        <v>2</v>
      </c>
      <c r="E37" s="634"/>
      <c r="F37" s="634"/>
      <c r="G37" s="382"/>
      <c r="H37" s="635" t="s">
        <v>3</v>
      </c>
      <c r="I37" s="635"/>
      <c r="J37" s="635"/>
    </row>
    <row r="38" spans="1:14" ht="22.5" customHeight="1">
      <c r="A38" s="369"/>
      <c r="B38" s="395"/>
      <c r="C38" s="395"/>
      <c r="D38" s="396" t="s">
        <v>360</v>
      </c>
      <c r="E38" s="396"/>
      <c r="F38" s="396" t="s">
        <v>4</v>
      </c>
      <c r="G38" s="382"/>
      <c r="H38" s="396" t="s">
        <v>360</v>
      </c>
      <c r="I38" s="396"/>
      <c r="J38" s="396" t="s">
        <v>4</v>
      </c>
    </row>
    <row r="39" spans="1:14" ht="22.5" customHeight="1">
      <c r="A39" s="369" t="s">
        <v>30</v>
      </c>
      <c r="B39" s="367" t="s">
        <v>6</v>
      </c>
      <c r="C39" s="367"/>
      <c r="D39" s="398">
        <v>2569</v>
      </c>
      <c r="E39" s="398"/>
      <c r="F39" s="398">
        <v>2568</v>
      </c>
      <c r="G39" s="384"/>
      <c r="H39" s="398">
        <v>2569</v>
      </c>
      <c r="I39" s="398"/>
      <c r="J39" s="398">
        <v>2568</v>
      </c>
    </row>
    <row r="40" spans="1:14" ht="22.5" customHeight="1">
      <c r="A40" s="369"/>
      <c r="B40" s="367"/>
      <c r="C40" s="367"/>
      <c r="D40" s="398" t="s">
        <v>7</v>
      </c>
      <c r="E40" s="399"/>
      <c r="G40" s="384"/>
      <c r="H40" s="398" t="s">
        <v>7</v>
      </c>
      <c r="I40" s="399"/>
    </row>
    <row r="41" spans="1:14" s="384" customFormat="1" ht="22.5" customHeight="1">
      <c r="A41" s="369"/>
      <c r="B41" s="367"/>
      <c r="C41" s="367"/>
      <c r="D41" s="632" t="s">
        <v>8</v>
      </c>
      <c r="E41" s="632"/>
      <c r="F41" s="632"/>
      <c r="G41" s="632"/>
      <c r="H41" s="632"/>
      <c r="I41" s="632"/>
      <c r="J41" s="632"/>
      <c r="K41" s="406"/>
      <c r="N41" s="406"/>
    </row>
    <row r="42" spans="1:14" s="384" customFormat="1" ht="22.5" customHeight="1">
      <c r="A42" s="402" t="s">
        <v>31</v>
      </c>
      <c r="B42" s="417"/>
      <c r="C42" s="417"/>
      <c r="D42" s="417"/>
      <c r="E42" s="417"/>
      <c r="F42" s="417"/>
      <c r="G42" s="418"/>
      <c r="H42" s="417"/>
      <c r="I42" s="418"/>
      <c r="J42" s="417"/>
      <c r="K42" s="406"/>
      <c r="N42" s="406"/>
    </row>
    <row r="43" spans="1:14" s="384" customFormat="1" ht="22.5" customHeight="1">
      <c r="A43" s="413" t="s">
        <v>32</v>
      </c>
      <c r="B43" s="383">
        <v>6</v>
      </c>
      <c r="C43" s="417"/>
      <c r="D43" s="372">
        <v>212030</v>
      </c>
      <c r="E43" s="417"/>
      <c r="F43" s="379">
        <v>161475</v>
      </c>
      <c r="G43" s="372"/>
      <c r="H43" s="372">
        <v>25852</v>
      </c>
      <c r="I43" s="372"/>
      <c r="J43" s="363">
        <v>26779</v>
      </c>
      <c r="K43" s="406">
        <f>D43-F43</f>
        <v>50555</v>
      </c>
      <c r="L43" s="405">
        <f t="shared" ref="L43:L54" si="2">H43-J43</f>
        <v>-927</v>
      </c>
      <c r="N43" s="406"/>
    </row>
    <row r="44" spans="1:14" s="384" customFormat="1" ht="22.5" customHeight="1">
      <c r="A44" s="413" t="s">
        <v>33</v>
      </c>
      <c r="B44" s="383">
        <v>2</v>
      </c>
      <c r="C44" s="417"/>
      <c r="D44" s="372">
        <f>302022-162</f>
        <v>301860</v>
      </c>
      <c r="E44" s="417"/>
      <c r="F44" s="379">
        <v>327488</v>
      </c>
      <c r="G44" s="372"/>
      <c r="H44" s="372">
        <v>49403</v>
      </c>
      <c r="I44" s="372"/>
      <c r="J44" s="329">
        <f>49201-1</f>
        <v>49200</v>
      </c>
      <c r="K44" s="406">
        <f>D44-F44</f>
        <v>-25628</v>
      </c>
      <c r="L44" s="405">
        <f>H44-J44</f>
        <v>203</v>
      </c>
      <c r="N44" s="406"/>
    </row>
    <row r="45" spans="1:14" s="384" customFormat="1" ht="22.5" customHeight="1">
      <c r="A45" s="413" t="s">
        <v>271</v>
      </c>
      <c r="B45" s="383">
        <v>4</v>
      </c>
      <c r="C45" s="383"/>
      <c r="D45" s="372">
        <v>232854</v>
      </c>
      <c r="E45" s="383"/>
      <c r="F45" s="379">
        <v>244693</v>
      </c>
      <c r="G45" s="372"/>
      <c r="H45" s="320">
        <v>0</v>
      </c>
      <c r="I45" s="378"/>
      <c r="J45" s="320">
        <v>0</v>
      </c>
      <c r="K45" s="406">
        <f>D45-F45</f>
        <v>-11839</v>
      </c>
      <c r="L45" s="405">
        <f>H45-J45</f>
        <v>0</v>
      </c>
      <c r="M45" s="406">
        <f>D45-F45</f>
        <v>-11839</v>
      </c>
      <c r="N45" s="406" t="e">
        <f>F61+'CF P10-11'!#REF!+'CF P10-11'!#REF!</f>
        <v>#REF!</v>
      </c>
    </row>
    <row r="46" spans="1:14" s="384" customFormat="1" ht="22.5" customHeight="1">
      <c r="A46" s="419" t="s">
        <v>277</v>
      </c>
      <c r="B46" s="383"/>
      <c r="C46" s="383"/>
      <c r="D46" s="372"/>
      <c r="E46" s="383"/>
      <c r="F46" s="320"/>
      <c r="G46" s="372"/>
      <c r="H46" s="372"/>
      <c r="I46" s="372"/>
      <c r="J46" s="329"/>
      <c r="K46" s="406"/>
      <c r="L46" s="405">
        <f t="shared" si="2"/>
        <v>0</v>
      </c>
      <c r="N46" s="406"/>
    </row>
    <row r="47" spans="1:14" s="384" customFormat="1" ht="22.5" customHeight="1">
      <c r="A47" s="419" t="s">
        <v>36</v>
      </c>
      <c r="B47" s="383" t="s">
        <v>384</v>
      </c>
      <c r="C47" s="383"/>
      <c r="D47" s="372">
        <v>159401</v>
      </c>
      <c r="E47" s="383"/>
      <c r="F47" s="379">
        <v>181465</v>
      </c>
      <c r="G47" s="378"/>
      <c r="H47" s="372">
        <v>144746</v>
      </c>
      <c r="I47" s="378"/>
      <c r="J47" s="330">
        <f>172618+1</f>
        <v>172619</v>
      </c>
      <c r="K47" s="406">
        <f>D47-F47</f>
        <v>-22064</v>
      </c>
      <c r="L47" s="405">
        <f t="shared" si="2"/>
        <v>-27873</v>
      </c>
      <c r="N47" s="406"/>
    </row>
    <row r="48" spans="1:14" s="384" customFormat="1">
      <c r="A48" s="413" t="s">
        <v>37</v>
      </c>
      <c r="B48" s="383">
        <v>6</v>
      </c>
      <c r="C48" s="332"/>
      <c r="D48" s="372">
        <v>7324</v>
      </c>
      <c r="E48" s="332"/>
      <c r="F48" s="379">
        <v>8855</v>
      </c>
      <c r="G48" s="372"/>
      <c r="H48" s="372">
        <v>899</v>
      </c>
      <c r="I48" s="372"/>
      <c r="J48" s="330">
        <v>1126</v>
      </c>
      <c r="K48" s="406">
        <f>SUM(D48,D59)</f>
        <v>18823</v>
      </c>
      <c r="L48" s="405">
        <f>SUM(F48,F59)</f>
        <v>21208</v>
      </c>
      <c r="M48" s="406">
        <f>K48-L48</f>
        <v>-2385</v>
      </c>
      <c r="N48" s="406"/>
    </row>
    <row r="49" spans="1:16" s="384" customFormat="1" hidden="1">
      <c r="A49" s="413" t="s">
        <v>38</v>
      </c>
      <c r="B49" s="383"/>
      <c r="C49" s="332"/>
      <c r="D49" s="320"/>
      <c r="E49" s="331"/>
      <c r="F49" s="320"/>
      <c r="G49" s="372"/>
      <c r="H49" s="320"/>
      <c r="I49" s="331"/>
      <c r="J49" s="320"/>
      <c r="K49" s="406"/>
      <c r="L49" s="405"/>
      <c r="N49" s="406"/>
    </row>
    <row r="50" spans="1:16" s="384" customFormat="1" hidden="1">
      <c r="A50" s="413" t="s">
        <v>34</v>
      </c>
      <c r="B50" s="383" t="s">
        <v>270</v>
      </c>
      <c r="C50" s="383"/>
      <c r="D50" s="320"/>
      <c r="E50" s="331"/>
      <c r="F50" s="320"/>
      <c r="G50" s="378"/>
      <c r="H50" s="320"/>
      <c r="I50" s="378"/>
      <c r="J50" s="329"/>
      <c r="K50" s="406"/>
      <c r="L50" s="405"/>
      <c r="N50" s="406"/>
    </row>
    <row r="51" spans="1:16" s="384" customFormat="1">
      <c r="A51" s="413" t="s">
        <v>323</v>
      </c>
      <c r="B51" s="383" t="s">
        <v>270</v>
      </c>
      <c r="C51" s="383"/>
      <c r="D51" s="320">
        <v>36000</v>
      </c>
      <c r="E51" s="331"/>
      <c r="F51" s="320">
        <v>36000</v>
      </c>
      <c r="G51" s="378"/>
      <c r="H51" s="320">
        <v>0</v>
      </c>
      <c r="I51" s="378"/>
      <c r="J51" s="320">
        <v>0</v>
      </c>
      <c r="K51" s="406"/>
      <c r="L51" s="405">
        <f>H51-J51</f>
        <v>0</v>
      </c>
      <c r="N51" s="406"/>
    </row>
    <row r="52" spans="1:16" s="384" customFormat="1" ht="22.5" customHeight="1">
      <c r="A52" s="413" t="s">
        <v>275</v>
      </c>
      <c r="B52" s="383"/>
      <c r="C52" s="383"/>
      <c r="D52" s="372">
        <v>2655</v>
      </c>
      <c r="E52" s="331"/>
      <c r="F52" s="320">
        <v>14623</v>
      </c>
      <c r="G52" s="378"/>
      <c r="H52" s="372">
        <v>217</v>
      </c>
      <c r="I52" s="378"/>
      <c r="J52" s="329">
        <v>186</v>
      </c>
      <c r="K52" s="406"/>
      <c r="L52" s="405">
        <f>H52-J52</f>
        <v>31</v>
      </c>
      <c r="N52" s="406"/>
    </row>
    <row r="53" spans="1:16" s="384" customFormat="1" ht="22.5" customHeight="1">
      <c r="A53" s="413" t="s">
        <v>266</v>
      </c>
      <c r="B53" s="383"/>
      <c r="C53" s="383"/>
      <c r="D53" s="372">
        <v>13766</v>
      </c>
      <c r="E53" s="372"/>
      <c r="F53" s="320">
        <v>16349</v>
      </c>
      <c r="G53" s="378"/>
      <c r="H53" s="372">
        <v>16</v>
      </c>
      <c r="I53" s="378"/>
      <c r="J53" s="329">
        <v>16</v>
      </c>
      <c r="K53" s="406">
        <f>E53-F53</f>
        <v>-16349</v>
      </c>
      <c r="L53" s="405">
        <f>H53-J53</f>
        <v>0</v>
      </c>
      <c r="N53" s="406"/>
    </row>
    <row r="54" spans="1:16" s="384" customFormat="1" ht="22.5" customHeight="1">
      <c r="A54" s="413" t="s">
        <v>39</v>
      </c>
      <c r="B54" s="383"/>
      <c r="C54" s="383"/>
      <c r="D54" s="372">
        <v>1119</v>
      </c>
      <c r="E54" s="332"/>
      <c r="F54" s="379">
        <v>199</v>
      </c>
      <c r="G54" s="372"/>
      <c r="H54" s="320">
        <v>0</v>
      </c>
      <c r="I54" s="331"/>
      <c r="J54" s="320">
        <v>0</v>
      </c>
      <c r="K54" s="406">
        <f>D54-F54</f>
        <v>920</v>
      </c>
      <c r="L54" s="405">
        <f t="shared" si="2"/>
        <v>0</v>
      </c>
      <c r="N54" s="406">
        <v>26059</v>
      </c>
      <c r="O54" s="406"/>
    </row>
    <row r="55" spans="1:16" s="384" customFormat="1" ht="22.5" customHeight="1">
      <c r="A55" s="369" t="s">
        <v>40</v>
      </c>
      <c r="B55" s="339"/>
      <c r="C55" s="339"/>
      <c r="D55" s="327">
        <f>SUM(D43:D54)</f>
        <v>967009</v>
      </c>
      <c r="E55" s="339"/>
      <c r="F55" s="327">
        <f>SUM(F43:F54)</f>
        <v>991147</v>
      </c>
      <c r="G55" s="328"/>
      <c r="H55" s="327">
        <f>SUM(H43:H54)</f>
        <v>221133</v>
      </c>
      <c r="I55" s="328"/>
      <c r="J55" s="327">
        <f>SUM(J43:J54)</f>
        <v>249926</v>
      </c>
      <c r="K55" s="406">
        <f>D54-8077</f>
        <v>-6958</v>
      </c>
      <c r="L55" s="406">
        <v>19427</v>
      </c>
      <c r="N55" s="406" t="s">
        <v>266</v>
      </c>
    </row>
    <row r="56" spans="1:16" s="384" customFormat="1" ht="22.5" customHeight="1">
      <c r="A56" s="400"/>
      <c r="B56" s="343"/>
      <c r="C56" s="343"/>
      <c r="D56" s="343"/>
      <c r="E56" s="343"/>
      <c r="F56" s="343"/>
      <c r="G56" s="328"/>
      <c r="H56" s="343"/>
      <c r="I56" s="328"/>
      <c r="J56" s="343"/>
      <c r="K56" s="406">
        <f>K55-F54</f>
        <v>-7157</v>
      </c>
      <c r="L56" s="406">
        <f>L55-F53</f>
        <v>3078</v>
      </c>
      <c r="N56" s="420">
        <v>-2885326.75</v>
      </c>
    </row>
    <row r="57" spans="1:16" s="384" customFormat="1" ht="22.5" customHeight="1">
      <c r="A57" s="402" t="s">
        <v>41</v>
      </c>
      <c r="B57" s="343"/>
      <c r="C57" s="343"/>
      <c r="D57" s="343"/>
      <c r="E57" s="343"/>
      <c r="F57" s="343"/>
      <c r="G57" s="328"/>
      <c r="H57" s="343"/>
      <c r="I57" s="328"/>
      <c r="J57" s="343"/>
      <c r="K57" s="406">
        <f>D58-F58</f>
        <v>-41241</v>
      </c>
      <c r="N57" s="421">
        <v>-11265766.359999999</v>
      </c>
    </row>
    <row r="58" spans="1:16" s="384" customFormat="1" ht="22.5" customHeight="1">
      <c r="A58" s="419" t="s">
        <v>35</v>
      </c>
      <c r="B58" s="383" t="s">
        <v>384</v>
      </c>
      <c r="C58" s="383"/>
      <c r="D58" s="372">
        <v>212829</v>
      </c>
      <c r="E58" s="332"/>
      <c r="F58" s="379">
        <v>254070</v>
      </c>
      <c r="G58" s="378"/>
      <c r="H58" s="378">
        <v>113417</v>
      </c>
      <c r="I58" s="378"/>
      <c r="J58" s="330">
        <v>148025</v>
      </c>
      <c r="K58" s="406">
        <f>D58-F58</f>
        <v>-41241</v>
      </c>
      <c r="L58" s="406">
        <f>SUM(F48,F59)</f>
        <v>21208</v>
      </c>
      <c r="N58" s="420">
        <v>-1274370.5</v>
      </c>
    </row>
    <row r="59" spans="1:16" s="384" customFormat="1" ht="22.5" customHeight="1">
      <c r="A59" s="419" t="s">
        <v>42</v>
      </c>
      <c r="B59" s="383">
        <v>6</v>
      </c>
      <c r="C59" s="383"/>
      <c r="D59" s="372">
        <v>11499</v>
      </c>
      <c r="E59" s="332"/>
      <c r="F59" s="379">
        <v>12353</v>
      </c>
      <c r="G59" s="372"/>
      <c r="H59" s="378">
        <v>2176</v>
      </c>
      <c r="I59" s="372"/>
      <c r="J59" s="330">
        <v>2928</v>
      </c>
      <c r="K59" s="406"/>
      <c r="L59" s="406">
        <f>K58-L58</f>
        <v>-62449</v>
      </c>
      <c r="N59" s="406">
        <f>SUM(N56:N58)</f>
        <v>-15425463.609999999</v>
      </c>
    </row>
    <row r="60" spans="1:16" s="384" customFormat="1" ht="22.5" customHeight="1">
      <c r="A60" s="422" t="s">
        <v>44</v>
      </c>
      <c r="B60" s="383"/>
      <c r="C60" s="383"/>
      <c r="D60" s="372">
        <v>169916</v>
      </c>
      <c r="E60" s="332"/>
      <c r="F60" s="326">
        <v>141015</v>
      </c>
      <c r="G60" s="372"/>
      <c r="H60" s="378">
        <v>142646</v>
      </c>
      <c r="I60" s="372"/>
      <c r="J60" s="330">
        <v>123891</v>
      </c>
      <c r="K60" s="406">
        <f>SUM(H48,H59)</f>
        <v>3075</v>
      </c>
      <c r="M60" s="408">
        <f>D60-F60</f>
        <v>28901</v>
      </c>
      <c r="N60" s="406"/>
    </row>
    <row r="61" spans="1:16" s="384" customFormat="1" ht="22.5" customHeight="1">
      <c r="A61" s="422" t="s">
        <v>43</v>
      </c>
      <c r="B61" s="383"/>
      <c r="C61" s="383"/>
      <c r="D61" s="372">
        <v>107147</v>
      </c>
      <c r="E61" s="383"/>
      <c r="F61" s="379">
        <v>96373</v>
      </c>
      <c r="G61" s="372"/>
      <c r="H61" s="372">
        <v>34876</v>
      </c>
      <c r="I61" s="372"/>
      <c r="J61" s="330">
        <v>31059</v>
      </c>
      <c r="K61" s="406"/>
      <c r="L61" s="406">
        <f>K60-M60</f>
        <v>-25826</v>
      </c>
      <c r="M61" s="423">
        <f>M16+M28-M60</f>
        <v>-42748</v>
      </c>
      <c r="N61" s="424"/>
      <c r="P61" s="424"/>
    </row>
    <row r="62" spans="1:16" s="384" customFormat="1" ht="22.5" customHeight="1">
      <c r="A62" s="369" t="s">
        <v>45</v>
      </c>
      <c r="B62" s="425"/>
      <c r="C62" s="425"/>
      <c r="D62" s="477">
        <f>SUM(D58:D61)</f>
        <v>501391</v>
      </c>
      <c r="E62" s="425"/>
      <c r="F62" s="477">
        <f>SUM(F58:F61)</f>
        <v>503811</v>
      </c>
      <c r="G62" s="328"/>
      <c r="H62" s="477">
        <f>SUM(H58:H61)</f>
        <v>293115</v>
      </c>
      <c r="I62" s="328"/>
      <c r="J62" s="477">
        <f>SUM(J58:J61)</f>
        <v>305903</v>
      </c>
      <c r="K62" s="406"/>
      <c r="L62" s="406">
        <v>156461</v>
      </c>
      <c r="N62" s="406"/>
    </row>
    <row r="63" spans="1:16" s="384" customFormat="1" ht="22.5" customHeight="1">
      <c r="A63" s="400"/>
      <c r="B63" s="343"/>
      <c r="C63" s="343"/>
      <c r="D63" s="343"/>
      <c r="E63" s="343"/>
      <c r="F63" s="343"/>
      <c r="G63" s="328"/>
      <c r="H63" s="343"/>
      <c r="I63" s="328"/>
      <c r="J63" s="343"/>
      <c r="K63" s="406"/>
      <c r="N63" s="406"/>
    </row>
    <row r="64" spans="1:16" s="384" customFormat="1" ht="22.5" customHeight="1">
      <c r="A64" s="369" t="s">
        <v>46</v>
      </c>
      <c r="B64" s="339"/>
      <c r="C64" s="339"/>
      <c r="D64" s="478">
        <f>SUM(D55,D62)</f>
        <v>1468400</v>
      </c>
      <c r="E64" s="339"/>
      <c r="F64" s="478">
        <f>SUM(F55,F62)</f>
        <v>1494958</v>
      </c>
      <c r="G64" s="328"/>
      <c r="H64" s="478">
        <f>SUM(H55,H62)</f>
        <v>514248</v>
      </c>
      <c r="I64" s="328"/>
      <c r="J64" s="478">
        <f>SUM(J55,J62)</f>
        <v>555829</v>
      </c>
      <c r="K64" s="406"/>
      <c r="N64" s="406"/>
    </row>
    <row r="65" spans="1:14" s="384" customFormat="1" ht="22.5" customHeight="1">
      <c r="A65" s="369"/>
      <c r="B65" s="339"/>
      <c r="C65" s="339"/>
      <c r="D65" s="340"/>
      <c r="E65" s="339"/>
      <c r="F65" s="340"/>
      <c r="G65" s="328"/>
      <c r="H65" s="340"/>
      <c r="I65" s="328"/>
      <c r="J65" s="340"/>
      <c r="K65" s="406"/>
      <c r="N65" s="406"/>
    </row>
    <row r="66" spans="1:14" s="388" customFormat="1" ht="22.5" customHeight="1">
      <c r="A66" s="368" t="s">
        <v>0</v>
      </c>
      <c r="B66" s="387"/>
      <c r="C66" s="387"/>
      <c r="D66" s="387"/>
      <c r="E66" s="387"/>
      <c r="F66" s="387"/>
      <c r="H66" s="387"/>
      <c r="J66" s="387"/>
      <c r="K66" s="416"/>
      <c r="N66" s="416"/>
    </row>
    <row r="67" spans="1:14" s="388" customFormat="1" ht="22.5" customHeight="1">
      <c r="A67" s="368" t="s">
        <v>1</v>
      </c>
      <c r="B67" s="387"/>
      <c r="C67" s="387"/>
      <c r="D67" s="387"/>
      <c r="E67" s="387"/>
      <c r="F67" s="387"/>
      <c r="H67" s="387"/>
      <c r="J67" s="387"/>
      <c r="K67" s="416"/>
      <c r="N67" s="416"/>
    </row>
    <row r="68" spans="1:14" s="384" customFormat="1" ht="22.5" customHeight="1">
      <c r="A68" s="369"/>
      <c r="B68" s="392"/>
      <c r="C68" s="392"/>
      <c r="D68" s="392"/>
      <c r="E68" s="392"/>
      <c r="F68" s="392"/>
      <c r="H68" s="392"/>
      <c r="J68" s="392"/>
      <c r="K68" s="406"/>
      <c r="N68" s="406"/>
    </row>
    <row r="69" spans="1:14" ht="22.5" customHeight="1">
      <c r="A69" s="369"/>
      <c r="B69" s="395"/>
      <c r="C69" s="395"/>
      <c r="D69" s="634" t="s">
        <v>2</v>
      </c>
      <c r="E69" s="634"/>
      <c r="F69" s="634"/>
      <c r="G69" s="382"/>
      <c r="H69" s="635" t="s">
        <v>3</v>
      </c>
      <c r="I69" s="635"/>
      <c r="J69" s="635"/>
    </row>
    <row r="70" spans="1:14" ht="22.5" customHeight="1">
      <c r="A70" s="369"/>
      <c r="B70" s="395"/>
      <c r="C70" s="395"/>
      <c r="D70" s="396" t="s">
        <v>360</v>
      </c>
      <c r="E70" s="396"/>
      <c r="F70" s="396" t="s">
        <v>4</v>
      </c>
      <c r="G70" s="382"/>
      <c r="H70" s="396" t="s">
        <v>360</v>
      </c>
      <c r="I70" s="396"/>
      <c r="J70" s="396" t="s">
        <v>4</v>
      </c>
    </row>
    <row r="71" spans="1:14" ht="22.5" customHeight="1">
      <c r="A71" s="369" t="s">
        <v>30</v>
      </c>
      <c r="B71" s="367"/>
      <c r="C71" s="367"/>
      <c r="D71" s="398">
        <v>2569</v>
      </c>
      <c r="E71" s="398"/>
      <c r="F71" s="398">
        <v>2568</v>
      </c>
      <c r="G71" s="384"/>
      <c r="H71" s="398">
        <v>2569</v>
      </c>
      <c r="I71" s="398"/>
      <c r="J71" s="398">
        <v>2568</v>
      </c>
    </row>
    <row r="72" spans="1:14" ht="22.5" customHeight="1">
      <c r="A72" s="369" t="s">
        <v>47</v>
      </c>
      <c r="B72" s="367"/>
      <c r="C72" s="367"/>
      <c r="D72" s="398" t="s">
        <v>7</v>
      </c>
      <c r="E72" s="398"/>
      <c r="F72" s="398"/>
      <c r="G72" s="396"/>
      <c r="H72" s="398" t="s">
        <v>7</v>
      </c>
      <c r="I72" s="399"/>
    </row>
    <row r="73" spans="1:14" s="384" customFormat="1" ht="22.5" customHeight="1">
      <c r="A73" s="400"/>
      <c r="B73" s="401"/>
      <c r="C73" s="401"/>
      <c r="D73" s="632" t="s">
        <v>8</v>
      </c>
      <c r="E73" s="632"/>
      <c r="F73" s="632"/>
      <c r="G73" s="632"/>
      <c r="H73" s="632"/>
      <c r="I73" s="632"/>
      <c r="J73" s="632"/>
      <c r="K73" s="406"/>
      <c r="N73" s="406"/>
    </row>
    <row r="74" spans="1:14" ht="22.5" customHeight="1">
      <c r="A74" s="402" t="s">
        <v>48</v>
      </c>
      <c r="B74" s="343"/>
      <c r="C74" s="343"/>
      <c r="D74" s="343"/>
      <c r="E74" s="343"/>
      <c r="F74" s="343"/>
      <c r="G74" s="328"/>
      <c r="H74" s="343"/>
      <c r="I74" s="328"/>
      <c r="J74" s="343"/>
    </row>
    <row r="75" spans="1:14" s="384" customFormat="1" ht="22.5" customHeight="1">
      <c r="A75" s="400" t="s">
        <v>49</v>
      </c>
      <c r="B75" s="383"/>
      <c r="C75" s="383"/>
      <c r="D75" s="343"/>
      <c r="E75" s="383"/>
      <c r="F75" s="343"/>
      <c r="G75" s="328"/>
      <c r="H75" s="343"/>
      <c r="I75" s="328"/>
      <c r="J75" s="343"/>
      <c r="K75" s="406"/>
      <c r="N75" s="406"/>
    </row>
    <row r="76" spans="1:14" s="384" customFormat="1" ht="22.5" customHeight="1">
      <c r="A76" s="400" t="s">
        <v>50</v>
      </c>
      <c r="B76" s="383"/>
      <c r="C76" s="383"/>
      <c r="D76" s="343"/>
      <c r="E76" s="383"/>
      <c r="F76" s="343"/>
      <c r="G76" s="328"/>
      <c r="H76" s="343"/>
      <c r="I76" s="328"/>
      <c r="J76" s="343"/>
      <c r="K76" s="406"/>
      <c r="N76" s="406"/>
    </row>
    <row r="77" spans="1:14" s="384" customFormat="1" ht="22.5" customHeight="1">
      <c r="A77" s="426" t="s">
        <v>51</v>
      </c>
      <c r="B77" s="383"/>
      <c r="C77" s="333"/>
      <c r="D77" s="371">
        <v>79487</v>
      </c>
      <c r="F77" s="371">
        <v>79487</v>
      </c>
      <c r="G77" s="372"/>
      <c r="H77" s="371">
        <v>79487</v>
      </c>
      <c r="I77" s="372"/>
      <c r="J77" s="371">
        <v>79487</v>
      </c>
      <c r="K77" s="406"/>
      <c r="N77" s="406"/>
    </row>
    <row r="78" spans="1:14" s="384" customFormat="1" ht="22.5" customHeight="1" thickBot="1">
      <c r="A78" s="426" t="s">
        <v>52</v>
      </c>
      <c r="B78" s="383"/>
      <c r="C78" s="333"/>
      <c r="D78" s="385">
        <v>520756</v>
      </c>
      <c r="E78" s="333"/>
      <c r="F78" s="385">
        <v>520756</v>
      </c>
      <c r="G78" s="372"/>
      <c r="H78" s="385">
        <v>520756</v>
      </c>
      <c r="I78" s="372"/>
      <c r="J78" s="385">
        <v>520756</v>
      </c>
      <c r="K78" s="406"/>
      <c r="N78" s="406"/>
    </row>
    <row r="79" spans="1:14" s="384" customFormat="1" ht="22.5" customHeight="1" thickTop="1">
      <c r="A79" s="400" t="s">
        <v>53</v>
      </c>
      <c r="B79" s="383"/>
      <c r="C79" s="427"/>
      <c r="D79" s="333"/>
      <c r="E79" s="333"/>
      <c r="F79" s="428"/>
      <c r="G79" s="378"/>
      <c r="H79" s="378"/>
      <c r="I79" s="378"/>
      <c r="J79" s="428"/>
      <c r="K79" s="406"/>
      <c r="N79" s="406"/>
    </row>
    <row r="80" spans="1:14" s="384" customFormat="1" ht="22.5" customHeight="1">
      <c r="A80" s="426" t="s">
        <v>51</v>
      </c>
      <c r="B80" s="383"/>
      <c r="C80" s="333"/>
      <c r="D80" s="479">
        <f>'SH (Conso)-P8'!D38</f>
        <v>79487</v>
      </c>
      <c r="E80" s="333"/>
      <c r="F80" s="386">
        <v>79487</v>
      </c>
      <c r="G80" s="372"/>
      <c r="H80" s="484">
        <f>'SH (Separate) P9'!B30</f>
        <v>79487</v>
      </c>
      <c r="I80" s="372"/>
      <c r="J80" s="386">
        <v>79487</v>
      </c>
      <c r="K80" s="406"/>
      <c r="N80" s="406"/>
    </row>
    <row r="81" spans="1:14" s="384" customFormat="1" ht="22.5" customHeight="1">
      <c r="A81" s="426" t="s">
        <v>52</v>
      </c>
      <c r="B81" s="383"/>
      <c r="C81" s="383"/>
      <c r="D81" s="479">
        <f>'SH (Conso)-P8'!F38</f>
        <v>520756</v>
      </c>
      <c r="E81" s="383"/>
      <c r="F81" s="386">
        <v>520756</v>
      </c>
      <c r="G81" s="372"/>
      <c r="H81" s="484">
        <f>'SH (Separate) P9'!D30</f>
        <v>520756</v>
      </c>
      <c r="I81" s="372"/>
      <c r="J81" s="386">
        <v>520756</v>
      </c>
      <c r="K81" s="406"/>
      <c r="N81" s="406"/>
    </row>
    <row r="82" spans="1:14" s="384" customFormat="1" ht="22.5" customHeight="1">
      <c r="A82" s="400" t="s">
        <v>278</v>
      </c>
      <c r="B82" s="383"/>
      <c r="C82" s="383"/>
      <c r="D82" s="372"/>
      <c r="E82" s="383"/>
      <c r="F82" s="386"/>
      <c r="G82" s="372"/>
      <c r="H82" s="372"/>
      <c r="I82" s="372"/>
      <c r="J82" s="386"/>
      <c r="K82" s="406"/>
      <c r="N82" s="406"/>
    </row>
    <row r="83" spans="1:14" s="384" customFormat="1" ht="22.5" customHeight="1">
      <c r="A83" s="429" t="s">
        <v>54</v>
      </c>
      <c r="B83" s="383"/>
      <c r="C83" s="383"/>
      <c r="D83" s="479">
        <f>'SH (Conso)-P8'!H38</f>
        <v>4556</v>
      </c>
      <c r="E83" s="383"/>
      <c r="F83" s="386">
        <v>4556</v>
      </c>
      <c r="G83" s="372"/>
      <c r="H83" s="484">
        <f>'SH (Separate) P9'!F30</f>
        <v>4769</v>
      </c>
      <c r="I83" s="372"/>
      <c r="J83" s="386">
        <v>4769</v>
      </c>
      <c r="K83" s="406"/>
      <c r="N83" s="406"/>
    </row>
    <row r="84" spans="1:14" s="384" customFormat="1" ht="22.5" customHeight="1">
      <c r="A84" s="429" t="s">
        <v>298</v>
      </c>
      <c r="B84" s="383"/>
      <c r="C84" s="383"/>
      <c r="D84" s="479">
        <f>'SH (Conso)-P8'!J38</f>
        <v>-7177</v>
      </c>
      <c r="E84" s="383"/>
      <c r="F84" s="386">
        <v>-7177</v>
      </c>
      <c r="G84" s="372"/>
      <c r="H84" s="485">
        <f>'SH (Separate) P9'!H30</f>
        <v>-7177</v>
      </c>
      <c r="I84" s="372"/>
      <c r="J84" s="386">
        <v>-7177</v>
      </c>
      <c r="K84" s="406"/>
      <c r="N84" s="406"/>
    </row>
    <row r="85" spans="1:14" s="384" customFormat="1" ht="22.5" customHeight="1">
      <c r="A85" s="429" t="s">
        <v>55</v>
      </c>
      <c r="B85" s="383"/>
      <c r="C85" s="383"/>
      <c r="D85" s="372"/>
      <c r="E85" s="383"/>
      <c r="F85" s="386"/>
      <c r="G85" s="372"/>
      <c r="H85" s="372"/>
      <c r="I85" s="372"/>
      <c r="J85" s="386"/>
      <c r="K85" s="406"/>
      <c r="N85" s="406"/>
    </row>
    <row r="86" spans="1:14" s="384" customFormat="1" ht="22.5" customHeight="1">
      <c r="A86" s="429" t="s">
        <v>279</v>
      </c>
      <c r="B86" s="383"/>
      <c r="C86" s="335"/>
      <c r="D86" s="480">
        <f>'SH (Conso)-P8'!N38</f>
        <v>-4487</v>
      </c>
      <c r="E86" s="335"/>
      <c r="F86" s="334">
        <v>-4487</v>
      </c>
      <c r="G86" s="372"/>
      <c r="H86" s="320">
        <v>0</v>
      </c>
      <c r="I86" s="383"/>
      <c r="J86" s="320">
        <v>0</v>
      </c>
      <c r="K86" s="406"/>
      <c r="N86" s="406"/>
    </row>
    <row r="87" spans="1:14" s="384" customFormat="1" ht="22.5" customHeight="1">
      <c r="A87" s="414" t="s">
        <v>326</v>
      </c>
      <c r="B87" s="383"/>
      <c r="C87" s="335"/>
      <c r="E87" s="335"/>
      <c r="F87" s="336"/>
      <c r="G87" s="372"/>
      <c r="H87" s="372"/>
      <c r="I87" s="372"/>
      <c r="J87" s="336"/>
      <c r="K87" s="406"/>
      <c r="N87" s="406"/>
    </row>
    <row r="88" spans="1:14" s="384" customFormat="1" ht="22.5" customHeight="1">
      <c r="A88" s="414" t="s">
        <v>280</v>
      </c>
      <c r="B88" s="383"/>
      <c r="C88" s="335"/>
      <c r="E88" s="335"/>
      <c r="F88" s="336"/>
      <c r="G88" s="372"/>
      <c r="H88" s="372"/>
      <c r="I88" s="372"/>
      <c r="J88" s="336"/>
      <c r="K88" s="406"/>
      <c r="N88" s="406"/>
    </row>
    <row r="89" spans="1:14" s="384" customFormat="1" ht="22.5" customHeight="1">
      <c r="A89" s="414" t="s">
        <v>268</v>
      </c>
      <c r="B89" s="383"/>
      <c r="C89" s="383"/>
      <c r="D89" s="481">
        <f>'SH (Conso)-P8'!P38</f>
        <v>60024</v>
      </c>
      <c r="E89" s="335"/>
      <c r="F89" s="337">
        <v>60024</v>
      </c>
      <c r="G89" s="372"/>
      <c r="H89" s="484">
        <f>'SH (Separate) P9'!L30</f>
        <v>60024</v>
      </c>
      <c r="I89" s="372"/>
      <c r="J89" s="386">
        <v>60024</v>
      </c>
      <c r="K89" s="406"/>
      <c r="N89" s="406"/>
    </row>
    <row r="90" spans="1:14" s="384" customFormat="1" ht="22.5" customHeight="1">
      <c r="A90" s="414" t="s">
        <v>332</v>
      </c>
      <c r="B90" s="383"/>
      <c r="C90" s="383"/>
      <c r="D90" s="481">
        <f>'SH (Conso)-P8'!R38</f>
        <v>4487</v>
      </c>
      <c r="E90" s="335"/>
      <c r="F90" s="337">
        <v>4487</v>
      </c>
      <c r="G90" s="372"/>
      <c r="H90" s="320">
        <v>0</v>
      </c>
      <c r="I90" s="372"/>
      <c r="J90" s="320">
        <v>0</v>
      </c>
      <c r="K90" s="406"/>
      <c r="N90" s="406"/>
    </row>
    <row r="91" spans="1:14" s="384" customFormat="1" ht="22.5" customHeight="1">
      <c r="A91" s="414" t="s">
        <v>325</v>
      </c>
      <c r="B91" s="383"/>
      <c r="C91" s="333"/>
      <c r="D91" s="482">
        <f>'SH (Conso)-P8'!T38</f>
        <v>-118371</v>
      </c>
      <c r="E91" s="333"/>
      <c r="F91" s="334">
        <v>-59089</v>
      </c>
      <c r="G91" s="372"/>
      <c r="H91" s="484">
        <f>'SH (Separate) P9'!N30</f>
        <v>489814</v>
      </c>
      <c r="I91" s="372"/>
      <c r="J91" s="386">
        <v>485700</v>
      </c>
      <c r="K91" s="406"/>
      <c r="L91" s="430"/>
      <c r="N91" s="406"/>
    </row>
    <row r="92" spans="1:14" s="384" customFormat="1" ht="22.5" customHeight="1">
      <c r="A92" s="429" t="s">
        <v>56</v>
      </c>
      <c r="B92" s="383"/>
      <c r="C92" s="333"/>
      <c r="D92" s="482">
        <f>'SH (Conso)-P8'!AB38</f>
        <v>724756</v>
      </c>
      <c r="E92" s="333"/>
      <c r="F92" s="338">
        <f>669170+1</f>
        <v>669171</v>
      </c>
      <c r="G92" s="372"/>
      <c r="H92" s="483">
        <f>'SH (Separate) P9'!P30</f>
        <v>618546</v>
      </c>
      <c r="I92" s="372"/>
      <c r="J92" s="380">
        <f>595623+1</f>
        <v>595624</v>
      </c>
      <c r="K92" s="406"/>
      <c r="N92" s="406"/>
    </row>
    <row r="93" spans="1:14" s="384" customFormat="1" ht="22.5" customHeight="1">
      <c r="A93" s="369" t="s">
        <v>57</v>
      </c>
      <c r="B93" s="339"/>
      <c r="C93" s="339"/>
      <c r="D93" s="341">
        <f>SUM(D80:D92)</f>
        <v>1264031</v>
      </c>
      <c r="E93" s="339"/>
      <c r="F93" s="341">
        <f>SUM(F80:F92)</f>
        <v>1267728</v>
      </c>
      <c r="G93" s="328"/>
      <c r="H93" s="341">
        <f>SUM(H80:H92)</f>
        <v>1766219</v>
      </c>
      <c r="I93" s="340"/>
      <c r="J93" s="341">
        <f>SUM(J80:J92)</f>
        <v>1739183</v>
      </c>
      <c r="K93" s="406"/>
      <c r="N93" s="406"/>
    </row>
    <row r="94" spans="1:14" s="384" customFormat="1" ht="22.5" customHeight="1">
      <c r="A94" s="400" t="s">
        <v>58</v>
      </c>
      <c r="B94" s="339"/>
      <c r="C94" s="339"/>
      <c r="D94" s="482">
        <f>'SH (Conso)-P8'!AF38</f>
        <v>20190</v>
      </c>
      <c r="E94" s="339"/>
      <c r="F94" s="333">
        <v>23941</v>
      </c>
      <c r="G94" s="328"/>
      <c r="H94" s="320">
        <v>0</v>
      </c>
      <c r="I94" s="328"/>
      <c r="J94" s="320">
        <v>0</v>
      </c>
      <c r="K94" s="406"/>
      <c r="N94" s="406"/>
    </row>
    <row r="95" spans="1:14" s="384" customFormat="1" ht="22.5" customHeight="1">
      <c r="A95" s="369" t="s">
        <v>59</v>
      </c>
      <c r="B95" s="339"/>
      <c r="C95" s="339"/>
      <c r="D95" s="341">
        <f>SUM(D93:D94)</f>
        <v>1284221</v>
      </c>
      <c r="E95" s="339"/>
      <c r="F95" s="341">
        <f>SUM(F93:F94)</f>
        <v>1291669</v>
      </c>
      <c r="G95" s="328"/>
      <c r="H95" s="327">
        <f>SUM(H93:H94)</f>
        <v>1766219</v>
      </c>
      <c r="I95" s="328"/>
      <c r="J95" s="341">
        <f>SUM(J93:J94)</f>
        <v>1739183</v>
      </c>
      <c r="K95" s="406"/>
      <c r="N95" s="406"/>
    </row>
    <row r="96" spans="1:14" s="384" customFormat="1" ht="22.5" customHeight="1">
      <c r="A96" s="400"/>
      <c r="B96" s="343"/>
      <c r="C96" s="343"/>
      <c r="D96" s="342"/>
      <c r="E96" s="343"/>
      <c r="F96" s="342"/>
      <c r="G96" s="328"/>
      <c r="H96" s="342"/>
      <c r="I96" s="328"/>
      <c r="J96" s="342"/>
      <c r="K96" s="406"/>
      <c r="N96" s="406"/>
    </row>
    <row r="97" spans="1:14" s="384" customFormat="1" ht="22.5" customHeight="1" thickBot="1">
      <c r="A97" s="369" t="s">
        <v>60</v>
      </c>
      <c r="B97" s="339"/>
      <c r="C97" s="339"/>
      <c r="D97" s="344">
        <f>SUM(D95,D64)</f>
        <v>2752621</v>
      </c>
      <c r="E97" s="339"/>
      <c r="F97" s="344">
        <f>F64+F95</f>
        <v>2786627</v>
      </c>
      <c r="G97" s="328"/>
      <c r="H97" s="344">
        <f>SUM(H95,H64)</f>
        <v>2280467</v>
      </c>
      <c r="I97" s="328"/>
      <c r="J97" s="344">
        <f>J64+J95</f>
        <v>2295012</v>
      </c>
      <c r="K97" s="406"/>
      <c r="N97" s="406"/>
    </row>
    <row r="98" spans="1:14" s="384" customFormat="1" ht="22.5" customHeight="1" thickTop="1">
      <c r="A98" s="369"/>
      <c r="B98" s="339"/>
      <c r="C98" s="339"/>
      <c r="D98" s="345">
        <f>D97-D32</f>
        <v>0</v>
      </c>
      <c r="E98" s="345"/>
      <c r="F98" s="345">
        <f>F97-F32</f>
        <v>0</v>
      </c>
      <c r="G98" s="345"/>
      <c r="H98" s="345">
        <f>H97-H32</f>
        <v>0</v>
      </c>
      <c r="I98" s="345"/>
      <c r="J98" s="345">
        <f>J97-J32</f>
        <v>0</v>
      </c>
      <c r="K98" s="406"/>
      <c r="N98" s="406"/>
    </row>
    <row r="99" spans="1:14" s="384" customFormat="1" ht="22.5" hidden="1" customHeight="1">
      <c r="A99" s="369"/>
      <c r="B99" s="339"/>
      <c r="C99" s="339"/>
      <c r="D99" s="431">
        <f>D98/2</f>
        <v>0</v>
      </c>
      <c r="E99" s="339"/>
      <c r="F99" s="339"/>
      <c r="G99" s="328"/>
      <c r="H99" s="431"/>
      <c r="I99" s="328"/>
      <c r="J99" s="339"/>
      <c r="K99" s="406"/>
      <c r="N99" s="406"/>
    </row>
    <row r="100" spans="1:14" s="384" customFormat="1" ht="22.5" hidden="1" customHeight="1">
      <c r="A100" s="369"/>
      <c r="B100" s="339"/>
      <c r="C100" s="339"/>
      <c r="D100" s="339">
        <v>48311</v>
      </c>
      <c r="E100" s="339"/>
      <c r="F100" s="339"/>
      <c r="G100" s="328"/>
      <c r="H100" s="339"/>
      <c r="I100" s="328"/>
      <c r="J100" s="339"/>
      <c r="K100" s="406"/>
      <c r="N100" s="406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41:J41"/>
    <mergeCell ref="D69:F69"/>
    <mergeCell ref="H69:J69"/>
    <mergeCell ref="D4:F4"/>
    <mergeCell ref="H4:J4"/>
    <mergeCell ref="D8:J8"/>
    <mergeCell ref="D37:F37"/>
    <mergeCell ref="H37:J37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3" max="16383" man="1"/>
    <brk id="65" max="1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BC42-D210-4C4B-BA3B-CCBCA97272BB}">
  <dimension ref="A1:J47"/>
  <sheetViews>
    <sheetView view="pageBreakPreview" topLeftCell="A29" zoomScale="90" zoomScaleNormal="72" zoomScaleSheetLayoutView="90" workbookViewId="0">
      <selection activeCell="F32" sqref="F32"/>
    </sheetView>
  </sheetViews>
  <sheetFormatPr defaultColWidth="9.33203125" defaultRowHeight="21.75" customHeight="1"/>
  <cols>
    <col min="1" max="1" width="61" style="394" customWidth="1"/>
    <col min="2" max="2" width="8.44140625" style="527" customWidth="1"/>
    <col min="3" max="3" width="2.33203125" style="527" customWidth="1"/>
    <col min="4" max="4" width="12.6640625" style="394" customWidth="1"/>
    <col min="5" max="5" width="1.33203125" style="394" customWidth="1"/>
    <col min="6" max="6" width="12.6640625" style="394" customWidth="1"/>
    <col min="7" max="7" width="1.33203125" style="394" customWidth="1"/>
    <col min="8" max="8" width="12.6640625" style="394" customWidth="1"/>
    <col min="9" max="9" width="1.33203125" style="394" customWidth="1"/>
    <col min="10" max="10" width="12.6640625" style="394" customWidth="1"/>
    <col min="11" max="16384" width="9.33203125" style="394"/>
  </cols>
  <sheetData>
    <row r="1" spans="1:10" s="390" customFormat="1" ht="22.5" customHeight="1">
      <c r="A1" s="368" t="s">
        <v>0</v>
      </c>
      <c r="B1" s="509"/>
      <c r="C1" s="509"/>
      <c r="D1" s="510"/>
      <c r="E1" s="510"/>
      <c r="F1" s="510"/>
      <c r="G1" s="511"/>
      <c r="H1" s="510"/>
      <c r="I1" s="511"/>
      <c r="J1" s="510"/>
    </row>
    <row r="2" spans="1:10" s="390" customFormat="1" ht="22.5" customHeight="1">
      <c r="A2" s="512" t="s">
        <v>61</v>
      </c>
      <c r="B2" s="513"/>
      <c r="C2" s="513"/>
      <c r="D2" s="514"/>
      <c r="E2" s="514"/>
      <c r="F2" s="514"/>
      <c r="G2" s="514"/>
      <c r="H2" s="514"/>
      <c r="I2" s="514"/>
      <c r="J2" s="514"/>
    </row>
    <row r="3" spans="1:10" ht="12" customHeight="1">
      <c r="A3" s="515"/>
      <c r="B3" s="516"/>
      <c r="C3" s="516"/>
      <c r="D3" s="517"/>
      <c r="E3" s="517"/>
      <c r="F3" s="517"/>
      <c r="G3" s="517"/>
      <c r="H3" s="517"/>
      <c r="I3" s="517"/>
      <c r="J3" s="517"/>
    </row>
    <row r="4" spans="1:10" ht="22.5" customHeight="1">
      <c r="A4" s="515"/>
      <c r="B4" s="516"/>
      <c r="C4" s="516"/>
      <c r="D4" s="637" t="s">
        <v>2</v>
      </c>
      <c r="E4" s="637"/>
      <c r="F4" s="637"/>
      <c r="G4" s="517"/>
      <c r="H4" s="638" t="s">
        <v>3</v>
      </c>
      <c r="I4" s="638"/>
      <c r="J4" s="638"/>
    </row>
    <row r="5" spans="1:10" ht="22.5" customHeight="1">
      <c r="A5" s="515"/>
      <c r="B5" s="516"/>
      <c r="C5" s="516"/>
      <c r="D5" s="631" t="s">
        <v>303</v>
      </c>
      <c r="E5" s="631"/>
      <c r="F5" s="631"/>
      <c r="G5" s="517"/>
      <c r="H5" s="631" t="s">
        <v>303</v>
      </c>
      <c r="I5" s="631"/>
      <c r="J5" s="631"/>
    </row>
    <row r="6" spans="1:10" ht="22.5" customHeight="1">
      <c r="A6" s="515"/>
      <c r="B6" s="516"/>
      <c r="C6" s="516"/>
      <c r="D6" s="631" t="s">
        <v>361</v>
      </c>
      <c r="E6" s="631"/>
      <c r="F6" s="631"/>
      <c r="G6" s="518"/>
      <c r="H6" s="631" t="s">
        <v>361</v>
      </c>
      <c r="I6" s="631"/>
      <c r="J6" s="631"/>
    </row>
    <row r="7" spans="1:10" ht="22.35" customHeight="1">
      <c r="A7" s="519"/>
      <c r="B7" s="367" t="s">
        <v>6</v>
      </c>
      <c r="C7" s="383"/>
      <c r="D7" s="432">
        <v>2569</v>
      </c>
      <c r="E7" s="432"/>
      <c r="F7" s="432">
        <v>2568</v>
      </c>
      <c r="G7" s="518"/>
      <c r="H7" s="432">
        <v>2569</v>
      </c>
      <c r="I7" s="432"/>
      <c r="J7" s="432">
        <v>2568</v>
      </c>
    </row>
    <row r="8" spans="1:10" ht="22.5" customHeight="1">
      <c r="A8" s="515"/>
      <c r="B8" s="520"/>
      <c r="C8" s="520"/>
      <c r="D8" s="636" t="s">
        <v>62</v>
      </c>
      <c r="E8" s="636"/>
      <c r="F8" s="636"/>
      <c r="G8" s="636"/>
      <c r="H8" s="636"/>
      <c r="I8" s="636"/>
      <c r="J8" s="636"/>
    </row>
    <row r="9" spans="1:10" ht="22.5" customHeight="1">
      <c r="A9" s="522" t="s">
        <v>63</v>
      </c>
      <c r="B9" s="520"/>
      <c r="C9" s="520"/>
      <c r="D9" s="521"/>
      <c r="E9" s="521"/>
      <c r="F9" s="521"/>
      <c r="G9" s="521"/>
      <c r="H9" s="521"/>
      <c r="I9" s="521"/>
      <c r="J9" s="521"/>
    </row>
    <row r="10" spans="1:10" ht="22.5" customHeight="1">
      <c r="A10" s="523" t="s">
        <v>276</v>
      </c>
      <c r="B10" s="362"/>
      <c r="C10" s="435"/>
      <c r="D10" s="310">
        <v>331061</v>
      </c>
      <c r="E10" s="436"/>
      <c r="F10" s="310">
        <v>330410</v>
      </c>
      <c r="G10" s="310"/>
      <c r="H10" s="310">
        <v>8019</v>
      </c>
      <c r="I10" s="310"/>
      <c r="J10" s="310">
        <v>12487</v>
      </c>
    </row>
    <row r="11" spans="1:10" ht="21.6">
      <c r="A11" s="523" t="s">
        <v>299</v>
      </c>
      <c r="B11" s="362"/>
      <c r="C11" s="437"/>
      <c r="D11" s="311">
        <v>-282648</v>
      </c>
      <c r="E11" s="438"/>
      <c r="F11" s="311">
        <v>-256345.8955800001</v>
      </c>
      <c r="G11" s="310"/>
      <c r="H11" s="311">
        <v>-3276</v>
      </c>
      <c r="I11" s="310"/>
      <c r="J11" s="311">
        <v>-7487</v>
      </c>
    </row>
    <row r="12" spans="1:10" ht="22.5" customHeight="1">
      <c r="A12" s="524" t="s">
        <v>273</v>
      </c>
      <c r="B12" s="439"/>
      <c r="C12" s="440"/>
      <c r="D12" s="360">
        <f>SUM(D10:D11)</f>
        <v>48413</v>
      </c>
      <c r="E12" s="441"/>
      <c r="F12" s="360">
        <f>SUM(F10:F11)</f>
        <v>74064.104419999901</v>
      </c>
      <c r="G12" s="340"/>
      <c r="H12" s="360">
        <f>SUM(H10:H11)</f>
        <v>4743</v>
      </c>
      <c r="I12" s="340"/>
      <c r="J12" s="360">
        <f>SUM(J10:J11)</f>
        <v>5000</v>
      </c>
    </row>
    <row r="13" spans="1:10" ht="22.2">
      <c r="A13" s="524"/>
      <c r="B13" s="439"/>
      <c r="C13" s="440"/>
      <c r="D13" s="340"/>
      <c r="E13" s="441"/>
      <c r="F13" s="340"/>
      <c r="G13" s="340"/>
      <c r="H13" s="340"/>
      <c r="I13" s="340"/>
      <c r="J13" s="340"/>
    </row>
    <row r="14" spans="1:10" ht="22.5" customHeight="1">
      <c r="A14" s="523" t="s">
        <v>64</v>
      </c>
      <c r="B14" s="439"/>
      <c r="C14" s="440"/>
      <c r="D14" s="310">
        <v>33071</v>
      </c>
      <c r="E14" s="436"/>
      <c r="F14" s="310">
        <v>13400</v>
      </c>
      <c r="G14" s="310"/>
      <c r="H14" s="310">
        <v>37185</v>
      </c>
      <c r="I14" s="310"/>
      <c r="J14" s="310">
        <v>57701</v>
      </c>
    </row>
    <row r="15" spans="1:10" ht="22.5" customHeight="1">
      <c r="A15" s="523" t="s">
        <v>67</v>
      </c>
      <c r="B15" s="442"/>
      <c r="C15" s="437"/>
      <c r="D15" s="310">
        <v>-27034</v>
      </c>
      <c r="E15" s="438"/>
      <c r="F15" s="310">
        <v>-31542.275670000003</v>
      </c>
      <c r="G15" s="310"/>
      <c r="H15" s="315">
        <v>0</v>
      </c>
      <c r="I15" s="310"/>
      <c r="J15" s="310">
        <v>-362</v>
      </c>
    </row>
    <row r="16" spans="1:10" ht="22.5" customHeight="1">
      <c r="A16" s="525" t="s">
        <v>68</v>
      </c>
      <c r="B16" s="442"/>
      <c r="C16" s="437"/>
      <c r="D16" s="311">
        <v>-55645</v>
      </c>
      <c r="E16" s="438"/>
      <c r="F16" s="311">
        <v>-62384.828749999913</v>
      </c>
      <c r="G16" s="310"/>
      <c r="H16" s="311">
        <v>-25977</v>
      </c>
      <c r="I16" s="310"/>
      <c r="J16" s="311">
        <v>-35870</v>
      </c>
    </row>
    <row r="17" spans="1:10" ht="22.5" customHeight="1">
      <c r="A17" s="524" t="s">
        <v>274</v>
      </c>
      <c r="B17" s="440"/>
      <c r="C17" s="440"/>
      <c r="D17" s="360">
        <f>SUM(D12:D16)</f>
        <v>-1195</v>
      </c>
      <c r="E17" s="441"/>
      <c r="F17" s="360">
        <f>SUM(F12:F16)</f>
        <v>-6463.0000000000146</v>
      </c>
      <c r="G17" s="340"/>
      <c r="H17" s="360">
        <f>SUM(H12:H16)</f>
        <v>15951</v>
      </c>
      <c r="I17" s="340"/>
      <c r="J17" s="360">
        <f>SUM(J12:J16)</f>
        <v>26469</v>
      </c>
    </row>
    <row r="18" spans="1:10" ht="22.2" customHeight="1">
      <c r="A18" s="525" t="s">
        <v>70</v>
      </c>
      <c r="B18" s="440"/>
      <c r="C18" s="440"/>
      <c r="D18" s="311">
        <v>-9439</v>
      </c>
      <c r="E18" s="436"/>
      <c r="F18" s="311">
        <v>-10450</v>
      </c>
      <c r="G18" s="310"/>
      <c r="H18" s="311">
        <v>-4176</v>
      </c>
      <c r="I18" s="310"/>
      <c r="J18" s="311">
        <v>-6120</v>
      </c>
    </row>
    <row r="19" spans="1:10" ht="22.2" customHeight="1">
      <c r="A19" s="526" t="s">
        <v>71</v>
      </c>
      <c r="B19" s="443"/>
      <c r="C19" s="443"/>
      <c r="D19" s="360">
        <f>SUM(D17:D18)</f>
        <v>-10634</v>
      </c>
      <c r="E19" s="441"/>
      <c r="F19" s="360">
        <f>SUM(F17:F18)</f>
        <v>-16913.000000000015</v>
      </c>
      <c r="G19" s="340"/>
      <c r="H19" s="360">
        <f>SUM(H17:H18)</f>
        <v>11775</v>
      </c>
      <c r="I19" s="340"/>
      <c r="J19" s="360">
        <f>SUM(J17:J18)</f>
        <v>20349</v>
      </c>
    </row>
    <row r="20" spans="1:10" s="384" customFormat="1" ht="22.5" customHeight="1">
      <c r="A20" s="525" t="s">
        <v>195</v>
      </c>
      <c r="B20" s="439"/>
      <c r="C20" s="440"/>
      <c r="D20" s="311">
        <v>-14928</v>
      </c>
      <c r="E20" s="343"/>
      <c r="F20" s="311">
        <v>-3215</v>
      </c>
      <c r="G20" s="310"/>
      <c r="H20" s="311">
        <v>-11176</v>
      </c>
      <c r="I20" s="310"/>
      <c r="J20" s="311">
        <v>-3421</v>
      </c>
    </row>
    <row r="21" spans="1:10" ht="22.5" customHeight="1">
      <c r="A21" s="526" t="s">
        <v>72</v>
      </c>
      <c r="B21" s="439"/>
      <c r="D21" s="327">
        <f>SUM(D19:D20)</f>
        <v>-25562</v>
      </c>
      <c r="E21" s="441"/>
      <c r="F21" s="327">
        <f>SUM(F19:F20)</f>
        <v>-20128.000000000015</v>
      </c>
      <c r="G21" s="340"/>
      <c r="H21" s="327">
        <f>SUM(H19:H20)</f>
        <v>599</v>
      </c>
      <c r="I21" s="340"/>
      <c r="J21" s="327">
        <f>SUM(J19:J20)</f>
        <v>16928</v>
      </c>
    </row>
    <row r="22" spans="1:10" ht="22.2">
      <c r="A22" s="526"/>
      <c r="B22" s="439"/>
      <c r="D22" s="340"/>
      <c r="E22" s="441"/>
      <c r="F22" s="340"/>
      <c r="G22" s="340"/>
      <c r="H22" s="340"/>
      <c r="I22" s="340"/>
      <c r="J22" s="340"/>
    </row>
    <row r="23" spans="1:10" ht="22.5" customHeight="1">
      <c r="A23" s="515" t="s">
        <v>73</v>
      </c>
      <c r="B23" s="439"/>
      <c r="D23" s="340"/>
      <c r="E23" s="441"/>
      <c r="F23" s="340"/>
      <c r="G23" s="340"/>
      <c r="H23" s="340"/>
      <c r="I23" s="340"/>
      <c r="J23" s="340"/>
    </row>
    <row r="24" spans="1:10" ht="22.5" customHeight="1">
      <c r="A24" s="522" t="s">
        <v>74</v>
      </c>
      <c r="B24" s="439"/>
      <c r="D24" s="357"/>
      <c r="E24" s="444"/>
      <c r="F24" s="357"/>
      <c r="G24" s="357"/>
      <c r="H24" s="357"/>
      <c r="I24" s="357"/>
      <c r="J24" s="357"/>
    </row>
    <row r="25" spans="1:10" s="384" customFormat="1" ht="22.5" customHeight="1">
      <c r="A25" s="525" t="s">
        <v>75</v>
      </c>
      <c r="B25" s="445"/>
      <c r="C25" s="445"/>
      <c r="D25" s="312">
        <v>-8529</v>
      </c>
      <c r="E25" s="444"/>
      <c r="F25" s="312">
        <v>16875</v>
      </c>
      <c r="G25" s="361"/>
      <c r="H25" s="312">
        <v>0</v>
      </c>
      <c r="I25" s="361"/>
      <c r="J25" s="312">
        <v>0</v>
      </c>
    </row>
    <row r="26" spans="1:10" s="384" customFormat="1" ht="22.5" customHeight="1">
      <c r="A26" s="515" t="s">
        <v>370</v>
      </c>
      <c r="B26" s="445"/>
      <c r="C26" s="445"/>
      <c r="D26" s="486">
        <f>D25</f>
        <v>-8529</v>
      </c>
      <c r="E26" s="315"/>
      <c r="F26" s="486">
        <f>F25</f>
        <v>16875</v>
      </c>
      <c r="G26" s="361"/>
      <c r="H26" s="486">
        <f>H25</f>
        <v>0</v>
      </c>
      <c r="I26" s="361"/>
      <c r="J26" s="486">
        <f>J25</f>
        <v>0</v>
      </c>
    </row>
    <row r="27" spans="1:10" ht="22.2">
      <c r="A27" s="528"/>
      <c r="B27" s="446"/>
      <c r="C27" s="446"/>
      <c r="D27" s="499"/>
      <c r="E27" s="444"/>
      <c r="F27" s="499"/>
      <c r="G27" s="361"/>
      <c r="H27" s="499"/>
      <c r="I27" s="361"/>
      <c r="J27" s="499"/>
    </row>
    <row r="28" spans="1:10" ht="22.2">
      <c r="A28" s="522" t="s">
        <v>367</v>
      </c>
      <c r="B28" s="446"/>
      <c r="C28" s="446"/>
      <c r="D28" s="499"/>
      <c r="E28" s="444"/>
      <c r="F28" s="499"/>
      <c r="G28" s="361"/>
      <c r="H28" s="499"/>
      <c r="I28" s="361"/>
      <c r="J28" s="499"/>
    </row>
    <row r="29" spans="1:10" ht="22.2">
      <c r="A29" s="525" t="s">
        <v>372</v>
      </c>
      <c r="B29" s="362">
        <v>5</v>
      </c>
      <c r="C29" s="446"/>
      <c r="D29" s="506">
        <v>79041</v>
      </c>
      <c r="E29" s="444"/>
      <c r="F29" s="351">
        <v>0</v>
      </c>
      <c r="G29" s="361"/>
      <c r="H29" s="506">
        <v>31223</v>
      </c>
      <c r="I29" s="361"/>
      <c r="J29" s="351">
        <v>0</v>
      </c>
    </row>
    <row r="30" spans="1:10" ht="22.2">
      <c r="A30" s="525" t="s">
        <v>368</v>
      </c>
      <c r="B30" s="446"/>
      <c r="C30" s="446"/>
      <c r="D30" s="506">
        <v>-15808</v>
      </c>
      <c r="E30" s="444"/>
      <c r="F30" s="351">
        <v>0</v>
      </c>
      <c r="G30" s="361"/>
      <c r="H30" s="506">
        <v>-6245</v>
      </c>
      <c r="I30" s="361"/>
      <c r="J30" s="351">
        <v>0</v>
      </c>
    </row>
    <row r="31" spans="1:10" ht="22.2">
      <c r="A31" s="528" t="s">
        <v>369</v>
      </c>
      <c r="B31" s="446"/>
      <c r="C31" s="446"/>
      <c r="D31" s="500">
        <f>SUM(D29:D30)</f>
        <v>63233</v>
      </c>
      <c r="E31" s="529"/>
      <c r="F31" s="500">
        <f>SUM(F29:F30)</f>
        <v>0</v>
      </c>
      <c r="G31" s="529"/>
      <c r="H31" s="500">
        <f>SUM(H29:H30)</f>
        <v>24978</v>
      </c>
      <c r="I31" s="529"/>
      <c r="J31" s="500">
        <f>SUM(J29:J30)</f>
        <v>0</v>
      </c>
    </row>
    <row r="32" spans="1:10" ht="22.2">
      <c r="A32" s="528" t="s">
        <v>373</v>
      </c>
      <c r="B32" s="446"/>
      <c r="C32" s="446"/>
      <c r="D32" s="501">
        <f>SUM(D26,D31)</f>
        <v>54704</v>
      </c>
      <c r="E32" s="502"/>
      <c r="F32" s="501">
        <f>SUM(F26,F31)</f>
        <v>16875</v>
      </c>
      <c r="G32" s="503"/>
      <c r="H32" s="501">
        <f>SUM(H26,H31)</f>
        <v>24978</v>
      </c>
      <c r="I32" s="503"/>
      <c r="J32" s="501">
        <f>SUM(J26,J31)</f>
        <v>0</v>
      </c>
    </row>
    <row r="33" spans="1:10" ht="22.8" thickBot="1">
      <c r="A33" s="528" t="s">
        <v>371</v>
      </c>
      <c r="B33" s="446"/>
      <c r="C33" s="446"/>
      <c r="D33" s="504">
        <f>D21+D32</f>
        <v>29142</v>
      </c>
      <c r="E33" s="505"/>
      <c r="F33" s="504">
        <f>F21+F32</f>
        <v>-3253.0000000000146</v>
      </c>
      <c r="G33" s="503"/>
      <c r="H33" s="504">
        <f>H21+H32</f>
        <v>25577</v>
      </c>
      <c r="I33" s="503"/>
      <c r="J33" s="504">
        <f>J21+J32</f>
        <v>16928</v>
      </c>
    </row>
    <row r="34" spans="1:10" ht="22.8" thickTop="1">
      <c r="B34" s="446"/>
      <c r="C34" s="446"/>
      <c r="D34" s="447"/>
      <c r="E34" s="448"/>
      <c r="F34" s="447"/>
      <c r="G34" s="447"/>
      <c r="H34" s="447"/>
      <c r="I34" s="447"/>
      <c r="J34" s="447"/>
    </row>
    <row r="35" spans="1:10" ht="22.5" customHeight="1">
      <c r="A35" s="528" t="s">
        <v>76</v>
      </c>
      <c r="B35" s="446"/>
      <c r="C35" s="446"/>
      <c r="D35" s="447"/>
      <c r="E35" s="448"/>
      <c r="F35" s="447"/>
      <c r="G35" s="447"/>
      <c r="H35" s="447"/>
      <c r="I35" s="447"/>
    </row>
    <row r="36" spans="1:10" ht="22.5" customHeight="1">
      <c r="A36" s="530" t="s">
        <v>77</v>
      </c>
      <c r="B36" s="446"/>
      <c r="C36" s="446"/>
      <c r="D36" s="313">
        <f>D38-D37</f>
        <v>-25279</v>
      </c>
      <c r="E36" s="314"/>
      <c r="F36" s="313">
        <f>F38-F37</f>
        <v>-17845.000000000015</v>
      </c>
      <c r="G36" s="314"/>
      <c r="H36" s="313">
        <f>H38-H37</f>
        <v>599</v>
      </c>
      <c r="I36" s="314"/>
      <c r="J36" s="313">
        <f>J38-J37</f>
        <v>16928</v>
      </c>
    </row>
    <row r="37" spans="1:10" ht="22.5" customHeight="1">
      <c r="A37" s="530" t="s">
        <v>78</v>
      </c>
      <c r="B37" s="446"/>
      <c r="C37" s="446"/>
      <c r="D37" s="314">
        <v>-283</v>
      </c>
      <c r="E37" s="449"/>
      <c r="F37" s="314">
        <v>-2283</v>
      </c>
      <c r="G37" s="314"/>
      <c r="H37" s="315">
        <v>0</v>
      </c>
      <c r="I37" s="314"/>
      <c r="J37" s="315">
        <v>0</v>
      </c>
    </row>
    <row r="38" spans="1:10" ht="22.5" customHeight="1" thickBot="1">
      <c r="A38" s="528"/>
      <c r="B38" s="446"/>
      <c r="C38" s="446"/>
      <c r="D38" s="487">
        <f>D21</f>
        <v>-25562</v>
      </c>
      <c r="E38" s="450"/>
      <c r="F38" s="487">
        <f>F21</f>
        <v>-20128.000000000015</v>
      </c>
      <c r="G38" s="451"/>
      <c r="H38" s="487">
        <f>H21</f>
        <v>599</v>
      </c>
      <c r="I38" s="451"/>
      <c r="J38" s="487">
        <f>J21</f>
        <v>16928</v>
      </c>
    </row>
    <row r="39" spans="1:10" s="384" customFormat="1" ht="12" customHeight="1" thickTop="1">
      <c r="B39" s="452"/>
      <c r="C39" s="452"/>
      <c r="D39" s="447"/>
      <c r="E39" s="447"/>
      <c r="F39" s="447"/>
      <c r="G39" s="447"/>
      <c r="H39" s="447"/>
      <c r="I39" s="447"/>
      <c r="J39" s="447"/>
    </row>
    <row r="40" spans="1:10" s="384" customFormat="1" ht="22.5" customHeight="1">
      <c r="A40" s="528" t="s">
        <v>79</v>
      </c>
      <c r="B40" s="452"/>
      <c r="C40" s="452"/>
      <c r="D40" s="447"/>
      <c r="E40" s="447"/>
      <c r="F40" s="447"/>
      <c r="G40" s="447"/>
      <c r="H40" s="447"/>
      <c r="I40" s="447"/>
      <c r="J40" s="447"/>
    </row>
    <row r="41" spans="1:10" s="384" customFormat="1" ht="22.5" customHeight="1">
      <c r="A41" s="530" t="s">
        <v>77</v>
      </c>
      <c r="B41" s="453"/>
      <c r="C41" s="453"/>
      <c r="D41" s="313">
        <f>D43-D42</f>
        <v>31893</v>
      </c>
      <c r="E41" s="450"/>
      <c r="F41" s="313">
        <f>F43-F42</f>
        <v>-970.00000000001455</v>
      </c>
      <c r="G41" s="451"/>
      <c r="H41" s="313">
        <f>H43-H42</f>
        <v>25577</v>
      </c>
      <c r="I41" s="451"/>
      <c r="J41" s="313">
        <f>J43-J42</f>
        <v>16928</v>
      </c>
    </row>
    <row r="42" spans="1:10" s="384" customFormat="1" ht="22.5" customHeight="1">
      <c r="A42" s="530" t="s">
        <v>78</v>
      </c>
      <c r="B42" s="453"/>
      <c r="C42" s="453"/>
      <c r="D42" s="314">
        <v>-2751</v>
      </c>
      <c r="E42" s="450"/>
      <c r="F42" s="314">
        <v>-2283</v>
      </c>
      <c r="G42" s="314"/>
      <c r="H42" s="315">
        <v>0</v>
      </c>
      <c r="I42" s="314"/>
      <c r="J42" s="315">
        <v>0</v>
      </c>
    </row>
    <row r="43" spans="1:10" s="384" customFormat="1" ht="22.5" customHeight="1" thickBot="1">
      <c r="A43" s="528"/>
      <c r="B43" s="516"/>
      <c r="C43" s="516"/>
      <c r="D43" s="487">
        <f>D33</f>
        <v>29142</v>
      </c>
      <c r="E43" s="450"/>
      <c r="F43" s="487">
        <f>F33</f>
        <v>-3253.0000000000146</v>
      </c>
      <c r="G43" s="451"/>
      <c r="H43" s="487">
        <f>H33</f>
        <v>25577</v>
      </c>
      <c r="I43" s="451"/>
      <c r="J43" s="487">
        <f>J33</f>
        <v>16928</v>
      </c>
    </row>
    <row r="44" spans="1:10" s="384" customFormat="1" ht="22.2" thickTop="1"/>
    <row r="45" spans="1:10" s="384" customFormat="1" ht="22.5" customHeight="1" thickBot="1">
      <c r="A45" s="531" t="s">
        <v>80</v>
      </c>
      <c r="B45" s="445"/>
      <c r="C45" s="445"/>
      <c r="D45" s="488">
        <f>D36/'BS-3-5'!D78</f>
        <v>-4.8542887647957972E-2</v>
      </c>
      <c r="E45" s="454"/>
      <c r="F45" s="488">
        <f>F36/'BS-3-5'!F78</f>
        <v>-3.4267488036623703E-2</v>
      </c>
      <c r="G45" s="455"/>
      <c r="H45" s="488">
        <f>H36/'BS-3-5'!H78</f>
        <v>1.150250789237186E-3</v>
      </c>
      <c r="I45" s="455"/>
      <c r="J45" s="488">
        <f>J36/'BS-3-5'!J78</f>
        <v>3.2506586577975095E-2</v>
      </c>
    </row>
    <row r="46" spans="1:10" ht="21.75" customHeight="1" thickTop="1">
      <c r="A46" s="528"/>
      <c r="B46" s="516"/>
      <c r="C46" s="516"/>
      <c r="D46" s="532">
        <f>D21-D38</f>
        <v>0</v>
      </c>
      <c r="E46" s="517"/>
      <c r="F46" s="532">
        <f>F21-F38</f>
        <v>0</v>
      </c>
      <c r="G46" s="533"/>
      <c r="H46" s="532">
        <f>H21-H38</f>
        <v>0</v>
      </c>
      <c r="I46" s="533"/>
      <c r="J46" s="532">
        <f>J21-J38</f>
        <v>0</v>
      </c>
    </row>
    <row r="47" spans="1:10" ht="21.75" customHeight="1">
      <c r="D47" s="434"/>
      <c r="F47" s="434"/>
      <c r="H47" s="434"/>
      <c r="J47" s="43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B4AAA-44FD-4A3C-84EA-405F6943A741}">
  <dimension ref="A1:J47"/>
  <sheetViews>
    <sheetView view="pageBreakPreview" topLeftCell="A33" zoomScale="90" zoomScaleNormal="72" zoomScaleSheetLayoutView="90" workbookViewId="0">
      <selection activeCell="Q38" sqref="Q38"/>
    </sheetView>
  </sheetViews>
  <sheetFormatPr defaultColWidth="9.33203125" defaultRowHeight="21.75" customHeight="1"/>
  <cols>
    <col min="1" max="1" width="61.33203125" style="394" customWidth="1"/>
    <col min="2" max="2" width="8.44140625" style="527" customWidth="1"/>
    <col min="3" max="3" width="2.33203125" style="527" customWidth="1"/>
    <col min="4" max="4" width="12.6640625" style="394" customWidth="1"/>
    <col min="5" max="5" width="1.33203125" style="394" customWidth="1"/>
    <col min="6" max="6" width="12.6640625" style="394" customWidth="1"/>
    <col min="7" max="7" width="1.33203125" style="394" customWidth="1"/>
    <col min="8" max="8" width="12.6640625" style="394" customWidth="1"/>
    <col min="9" max="9" width="1.33203125" style="394" customWidth="1"/>
    <col min="10" max="10" width="12.6640625" style="394" customWidth="1"/>
    <col min="11" max="16384" width="9.33203125" style="394"/>
  </cols>
  <sheetData>
    <row r="1" spans="1:10" s="390" customFormat="1" ht="22.5" customHeight="1">
      <c r="A1" s="368" t="s">
        <v>0</v>
      </c>
      <c r="B1" s="509"/>
      <c r="C1" s="509"/>
      <c r="D1" s="510"/>
      <c r="E1" s="510"/>
      <c r="F1" s="510"/>
      <c r="G1" s="511"/>
      <c r="H1" s="510"/>
      <c r="I1" s="511"/>
      <c r="J1" s="510"/>
    </row>
    <row r="2" spans="1:10" s="390" customFormat="1" ht="22.5" customHeight="1">
      <c r="A2" s="512" t="s">
        <v>61</v>
      </c>
      <c r="B2" s="513"/>
      <c r="C2" s="513"/>
      <c r="D2" s="514"/>
      <c r="E2" s="514"/>
      <c r="F2" s="514"/>
      <c r="G2" s="514"/>
      <c r="H2" s="514"/>
      <c r="I2" s="514"/>
      <c r="J2" s="514"/>
    </row>
    <row r="3" spans="1:10" ht="12" customHeight="1">
      <c r="A3" s="515"/>
      <c r="B3" s="516"/>
      <c r="C3" s="516"/>
      <c r="D3" s="517"/>
      <c r="E3" s="517"/>
      <c r="F3" s="517"/>
      <c r="G3" s="517"/>
      <c r="H3" s="517"/>
      <c r="I3" s="517"/>
      <c r="J3" s="517"/>
    </row>
    <row r="4" spans="1:10" ht="22.5" customHeight="1">
      <c r="A4" s="515"/>
      <c r="B4" s="516"/>
      <c r="C4" s="516"/>
      <c r="D4" s="637" t="s">
        <v>2</v>
      </c>
      <c r="E4" s="637"/>
      <c r="F4" s="637"/>
      <c r="G4" s="517"/>
      <c r="H4" s="638" t="s">
        <v>3</v>
      </c>
      <c r="I4" s="638"/>
      <c r="J4" s="638"/>
    </row>
    <row r="5" spans="1:10" ht="22.5" customHeight="1">
      <c r="A5" s="515"/>
      <c r="B5" s="516"/>
      <c r="C5" s="516"/>
      <c r="D5" s="631" t="s">
        <v>362</v>
      </c>
      <c r="E5" s="631"/>
      <c r="F5" s="631"/>
      <c r="G5" s="517"/>
      <c r="H5" s="631" t="s">
        <v>362</v>
      </c>
      <c r="I5" s="631"/>
      <c r="J5" s="631"/>
    </row>
    <row r="6" spans="1:10" ht="22.5" customHeight="1">
      <c r="A6" s="515"/>
      <c r="B6" s="516"/>
      <c r="C6" s="516"/>
      <c r="D6" s="631" t="s">
        <v>361</v>
      </c>
      <c r="E6" s="631"/>
      <c r="F6" s="631"/>
      <c r="G6" s="518"/>
      <c r="H6" s="631" t="s">
        <v>361</v>
      </c>
      <c r="I6" s="631"/>
      <c r="J6" s="631"/>
    </row>
    <row r="7" spans="1:10" ht="22.35" customHeight="1">
      <c r="A7" s="519"/>
      <c r="B7" s="367" t="s">
        <v>6</v>
      </c>
      <c r="C7" s="383"/>
      <c r="D7" s="432">
        <v>2569</v>
      </c>
      <c r="E7" s="432"/>
      <c r="F7" s="432">
        <v>2568</v>
      </c>
      <c r="G7" s="518"/>
      <c r="H7" s="432">
        <v>2569</v>
      </c>
      <c r="I7" s="432"/>
      <c r="J7" s="432">
        <v>2568</v>
      </c>
    </row>
    <row r="8" spans="1:10" ht="22.5" customHeight="1">
      <c r="A8" s="515"/>
      <c r="B8" s="520"/>
      <c r="C8" s="520"/>
      <c r="D8" s="636" t="s">
        <v>62</v>
      </c>
      <c r="E8" s="636"/>
      <c r="F8" s="636"/>
      <c r="G8" s="636"/>
      <c r="H8" s="636"/>
      <c r="I8" s="636"/>
      <c r="J8" s="636"/>
    </row>
    <row r="9" spans="1:10" ht="22.5" customHeight="1">
      <c r="A9" s="522" t="s">
        <v>63</v>
      </c>
      <c r="B9" s="520"/>
      <c r="C9" s="520"/>
      <c r="D9" s="521"/>
      <c r="E9" s="521"/>
      <c r="F9" s="521"/>
      <c r="G9" s="521"/>
      <c r="H9" s="521"/>
      <c r="I9" s="521"/>
      <c r="J9" s="521"/>
    </row>
    <row r="10" spans="1:10" ht="22.5" customHeight="1">
      <c r="A10" s="523" t="s">
        <v>276</v>
      </c>
      <c r="B10" s="362">
        <v>7</v>
      </c>
      <c r="C10" s="435"/>
      <c r="D10" s="310">
        <v>662440</v>
      </c>
      <c r="E10" s="436"/>
      <c r="F10" s="310">
        <v>862101</v>
      </c>
      <c r="G10" s="310"/>
      <c r="H10" s="310">
        <v>12298</v>
      </c>
      <c r="I10" s="310"/>
      <c r="J10" s="310">
        <v>20378</v>
      </c>
    </row>
    <row r="11" spans="1:10" ht="21.6">
      <c r="A11" s="523" t="s">
        <v>299</v>
      </c>
      <c r="B11" s="362">
        <v>7</v>
      </c>
      <c r="C11" s="437"/>
      <c r="D11" s="311">
        <v>-575298</v>
      </c>
      <c r="E11" s="438"/>
      <c r="F11" s="311">
        <v>-674586</v>
      </c>
      <c r="G11" s="310"/>
      <c r="H11" s="311">
        <v>-6224</v>
      </c>
      <c r="I11" s="310"/>
      <c r="J11" s="311">
        <v>-14119</v>
      </c>
    </row>
    <row r="12" spans="1:10" ht="22.5" customHeight="1">
      <c r="A12" s="524" t="s">
        <v>273</v>
      </c>
      <c r="B12" s="439"/>
      <c r="C12" s="440"/>
      <c r="D12" s="508">
        <f>SUM(D10:D11)</f>
        <v>87142</v>
      </c>
      <c r="E12" s="441"/>
      <c r="F12" s="360">
        <f>SUM(F10:F11)</f>
        <v>187515</v>
      </c>
      <c r="G12" s="340"/>
      <c r="H12" s="508">
        <f>SUM(H10:H11)</f>
        <v>6074</v>
      </c>
      <c r="I12" s="340"/>
      <c r="J12" s="360">
        <f>SUM(J10:J11)</f>
        <v>6259</v>
      </c>
    </row>
    <row r="13" spans="1:10" ht="22.2">
      <c r="A13" s="524"/>
      <c r="B13" s="439"/>
      <c r="C13" s="440"/>
      <c r="D13" s="340"/>
      <c r="E13" s="441"/>
      <c r="F13" s="340"/>
      <c r="G13" s="340"/>
      <c r="H13" s="340"/>
      <c r="I13" s="340"/>
      <c r="J13" s="340"/>
    </row>
    <row r="14" spans="1:10" ht="22.5" customHeight="1">
      <c r="A14" s="523" t="s">
        <v>64</v>
      </c>
      <c r="B14" s="439"/>
      <c r="C14" s="440"/>
      <c r="D14" s="310">
        <v>44790</v>
      </c>
      <c r="E14" s="436"/>
      <c r="F14" s="310">
        <v>40617</v>
      </c>
      <c r="G14" s="310"/>
      <c r="H14" s="310">
        <v>74116</v>
      </c>
      <c r="I14" s="310"/>
      <c r="J14" s="310">
        <v>112366</v>
      </c>
    </row>
    <row r="15" spans="1:10" ht="22.5" customHeight="1">
      <c r="A15" s="523" t="s">
        <v>67</v>
      </c>
      <c r="B15" s="442"/>
      <c r="C15" s="437"/>
      <c r="D15" s="310">
        <v>-48081</v>
      </c>
      <c r="E15" s="438"/>
      <c r="F15" s="310">
        <v>-50197</v>
      </c>
      <c r="G15" s="310"/>
      <c r="H15" s="310">
        <v>-30</v>
      </c>
      <c r="I15" s="310"/>
      <c r="J15" s="310">
        <v>-558</v>
      </c>
    </row>
    <row r="16" spans="1:10" ht="22.5" customHeight="1">
      <c r="A16" s="525" t="s">
        <v>68</v>
      </c>
      <c r="B16" s="442"/>
      <c r="C16" s="437"/>
      <c r="D16" s="311">
        <f>-110201</f>
        <v>-110201</v>
      </c>
      <c r="E16" s="438"/>
      <c r="F16" s="311">
        <v>-138084</v>
      </c>
      <c r="G16" s="310"/>
      <c r="H16" s="311">
        <v>-56927</v>
      </c>
      <c r="I16" s="310"/>
      <c r="J16" s="311">
        <v>-66873</v>
      </c>
    </row>
    <row r="17" spans="1:10" ht="22.5" customHeight="1">
      <c r="A17" s="524" t="s">
        <v>274</v>
      </c>
      <c r="B17" s="440"/>
      <c r="C17" s="440"/>
      <c r="D17" s="508">
        <f>SUM(D12:D16)</f>
        <v>-26350</v>
      </c>
      <c r="E17" s="441"/>
      <c r="F17" s="360">
        <f>SUM(F12:F16)</f>
        <v>39851</v>
      </c>
      <c r="G17" s="340"/>
      <c r="H17" s="508">
        <f>SUM(H12:H16)</f>
        <v>23233</v>
      </c>
      <c r="I17" s="340"/>
      <c r="J17" s="360">
        <f>SUM(J12:J16)</f>
        <v>51194</v>
      </c>
    </row>
    <row r="18" spans="1:10" ht="22.2" customHeight="1">
      <c r="A18" s="525" t="s">
        <v>70</v>
      </c>
      <c r="B18" s="440"/>
      <c r="C18" s="440"/>
      <c r="D18" s="311">
        <v>-18266</v>
      </c>
      <c r="E18" s="436"/>
      <c r="F18" s="311">
        <v>-21240</v>
      </c>
      <c r="G18" s="310"/>
      <c r="H18" s="311">
        <v>-8665</v>
      </c>
      <c r="I18" s="310"/>
      <c r="J18" s="311">
        <v>-12745</v>
      </c>
    </row>
    <row r="19" spans="1:10" ht="22.2" customHeight="1">
      <c r="A19" s="526" t="s">
        <v>71</v>
      </c>
      <c r="B19" s="443"/>
      <c r="C19" s="443"/>
      <c r="D19" s="508">
        <f>SUM(D17:D18)</f>
        <v>-44616</v>
      </c>
      <c r="E19" s="441"/>
      <c r="F19" s="360">
        <f>SUM(F17:F18)</f>
        <v>18611</v>
      </c>
      <c r="G19" s="340"/>
      <c r="H19" s="508">
        <f>SUM(H17:H18)</f>
        <v>14568</v>
      </c>
      <c r="I19" s="340"/>
      <c r="J19" s="360">
        <f>SUM(J17:J18)</f>
        <v>38449</v>
      </c>
    </row>
    <row r="20" spans="1:10" s="384" customFormat="1" ht="22.5" customHeight="1">
      <c r="A20" s="525" t="s">
        <v>195</v>
      </c>
      <c r="B20" s="439">
        <v>8</v>
      </c>
      <c r="C20" s="440"/>
      <c r="D20" s="311">
        <v>-18044</v>
      </c>
      <c r="E20" s="343"/>
      <c r="F20" s="311">
        <v>-3255</v>
      </c>
      <c r="G20" s="310"/>
      <c r="H20" s="311">
        <v>-12510</v>
      </c>
      <c r="I20" s="310"/>
      <c r="J20" s="311">
        <v>-5410</v>
      </c>
    </row>
    <row r="21" spans="1:10" ht="22.5" customHeight="1">
      <c r="A21" s="526" t="s">
        <v>72</v>
      </c>
      <c r="B21" s="439"/>
      <c r="D21" s="486">
        <f>SUM(D19:D20)</f>
        <v>-62660</v>
      </c>
      <c r="E21" s="441"/>
      <c r="F21" s="327">
        <f>SUM(F19:F20)</f>
        <v>15356</v>
      </c>
      <c r="G21" s="340"/>
      <c r="H21" s="486">
        <f>SUM(H19:H20)</f>
        <v>2058</v>
      </c>
      <c r="I21" s="340"/>
      <c r="J21" s="327">
        <f>SUM(J19:J20)</f>
        <v>33039</v>
      </c>
    </row>
    <row r="22" spans="1:10" ht="22.2">
      <c r="A22" s="526"/>
      <c r="B22" s="439"/>
      <c r="D22" s="340"/>
      <c r="E22" s="441"/>
      <c r="F22" s="340"/>
      <c r="G22" s="340"/>
      <c r="H22" s="340"/>
      <c r="I22" s="340"/>
      <c r="J22" s="340"/>
    </row>
    <row r="23" spans="1:10" ht="22.5" customHeight="1">
      <c r="A23" s="515" t="s">
        <v>73</v>
      </c>
      <c r="B23" s="439"/>
      <c r="D23" s="340"/>
      <c r="E23" s="441"/>
      <c r="F23" s="340"/>
      <c r="G23" s="340"/>
      <c r="H23" s="340"/>
      <c r="I23" s="340"/>
      <c r="J23" s="340"/>
    </row>
    <row r="24" spans="1:10" ht="22.5" customHeight="1">
      <c r="A24" s="522" t="s">
        <v>74</v>
      </c>
      <c r="B24" s="439"/>
      <c r="D24" s="357"/>
      <c r="E24" s="444"/>
      <c r="F24" s="357"/>
      <c r="G24" s="357"/>
      <c r="H24" s="357"/>
      <c r="I24" s="357"/>
      <c r="J24" s="357"/>
    </row>
    <row r="25" spans="1:10" s="384" customFormat="1" ht="22.5" customHeight="1">
      <c r="A25" s="525" t="s">
        <v>75</v>
      </c>
      <c r="B25" s="445"/>
      <c r="C25" s="445"/>
      <c r="D25" s="312">
        <v>-8021</v>
      </c>
      <c r="E25" s="444"/>
      <c r="F25" s="312">
        <v>15423</v>
      </c>
      <c r="G25" s="361"/>
      <c r="H25" s="312">
        <v>0</v>
      </c>
      <c r="I25" s="361"/>
      <c r="J25" s="312">
        <v>0</v>
      </c>
    </row>
    <row r="26" spans="1:10" s="384" customFormat="1" ht="22.5" customHeight="1">
      <c r="A26" s="515" t="s">
        <v>370</v>
      </c>
      <c r="B26" s="445"/>
      <c r="C26" s="445"/>
      <c r="D26" s="486">
        <f>D25</f>
        <v>-8021</v>
      </c>
      <c r="E26" s="315"/>
      <c r="F26" s="486">
        <f>F25</f>
        <v>15423</v>
      </c>
      <c r="G26" s="361"/>
      <c r="H26" s="486">
        <f>H25</f>
        <v>0</v>
      </c>
      <c r="I26" s="361"/>
      <c r="J26" s="486">
        <f>J25</f>
        <v>0</v>
      </c>
    </row>
    <row r="27" spans="1:10" ht="22.2">
      <c r="A27" s="528"/>
      <c r="B27" s="446"/>
      <c r="C27" s="446"/>
      <c r="D27" s="499"/>
      <c r="E27" s="444"/>
      <c r="F27" s="499"/>
      <c r="G27" s="361"/>
      <c r="H27" s="499"/>
      <c r="I27" s="361"/>
      <c r="J27" s="499"/>
    </row>
    <row r="28" spans="1:10" ht="22.2">
      <c r="A28" s="522" t="s">
        <v>367</v>
      </c>
      <c r="B28" s="446"/>
      <c r="C28" s="446"/>
      <c r="D28" s="499"/>
      <c r="E28" s="444"/>
      <c r="F28" s="499"/>
      <c r="G28" s="361"/>
      <c r="H28" s="499"/>
      <c r="I28" s="361"/>
      <c r="J28" s="499"/>
    </row>
    <row r="29" spans="1:10" ht="22.2">
      <c r="A29" s="525" t="s">
        <v>372</v>
      </c>
      <c r="B29" s="362">
        <v>5</v>
      </c>
      <c r="C29" s="446"/>
      <c r="D29" s="506">
        <v>79041</v>
      </c>
      <c r="E29" s="449"/>
      <c r="F29" s="351">
        <v>0</v>
      </c>
      <c r="G29" s="507"/>
      <c r="H29" s="506">
        <v>31223</v>
      </c>
      <c r="I29" s="507"/>
      <c r="J29" s="351">
        <v>0</v>
      </c>
    </row>
    <row r="30" spans="1:10" ht="22.2">
      <c r="A30" s="525" t="s">
        <v>368</v>
      </c>
      <c r="B30" s="446"/>
      <c r="C30" s="446"/>
      <c r="D30" s="506">
        <v>-15808</v>
      </c>
      <c r="E30" s="449"/>
      <c r="F30" s="351">
        <v>0</v>
      </c>
      <c r="G30" s="507"/>
      <c r="H30" s="506">
        <v>-6245</v>
      </c>
      <c r="I30" s="507"/>
      <c r="J30" s="351">
        <v>0</v>
      </c>
    </row>
    <row r="31" spans="1:10" ht="22.2">
      <c r="A31" s="528" t="s">
        <v>369</v>
      </c>
      <c r="B31" s="446"/>
      <c r="C31" s="446"/>
      <c r="D31" s="500">
        <f>SUM(D29:D30)</f>
        <v>63233</v>
      </c>
      <c r="E31" s="529"/>
      <c r="F31" s="500">
        <f>SUM(F29:F30)</f>
        <v>0</v>
      </c>
      <c r="G31" s="529"/>
      <c r="H31" s="500">
        <f>SUM(H29:H30)</f>
        <v>24978</v>
      </c>
      <c r="I31" s="529"/>
      <c r="J31" s="500">
        <f>SUM(J29:J30)</f>
        <v>0</v>
      </c>
    </row>
    <row r="32" spans="1:10" ht="22.2">
      <c r="A32" s="528" t="s">
        <v>373</v>
      </c>
      <c r="B32" s="446"/>
      <c r="C32" s="446"/>
      <c r="D32" s="501">
        <f>SUM(D26,D31)</f>
        <v>55212</v>
      </c>
      <c r="E32" s="502"/>
      <c r="F32" s="501">
        <f>SUM(F26,F31)</f>
        <v>15423</v>
      </c>
      <c r="G32" s="503"/>
      <c r="H32" s="501">
        <f>SUM(H26,H31)</f>
        <v>24978</v>
      </c>
      <c r="I32" s="503"/>
      <c r="J32" s="501">
        <f>SUM(J26,J31)</f>
        <v>0</v>
      </c>
    </row>
    <row r="33" spans="1:10" ht="22.8" thickBot="1">
      <c r="A33" s="528" t="s">
        <v>371</v>
      </c>
      <c r="B33" s="446"/>
      <c r="C33" s="446"/>
      <c r="D33" s="504">
        <f>D21+D32</f>
        <v>-7448</v>
      </c>
      <c r="E33" s="505"/>
      <c r="F33" s="504">
        <f>F21+F32</f>
        <v>30779</v>
      </c>
      <c r="G33" s="503"/>
      <c r="H33" s="504">
        <f>H21+H32</f>
        <v>27036</v>
      </c>
      <c r="I33" s="503"/>
      <c r="J33" s="504">
        <f>J21+J32</f>
        <v>33039</v>
      </c>
    </row>
    <row r="34" spans="1:10" ht="22.8" thickTop="1">
      <c r="B34" s="446"/>
      <c r="C34" s="446"/>
      <c r="D34" s="447"/>
      <c r="E34" s="448"/>
      <c r="F34" s="447"/>
      <c r="G34" s="447"/>
      <c r="H34" s="447"/>
      <c r="I34" s="447"/>
      <c r="J34" s="447"/>
    </row>
    <row r="35" spans="1:10" ht="22.5" customHeight="1">
      <c r="A35" s="528" t="s">
        <v>76</v>
      </c>
      <c r="B35" s="446"/>
      <c r="C35" s="446"/>
      <c r="D35" s="447"/>
      <c r="E35" s="448"/>
      <c r="F35" s="447"/>
      <c r="G35" s="447"/>
      <c r="H35" s="447"/>
      <c r="I35" s="447"/>
    </row>
    <row r="36" spans="1:10" ht="22.5" customHeight="1">
      <c r="A36" s="530" t="s">
        <v>77</v>
      </c>
      <c r="B36" s="446"/>
      <c r="C36" s="446"/>
      <c r="D36" s="313">
        <f>D38-D37</f>
        <v>-61338</v>
      </c>
      <c r="E36" s="314"/>
      <c r="F36" s="313">
        <f>F38-F37</f>
        <v>16256</v>
      </c>
      <c r="G36" s="314"/>
      <c r="H36" s="313">
        <f>H38-H37</f>
        <v>2058</v>
      </c>
      <c r="I36" s="314"/>
      <c r="J36" s="313">
        <f>J38-J37</f>
        <v>33039</v>
      </c>
    </row>
    <row r="37" spans="1:10" ht="22.5" customHeight="1">
      <c r="A37" s="530" t="s">
        <v>78</v>
      </c>
      <c r="B37" s="446"/>
      <c r="C37" s="446"/>
      <c r="D37" s="314">
        <v>-1322</v>
      </c>
      <c r="E37" s="449"/>
      <c r="F37" s="314">
        <v>-900</v>
      </c>
      <c r="G37" s="314"/>
      <c r="H37" s="315">
        <v>0</v>
      </c>
      <c r="I37" s="314"/>
      <c r="J37" s="315">
        <v>0</v>
      </c>
    </row>
    <row r="38" spans="1:10" ht="22.5" customHeight="1" thickBot="1">
      <c r="A38" s="528"/>
      <c r="B38" s="446"/>
      <c r="C38" s="446"/>
      <c r="D38" s="487">
        <f>D21</f>
        <v>-62660</v>
      </c>
      <c r="E38" s="450"/>
      <c r="F38" s="487">
        <f>F21</f>
        <v>15356</v>
      </c>
      <c r="G38" s="451"/>
      <c r="H38" s="487">
        <f>H21</f>
        <v>2058</v>
      </c>
      <c r="I38" s="451"/>
      <c r="J38" s="487">
        <f>J21</f>
        <v>33039</v>
      </c>
    </row>
    <row r="39" spans="1:10" s="384" customFormat="1" ht="12" customHeight="1" thickTop="1">
      <c r="B39" s="452"/>
      <c r="C39" s="452"/>
      <c r="D39" s="447"/>
      <c r="E39" s="447"/>
      <c r="F39" s="447"/>
      <c r="G39" s="447"/>
      <c r="H39" s="447"/>
      <c r="I39" s="447"/>
      <c r="J39" s="447"/>
    </row>
    <row r="40" spans="1:10" s="384" customFormat="1" ht="22.5" customHeight="1">
      <c r="A40" s="528" t="s">
        <v>79</v>
      </c>
      <c r="B40" s="452"/>
      <c r="C40" s="452"/>
      <c r="D40" s="447"/>
      <c r="E40" s="447"/>
      <c r="F40" s="447"/>
      <c r="G40" s="447"/>
      <c r="H40" s="447"/>
      <c r="I40" s="447"/>
      <c r="J40" s="447"/>
    </row>
    <row r="41" spans="1:10" s="384" customFormat="1" ht="22.5" customHeight="1">
      <c r="A41" s="530" t="s">
        <v>77</v>
      </c>
      <c r="B41" s="453"/>
      <c r="C41" s="453"/>
      <c r="D41" s="313">
        <f>D43-D42</f>
        <v>-3697</v>
      </c>
      <c r="E41" s="450"/>
      <c r="F41" s="313">
        <f>F43-F42</f>
        <v>31679</v>
      </c>
      <c r="G41" s="451"/>
      <c r="H41" s="313">
        <f>H43-H42</f>
        <v>27036</v>
      </c>
      <c r="I41" s="451"/>
      <c r="J41" s="313">
        <f>J43-J42</f>
        <v>33039</v>
      </c>
    </row>
    <row r="42" spans="1:10" s="384" customFormat="1" ht="22.5" customHeight="1">
      <c r="A42" s="530" t="s">
        <v>78</v>
      </c>
      <c r="B42" s="453"/>
      <c r="C42" s="453"/>
      <c r="D42" s="314">
        <v>-3751</v>
      </c>
      <c r="E42" s="450"/>
      <c r="F42" s="314">
        <v>-900</v>
      </c>
      <c r="G42" s="314"/>
      <c r="H42" s="320">
        <v>0</v>
      </c>
      <c r="I42" s="314"/>
      <c r="J42" s="315">
        <v>0</v>
      </c>
    </row>
    <row r="43" spans="1:10" s="384" customFormat="1" ht="22.5" customHeight="1" thickBot="1">
      <c r="A43" s="528"/>
      <c r="B43" s="516"/>
      <c r="C43" s="516"/>
      <c r="D43" s="487">
        <f>D33</f>
        <v>-7448</v>
      </c>
      <c r="E43" s="450"/>
      <c r="F43" s="487">
        <f>F33</f>
        <v>30779</v>
      </c>
      <c r="G43" s="451"/>
      <c r="H43" s="487">
        <f>H33</f>
        <v>27036</v>
      </c>
      <c r="I43" s="451"/>
      <c r="J43" s="487">
        <f>J33</f>
        <v>33039</v>
      </c>
    </row>
    <row r="44" spans="1:10" s="384" customFormat="1" ht="22.2" thickTop="1"/>
    <row r="45" spans="1:10" s="384" customFormat="1" ht="22.5" customHeight="1" thickBot="1">
      <c r="A45" s="531" t="s">
        <v>80</v>
      </c>
      <c r="B45" s="445"/>
      <c r="C45" s="445"/>
      <c r="D45" s="488">
        <f>D36/'BS-3-5'!D78</f>
        <v>-0.11778644893193742</v>
      </c>
      <c r="E45" s="454"/>
      <c r="F45" s="488">
        <f>F36/'BS-3-5'!F78</f>
        <v>3.1216154974690644E-2</v>
      </c>
      <c r="G45" s="455"/>
      <c r="H45" s="488">
        <f>H36/'BS-3-5'!H78</f>
        <v>3.9519467850586453E-3</v>
      </c>
      <c r="I45" s="455"/>
      <c r="J45" s="488">
        <f>J36/'BS-3-5'!J78</f>
        <v>6.3444300209695131E-2</v>
      </c>
    </row>
    <row r="46" spans="1:10" ht="21.75" customHeight="1" thickTop="1">
      <c r="A46" s="528"/>
      <c r="B46" s="516"/>
      <c r="C46" s="516"/>
      <c r="D46" s="532">
        <f>D21-D38</f>
        <v>0</v>
      </c>
      <c r="E46" s="517"/>
      <c r="F46" s="532">
        <f>F21-F38</f>
        <v>0</v>
      </c>
      <c r="G46" s="533"/>
      <c r="H46" s="532">
        <f>H21-H38</f>
        <v>0</v>
      </c>
      <c r="I46" s="533"/>
      <c r="J46" s="532">
        <f>J21-J38</f>
        <v>0</v>
      </c>
    </row>
    <row r="47" spans="1:10" ht="21.75" customHeight="1">
      <c r="D47" s="434"/>
      <c r="F47" s="434"/>
      <c r="H47" s="434"/>
      <c r="J47" s="43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761A8-BDEC-475A-BA5F-ABBAFCA4E509}">
  <sheetPr>
    <pageSetUpPr fitToPage="1"/>
  </sheetPr>
  <dimension ref="A1:AK39"/>
  <sheetViews>
    <sheetView view="pageBreakPreview" topLeftCell="A20" zoomScale="70" zoomScaleNormal="66" zoomScaleSheetLayoutView="70" workbookViewId="0">
      <selection activeCell="B20" sqref="B20"/>
    </sheetView>
  </sheetViews>
  <sheetFormatPr defaultColWidth="9.33203125" defaultRowHeight="21.6"/>
  <cols>
    <col min="1" max="1" width="42" style="551" customWidth="1"/>
    <col min="2" max="2" width="9.5546875" style="553" customWidth="1"/>
    <col min="3" max="3" width="0.6640625" style="551" customWidth="1"/>
    <col min="4" max="4" width="10.33203125" style="551" customWidth="1"/>
    <col min="5" max="5" width="0.6640625" style="551" customWidth="1"/>
    <col min="6" max="6" width="11.33203125" style="551" bestFit="1" customWidth="1"/>
    <col min="7" max="7" width="0.6640625" style="551" customWidth="1"/>
    <col min="8" max="8" width="11.33203125" style="551" customWidth="1"/>
    <col min="9" max="9" width="0.6640625" style="551" customWidth="1"/>
    <col min="10" max="10" width="11.33203125" style="551" customWidth="1"/>
    <col min="11" max="11" width="0.6640625" style="551" hidden="1" customWidth="1"/>
    <col min="12" max="12" width="10.6640625" style="551" hidden="1" customWidth="1"/>
    <col min="13" max="13" width="0.6640625" style="551" customWidth="1"/>
    <col min="14" max="14" width="11.6640625" style="551" customWidth="1"/>
    <col min="15" max="15" width="0.6640625" style="551" customWidth="1"/>
    <col min="16" max="16" width="10.88671875" style="551" customWidth="1"/>
    <col min="17" max="17" width="0.6640625" style="551" customWidth="1"/>
    <col min="18" max="18" width="12.88671875" style="551" customWidth="1"/>
    <col min="19" max="19" width="0.6640625" style="551" customWidth="1"/>
    <col min="20" max="20" width="12.88671875" style="551" customWidth="1"/>
    <col min="21" max="21" width="0.6640625" style="551" customWidth="1"/>
    <col min="22" max="22" width="10.6640625" style="551" customWidth="1"/>
    <col min="23" max="23" width="0.6640625" style="551" customWidth="1"/>
    <col min="24" max="24" width="12.44140625" style="551" customWidth="1"/>
    <col min="25" max="25" width="0.6640625" style="551" customWidth="1"/>
    <col min="26" max="26" width="13.33203125" style="551" customWidth="1"/>
    <col min="27" max="27" width="0.6640625" style="551" customWidth="1"/>
    <col min="28" max="28" width="13.33203125" style="551" customWidth="1"/>
    <col min="29" max="29" width="0.6640625" style="551" customWidth="1"/>
    <col min="30" max="30" width="13.33203125" style="551" bestFit="1" customWidth="1"/>
    <col min="31" max="31" width="0.6640625" style="551" customWidth="1"/>
    <col min="32" max="32" width="10.5546875" style="551" customWidth="1"/>
    <col min="33" max="33" width="0.6640625" style="551" customWidth="1"/>
    <col min="34" max="34" width="13.33203125" style="551" bestFit="1" customWidth="1"/>
    <col min="35" max="35" width="10.44140625" style="551" bestFit="1" customWidth="1"/>
    <col min="36" max="16384" width="9.33203125" style="551"/>
  </cols>
  <sheetData>
    <row r="1" spans="1:37" s="539" customFormat="1" ht="23.4">
      <c r="A1" s="534" t="s">
        <v>0</v>
      </c>
      <c r="B1" s="535"/>
      <c r="C1" s="456"/>
      <c r="D1" s="536"/>
      <c r="E1" s="537"/>
      <c r="F1" s="456"/>
      <c r="G1" s="537"/>
      <c r="H1" s="456"/>
      <c r="I1" s="456"/>
      <c r="J1" s="456"/>
      <c r="K1" s="456"/>
      <c r="L1" s="456"/>
      <c r="M1" s="537"/>
      <c r="N1" s="537"/>
      <c r="O1" s="537"/>
      <c r="P1" s="456"/>
      <c r="Q1" s="538"/>
      <c r="R1" s="538"/>
      <c r="S1" s="538"/>
      <c r="T1" s="456"/>
      <c r="U1" s="456"/>
      <c r="V1" s="456"/>
      <c r="W1" s="456"/>
      <c r="X1" s="457"/>
      <c r="Y1" s="456"/>
      <c r="Z1" s="456"/>
      <c r="AA1" s="458"/>
      <c r="AB1" s="456"/>
      <c r="AC1" s="537"/>
      <c r="AD1" s="537"/>
      <c r="AE1" s="537"/>
      <c r="AF1" s="456"/>
      <c r="AG1" s="537"/>
      <c r="AH1" s="456"/>
    </row>
    <row r="2" spans="1:37" s="539" customFormat="1" ht="23.4">
      <c r="A2" s="540" t="s">
        <v>81</v>
      </c>
      <c r="B2" s="541"/>
      <c r="C2" s="542"/>
      <c r="D2" s="543"/>
      <c r="E2" s="542"/>
      <c r="F2" s="542"/>
      <c r="G2" s="544"/>
      <c r="H2" s="544"/>
      <c r="I2" s="542"/>
      <c r="J2" s="542"/>
      <c r="K2" s="542"/>
      <c r="L2" s="542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2"/>
      <c r="AC2" s="544"/>
      <c r="AD2" s="544"/>
      <c r="AE2" s="544"/>
      <c r="AF2" s="542"/>
      <c r="AG2" s="544"/>
      <c r="AH2" s="545"/>
    </row>
    <row r="3" spans="1:37" ht="22.2">
      <c r="A3" s="546"/>
      <c r="B3" s="547"/>
      <c r="C3" s="548"/>
      <c r="D3" s="548"/>
      <c r="E3" s="548"/>
      <c r="F3" s="548"/>
      <c r="G3" s="549"/>
      <c r="H3" s="549"/>
      <c r="I3" s="548"/>
      <c r="J3" s="548"/>
      <c r="K3" s="548"/>
      <c r="L3" s="548"/>
      <c r="M3" s="549"/>
      <c r="N3" s="549"/>
      <c r="O3" s="549"/>
      <c r="P3" s="549"/>
      <c r="Q3" s="549"/>
      <c r="R3" s="549"/>
      <c r="S3" s="549"/>
      <c r="T3" s="550"/>
      <c r="U3" s="549"/>
      <c r="V3" s="549"/>
      <c r="W3" s="549"/>
      <c r="X3" s="549"/>
      <c r="Y3" s="549"/>
      <c r="Z3" s="549"/>
      <c r="AA3" s="549"/>
      <c r="AB3" s="548"/>
      <c r="AC3" s="549"/>
      <c r="AD3" s="549"/>
      <c r="AE3" s="549"/>
      <c r="AF3" s="548"/>
      <c r="AG3" s="549"/>
      <c r="AH3" s="548"/>
    </row>
    <row r="4" spans="1:37" ht="22.2">
      <c r="A4" s="546"/>
      <c r="B4" s="547"/>
      <c r="C4" s="547"/>
      <c r="D4" s="639" t="s">
        <v>2</v>
      </c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</row>
    <row r="5" spans="1:37" ht="21.6" customHeight="1">
      <c r="C5" s="554"/>
      <c r="D5" s="640" t="s">
        <v>82</v>
      </c>
      <c r="E5" s="640"/>
      <c r="F5" s="640"/>
      <c r="G5" s="555"/>
      <c r="H5" s="556"/>
      <c r="I5" s="554"/>
      <c r="K5" s="557"/>
      <c r="L5" s="557"/>
      <c r="M5" s="557"/>
      <c r="N5" s="558"/>
      <c r="O5" s="559"/>
      <c r="P5" s="640" t="s">
        <v>326</v>
      </c>
      <c r="Q5" s="640"/>
      <c r="R5" s="640"/>
      <c r="S5" s="640"/>
      <c r="T5" s="640"/>
      <c r="U5" s="560"/>
      <c r="V5" s="640" t="s">
        <v>56</v>
      </c>
      <c r="W5" s="640"/>
      <c r="X5" s="640"/>
      <c r="Y5" s="640"/>
      <c r="Z5" s="640"/>
      <c r="AA5" s="640"/>
      <c r="AB5" s="640"/>
      <c r="AC5" s="555"/>
      <c r="AD5" s="555"/>
      <c r="AE5" s="555"/>
      <c r="AF5" s="554"/>
      <c r="AG5" s="555"/>
      <c r="AH5" s="554"/>
    </row>
    <row r="6" spans="1:37">
      <c r="C6" s="554"/>
      <c r="D6" s="554"/>
      <c r="E6" s="554"/>
      <c r="F6" s="554"/>
      <c r="G6" s="555"/>
      <c r="H6" s="556"/>
      <c r="I6" s="554"/>
      <c r="J6" s="556"/>
      <c r="K6" s="557"/>
      <c r="L6" s="557"/>
      <c r="M6" s="557"/>
      <c r="N6" s="557"/>
      <c r="O6" s="557"/>
      <c r="P6" s="560"/>
      <c r="Q6" s="555"/>
      <c r="R6" s="555"/>
      <c r="S6" s="555"/>
      <c r="T6" s="560"/>
      <c r="U6" s="560"/>
      <c r="V6" s="560"/>
      <c r="W6" s="560"/>
      <c r="X6" s="560"/>
      <c r="Y6" s="560"/>
      <c r="Z6" s="560" t="s">
        <v>83</v>
      </c>
      <c r="AA6" s="557"/>
      <c r="AB6" s="554" t="s">
        <v>84</v>
      </c>
      <c r="AC6" s="555"/>
      <c r="AD6" s="555"/>
      <c r="AE6" s="555"/>
      <c r="AF6" s="554"/>
      <c r="AG6" s="555"/>
      <c r="AH6" s="554"/>
    </row>
    <row r="7" spans="1:37">
      <c r="C7" s="554"/>
      <c r="D7" s="554"/>
      <c r="E7" s="554"/>
      <c r="F7" s="554"/>
      <c r="G7" s="555"/>
      <c r="H7" s="556" t="s">
        <v>85</v>
      </c>
      <c r="I7" s="554"/>
      <c r="J7" s="556" t="s">
        <v>86</v>
      </c>
      <c r="K7" s="557"/>
      <c r="L7" s="555" t="s">
        <v>86</v>
      </c>
      <c r="M7" s="557"/>
      <c r="N7" s="561" t="s">
        <v>262</v>
      </c>
      <c r="O7" s="557"/>
      <c r="P7" s="560"/>
      <c r="Q7" s="555"/>
      <c r="R7" s="562" t="s">
        <v>87</v>
      </c>
      <c r="S7" s="555"/>
      <c r="T7" s="560"/>
      <c r="U7" s="560"/>
      <c r="V7" s="560" t="s">
        <v>87</v>
      </c>
      <c r="W7" s="560"/>
      <c r="X7" s="556" t="s">
        <v>87</v>
      </c>
      <c r="Y7" s="560"/>
      <c r="Z7" s="560" t="s">
        <v>88</v>
      </c>
      <c r="AA7" s="557"/>
      <c r="AB7" s="554" t="s">
        <v>89</v>
      </c>
      <c r="AC7" s="555"/>
      <c r="AD7" s="555"/>
      <c r="AE7" s="555"/>
      <c r="AF7" s="554" t="s">
        <v>90</v>
      </c>
      <c r="AG7" s="555"/>
      <c r="AH7" s="554"/>
    </row>
    <row r="8" spans="1:37">
      <c r="C8" s="554"/>
      <c r="D8" s="556"/>
      <c r="E8" s="554"/>
      <c r="F8" s="554"/>
      <c r="G8" s="555"/>
      <c r="H8" s="556" t="s">
        <v>91</v>
      </c>
      <c r="I8" s="554"/>
      <c r="J8" s="556" t="s">
        <v>91</v>
      </c>
      <c r="K8" s="557"/>
      <c r="L8" s="555" t="s">
        <v>91</v>
      </c>
      <c r="M8" s="557"/>
      <c r="N8" s="561" t="s">
        <v>263</v>
      </c>
      <c r="O8" s="557"/>
      <c r="P8" s="563" t="s">
        <v>92</v>
      </c>
      <c r="Q8" s="555"/>
      <c r="R8" s="564" t="s">
        <v>334</v>
      </c>
      <c r="S8" s="555"/>
      <c r="T8" s="560" t="s">
        <v>101</v>
      </c>
      <c r="U8" s="560"/>
      <c r="V8" s="560" t="s">
        <v>93</v>
      </c>
      <c r="W8" s="560"/>
      <c r="X8" s="556" t="s">
        <v>282</v>
      </c>
      <c r="Y8" s="560"/>
      <c r="Z8" s="560" t="s">
        <v>94</v>
      </c>
      <c r="AA8" s="557"/>
      <c r="AB8" s="554" t="s">
        <v>95</v>
      </c>
      <c r="AC8" s="555"/>
      <c r="AD8" s="555" t="s">
        <v>97</v>
      </c>
      <c r="AE8" s="555"/>
      <c r="AF8" s="554" t="s">
        <v>96</v>
      </c>
      <c r="AG8" s="555"/>
      <c r="AH8" s="554" t="s">
        <v>97</v>
      </c>
    </row>
    <row r="9" spans="1:37">
      <c r="C9" s="554"/>
      <c r="D9" s="556" t="s">
        <v>98</v>
      </c>
      <c r="E9" s="554"/>
      <c r="F9" s="554" t="s">
        <v>99</v>
      </c>
      <c r="G9" s="555"/>
      <c r="H9" s="556" t="s">
        <v>98</v>
      </c>
      <c r="I9" s="554"/>
      <c r="J9" s="556" t="s">
        <v>99</v>
      </c>
      <c r="K9" s="557"/>
      <c r="L9" s="555" t="s">
        <v>99</v>
      </c>
      <c r="M9" s="557"/>
      <c r="N9" s="561" t="s">
        <v>264</v>
      </c>
      <c r="O9" s="557"/>
      <c r="P9" s="563" t="s">
        <v>100</v>
      </c>
      <c r="Q9" s="555"/>
      <c r="R9" s="562" t="s">
        <v>335</v>
      </c>
      <c r="S9" s="555"/>
      <c r="T9" s="560" t="s">
        <v>327</v>
      </c>
      <c r="U9" s="560"/>
      <c r="V9" s="560" t="s">
        <v>102</v>
      </c>
      <c r="W9" s="560"/>
      <c r="X9" s="556" t="s">
        <v>284</v>
      </c>
      <c r="Y9" s="560"/>
      <c r="Z9" s="560" t="s">
        <v>265</v>
      </c>
      <c r="AA9" s="557"/>
      <c r="AB9" s="554" t="s">
        <v>103</v>
      </c>
      <c r="AC9" s="555"/>
      <c r="AD9" s="555" t="s">
        <v>283</v>
      </c>
      <c r="AE9" s="555"/>
      <c r="AF9" s="554" t="s">
        <v>104</v>
      </c>
      <c r="AG9" s="555"/>
      <c r="AH9" s="554" t="s">
        <v>103</v>
      </c>
    </row>
    <row r="10" spans="1:37" ht="22.2">
      <c r="A10" s="546"/>
      <c r="B10" s="547"/>
      <c r="C10" s="547"/>
      <c r="D10" s="641" t="s">
        <v>8</v>
      </c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</row>
    <row r="11" spans="1:37" ht="22.2">
      <c r="A11" s="546" t="s">
        <v>355</v>
      </c>
      <c r="B11" s="547"/>
      <c r="C11" s="547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5"/>
      <c r="U11" s="565"/>
      <c r="V11" s="565"/>
      <c r="W11" s="565"/>
      <c r="X11" s="565"/>
      <c r="Y11" s="565"/>
      <c r="Z11" s="565"/>
      <c r="AA11" s="565"/>
      <c r="AB11" s="565"/>
      <c r="AC11" s="565"/>
      <c r="AD11" s="565"/>
      <c r="AE11" s="565"/>
      <c r="AF11" s="565"/>
      <c r="AG11" s="565"/>
      <c r="AH11" s="565"/>
    </row>
    <row r="12" spans="1:37" ht="22.2">
      <c r="A12" s="546" t="s">
        <v>297</v>
      </c>
      <c r="B12" s="547"/>
      <c r="C12" s="547"/>
      <c r="D12" s="346">
        <v>79487</v>
      </c>
      <c r="E12" s="346"/>
      <c r="F12" s="346">
        <v>520756</v>
      </c>
      <c r="G12" s="346"/>
      <c r="H12" s="346">
        <v>4556</v>
      </c>
      <c r="I12" s="359"/>
      <c r="J12" s="346">
        <v>-7177</v>
      </c>
      <c r="K12" s="346"/>
      <c r="L12" s="346">
        <v>0</v>
      </c>
      <c r="M12" s="346"/>
      <c r="N12" s="347">
        <v>-4486</v>
      </c>
      <c r="O12" s="346"/>
      <c r="P12" s="347">
        <v>60024</v>
      </c>
      <c r="Q12" s="565"/>
      <c r="R12" s="347">
        <v>0</v>
      </c>
      <c r="S12" s="565"/>
      <c r="T12" s="347">
        <v>-35799</v>
      </c>
      <c r="U12" s="565"/>
      <c r="V12" s="347">
        <v>-4526</v>
      </c>
      <c r="W12" s="347"/>
      <c r="X12" s="347">
        <v>657829</v>
      </c>
      <c r="Y12" s="347"/>
      <c r="Z12" s="347">
        <v>-71</v>
      </c>
      <c r="AA12" s="346"/>
      <c r="AB12" s="349">
        <f>SUM(V12:Z12)</f>
        <v>653232</v>
      </c>
      <c r="AC12" s="346"/>
      <c r="AD12" s="350">
        <f>SUM(D12:T12,AB12)</f>
        <v>1270593</v>
      </c>
      <c r="AE12" s="346"/>
      <c r="AF12" s="347">
        <v>17490</v>
      </c>
      <c r="AG12" s="566"/>
      <c r="AH12" s="493">
        <f>AD12+AF12</f>
        <v>1288083</v>
      </c>
    </row>
    <row r="13" spans="1:37" ht="12" customHeight="1">
      <c r="A13" s="546"/>
      <c r="B13" s="547"/>
      <c r="C13" s="547"/>
      <c r="D13" s="346"/>
      <c r="E13" s="346"/>
      <c r="F13" s="346"/>
      <c r="G13" s="346"/>
      <c r="H13" s="346"/>
      <c r="I13" s="359"/>
      <c r="J13" s="346"/>
      <c r="K13" s="346"/>
      <c r="L13" s="346"/>
      <c r="M13" s="346"/>
      <c r="N13" s="346"/>
      <c r="O13" s="346"/>
      <c r="P13" s="346"/>
      <c r="Q13" s="565"/>
      <c r="R13" s="346"/>
      <c r="S13" s="565"/>
      <c r="T13" s="346"/>
      <c r="U13" s="565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566"/>
      <c r="AH13" s="346"/>
    </row>
    <row r="14" spans="1:37" s="546" customFormat="1" ht="22.2">
      <c r="A14" s="546" t="s">
        <v>349</v>
      </c>
      <c r="B14" s="547"/>
      <c r="C14" s="359"/>
      <c r="D14" s="346"/>
      <c r="E14" s="346"/>
      <c r="F14" s="346"/>
      <c r="G14" s="346"/>
      <c r="H14" s="346"/>
      <c r="I14" s="359"/>
      <c r="J14" s="346"/>
      <c r="K14" s="346"/>
      <c r="L14" s="346"/>
      <c r="M14" s="346"/>
      <c r="N14" s="346"/>
      <c r="O14" s="346"/>
      <c r="P14" s="346"/>
      <c r="Q14" s="359"/>
      <c r="R14" s="346"/>
      <c r="S14" s="359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566"/>
      <c r="AH14" s="346"/>
      <c r="AI14" s="567"/>
    </row>
    <row r="15" spans="1:37" s="546" customFormat="1" ht="22.2">
      <c r="A15" s="547" t="s">
        <v>350</v>
      </c>
      <c r="B15" s="547"/>
      <c r="C15" s="359"/>
      <c r="D15" s="346"/>
      <c r="E15" s="346"/>
      <c r="F15" s="346"/>
      <c r="G15" s="346"/>
      <c r="H15" s="346"/>
      <c r="I15" s="359"/>
      <c r="J15" s="346"/>
      <c r="K15" s="346"/>
      <c r="L15" s="346"/>
      <c r="M15" s="346"/>
      <c r="N15" s="346"/>
      <c r="O15" s="346"/>
      <c r="P15" s="346"/>
      <c r="Q15" s="359"/>
      <c r="R15" s="346"/>
      <c r="S15" s="359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566"/>
      <c r="AH15" s="346"/>
      <c r="AI15" s="567"/>
    </row>
    <row r="16" spans="1:37">
      <c r="A16" s="551" t="s">
        <v>351</v>
      </c>
      <c r="B16" s="565"/>
      <c r="C16" s="352"/>
      <c r="D16" s="351">
        <v>0</v>
      </c>
      <c r="E16" s="568"/>
      <c r="F16" s="351">
        <v>0</v>
      </c>
      <c r="G16" s="568"/>
      <c r="H16" s="351">
        <v>0</v>
      </c>
      <c r="I16" s="568"/>
      <c r="J16" s="351">
        <v>0</v>
      </c>
      <c r="K16" s="568"/>
      <c r="L16" s="351">
        <v>0</v>
      </c>
      <c r="M16" s="568"/>
      <c r="N16" s="351">
        <v>0</v>
      </c>
      <c r="O16" s="568"/>
      <c r="P16" s="351">
        <v>0</v>
      </c>
      <c r="Q16" s="569"/>
      <c r="R16" s="351">
        <v>0</v>
      </c>
      <c r="S16" s="569"/>
      <c r="T16" s="351">
        <v>-758</v>
      </c>
      <c r="U16" s="569"/>
      <c r="V16" s="569">
        <v>0</v>
      </c>
      <c r="W16" s="569">
        <v>0</v>
      </c>
      <c r="X16" s="569">
        <v>0</v>
      </c>
      <c r="Y16" s="471"/>
      <c r="Z16" s="351">
        <v>0</v>
      </c>
      <c r="AA16" s="356"/>
      <c r="AB16" s="365">
        <f>SUM(V16:Z16)</f>
        <v>0</v>
      </c>
      <c r="AC16" s="569"/>
      <c r="AD16" s="475">
        <f>SUM(D16:AB16)</f>
        <v>-758</v>
      </c>
      <c r="AE16" s="569"/>
      <c r="AF16" s="314">
        <v>0</v>
      </c>
      <c r="AG16" s="569"/>
      <c r="AH16" s="570">
        <f>AD16+AF16</f>
        <v>-758</v>
      </c>
      <c r="AI16" s="433"/>
      <c r="AK16" s="571"/>
    </row>
    <row r="17" spans="1:36" s="546" customFormat="1" ht="22.2">
      <c r="A17" s="551" t="s">
        <v>352</v>
      </c>
      <c r="B17" s="553"/>
      <c r="C17" s="352"/>
      <c r="D17" s="354">
        <v>0</v>
      </c>
      <c r="E17" s="568"/>
      <c r="F17" s="354">
        <v>0</v>
      </c>
      <c r="G17" s="568"/>
      <c r="H17" s="354">
        <v>0</v>
      </c>
      <c r="I17" s="568"/>
      <c r="J17" s="354">
        <v>0</v>
      </c>
      <c r="K17" s="568"/>
      <c r="L17" s="354">
        <v>0</v>
      </c>
      <c r="M17" s="568"/>
      <c r="N17" s="354">
        <v>0</v>
      </c>
      <c r="O17" s="568"/>
      <c r="P17" s="354">
        <v>0</v>
      </c>
      <c r="Q17" s="352"/>
      <c r="R17" s="354">
        <v>0</v>
      </c>
      <c r="S17" s="352"/>
      <c r="T17" s="354">
        <v>0</v>
      </c>
      <c r="U17" s="352"/>
      <c r="V17" s="354">
        <v>0</v>
      </c>
      <c r="W17" s="568"/>
      <c r="X17" s="354">
        <v>0</v>
      </c>
      <c r="Y17" s="568"/>
      <c r="Z17" s="354">
        <v>0</v>
      </c>
      <c r="AA17" s="568"/>
      <c r="AB17" s="489">
        <f>SUM(V17:Z17)</f>
        <v>0</v>
      </c>
      <c r="AC17" s="323"/>
      <c r="AD17" s="366">
        <f>+F17+J17+D17+H17+L17+P17+T17+AB17+N17</f>
        <v>0</v>
      </c>
      <c r="AE17" s="323"/>
      <c r="AF17" s="322">
        <v>-4001</v>
      </c>
      <c r="AG17" s="572"/>
      <c r="AH17" s="489">
        <f>AD17+AF17</f>
        <v>-4001</v>
      </c>
      <c r="AI17" s="567"/>
    </row>
    <row r="18" spans="1:36" s="546" customFormat="1" ht="22.2">
      <c r="A18" s="547" t="s">
        <v>353</v>
      </c>
      <c r="B18" s="547"/>
      <c r="C18" s="473"/>
      <c r="D18" s="490">
        <f>SUM(D16:D17)</f>
        <v>0</v>
      </c>
      <c r="E18" s="323"/>
      <c r="F18" s="490">
        <f>SUM(F16:F17)</f>
        <v>0</v>
      </c>
      <c r="G18" s="323"/>
      <c r="H18" s="490">
        <f>SUM(H16:H17)</f>
        <v>0</v>
      </c>
      <c r="I18" s="473"/>
      <c r="J18" s="490">
        <f>SUM(J16:J17)</f>
        <v>0</v>
      </c>
      <c r="K18" s="323"/>
      <c r="L18" s="474">
        <f>SUM(L16:L17)</f>
        <v>0</v>
      </c>
      <c r="M18" s="323"/>
      <c r="N18" s="490">
        <f>SUM(N16:N17)</f>
        <v>0</v>
      </c>
      <c r="O18" s="323"/>
      <c r="P18" s="490">
        <f>SUM(P16:P17)</f>
        <v>0</v>
      </c>
      <c r="Q18" s="473"/>
      <c r="R18" s="490">
        <f>SUM(R16:R17)</f>
        <v>0</v>
      </c>
      <c r="S18" s="473"/>
      <c r="T18" s="490">
        <f>SUM(T16:T17)</f>
        <v>-758</v>
      </c>
      <c r="U18" s="323"/>
      <c r="V18" s="490">
        <f>SUM(V16:V17)</f>
        <v>0</v>
      </c>
      <c r="W18" s="323"/>
      <c r="X18" s="490">
        <f>SUM(X16:X17)</f>
        <v>0</v>
      </c>
      <c r="Y18" s="323"/>
      <c r="Z18" s="490">
        <f>SUM(Z16:Z17)</f>
        <v>0</v>
      </c>
      <c r="AA18" s="323"/>
      <c r="AB18" s="490">
        <f>SUM(AB16:AB17)</f>
        <v>0</v>
      </c>
      <c r="AC18" s="323"/>
      <c r="AD18" s="490">
        <f>SUM(AD16:AD17)</f>
        <v>-758</v>
      </c>
      <c r="AE18" s="323"/>
      <c r="AF18" s="490">
        <f>SUM(AF16:AF17)</f>
        <v>-4001</v>
      </c>
      <c r="AG18" s="572"/>
      <c r="AH18" s="490">
        <f>SUM(AH16:AH17)</f>
        <v>-4759</v>
      </c>
      <c r="AI18" s="567"/>
    </row>
    <row r="19" spans="1:36" s="546" customFormat="1" ht="10.95" customHeight="1">
      <c r="B19" s="547"/>
      <c r="C19" s="348"/>
      <c r="D19" s="347"/>
      <c r="E19" s="347"/>
      <c r="F19" s="347"/>
      <c r="G19" s="347"/>
      <c r="H19" s="347"/>
      <c r="I19" s="348"/>
      <c r="J19" s="347"/>
      <c r="K19" s="347"/>
      <c r="L19" s="347"/>
      <c r="M19" s="347"/>
      <c r="N19" s="347"/>
      <c r="O19" s="347"/>
      <c r="P19" s="347"/>
      <c r="Q19" s="348"/>
      <c r="R19" s="347"/>
      <c r="S19" s="348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573"/>
      <c r="AH19" s="347"/>
      <c r="AI19" s="567"/>
    </row>
    <row r="20" spans="1:36" ht="22.2">
      <c r="A20" s="546" t="s">
        <v>357</v>
      </c>
      <c r="B20" s="547"/>
      <c r="C20" s="547"/>
      <c r="D20" s="346"/>
      <c r="E20" s="346"/>
      <c r="F20" s="346"/>
      <c r="G20" s="346"/>
      <c r="H20" s="346"/>
      <c r="I20" s="359"/>
      <c r="J20" s="346"/>
      <c r="K20" s="346"/>
      <c r="L20" s="346"/>
      <c r="M20" s="346"/>
      <c r="N20" s="346"/>
      <c r="O20" s="346"/>
      <c r="P20" s="346"/>
      <c r="Q20" s="565"/>
      <c r="R20" s="346"/>
      <c r="S20" s="565"/>
      <c r="T20" s="346"/>
      <c r="U20" s="565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566"/>
      <c r="AH20" s="346"/>
    </row>
    <row r="21" spans="1:36" ht="22.2">
      <c r="A21" s="551" t="s">
        <v>364</v>
      </c>
      <c r="B21" s="547"/>
      <c r="C21" s="547"/>
      <c r="D21" s="351">
        <v>0</v>
      </c>
      <c r="E21" s="569"/>
      <c r="F21" s="351">
        <v>0</v>
      </c>
      <c r="G21" s="569"/>
      <c r="H21" s="351">
        <v>0</v>
      </c>
      <c r="I21" s="352"/>
      <c r="J21" s="351">
        <v>0</v>
      </c>
      <c r="K21" s="352"/>
      <c r="L21" s="351">
        <v>0</v>
      </c>
      <c r="M21" s="569"/>
      <c r="N21" s="569">
        <v>0</v>
      </c>
      <c r="O21" s="569"/>
      <c r="P21" s="351">
        <v>0</v>
      </c>
      <c r="Q21" s="565"/>
      <c r="R21" s="351">
        <v>0</v>
      </c>
      <c r="S21" s="565"/>
      <c r="T21" s="313">
        <f>'PL 6M P7'!F36</f>
        <v>16256</v>
      </c>
      <c r="U21" s="565"/>
      <c r="V21" s="351">
        <v>0</v>
      </c>
      <c r="W21" s="569"/>
      <c r="X21" s="351">
        <v>0</v>
      </c>
      <c r="Y21" s="569"/>
      <c r="Z21" s="351">
        <v>0</v>
      </c>
      <c r="AA21" s="568"/>
      <c r="AB21" s="313">
        <f>SUM(V21:Z21)</f>
        <v>0</v>
      </c>
      <c r="AC21" s="569"/>
      <c r="AD21" s="365">
        <f>SUM(D21:T21,AB21)</f>
        <v>16256</v>
      </c>
      <c r="AE21" s="569"/>
      <c r="AF21" s="313">
        <f>'PL 6M P7'!F37</f>
        <v>-900</v>
      </c>
      <c r="AG21" s="569"/>
      <c r="AH21" s="365">
        <f>AD21+AF21</f>
        <v>15356</v>
      </c>
    </row>
    <row r="22" spans="1:36" ht="22.2">
      <c r="A22" s="551" t="s">
        <v>374</v>
      </c>
      <c r="B22" s="547"/>
      <c r="C22" s="547"/>
      <c r="D22" s="351">
        <v>0</v>
      </c>
      <c r="E22" s="569"/>
      <c r="F22" s="351">
        <v>0</v>
      </c>
      <c r="G22" s="569"/>
      <c r="H22" s="351">
        <v>0</v>
      </c>
      <c r="I22" s="352"/>
      <c r="J22" s="351">
        <v>0</v>
      </c>
      <c r="K22" s="352"/>
      <c r="L22" s="351">
        <v>0</v>
      </c>
      <c r="M22" s="569"/>
      <c r="N22" s="569">
        <v>0</v>
      </c>
      <c r="O22" s="569"/>
      <c r="P22" s="351">
        <v>0</v>
      </c>
      <c r="Q22" s="565"/>
      <c r="R22" s="351">
        <v>0</v>
      </c>
      <c r="S22" s="565"/>
      <c r="T22" s="351">
        <v>0</v>
      </c>
      <c r="U22" s="565"/>
      <c r="V22" s="313">
        <f>'PL 6M P7'!F25</f>
        <v>15423</v>
      </c>
      <c r="W22" s="351"/>
      <c r="X22" s="351">
        <v>0</v>
      </c>
      <c r="Y22" s="569"/>
      <c r="Z22" s="351">
        <v>0</v>
      </c>
      <c r="AA22" s="356"/>
      <c r="AB22" s="365">
        <f>SUM(V22:Z22)</f>
        <v>15423</v>
      </c>
      <c r="AC22" s="569"/>
      <c r="AD22" s="365">
        <f>SUM(F22:T22,AB22)</f>
        <v>15423</v>
      </c>
      <c r="AE22" s="569"/>
      <c r="AF22" s="314">
        <v>0</v>
      </c>
      <c r="AG22" s="569"/>
      <c r="AH22" s="365">
        <f>AD22+AF22</f>
        <v>15423</v>
      </c>
    </row>
    <row r="23" spans="1:36" ht="22.2">
      <c r="A23" s="546" t="s">
        <v>105</v>
      </c>
      <c r="B23" s="547"/>
      <c r="C23" s="547"/>
      <c r="D23" s="353">
        <f>SUM(D21:D22)</f>
        <v>0</v>
      </c>
      <c r="E23" s="569"/>
      <c r="F23" s="353">
        <f>SUM(F21:F22)</f>
        <v>0</v>
      </c>
      <c r="G23" s="569"/>
      <c r="H23" s="353">
        <f>SUM(H21:H22)</f>
        <v>0</v>
      </c>
      <c r="I23" s="352"/>
      <c r="J23" s="353">
        <f>SUM(J21:J22)</f>
        <v>0</v>
      </c>
      <c r="K23" s="352"/>
      <c r="L23" s="460">
        <f>SUM(L21:L22)</f>
        <v>0</v>
      </c>
      <c r="M23" s="569"/>
      <c r="N23" s="353">
        <f>SUM(N21:N22)</f>
        <v>0</v>
      </c>
      <c r="O23" s="569"/>
      <c r="P23" s="353">
        <f>SUM(P21:P22)</f>
        <v>0</v>
      </c>
      <c r="Q23" s="565"/>
      <c r="R23" s="353">
        <f>SUM(R21:R22)</f>
        <v>0</v>
      </c>
      <c r="S23" s="565"/>
      <c r="T23" s="353">
        <f>SUM(T21:T22)</f>
        <v>16256</v>
      </c>
      <c r="U23" s="565"/>
      <c r="V23" s="353">
        <f>SUM(V21:V22)</f>
        <v>15423</v>
      </c>
      <c r="W23" s="352"/>
      <c r="X23" s="353">
        <f>SUM(X21:X22)</f>
        <v>0</v>
      </c>
      <c r="Y23" s="352"/>
      <c r="Z23" s="353">
        <f>SUM(Z21:Z22)</f>
        <v>0</v>
      </c>
      <c r="AA23" s="569"/>
      <c r="AB23" s="353">
        <f>SUM(AB21:AB22)</f>
        <v>15423</v>
      </c>
      <c r="AC23" s="569"/>
      <c r="AD23" s="353">
        <f>SUM(AD21:AD22)</f>
        <v>31679</v>
      </c>
      <c r="AE23" s="569"/>
      <c r="AF23" s="353">
        <f>SUM(AF21:AF22)</f>
        <v>-900</v>
      </c>
      <c r="AG23" s="569"/>
      <c r="AH23" s="353">
        <f>SUM(AH21:AH22)</f>
        <v>30779</v>
      </c>
      <c r="AI23" s="571"/>
    </row>
    <row r="24" spans="1:36" ht="13.2" customHeight="1">
      <c r="A24" s="546"/>
      <c r="B24" s="547"/>
      <c r="C24" s="547"/>
      <c r="D24" s="351"/>
      <c r="E24" s="569"/>
      <c r="F24" s="351"/>
      <c r="G24" s="569"/>
      <c r="H24" s="351"/>
      <c r="I24" s="352"/>
      <c r="J24" s="351"/>
      <c r="K24" s="352"/>
      <c r="L24" s="351"/>
      <c r="M24" s="569"/>
      <c r="N24" s="569"/>
      <c r="O24" s="569"/>
      <c r="P24" s="351"/>
      <c r="Q24" s="565"/>
      <c r="R24" s="351"/>
      <c r="S24" s="565"/>
      <c r="T24" s="352"/>
      <c r="U24" s="565"/>
      <c r="V24" s="351"/>
      <c r="W24" s="352"/>
      <c r="X24" s="352"/>
      <c r="Y24" s="352"/>
      <c r="Z24" s="351"/>
      <c r="AA24" s="569"/>
      <c r="AB24" s="569"/>
      <c r="AC24" s="569"/>
      <c r="AD24" s="569"/>
      <c r="AE24" s="569"/>
      <c r="AF24" s="351"/>
      <c r="AG24" s="569"/>
      <c r="AH24" s="351"/>
    </row>
    <row r="25" spans="1:36" s="546" customFormat="1" ht="22.2">
      <c r="A25" s="551" t="s">
        <v>354</v>
      </c>
      <c r="B25" s="553"/>
      <c r="C25" s="352"/>
      <c r="D25" s="351">
        <v>0</v>
      </c>
      <c r="E25" s="569"/>
      <c r="F25" s="351">
        <v>0</v>
      </c>
      <c r="G25" s="569"/>
      <c r="H25" s="351">
        <v>0</v>
      </c>
      <c r="I25" s="352"/>
      <c r="J25" s="351">
        <v>0</v>
      </c>
      <c r="K25" s="352"/>
      <c r="L25" s="351">
        <v>0</v>
      </c>
      <c r="M25" s="569"/>
      <c r="N25" s="569">
        <v>0</v>
      </c>
      <c r="O25" s="569"/>
      <c r="P25" s="351">
        <v>0</v>
      </c>
      <c r="Q25" s="476"/>
      <c r="R25" s="351">
        <v>0</v>
      </c>
      <c r="S25" s="476"/>
      <c r="T25" s="351">
        <v>-128</v>
      </c>
      <c r="U25" s="471"/>
      <c r="V25" s="351">
        <v>0</v>
      </c>
      <c r="W25" s="569"/>
      <c r="X25" s="351">
        <v>0</v>
      </c>
      <c r="Y25" s="471"/>
      <c r="Z25" s="351">
        <v>0</v>
      </c>
      <c r="AA25" s="471"/>
      <c r="AB25" s="313">
        <f>SUM(V25:Z25)</f>
        <v>0</v>
      </c>
      <c r="AC25" s="471"/>
      <c r="AD25" s="475">
        <f>SUM(D25:T25,AB25)</f>
        <v>-128</v>
      </c>
      <c r="AE25" s="471"/>
      <c r="AF25" s="491">
        <f>-T25</f>
        <v>128</v>
      </c>
      <c r="AG25" s="471"/>
      <c r="AH25" s="491">
        <f>AD25+AF25</f>
        <v>0</v>
      </c>
      <c r="AI25" s="574"/>
      <c r="AJ25" s="351"/>
    </row>
    <row r="26" spans="1:36" ht="22.2">
      <c r="A26" s="575" t="s">
        <v>267</v>
      </c>
      <c r="B26" s="547"/>
      <c r="C26" s="547"/>
      <c r="D26" s="354">
        <v>0</v>
      </c>
      <c r="E26" s="569"/>
      <c r="F26" s="354">
        <v>0</v>
      </c>
      <c r="G26" s="569"/>
      <c r="H26" s="354">
        <v>0</v>
      </c>
      <c r="I26" s="352"/>
      <c r="J26" s="354">
        <v>0</v>
      </c>
      <c r="K26" s="352"/>
      <c r="L26" s="351">
        <v>0</v>
      </c>
      <c r="M26" s="569"/>
      <c r="N26" s="576">
        <v>0</v>
      </c>
      <c r="O26" s="569"/>
      <c r="P26" s="354">
        <v>0</v>
      </c>
      <c r="Q26" s="565"/>
      <c r="R26" s="354">
        <v>0</v>
      </c>
      <c r="S26" s="565"/>
      <c r="T26" s="366">
        <f>-X26</f>
        <v>1645</v>
      </c>
      <c r="U26" s="565"/>
      <c r="V26" s="354">
        <v>0</v>
      </c>
      <c r="W26" s="356"/>
      <c r="X26" s="358">
        <v>-1645</v>
      </c>
      <c r="Y26" s="356"/>
      <c r="Z26" s="354">
        <v>0</v>
      </c>
      <c r="AA26" s="568"/>
      <c r="AB26" s="366">
        <f>SUM(V26:Z26)</f>
        <v>-1645</v>
      </c>
      <c r="AC26" s="568"/>
      <c r="AD26" s="489">
        <f>SUM(D26:T26,AB26)</f>
        <v>0</v>
      </c>
      <c r="AE26" s="568"/>
      <c r="AF26" s="354">
        <v>0</v>
      </c>
      <c r="AG26" s="568"/>
      <c r="AH26" s="489">
        <f>AD26+AF26</f>
        <v>0</v>
      </c>
    </row>
    <row r="27" spans="1:36" ht="22.8" thickBot="1">
      <c r="A27" s="577" t="s">
        <v>356</v>
      </c>
      <c r="B27" s="547"/>
      <c r="C27" s="547"/>
      <c r="D27" s="355">
        <f>SUM(D12,D18,D23,D25:D26)</f>
        <v>79487</v>
      </c>
      <c r="E27" s="356"/>
      <c r="F27" s="355">
        <f>SUM(F12,F18,F23,F25:F26)</f>
        <v>520756</v>
      </c>
      <c r="G27" s="356"/>
      <c r="H27" s="355">
        <f>SUM(H12,H18,H23,H25:H26)</f>
        <v>4556</v>
      </c>
      <c r="I27" s="357"/>
      <c r="J27" s="355">
        <f>SUM(J12,J18,J23,J25:J26)</f>
        <v>-7177</v>
      </c>
      <c r="K27" s="357"/>
      <c r="L27" s="461">
        <f>SUM(L6,L22,L26,L24,L11)</f>
        <v>0</v>
      </c>
      <c r="M27" s="356"/>
      <c r="N27" s="355">
        <f>SUM(N12,N18,N23,N25:N26)</f>
        <v>-4486</v>
      </c>
      <c r="O27" s="356"/>
      <c r="P27" s="355">
        <f>SUM(P12,P18,P23,P25:P26)</f>
        <v>60024</v>
      </c>
      <c r="Q27" s="565"/>
      <c r="R27" s="355">
        <f>SUM(R12,R18,R23,R25:R26)</f>
        <v>0</v>
      </c>
      <c r="S27" s="565"/>
      <c r="T27" s="355">
        <f>SUM(T12,T18,T23,T25:T26)</f>
        <v>-18784</v>
      </c>
      <c r="U27" s="565"/>
      <c r="V27" s="355">
        <f>SUM(V12,V18,V23,V25:V26)</f>
        <v>10897</v>
      </c>
      <c r="W27" s="357"/>
      <c r="X27" s="355">
        <f>SUM(X12,X18,X23,X25:X26)</f>
        <v>656184</v>
      </c>
      <c r="Y27" s="357"/>
      <c r="Z27" s="355">
        <f>SUM(Z12,Z18,Z23,Z25:Z26)</f>
        <v>-71</v>
      </c>
      <c r="AA27" s="568"/>
      <c r="AB27" s="355">
        <f>SUM(AB12,AB18,AB23,AB25:AB26)</f>
        <v>667010</v>
      </c>
      <c r="AC27" s="356"/>
      <c r="AD27" s="355">
        <f>SUM(AD12,AD18,AD23,AD25:AD26)</f>
        <v>1301386</v>
      </c>
      <c r="AE27" s="356"/>
      <c r="AF27" s="355">
        <f>SUM(AF12,AF18,AF23,AF25:AF26)</f>
        <v>12717</v>
      </c>
      <c r="AG27" s="356"/>
      <c r="AH27" s="355">
        <f>SUM(AH12,AH18,AH23,AH25:AH26)</f>
        <v>1314103</v>
      </c>
    </row>
    <row r="28" spans="1:36" ht="22.8" thickTop="1">
      <c r="A28" s="546"/>
      <c r="B28" s="547"/>
      <c r="C28" s="547"/>
      <c r="D28" s="565"/>
      <c r="E28" s="565"/>
      <c r="F28" s="565"/>
      <c r="G28" s="565"/>
      <c r="H28" s="565"/>
      <c r="I28" s="565"/>
      <c r="J28" s="565"/>
      <c r="K28" s="565"/>
      <c r="L28" s="565"/>
      <c r="M28" s="565"/>
      <c r="N28" s="565"/>
      <c r="O28" s="565"/>
      <c r="P28" s="565"/>
      <c r="Q28" s="565"/>
      <c r="R28" s="565"/>
      <c r="S28" s="565"/>
      <c r="T28" s="565"/>
      <c r="U28" s="565"/>
      <c r="V28" s="565"/>
      <c r="W28" s="565"/>
      <c r="X28" s="565"/>
      <c r="Y28" s="565"/>
      <c r="Z28" s="565"/>
      <c r="AA28" s="565"/>
      <c r="AB28" s="565"/>
      <c r="AC28" s="565"/>
      <c r="AD28" s="565"/>
      <c r="AE28" s="565"/>
      <c r="AF28" s="565"/>
      <c r="AG28" s="565"/>
      <c r="AH28" s="565"/>
    </row>
    <row r="29" spans="1:36" ht="22.2">
      <c r="A29" s="546" t="s">
        <v>358</v>
      </c>
      <c r="B29" s="547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9"/>
      <c r="U29" s="578"/>
      <c r="V29" s="578"/>
      <c r="W29" s="578"/>
      <c r="X29" s="579"/>
      <c r="Y29" s="578"/>
      <c r="Z29" s="578"/>
      <c r="AA29" s="568"/>
      <c r="AB29" s="546"/>
      <c r="AC29" s="546"/>
      <c r="AD29" s="546"/>
      <c r="AE29" s="546"/>
      <c r="AF29" s="546"/>
      <c r="AG29" s="546"/>
      <c r="AH29" s="546"/>
    </row>
    <row r="30" spans="1:36" s="546" customFormat="1" ht="22.2">
      <c r="A30" s="546" t="s">
        <v>333</v>
      </c>
      <c r="B30" s="547"/>
      <c r="C30" s="348"/>
      <c r="D30" s="492">
        <f>'BS-3-5'!F80</f>
        <v>79487</v>
      </c>
      <c r="E30" s="347">
        <v>0</v>
      </c>
      <c r="F30" s="492">
        <f>'BS-3-5'!F81</f>
        <v>520756</v>
      </c>
      <c r="G30" s="347">
        <v>0</v>
      </c>
      <c r="H30" s="492">
        <f>'BS-3-5'!F83</f>
        <v>4556</v>
      </c>
      <c r="I30" s="348">
        <v>0</v>
      </c>
      <c r="J30" s="492">
        <f>'BS-3-5'!F84</f>
        <v>-7177</v>
      </c>
      <c r="K30" s="347">
        <v>0</v>
      </c>
      <c r="L30" s="347">
        <v>0</v>
      </c>
      <c r="M30" s="347">
        <v>0</v>
      </c>
      <c r="N30" s="492">
        <f>'BS-3-5'!F86</f>
        <v>-4487</v>
      </c>
      <c r="P30" s="492">
        <f>'BS-3-5'!F89</f>
        <v>60024</v>
      </c>
      <c r="Q30" s="348">
        <v>0</v>
      </c>
      <c r="R30" s="492">
        <f>'BS-3-5'!F90</f>
        <v>4487</v>
      </c>
      <c r="S30" s="348"/>
      <c r="T30" s="492">
        <f>'BS-3-5'!F91</f>
        <v>-59089</v>
      </c>
      <c r="U30" s="347">
        <v>0</v>
      </c>
      <c r="V30" s="347">
        <v>14730</v>
      </c>
      <c r="W30" s="347">
        <v>0</v>
      </c>
      <c r="X30" s="347">
        <v>654513</v>
      </c>
      <c r="Y30" s="347">
        <v>0</v>
      </c>
      <c r="Z30" s="346">
        <v>-72</v>
      </c>
      <c r="AA30" s="347"/>
      <c r="AB30" s="492">
        <f>SUM(V30:Z30)</f>
        <v>669171</v>
      </c>
      <c r="AC30" s="347"/>
      <c r="AD30" s="350">
        <f>SUM(D30:T30,AB30)</f>
        <v>1267728</v>
      </c>
      <c r="AE30" s="347"/>
      <c r="AF30" s="492">
        <f>'BS-3-5'!F94</f>
        <v>23941</v>
      </c>
      <c r="AG30" s="573"/>
      <c r="AH30" s="493">
        <f>AD30+AF30</f>
        <v>1291669</v>
      </c>
      <c r="AI30" s="567">
        <f>AH30-'BS-3-5'!F95</f>
        <v>0</v>
      </c>
    </row>
    <row r="31" spans="1:36" s="546" customFormat="1" ht="22.2">
      <c r="B31" s="547"/>
      <c r="C31" s="348"/>
      <c r="D31" s="347"/>
      <c r="E31" s="347"/>
      <c r="F31" s="347"/>
      <c r="G31" s="347"/>
      <c r="H31" s="347"/>
      <c r="I31" s="348"/>
      <c r="J31" s="347"/>
      <c r="K31" s="347"/>
      <c r="L31" s="347"/>
      <c r="M31" s="347"/>
      <c r="N31" s="347"/>
      <c r="O31" s="347"/>
      <c r="P31" s="347"/>
      <c r="Q31" s="348"/>
      <c r="R31" s="348"/>
      <c r="S31" s="348"/>
      <c r="T31" s="347"/>
      <c r="U31" s="347"/>
      <c r="V31" s="347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573"/>
      <c r="AH31" s="347"/>
      <c r="AI31" s="567"/>
    </row>
    <row r="32" spans="1:36" s="546" customFormat="1" ht="22.2">
      <c r="A32" s="546" t="s">
        <v>357</v>
      </c>
      <c r="B32" s="547"/>
      <c r="C32" s="348"/>
      <c r="D32" s="347"/>
      <c r="E32" s="347"/>
      <c r="F32" s="347"/>
      <c r="G32" s="347"/>
      <c r="H32" s="347"/>
      <c r="I32" s="348"/>
      <c r="J32" s="347"/>
      <c r="K32" s="347"/>
      <c r="L32" s="347"/>
      <c r="M32" s="347"/>
      <c r="N32" s="347"/>
      <c r="O32" s="347"/>
      <c r="P32" s="347"/>
      <c r="Q32" s="348"/>
      <c r="R32" s="348"/>
      <c r="S32" s="348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7"/>
      <c r="AF32" s="347"/>
      <c r="AG32" s="573"/>
      <c r="AH32" s="347"/>
    </row>
    <row r="33" spans="1:37">
      <c r="A33" s="551" t="s">
        <v>375</v>
      </c>
      <c r="C33" s="352"/>
      <c r="D33" s="351">
        <v>0</v>
      </c>
      <c r="E33" s="569"/>
      <c r="F33" s="351">
        <v>0</v>
      </c>
      <c r="G33" s="569"/>
      <c r="H33" s="351">
        <v>0</v>
      </c>
      <c r="I33" s="352"/>
      <c r="J33" s="351">
        <v>0</v>
      </c>
      <c r="K33" s="352"/>
      <c r="L33" s="351">
        <v>0</v>
      </c>
      <c r="M33" s="569"/>
      <c r="N33" s="569">
        <v>0</v>
      </c>
      <c r="O33" s="569"/>
      <c r="P33" s="351">
        <v>0</v>
      </c>
      <c r="Q33" s="565"/>
      <c r="R33" s="351">
        <v>0</v>
      </c>
      <c r="S33" s="352"/>
      <c r="T33" s="313">
        <f>'PL 6M P7'!D36</f>
        <v>-61338</v>
      </c>
      <c r="U33" s="351"/>
      <c r="V33" s="351">
        <v>0</v>
      </c>
      <c r="W33" s="569"/>
      <c r="X33" s="351">
        <v>0</v>
      </c>
      <c r="Y33" s="569"/>
      <c r="Z33" s="351">
        <v>0</v>
      </c>
      <c r="AA33" s="568"/>
      <c r="AB33" s="313">
        <f>SUM(V33:Z33)</f>
        <v>0</v>
      </c>
      <c r="AC33" s="569"/>
      <c r="AD33" s="365">
        <f>SUM(D33:T33,AB33)</f>
        <v>-61338</v>
      </c>
      <c r="AE33" s="569"/>
      <c r="AF33" s="313">
        <f>'PL 6M P7'!D37</f>
        <v>-1322</v>
      </c>
      <c r="AG33" s="569"/>
      <c r="AH33" s="365">
        <f>AD33+AF33</f>
        <v>-62660</v>
      </c>
      <c r="AI33" s="433"/>
      <c r="AK33" s="571"/>
    </row>
    <row r="34" spans="1:37">
      <c r="A34" s="551" t="s">
        <v>346</v>
      </c>
      <c r="C34" s="352"/>
      <c r="D34" s="351">
        <v>0</v>
      </c>
      <c r="E34" s="569"/>
      <c r="F34" s="351">
        <v>0</v>
      </c>
      <c r="G34" s="569"/>
      <c r="H34" s="351">
        <v>0</v>
      </c>
      <c r="I34" s="352"/>
      <c r="J34" s="351">
        <v>0</v>
      </c>
      <c r="K34" s="352"/>
      <c r="L34" s="351">
        <v>0</v>
      </c>
      <c r="M34" s="569"/>
      <c r="N34" s="569">
        <v>0</v>
      </c>
      <c r="O34" s="569"/>
      <c r="P34" s="351">
        <v>0</v>
      </c>
      <c r="Q34" s="565"/>
      <c r="R34" s="351">
        <v>0</v>
      </c>
      <c r="S34" s="352"/>
      <c r="T34" s="351">
        <v>0</v>
      </c>
      <c r="U34" s="351"/>
      <c r="V34" s="313">
        <f>'PL 6M P7'!D41-'PL 6M P7'!D36-X34</f>
        <v>-5521</v>
      </c>
      <c r="W34" s="351"/>
      <c r="X34" s="351">
        <v>63162</v>
      </c>
      <c r="Y34" s="569"/>
      <c r="Z34" s="351">
        <v>0</v>
      </c>
      <c r="AA34" s="356"/>
      <c r="AB34" s="365">
        <f>SUM(V34:Z34)</f>
        <v>57641</v>
      </c>
      <c r="AC34" s="569"/>
      <c r="AD34" s="365">
        <f>SUM(D34:T34,AB34)</f>
        <v>57641</v>
      </c>
      <c r="AE34" s="569"/>
      <c r="AF34" s="491">
        <f>'PL 6M P7'!D42-'PL 6M P7'!D37</f>
        <v>-2429</v>
      </c>
      <c r="AG34" s="569"/>
      <c r="AH34" s="365">
        <f>AD34+AF34</f>
        <v>55212</v>
      </c>
      <c r="AI34" s="433"/>
      <c r="AK34" s="571"/>
    </row>
    <row r="35" spans="1:37" ht="22.2">
      <c r="A35" s="546" t="s">
        <v>105</v>
      </c>
      <c r="B35" s="547"/>
      <c r="C35" s="352"/>
      <c r="D35" s="353">
        <f>SUM(D33:D34)</f>
        <v>0</v>
      </c>
      <c r="E35" s="569"/>
      <c r="F35" s="353">
        <f>SUM(F33:F34)</f>
        <v>0</v>
      </c>
      <c r="G35" s="569"/>
      <c r="H35" s="353">
        <f>SUM(H33:H34)</f>
        <v>0</v>
      </c>
      <c r="I35" s="352"/>
      <c r="J35" s="353">
        <f>SUM(J33:J34)</f>
        <v>0</v>
      </c>
      <c r="K35" s="352"/>
      <c r="L35" s="460">
        <f>SUM(L33:L34)</f>
        <v>0</v>
      </c>
      <c r="M35" s="569"/>
      <c r="N35" s="353">
        <f>SUM(N33:N34)</f>
        <v>0</v>
      </c>
      <c r="O35" s="569"/>
      <c r="P35" s="353">
        <f>SUM(P33:P34)</f>
        <v>0</v>
      </c>
      <c r="Q35" s="352"/>
      <c r="R35" s="353">
        <f>SUM(R33:R34)</f>
        <v>0</v>
      </c>
      <c r="S35" s="352"/>
      <c r="T35" s="353">
        <f>SUM(T33:T34)</f>
        <v>-61338</v>
      </c>
      <c r="U35" s="352"/>
      <c r="V35" s="353">
        <f>SUM(V33:V34)</f>
        <v>-5521</v>
      </c>
      <c r="W35" s="352"/>
      <c r="X35" s="353">
        <f>SUM(X33:X34)</f>
        <v>63162</v>
      </c>
      <c r="Y35" s="352"/>
      <c r="Z35" s="353">
        <f>SUM(Z33:Z34)</f>
        <v>0</v>
      </c>
      <c r="AA35" s="569"/>
      <c r="AB35" s="353">
        <f>SUM(AB33:AB34)</f>
        <v>57641</v>
      </c>
      <c r="AC35" s="569"/>
      <c r="AD35" s="353">
        <f>SUM(AD33:AD34)</f>
        <v>-3697</v>
      </c>
      <c r="AE35" s="569"/>
      <c r="AF35" s="353">
        <f>SUM(AF33:AF34)</f>
        <v>-3751</v>
      </c>
      <c r="AG35" s="569"/>
      <c r="AH35" s="353">
        <f>SUM(AH33:AH34)</f>
        <v>-7448</v>
      </c>
      <c r="AI35" s="433"/>
    </row>
    <row r="36" spans="1:37" ht="13.95" customHeight="1">
      <c r="A36" s="546"/>
      <c r="B36" s="547"/>
      <c r="C36" s="352"/>
      <c r="D36" s="459"/>
      <c r="E36" s="569"/>
      <c r="F36" s="459"/>
      <c r="G36" s="569"/>
      <c r="H36" s="459"/>
      <c r="I36" s="352"/>
      <c r="J36" s="459"/>
      <c r="K36" s="352"/>
      <c r="L36" s="459"/>
      <c r="M36" s="569"/>
      <c r="N36" s="459"/>
      <c r="O36" s="569"/>
      <c r="P36" s="459"/>
      <c r="Q36" s="352"/>
      <c r="R36" s="459"/>
      <c r="S36" s="352"/>
      <c r="T36" s="459"/>
      <c r="U36" s="352"/>
      <c r="V36" s="459"/>
      <c r="W36" s="352"/>
      <c r="X36" s="459"/>
      <c r="Y36" s="352"/>
      <c r="Z36" s="459"/>
      <c r="AA36" s="569"/>
      <c r="AB36" s="459"/>
      <c r="AC36" s="569"/>
      <c r="AD36" s="459"/>
      <c r="AE36" s="569"/>
      <c r="AF36" s="459"/>
      <c r="AG36" s="569"/>
      <c r="AH36" s="459"/>
      <c r="AI36" s="433"/>
    </row>
    <row r="37" spans="1:37">
      <c r="A37" s="575" t="s">
        <v>267</v>
      </c>
      <c r="B37" s="580"/>
      <c r="C37" s="568"/>
      <c r="D37" s="354">
        <v>0</v>
      </c>
      <c r="E37" s="569"/>
      <c r="F37" s="354">
        <v>0</v>
      </c>
      <c r="G37" s="569"/>
      <c r="H37" s="354">
        <v>0</v>
      </c>
      <c r="I37" s="352"/>
      <c r="J37" s="354">
        <v>0</v>
      </c>
      <c r="K37" s="352"/>
      <c r="L37" s="351">
        <v>0</v>
      </c>
      <c r="M37" s="569"/>
      <c r="N37" s="576">
        <v>0</v>
      </c>
      <c r="O37" s="569"/>
      <c r="P37" s="354">
        <v>0</v>
      </c>
      <c r="Q37" s="565"/>
      <c r="R37" s="354">
        <v>0</v>
      </c>
      <c r="S37" s="568"/>
      <c r="T37" s="358">
        <v>2056</v>
      </c>
      <c r="U37" s="356"/>
      <c r="V37" s="354">
        <v>0</v>
      </c>
      <c r="W37" s="356"/>
      <c r="X37" s="489">
        <f>-T37</f>
        <v>-2056</v>
      </c>
      <c r="Y37" s="356"/>
      <c r="Z37" s="354">
        <v>0</v>
      </c>
      <c r="AA37" s="568"/>
      <c r="AB37" s="366">
        <f>SUM(V37:Z37)</f>
        <v>-2056</v>
      </c>
      <c r="AC37" s="568"/>
      <c r="AD37" s="489">
        <f>SUM(D37:T37,AB37)</f>
        <v>0</v>
      </c>
      <c r="AE37" s="568"/>
      <c r="AF37" s="354">
        <v>0</v>
      </c>
      <c r="AG37" s="568"/>
      <c r="AH37" s="489">
        <f>AD37+AF37</f>
        <v>0</v>
      </c>
    </row>
    <row r="38" spans="1:37" ht="22.2" customHeight="1" thickBot="1">
      <c r="A38" s="577" t="s">
        <v>359</v>
      </c>
      <c r="B38" s="581"/>
      <c r="C38" s="357"/>
      <c r="D38" s="355">
        <f>SUM(D30,D35,D37:D37)</f>
        <v>79487</v>
      </c>
      <c r="E38" s="356"/>
      <c r="F38" s="355">
        <f>SUM(F30,F35,F37:F37)</f>
        <v>520756</v>
      </c>
      <c r="G38" s="356"/>
      <c r="H38" s="355">
        <f>SUM(H30,H35,H37:H37)</f>
        <v>4556</v>
      </c>
      <c r="I38" s="357"/>
      <c r="J38" s="355">
        <f>SUM(J30,J35,J37:J37)</f>
        <v>-7177</v>
      </c>
      <c r="K38" s="357"/>
      <c r="L38" s="461" t="e">
        <f>SUM(L30,L35,L37,#REF!,#REF!)</f>
        <v>#REF!</v>
      </c>
      <c r="M38" s="356"/>
      <c r="N38" s="355">
        <f>SUM(N30,N35,N37:N37)</f>
        <v>-4487</v>
      </c>
      <c r="O38" s="356"/>
      <c r="P38" s="355">
        <f>SUM(P30,P35,P37:P37)</f>
        <v>60024</v>
      </c>
      <c r="Q38" s="582"/>
      <c r="R38" s="355">
        <f>SUM(R30,R35,R37:R37)</f>
        <v>4487</v>
      </c>
      <c r="S38" s="582"/>
      <c r="T38" s="355">
        <f>SUM(T30,T35,T37:T37)</f>
        <v>-118371</v>
      </c>
      <c r="U38" s="357"/>
      <c r="V38" s="355">
        <f>SUM(V30,V35,V37:V37)</f>
        <v>9209</v>
      </c>
      <c r="W38" s="357"/>
      <c r="X38" s="355">
        <f>SUM(X30,X35,X37:X37)</f>
        <v>715619</v>
      </c>
      <c r="Y38" s="357"/>
      <c r="Z38" s="355">
        <f>SUM(Z30,Z35,Z37:Z37)</f>
        <v>-72</v>
      </c>
      <c r="AA38" s="568"/>
      <c r="AB38" s="355">
        <f>SUM(AB30,AB35,AB37:AB37)</f>
        <v>724756</v>
      </c>
      <c r="AC38" s="356"/>
      <c r="AD38" s="355">
        <f>SUM(AD30,AD35,AD37:AD37)</f>
        <v>1264031</v>
      </c>
      <c r="AE38" s="356"/>
      <c r="AF38" s="355">
        <f>SUM(AF30,AF35,AF37:AF37)</f>
        <v>20190</v>
      </c>
      <c r="AG38" s="356"/>
      <c r="AH38" s="355">
        <f>SUM(AH30,AH35,AH37:AH37)</f>
        <v>1284221</v>
      </c>
      <c r="AI38" s="583">
        <f>AH38-'BS-3-5'!D95</f>
        <v>0</v>
      </c>
    </row>
    <row r="39" spans="1:37" ht="22.2" thickTop="1">
      <c r="AA39" s="568"/>
    </row>
  </sheetData>
  <sheetProtection formatCells="0" formatColumns="0" formatRows="0" insertColumns="0" insertRows="0" insertHyperlinks="0" deleteColumns="0" deleteRows="0" sort="0" autoFilter="0" pivotTables="0"/>
  <mergeCells count="5">
    <mergeCell ref="D4:AH4"/>
    <mergeCell ref="D5:F5"/>
    <mergeCell ref="P5:T5"/>
    <mergeCell ref="V5:AB5"/>
    <mergeCell ref="D10:AH10"/>
  </mergeCells>
  <pageMargins left="0.7" right="0.7" top="0.48" bottom="0.5" header="0.5" footer="0.5"/>
  <pageSetup paperSize="9" scale="54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5"/>
  <sheetViews>
    <sheetView view="pageBreakPreview" topLeftCell="A15" zoomScale="85" zoomScaleNormal="70" zoomScaleSheetLayoutView="85" workbookViewId="0">
      <selection activeCell="N26" sqref="N26"/>
    </sheetView>
  </sheetViews>
  <sheetFormatPr defaultColWidth="9.33203125" defaultRowHeight="21" customHeight="1"/>
  <cols>
    <col min="1" max="1" width="43.33203125" style="551" customWidth="1"/>
    <col min="2" max="2" width="16.5546875" style="551" customWidth="1"/>
    <col min="3" max="3" width="0.6640625" style="551" customWidth="1"/>
    <col min="4" max="4" width="16.5546875" style="551" customWidth="1"/>
    <col min="5" max="5" width="0.6640625" style="551" customWidth="1"/>
    <col min="6" max="6" width="16.5546875" style="551" customWidth="1"/>
    <col min="7" max="7" width="0.6640625" style="551" customWidth="1"/>
    <col min="8" max="8" width="16.5546875" style="551" customWidth="1"/>
    <col min="9" max="9" width="0.6640625" style="551" customWidth="1"/>
    <col min="10" max="10" width="14.109375" style="551" hidden="1" customWidth="1"/>
    <col min="11" max="11" width="0.6640625" style="551" hidden="1" customWidth="1"/>
    <col min="12" max="12" width="16.5546875" style="551" customWidth="1"/>
    <col min="13" max="13" width="0.6640625" style="551" customWidth="1"/>
    <col min="14" max="14" width="16.5546875" style="551" customWidth="1"/>
    <col min="15" max="15" width="0.6640625" style="551" customWidth="1"/>
    <col min="16" max="16" width="16.5546875" style="551" customWidth="1"/>
    <col min="17" max="17" width="0.6640625" style="551" customWidth="1"/>
    <col min="18" max="18" width="16.5546875" style="551" customWidth="1"/>
    <col min="19" max="19" width="11.6640625" style="551" bestFit="1" customWidth="1"/>
    <col min="20" max="20" width="11.5546875" style="551" bestFit="1" customWidth="1"/>
    <col min="21" max="16384" width="9.33203125" style="551"/>
  </cols>
  <sheetData>
    <row r="1" spans="1:19" s="539" customFormat="1" ht="21" customHeight="1">
      <c r="A1" s="368" t="s">
        <v>0</v>
      </c>
      <c r="B1" s="545"/>
      <c r="C1" s="537"/>
      <c r="D1" s="456"/>
      <c r="E1" s="537"/>
      <c r="F1" s="456"/>
      <c r="G1" s="456"/>
      <c r="H1" s="456"/>
      <c r="I1" s="456"/>
      <c r="J1" s="456"/>
      <c r="K1" s="456"/>
      <c r="L1" s="456"/>
      <c r="M1" s="456"/>
      <c r="N1" s="456"/>
      <c r="O1" s="538"/>
      <c r="P1" s="456"/>
      <c r="Q1" s="458"/>
      <c r="R1" s="456"/>
    </row>
    <row r="2" spans="1:19" s="539" customFormat="1" ht="21" customHeight="1">
      <c r="A2" s="584" t="s">
        <v>81</v>
      </c>
      <c r="B2" s="542"/>
      <c r="C2" s="542"/>
      <c r="D2" s="542"/>
      <c r="E2" s="544"/>
      <c r="F2" s="544"/>
      <c r="G2" s="542"/>
      <c r="H2" s="542"/>
      <c r="I2" s="542"/>
      <c r="J2" s="542"/>
      <c r="K2" s="542"/>
      <c r="L2" s="542"/>
      <c r="M2" s="542"/>
      <c r="N2" s="542"/>
      <c r="O2" s="544"/>
      <c r="P2" s="544"/>
      <c r="Q2" s="544"/>
      <c r="R2" s="545"/>
    </row>
    <row r="3" spans="1:19" ht="21" customHeight="1">
      <c r="A3" s="546"/>
      <c r="B3" s="548"/>
      <c r="C3" s="548"/>
      <c r="D3" s="548"/>
      <c r="E3" s="549"/>
      <c r="F3" s="549"/>
      <c r="G3" s="548"/>
      <c r="H3" s="548"/>
      <c r="I3" s="548"/>
      <c r="J3" s="548"/>
      <c r="K3" s="548"/>
      <c r="L3" s="548"/>
      <c r="M3" s="548"/>
      <c r="N3" s="548"/>
      <c r="O3" s="549"/>
      <c r="P3" s="549"/>
      <c r="Q3" s="549"/>
      <c r="R3" s="548"/>
    </row>
    <row r="4" spans="1:19" ht="21" customHeight="1">
      <c r="A4" s="546"/>
      <c r="B4" s="639" t="s">
        <v>3</v>
      </c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</row>
    <row r="5" spans="1:19" ht="21" customHeight="1">
      <c r="A5" s="546"/>
      <c r="B5" s="552"/>
      <c r="C5" s="552"/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8"/>
      <c r="P5" s="642" t="s">
        <v>281</v>
      </c>
      <c r="Q5" s="552"/>
      <c r="R5" s="552"/>
    </row>
    <row r="6" spans="1:19" ht="21" customHeight="1">
      <c r="B6" s="640" t="s">
        <v>82</v>
      </c>
      <c r="C6" s="640"/>
      <c r="D6" s="640"/>
      <c r="E6" s="555"/>
      <c r="F6" s="556"/>
      <c r="G6" s="554"/>
      <c r="I6" s="554"/>
      <c r="K6" s="554"/>
      <c r="L6" s="640" t="s">
        <v>174</v>
      </c>
      <c r="M6" s="640"/>
      <c r="N6" s="640"/>
      <c r="O6" s="558"/>
      <c r="P6" s="640"/>
      <c r="Q6" s="558"/>
      <c r="R6" s="554"/>
    </row>
    <row r="7" spans="1:19" ht="21" customHeight="1">
      <c r="B7" s="554"/>
      <c r="C7" s="554"/>
      <c r="D7" s="554"/>
      <c r="E7" s="555"/>
      <c r="F7" s="556" t="s">
        <v>85</v>
      </c>
      <c r="G7" s="554"/>
      <c r="H7" s="556" t="s">
        <v>86</v>
      </c>
      <c r="I7" s="554"/>
      <c r="J7" s="555" t="s">
        <v>86</v>
      </c>
      <c r="K7" s="554"/>
      <c r="L7" s="556"/>
      <c r="M7" s="554"/>
      <c r="O7" s="555"/>
      <c r="P7" s="560" t="s">
        <v>87</v>
      </c>
      <c r="Q7" s="557"/>
    </row>
    <row r="8" spans="1:19" ht="21" customHeight="1">
      <c r="B8" s="556"/>
      <c r="C8" s="554"/>
      <c r="D8" s="554"/>
      <c r="E8" s="555"/>
      <c r="F8" s="556" t="s">
        <v>91</v>
      </c>
      <c r="G8" s="554"/>
      <c r="H8" s="556" t="s">
        <v>91</v>
      </c>
      <c r="I8" s="554"/>
      <c r="J8" s="555" t="s">
        <v>91</v>
      </c>
      <c r="K8" s="554"/>
      <c r="L8" s="556" t="s">
        <v>92</v>
      </c>
      <c r="M8" s="554"/>
      <c r="O8" s="555"/>
      <c r="P8" s="560" t="s">
        <v>282</v>
      </c>
      <c r="Q8" s="557"/>
      <c r="R8" s="554" t="s">
        <v>97</v>
      </c>
    </row>
    <row r="9" spans="1:19" ht="21" customHeight="1">
      <c r="B9" s="554" t="s">
        <v>98</v>
      </c>
      <c r="C9" s="554"/>
      <c r="D9" s="556" t="s">
        <v>99</v>
      </c>
      <c r="E9" s="555"/>
      <c r="F9" s="556" t="s">
        <v>98</v>
      </c>
      <c r="G9" s="554"/>
      <c r="H9" s="556" t="s">
        <v>99</v>
      </c>
      <c r="I9" s="554"/>
      <c r="J9" s="555" t="s">
        <v>99</v>
      </c>
      <c r="K9" s="554"/>
      <c r="L9" s="556" t="s">
        <v>100</v>
      </c>
      <c r="M9" s="554"/>
      <c r="N9" s="556" t="s">
        <v>101</v>
      </c>
      <c r="O9" s="555"/>
      <c r="P9" s="560" t="s">
        <v>284</v>
      </c>
      <c r="Q9" s="557"/>
      <c r="R9" s="554" t="s">
        <v>103</v>
      </c>
    </row>
    <row r="10" spans="1:19" ht="21" customHeight="1">
      <c r="A10" s="546"/>
      <c r="B10" s="641" t="s">
        <v>8</v>
      </c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</row>
    <row r="11" spans="1:19" ht="22.2">
      <c r="A11" s="546" t="s">
        <v>355</v>
      </c>
      <c r="B11" s="578"/>
      <c r="C11" s="578"/>
      <c r="D11" s="578"/>
      <c r="E11" s="578"/>
      <c r="F11" s="578"/>
      <c r="G11" s="578"/>
      <c r="H11" s="578"/>
      <c r="I11" s="578"/>
      <c r="J11" s="578"/>
      <c r="K11" s="578"/>
      <c r="L11" s="578"/>
      <c r="M11" s="578"/>
      <c r="N11" s="578"/>
      <c r="O11" s="578"/>
      <c r="P11" s="578"/>
      <c r="Q11" s="578"/>
      <c r="R11" s="546"/>
    </row>
    <row r="12" spans="1:19" s="546" customFormat="1" ht="22.2">
      <c r="A12" s="546" t="s">
        <v>297</v>
      </c>
      <c r="B12" s="346">
        <v>79487</v>
      </c>
      <c r="C12" s="346"/>
      <c r="D12" s="346">
        <v>520756</v>
      </c>
      <c r="E12" s="346"/>
      <c r="F12" s="346">
        <v>4769</v>
      </c>
      <c r="G12" s="359"/>
      <c r="H12" s="346">
        <v>-7177</v>
      </c>
      <c r="I12" s="359"/>
      <c r="J12" s="346">
        <v>0</v>
      </c>
      <c r="K12" s="359"/>
      <c r="L12" s="346">
        <v>60024</v>
      </c>
      <c r="M12" s="346"/>
      <c r="N12" s="346">
        <v>452590</v>
      </c>
      <c r="O12" s="359"/>
      <c r="P12" s="346">
        <v>598940</v>
      </c>
      <c r="Q12" s="346"/>
      <c r="R12" s="585">
        <f>SUM(B12:N12,P12)</f>
        <v>1709389</v>
      </c>
      <c r="S12" s="567"/>
    </row>
    <row r="13" spans="1:19" s="546" customFormat="1" ht="22.2">
      <c r="B13" s="346"/>
      <c r="C13" s="346"/>
      <c r="D13" s="346"/>
      <c r="E13" s="346"/>
      <c r="F13" s="346"/>
      <c r="G13" s="359"/>
      <c r="H13" s="346"/>
      <c r="I13" s="359"/>
      <c r="J13" s="346"/>
      <c r="K13" s="359"/>
      <c r="L13" s="346"/>
      <c r="M13" s="359"/>
      <c r="N13" s="346"/>
      <c r="O13" s="359"/>
      <c r="P13" s="346"/>
      <c r="Q13" s="346"/>
      <c r="R13" s="346"/>
    </row>
    <row r="14" spans="1:19" ht="22.2">
      <c r="A14" s="546" t="s">
        <v>344</v>
      </c>
      <c r="B14" s="462"/>
      <c r="C14" s="586"/>
      <c r="D14" s="462"/>
      <c r="E14" s="586"/>
      <c r="F14" s="462"/>
      <c r="G14" s="463"/>
      <c r="H14" s="462"/>
      <c r="I14" s="463"/>
      <c r="J14" s="462"/>
      <c r="K14" s="463"/>
      <c r="L14" s="462"/>
      <c r="M14" s="463"/>
      <c r="N14" s="462"/>
      <c r="O14" s="463"/>
      <c r="P14" s="464"/>
      <c r="Q14" s="586"/>
      <c r="R14" s="346"/>
    </row>
    <row r="15" spans="1:19" ht="21.6">
      <c r="A15" s="551" t="s">
        <v>365</v>
      </c>
      <c r="B15" s="314">
        <v>0</v>
      </c>
      <c r="C15" s="568"/>
      <c r="D15" s="314">
        <v>0</v>
      </c>
      <c r="E15" s="568"/>
      <c r="F15" s="314">
        <v>0</v>
      </c>
      <c r="G15" s="568"/>
      <c r="H15" s="314">
        <v>0</v>
      </c>
      <c r="I15" s="568"/>
      <c r="J15" s="314">
        <v>0</v>
      </c>
      <c r="K15" s="568"/>
      <c r="L15" s="314">
        <v>0</v>
      </c>
      <c r="M15" s="568"/>
      <c r="N15" s="366">
        <f>'PL 6M P7'!J36</f>
        <v>33039</v>
      </c>
      <c r="O15" s="568"/>
      <c r="P15" s="314">
        <v>0</v>
      </c>
      <c r="Q15" s="569"/>
      <c r="R15" s="587">
        <f>SUM(B15:N15,P15)</f>
        <v>33039</v>
      </c>
      <c r="S15" s="583"/>
    </row>
    <row r="16" spans="1:19" ht="22.2">
      <c r="A16" s="546" t="s">
        <v>345</v>
      </c>
      <c r="B16" s="494">
        <f>SUM(B15:B15)</f>
        <v>0</v>
      </c>
      <c r="C16" s="588"/>
      <c r="D16" s="494">
        <f>SUM(D15:D15)</f>
        <v>0</v>
      </c>
      <c r="E16" s="588"/>
      <c r="F16" s="494">
        <f>SUM(F15:F15)</f>
        <v>0</v>
      </c>
      <c r="G16" s="588"/>
      <c r="H16" s="494">
        <f>SUM(H15:H15)</f>
        <v>0</v>
      </c>
      <c r="I16" s="588"/>
      <c r="J16" s="465">
        <f>SUM(J15:J15)</f>
        <v>0</v>
      </c>
      <c r="K16" s="588"/>
      <c r="L16" s="494">
        <f>SUM(L15:L15)</f>
        <v>0</v>
      </c>
      <c r="M16" s="588"/>
      <c r="N16" s="494">
        <f>SUM(N15:N15)</f>
        <v>33039</v>
      </c>
      <c r="O16" s="588"/>
      <c r="P16" s="494">
        <f>SUM(P15:P15)</f>
        <v>0</v>
      </c>
      <c r="Q16" s="588"/>
      <c r="R16" s="494">
        <f>SUM(R15:R15)</f>
        <v>33039</v>
      </c>
      <c r="S16" s="571"/>
    </row>
    <row r="17" spans="1:20" ht="21" customHeight="1">
      <c r="A17" s="546"/>
      <c r="B17" s="589"/>
      <c r="C17" s="590"/>
      <c r="D17" s="589"/>
      <c r="E17" s="590"/>
      <c r="F17" s="589"/>
      <c r="G17" s="590"/>
      <c r="H17" s="589"/>
      <c r="I17" s="590"/>
      <c r="J17" s="589"/>
      <c r="K17" s="590"/>
      <c r="L17" s="589"/>
      <c r="M17" s="590"/>
      <c r="N17" s="589"/>
      <c r="O17" s="590"/>
      <c r="P17" s="589"/>
      <c r="Q17" s="590"/>
      <c r="R17" s="346"/>
    </row>
    <row r="18" spans="1:20" ht="21.6">
      <c r="A18" s="575" t="s">
        <v>267</v>
      </c>
      <c r="B18" s="314">
        <v>0</v>
      </c>
      <c r="C18" s="568"/>
      <c r="D18" s="314">
        <v>0</v>
      </c>
      <c r="E18" s="568"/>
      <c r="F18" s="314">
        <v>0</v>
      </c>
      <c r="G18" s="568"/>
      <c r="H18" s="314">
        <v>0</v>
      </c>
      <c r="I18" s="568"/>
      <c r="J18" s="314">
        <v>0</v>
      </c>
      <c r="K18" s="568"/>
      <c r="L18" s="314">
        <v>0</v>
      </c>
      <c r="M18" s="568"/>
      <c r="N18" s="314">
        <v>1645</v>
      </c>
      <c r="O18" s="568"/>
      <c r="P18" s="313">
        <f>-N18</f>
        <v>-1645</v>
      </c>
      <c r="Q18" s="568"/>
      <c r="R18" s="496">
        <f>SUM(B18:P18)</f>
        <v>0</v>
      </c>
    </row>
    <row r="19" spans="1:20" ht="22.8" thickBot="1">
      <c r="A19" s="577" t="s">
        <v>356</v>
      </c>
      <c r="B19" s="495">
        <f>SUM(B12,B16,B18)</f>
        <v>79487</v>
      </c>
      <c r="C19" s="569"/>
      <c r="D19" s="495">
        <f>SUM(D12,D16,D18)</f>
        <v>520756</v>
      </c>
      <c r="E19" s="569"/>
      <c r="F19" s="495">
        <f>SUM(F12,F16,F18)</f>
        <v>4769</v>
      </c>
      <c r="G19" s="467"/>
      <c r="H19" s="495">
        <f>SUM(H12,H16,H18)</f>
        <v>-7177</v>
      </c>
      <c r="I19" s="467"/>
      <c r="J19" s="466">
        <f>SUM(J12,J16,J18)</f>
        <v>0</v>
      </c>
      <c r="K19" s="467"/>
      <c r="L19" s="495">
        <f>SUM(L12,L16,L18)</f>
        <v>60024</v>
      </c>
      <c r="M19" s="467"/>
      <c r="N19" s="495">
        <f>SUM(N12,N16,N18)</f>
        <v>487274</v>
      </c>
      <c r="O19" s="591"/>
      <c r="P19" s="495">
        <f>P12+P15+P18</f>
        <v>597295</v>
      </c>
      <c r="Q19" s="357"/>
      <c r="R19" s="495">
        <f>SUM(R12,R16,R18)</f>
        <v>1742428</v>
      </c>
      <c r="S19" s="571"/>
    </row>
    <row r="20" spans="1:20" ht="21" customHeight="1" thickTop="1"/>
    <row r="21" spans="1:20" ht="22.2">
      <c r="A21" s="546" t="s">
        <v>358</v>
      </c>
      <c r="B21" s="578"/>
      <c r="C21" s="578"/>
      <c r="D21" s="578"/>
      <c r="E21" s="578"/>
      <c r="F21" s="578"/>
      <c r="G21" s="578"/>
      <c r="H21" s="578"/>
      <c r="I21" s="578"/>
      <c r="J21" s="578"/>
      <c r="K21" s="578"/>
      <c r="L21" s="578"/>
      <c r="M21" s="578"/>
      <c r="N21" s="578"/>
      <c r="O21" s="578"/>
      <c r="P21" s="578"/>
      <c r="Q21" s="578"/>
      <c r="R21" s="546"/>
    </row>
    <row r="22" spans="1:20" s="546" customFormat="1" ht="22.2">
      <c r="A22" s="546" t="s">
        <v>333</v>
      </c>
      <c r="B22" s="350">
        <f>'BS-3-5'!J80</f>
        <v>79487</v>
      </c>
      <c r="C22" s="346">
        <v>0</v>
      </c>
      <c r="D22" s="350">
        <f>'BS-3-5'!J81</f>
        <v>520756</v>
      </c>
      <c r="E22" s="346">
        <v>0</v>
      </c>
      <c r="F22" s="350">
        <f>'BS-3-5'!J83</f>
        <v>4769</v>
      </c>
      <c r="G22" s="359">
        <v>0</v>
      </c>
      <c r="H22" s="350">
        <f>'BS-3-5'!J84</f>
        <v>-7177</v>
      </c>
      <c r="I22" s="346">
        <v>0</v>
      </c>
      <c r="J22" s="346"/>
      <c r="K22" s="346">
        <v>0</v>
      </c>
      <c r="L22" s="350">
        <f>'BS-3-5'!J89</f>
        <v>60024</v>
      </c>
      <c r="M22" s="346">
        <v>0</v>
      </c>
      <c r="N22" s="350">
        <f>'BS-3-5'!J91</f>
        <v>485700</v>
      </c>
      <c r="O22" s="359">
        <v>0</v>
      </c>
      <c r="P22" s="350">
        <f>'BS-3-5'!J92</f>
        <v>595624</v>
      </c>
      <c r="Q22" s="346"/>
      <c r="R22" s="350">
        <f>SUM(B22:N22)+P22</f>
        <v>1739183</v>
      </c>
      <c r="S22" s="567">
        <f>R22-'BS-3-5'!J95</f>
        <v>0</v>
      </c>
      <c r="T22" s="592"/>
    </row>
    <row r="23" spans="1:20" s="546" customFormat="1" ht="22.2">
      <c r="B23" s="346"/>
      <c r="C23" s="346"/>
      <c r="D23" s="346"/>
      <c r="E23" s="346"/>
      <c r="F23" s="346"/>
      <c r="G23" s="359"/>
      <c r="H23" s="346"/>
      <c r="I23" s="359"/>
      <c r="J23" s="346"/>
      <c r="K23" s="359"/>
      <c r="L23" s="346"/>
      <c r="M23" s="359"/>
      <c r="N23" s="346"/>
      <c r="O23" s="359"/>
      <c r="P23" s="346"/>
      <c r="Q23" s="346"/>
      <c r="R23" s="346"/>
      <c r="T23" s="592"/>
    </row>
    <row r="24" spans="1:20" ht="22.2">
      <c r="A24" s="546" t="s">
        <v>344</v>
      </c>
      <c r="B24" s="462"/>
      <c r="C24" s="586"/>
      <c r="D24" s="462"/>
      <c r="E24" s="586"/>
      <c r="F24" s="462"/>
      <c r="G24" s="463"/>
      <c r="H24" s="462"/>
      <c r="I24" s="463"/>
      <c r="J24" s="462"/>
      <c r="K24" s="463"/>
      <c r="L24" s="462"/>
      <c r="M24" s="463"/>
      <c r="N24" s="462"/>
      <c r="O24" s="463"/>
      <c r="P24" s="464"/>
      <c r="Q24" s="586"/>
      <c r="R24" s="323"/>
    </row>
    <row r="25" spans="1:20" ht="21.6">
      <c r="A25" s="551" t="s">
        <v>365</v>
      </c>
      <c r="B25" s="314">
        <v>0</v>
      </c>
      <c r="C25" s="568"/>
      <c r="D25" s="314">
        <v>0</v>
      </c>
      <c r="E25" s="568"/>
      <c r="F25" s="314">
        <v>0</v>
      </c>
      <c r="G25" s="568"/>
      <c r="H25" s="314">
        <v>0</v>
      </c>
      <c r="I25" s="568"/>
      <c r="J25" s="314">
        <v>0</v>
      </c>
      <c r="K25" s="568"/>
      <c r="L25" s="314">
        <v>0</v>
      </c>
      <c r="M25" s="568"/>
      <c r="N25" s="313">
        <f>'PL 6M P7'!H21</f>
        <v>2058</v>
      </c>
      <c r="O25" s="568"/>
      <c r="P25" s="314">
        <v>0</v>
      </c>
      <c r="Q25" s="568"/>
      <c r="R25" s="318">
        <f>SUM(B25:N25,P25)</f>
        <v>2058</v>
      </c>
      <c r="S25" s="571"/>
    </row>
    <row r="26" spans="1:20" ht="21.6">
      <c r="A26" s="551" t="s">
        <v>374</v>
      </c>
      <c r="B26" s="314">
        <v>0</v>
      </c>
      <c r="C26" s="568"/>
      <c r="D26" s="314">
        <v>0</v>
      </c>
      <c r="E26" s="568"/>
      <c r="F26" s="314">
        <v>0</v>
      </c>
      <c r="G26" s="568"/>
      <c r="H26" s="314">
        <v>0</v>
      </c>
      <c r="I26" s="568"/>
      <c r="J26" s="314">
        <v>0</v>
      </c>
      <c r="K26" s="568"/>
      <c r="L26" s="314">
        <v>0</v>
      </c>
      <c r="M26" s="568"/>
      <c r="N26" s="314">
        <v>0</v>
      </c>
      <c r="O26" s="568"/>
      <c r="P26" s="314">
        <f>'PL 6M P7'!H32</f>
        <v>24978</v>
      </c>
      <c r="Q26" s="568"/>
      <c r="R26" s="496">
        <f>SUM(B26:N26,P26)</f>
        <v>24978</v>
      </c>
      <c r="S26" s="571"/>
    </row>
    <row r="27" spans="1:20" ht="22.2">
      <c r="A27" s="546" t="s">
        <v>345</v>
      </c>
      <c r="B27" s="494">
        <f>SUM(B25:B26)</f>
        <v>0</v>
      </c>
      <c r="C27" s="588"/>
      <c r="D27" s="494">
        <f>SUM(D25:D26)</f>
        <v>0</v>
      </c>
      <c r="E27" s="588"/>
      <c r="F27" s="494">
        <f>SUM(F25:F26)</f>
        <v>0</v>
      </c>
      <c r="G27" s="588"/>
      <c r="H27" s="494">
        <f>SUM(H25:H26)</f>
        <v>0</v>
      </c>
      <c r="I27" s="588"/>
      <c r="J27" s="465">
        <f>SUM(J25)</f>
        <v>0</v>
      </c>
      <c r="K27" s="588"/>
      <c r="L27" s="494">
        <f>SUM(L25:L26)</f>
        <v>0</v>
      </c>
      <c r="M27" s="588"/>
      <c r="N27" s="494">
        <f>SUM(N25:N26)</f>
        <v>2058</v>
      </c>
      <c r="O27" s="588"/>
      <c r="P27" s="494">
        <f>SUM(P25:P26)</f>
        <v>24978</v>
      </c>
      <c r="Q27" s="588"/>
      <c r="R27" s="494">
        <f>SUM(R25:R26)</f>
        <v>27036</v>
      </c>
      <c r="S27" s="571"/>
    </row>
    <row r="28" spans="1:20" ht="21" customHeight="1">
      <c r="A28" s="546"/>
      <c r="B28" s="314"/>
      <c r="C28" s="568"/>
      <c r="D28" s="314"/>
      <c r="E28" s="568"/>
      <c r="F28" s="314"/>
      <c r="G28" s="568"/>
      <c r="H28" s="314"/>
      <c r="I28" s="568"/>
      <c r="J28" s="314"/>
      <c r="K28" s="568"/>
      <c r="L28" s="314"/>
      <c r="M28" s="568"/>
      <c r="N28" s="314"/>
      <c r="O28" s="568"/>
      <c r="P28" s="314"/>
      <c r="Q28" s="568"/>
      <c r="R28" s="347"/>
    </row>
    <row r="29" spans="1:20" ht="21.6">
      <c r="A29" s="575" t="s">
        <v>267</v>
      </c>
      <c r="B29" s="314">
        <v>0</v>
      </c>
      <c r="C29" s="568"/>
      <c r="D29" s="314">
        <v>0</v>
      </c>
      <c r="E29" s="568"/>
      <c r="F29" s="314">
        <v>0</v>
      </c>
      <c r="G29" s="568"/>
      <c r="H29" s="314">
        <v>0</v>
      </c>
      <c r="I29" s="568"/>
      <c r="J29" s="314">
        <v>0</v>
      </c>
      <c r="K29" s="568"/>
      <c r="L29" s="314">
        <v>0</v>
      </c>
      <c r="M29" s="568"/>
      <c r="N29" s="314">
        <f>'SH (Conso)-P8'!T37</f>
        <v>2056</v>
      </c>
      <c r="O29" s="568"/>
      <c r="P29" s="313">
        <f>-N29</f>
        <v>-2056</v>
      </c>
      <c r="Q29" s="568"/>
      <c r="R29" s="496">
        <f>SUM(B29:P29)</f>
        <v>0</v>
      </c>
    </row>
    <row r="30" spans="1:20" ht="21" customHeight="1" thickBot="1">
      <c r="A30" s="577" t="s">
        <v>359</v>
      </c>
      <c r="B30" s="495">
        <f>SUM(B22,B27,B29)</f>
        <v>79487</v>
      </c>
      <c r="C30" s="569"/>
      <c r="D30" s="495">
        <f>SUM(D22,D27,D29)</f>
        <v>520756</v>
      </c>
      <c r="E30" s="569"/>
      <c r="F30" s="495">
        <f>SUM(F22,F27,F29)</f>
        <v>4769</v>
      </c>
      <c r="G30" s="467"/>
      <c r="H30" s="495">
        <f>SUM(H22,H27,H29)</f>
        <v>-7177</v>
      </c>
      <c r="I30" s="467"/>
      <c r="J30" s="466">
        <f>SUM(J22,J27,J29)</f>
        <v>0</v>
      </c>
      <c r="K30" s="467"/>
      <c r="L30" s="495">
        <f>SUM(L22,L27,L29)</f>
        <v>60024</v>
      </c>
      <c r="M30" s="467"/>
      <c r="N30" s="495">
        <f>SUM(N22,N27,N29)</f>
        <v>489814</v>
      </c>
      <c r="O30" s="591"/>
      <c r="P30" s="495">
        <f>SUM(P22,P27,P29)</f>
        <v>618546</v>
      </c>
      <c r="Q30" s="357"/>
      <c r="R30" s="495">
        <f>SUM(R22,R27,R29)</f>
        <v>1766219</v>
      </c>
      <c r="S30" s="593">
        <f>R30-'BS-3-5'!H95</f>
        <v>0</v>
      </c>
    </row>
    <row r="31" spans="1:20" ht="21" customHeight="1" thickTop="1">
      <c r="A31" s="577"/>
      <c r="B31" s="467"/>
      <c r="C31" s="569"/>
      <c r="D31" s="467"/>
      <c r="E31" s="569"/>
      <c r="F31" s="467"/>
      <c r="G31" s="467"/>
      <c r="H31" s="467"/>
      <c r="I31" s="467"/>
      <c r="J31" s="467"/>
      <c r="K31" s="467"/>
      <c r="L31" s="467"/>
      <c r="M31" s="467"/>
      <c r="N31" s="467"/>
      <c r="O31" s="591"/>
      <c r="P31" s="467"/>
      <c r="Q31" s="357"/>
      <c r="R31" s="467"/>
      <c r="S31" s="593"/>
    </row>
    <row r="33" spans="2:16" ht="21" customHeight="1">
      <c r="B33" s="364"/>
      <c r="C33" s="569"/>
      <c r="D33" s="364"/>
      <c r="E33" s="569"/>
      <c r="F33" s="364"/>
      <c r="G33" s="364"/>
      <c r="H33" s="364"/>
      <c r="I33" s="364"/>
      <c r="J33" s="364"/>
      <c r="K33" s="364"/>
      <c r="L33" s="364"/>
      <c r="M33" s="591"/>
      <c r="N33" s="364"/>
    </row>
    <row r="34" spans="2:16" ht="21" customHeight="1">
      <c r="B34" s="594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4"/>
      <c r="N34" s="594"/>
      <c r="O34" s="594"/>
      <c r="P34" s="594"/>
    </row>
    <row r="35" spans="2:16" ht="21" customHeight="1">
      <c r="B35" s="594"/>
      <c r="C35" s="594"/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4"/>
    </row>
  </sheetData>
  <sheetProtection formatCells="0" formatColumns="0" formatRows="0" insertColumns="0" insertRows="0" insertHyperlinks="0" deleteColumns="0" deleteRows="0" sort="0" autoFilter="0" pivotTables="0"/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H85"/>
  <sheetViews>
    <sheetView tabSelected="1" view="pageBreakPreview" topLeftCell="A58" zoomScale="76" zoomScaleNormal="76" zoomScaleSheetLayoutView="76" workbookViewId="0">
      <selection activeCell="I72" sqref="I72"/>
    </sheetView>
  </sheetViews>
  <sheetFormatPr defaultColWidth="11.44140625" defaultRowHeight="20.25" customHeight="1"/>
  <cols>
    <col min="1" max="1" width="62.21875" style="603" customWidth="1"/>
    <col min="2" max="2" width="11.33203125" style="628" customWidth="1"/>
    <col min="3" max="3" width="1" style="629" customWidth="1"/>
    <col min="4" max="4" width="11.33203125" style="628" customWidth="1"/>
    <col min="5" max="5" width="1" style="628" customWidth="1"/>
    <col min="6" max="6" width="11.33203125" style="628" customWidth="1"/>
    <col min="7" max="7" width="1" style="628" customWidth="1"/>
    <col min="8" max="8" width="11.33203125" style="628" customWidth="1"/>
    <col min="9" max="16384" width="11.44140625" style="603"/>
  </cols>
  <sheetData>
    <row r="1" spans="1:8" s="595" customFormat="1" ht="20.100000000000001" customHeight="1">
      <c r="A1" s="368" t="s">
        <v>0</v>
      </c>
      <c r="C1" s="544"/>
    </row>
    <row r="2" spans="1:8" s="595" customFormat="1" ht="20.100000000000001" customHeight="1">
      <c r="A2" s="368" t="s">
        <v>106</v>
      </c>
      <c r="B2" s="544"/>
      <c r="C2" s="584"/>
      <c r="D2" s="544"/>
      <c r="E2" s="544"/>
      <c r="F2" s="544"/>
      <c r="G2" s="544"/>
      <c r="H2" s="544"/>
    </row>
    <row r="3" spans="1:8" s="597" customFormat="1" ht="16.2" customHeight="1">
      <c r="A3" s="596"/>
      <c r="B3" s="549"/>
      <c r="C3" s="549"/>
      <c r="D3" s="549"/>
      <c r="E3" s="549"/>
      <c r="F3" s="549"/>
      <c r="G3" s="549"/>
      <c r="H3" s="549"/>
    </row>
    <row r="4" spans="1:8" s="384" customFormat="1" ht="20.100000000000001" customHeight="1">
      <c r="A4" s="369"/>
      <c r="B4" s="633" t="s">
        <v>2</v>
      </c>
      <c r="C4" s="633"/>
      <c r="D4" s="633"/>
      <c r="E4" s="598"/>
      <c r="F4" s="633" t="s">
        <v>3</v>
      </c>
      <c r="G4" s="633"/>
      <c r="H4" s="633"/>
    </row>
    <row r="5" spans="1:8" s="597" customFormat="1" ht="22.2" customHeight="1">
      <c r="A5" s="596"/>
      <c r="B5" s="631" t="s">
        <v>362</v>
      </c>
      <c r="C5" s="631"/>
      <c r="D5" s="631"/>
      <c r="E5" s="517"/>
      <c r="F5" s="631" t="s">
        <v>362</v>
      </c>
      <c r="G5" s="631"/>
      <c r="H5" s="631"/>
    </row>
    <row r="6" spans="1:8" s="384" customFormat="1" ht="20.100000000000001" customHeight="1">
      <c r="A6" s="526"/>
      <c r="B6" s="631" t="s">
        <v>361</v>
      </c>
      <c r="C6" s="631"/>
      <c r="D6" s="631"/>
      <c r="E6" s="518"/>
      <c r="F6" s="631" t="s">
        <v>361</v>
      </c>
      <c r="G6" s="631"/>
      <c r="H6" s="631"/>
    </row>
    <row r="7" spans="1:8" s="602" customFormat="1" ht="18" customHeight="1">
      <c r="A7" s="599"/>
      <c r="B7" s="398">
        <v>2569</v>
      </c>
      <c r="C7" s="600"/>
      <c r="D7" s="398">
        <v>2568</v>
      </c>
      <c r="E7" s="601"/>
      <c r="F7" s="398">
        <v>2569</v>
      </c>
      <c r="G7" s="600"/>
      <c r="H7" s="398">
        <v>2568</v>
      </c>
    </row>
    <row r="8" spans="1:8" ht="18" customHeight="1">
      <c r="A8" s="602"/>
      <c r="B8" s="632" t="s">
        <v>8</v>
      </c>
      <c r="C8" s="632"/>
      <c r="D8" s="632"/>
      <c r="E8" s="632"/>
      <c r="F8" s="632"/>
      <c r="G8" s="632"/>
      <c r="H8" s="632"/>
    </row>
    <row r="9" spans="1:8" ht="20.100000000000001" customHeight="1">
      <c r="A9" s="604" t="s">
        <v>107</v>
      </c>
      <c r="B9" s="605"/>
      <c r="C9" s="603"/>
      <c r="D9" s="605"/>
      <c r="E9" s="605"/>
      <c r="F9" s="605"/>
      <c r="G9" s="605"/>
      <c r="H9" s="605"/>
    </row>
    <row r="10" spans="1:8" ht="20.100000000000001" customHeight="1">
      <c r="A10" s="606" t="s">
        <v>72</v>
      </c>
      <c r="B10" s="318">
        <f>'PL 6M P7'!D21</f>
        <v>-62660</v>
      </c>
      <c r="C10" s="607"/>
      <c r="D10" s="318">
        <f>'PL 6M P7'!F21</f>
        <v>15356</v>
      </c>
      <c r="E10" s="605"/>
      <c r="F10" s="318">
        <f>'PL 6M P7'!H21</f>
        <v>2058</v>
      </c>
      <c r="G10" s="605"/>
      <c r="H10" s="318">
        <f>'PL 6M P7'!J21</f>
        <v>33039</v>
      </c>
    </row>
    <row r="11" spans="1:8" ht="20.100000000000001" customHeight="1">
      <c r="A11" s="608" t="s">
        <v>108</v>
      </c>
      <c r="B11" s="316"/>
      <c r="C11" s="607"/>
      <c r="D11" s="316"/>
      <c r="E11" s="605"/>
      <c r="F11" s="605"/>
      <c r="G11" s="605"/>
      <c r="H11" s="605"/>
    </row>
    <row r="12" spans="1:8" ht="20.100000000000001" customHeight="1">
      <c r="A12" s="597" t="s">
        <v>195</v>
      </c>
      <c r="B12" s="319">
        <f>-'PL 6M P7'!D20</f>
        <v>18044</v>
      </c>
      <c r="C12" s="607"/>
      <c r="D12" s="319">
        <f>-'PL 6M P7'!F20</f>
        <v>3255</v>
      </c>
      <c r="E12" s="605"/>
      <c r="F12" s="319">
        <f>-'PL 6M P7'!H20</f>
        <v>12510</v>
      </c>
      <c r="G12" s="605"/>
      <c r="H12" s="319">
        <f>-'PL 6M P7'!J20</f>
        <v>5410</v>
      </c>
    </row>
    <row r="13" spans="1:8" ht="20.100000000000001" customHeight="1">
      <c r="A13" s="597" t="s">
        <v>70</v>
      </c>
      <c r="B13" s="319">
        <f>-'PL 6M P7'!D18</f>
        <v>18266</v>
      </c>
      <c r="C13" s="607"/>
      <c r="D13" s="319">
        <f>-'PL 6M P7'!F18</f>
        <v>21240</v>
      </c>
      <c r="E13" s="605"/>
      <c r="F13" s="319">
        <f>-'PL 6M P7'!H18</f>
        <v>8665</v>
      </c>
      <c r="G13" s="605"/>
      <c r="H13" s="319">
        <f>-'PL 6M P7'!J18</f>
        <v>12745</v>
      </c>
    </row>
    <row r="14" spans="1:8" ht="20.100000000000001" customHeight="1">
      <c r="A14" s="597" t="s">
        <v>109</v>
      </c>
      <c r="B14" s="316">
        <v>23967</v>
      </c>
      <c r="C14" s="607"/>
      <c r="D14" s="316">
        <v>29241</v>
      </c>
      <c r="E14" s="605"/>
      <c r="F14" s="605">
        <f>5984+1</f>
        <v>5985</v>
      </c>
      <c r="G14" s="605"/>
      <c r="H14" s="605">
        <v>10548</v>
      </c>
    </row>
    <row r="15" spans="1:8" ht="20.100000000000001" customHeight="1">
      <c r="A15" s="609" t="s">
        <v>296</v>
      </c>
      <c r="B15" s="316">
        <v>-17209</v>
      </c>
      <c r="C15" s="607"/>
      <c r="D15" s="316">
        <v>-9402</v>
      </c>
      <c r="E15" s="605"/>
      <c r="F15" s="605">
        <f>-14244+1</f>
        <v>-14243</v>
      </c>
      <c r="G15" s="605"/>
      <c r="H15" s="317">
        <v>-11824</v>
      </c>
    </row>
    <row r="16" spans="1:8" ht="20.100000000000001" customHeight="1">
      <c r="A16" s="597" t="s">
        <v>301</v>
      </c>
      <c r="B16" s="320">
        <v>0</v>
      </c>
      <c r="C16" s="607"/>
      <c r="D16" s="316">
        <v>0</v>
      </c>
      <c r="E16" s="605"/>
      <c r="F16" s="320">
        <v>0</v>
      </c>
      <c r="G16" s="605"/>
      <c r="H16" s="316">
        <v>-1922</v>
      </c>
    </row>
    <row r="17" spans="1:8" ht="20.100000000000001" customHeight="1">
      <c r="A17" s="597" t="s">
        <v>343</v>
      </c>
      <c r="B17" s="316">
        <v>-548</v>
      </c>
      <c r="C17" s="607"/>
      <c r="D17" s="316">
        <v>-2134</v>
      </c>
      <c r="E17" s="605"/>
      <c r="F17" s="320">
        <v>0</v>
      </c>
      <c r="G17" s="605"/>
      <c r="H17" s="316">
        <v>0</v>
      </c>
    </row>
    <row r="18" spans="1:8" ht="20.100000000000001" customHeight="1">
      <c r="A18" s="597" t="s">
        <v>376</v>
      </c>
      <c r="B18" s="316">
        <v>-2583</v>
      </c>
      <c r="C18" s="607"/>
      <c r="D18" s="316">
        <v>-2216</v>
      </c>
      <c r="E18" s="605"/>
      <c r="F18" s="320">
        <v>0</v>
      </c>
      <c r="G18" s="605"/>
      <c r="H18" s="605">
        <v>0</v>
      </c>
    </row>
    <row r="19" spans="1:8" ht="20.100000000000001" customHeight="1">
      <c r="A19" s="609" t="s">
        <v>294</v>
      </c>
      <c r="B19" s="316">
        <f>128</f>
        <v>128</v>
      </c>
      <c r="C19" s="607"/>
      <c r="D19" s="316">
        <v>-2179</v>
      </c>
      <c r="E19" s="605"/>
      <c r="F19" s="605">
        <f>-1358+1</f>
        <v>-1357</v>
      </c>
      <c r="G19" s="605"/>
      <c r="H19" s="605">
        <v>-1714</v>
      </c>
    </row>
    <row r="20" spans="1:8" ht="20.100000000000001" customHeight="1">
      <c r="A20" s="609" t="s">
        <v>295</v>
      </c>
      <c r="B20" s="316">
        <v>1119</v>
      </c>
      <c r="C20" s="607"/>
      <c r="D20" s="316">
        <v>186</v>
      </c>
      <c r="E20" s="605"/>
      <c r="F20" s="320">
        <v>0</v>
      </c>
      <c r="G20" s="605"/>
      <c r="H20" s="605">
        <v>0</v>
      </c>
    </row>
    <row r="21" spans="1:8" ht="20.100000000000001" customHeight="1">
      <c r="A21" s="597" t="s">
        <v>304</v>
      </c>
      <c r="B21" s="316">
        <v>-4454</v>
      </c>
      <c r="C21" s="607"/>
      <c r="D21" s="316">
        <v>-654</v>
      </c>
      <c r="E21" s="605"/>
      <c r="F21" s="605">
        <v>-2165</v>
      </c>
      <c r="G21" s="605"/>
      <c r="H21" s="320">
        <v>-872</v>
      </c>
    </row>
    <row r="22" spans="1:8" ht="20.100000000000001" customHeight="1">
      <c r="A22" s="597" t="s">
        <v>377</v>
      </c>
      <c r="B22" s="316">
        <v>0</v>
      </c>
      <c r="C22" s="607"/>
      <c r="D22" s="316">
        <v>0</v>
      </c>
      <c r="E22" s="605"/>
      <c r="F22" s="605">
        <v>-1940</v>
      </c>
      <c r="G22" s="605"/>
      <c r="H22" s="316">
        <v>0</v>
      </c>
    </row>
    <row r="23" spans="1:8" ht="20.100000000000001" customHeight="1">
      <c r="A23" s="597" t="s">
        <v>383</v>
      </c>
      <c r="B23" s="316">
        <v>-18630</v>
      </c>
      <c r="C23" s="607"/>
      <c r="D23" s="320">
        <v>0</v>
      </c>
      <c r="E23" s="605"/>
      <c r="F23" s="605">
        <v>0</v>
      </c>
      <c r="G23" s="605"/>
      <c r="H23" s="320">
        <v>0</v>
      </c>
    </row>
    <row r="24" spans="1:8" ht="20.100000000000001" customHeight="1">
      <c r="A24" s="597" t="s">
        <v>379</v>
      </c>
      <c r="B24" s="316">
        <v>430</v>
      </c>
      <c r="C24" s="607"/>
      <c r="D24" s="316">
        <v>0</v>
      </c>
      <c r="E24" s="605"/>
      <c r="F24" s="316">
        <v>2</v>
      </c>
      <c r="G24" s="605"/>
      <c r="H24" s="317">
        <v>0</v>
      </c>
    </row>
    <row r="25" spans="1:8" ht="20.100000000000001" customHeight="1">
      <c r="A25" s="609" t="s">
        <v>300</v>
      </c>
      <c r="B25" s="316">
        <v>8363</v>
      </c>
      <c r="C25" s="607"/>
      <c r="D25" s="316">
        <v>9684</v>
      </c>
      <c r="E25" s="605"/>
      <c r="F25" s="605">
        <v>2559</v>
      </c>
      <c r="G25" s="605"/>
      <c r="H25" s="605">
        <v>2786</v>
      </c>
    </row>
    <row r="26" spans="1:8" ht="20.100000000000001" customHeight="1">
      <c r="A26" s="609" t="s">
        <v>239</v>
      </c>
      <c r="B26" s="320">
        <v>0</v>
      </c>
      <c r="C26" s="607"/>
      <c r="D26" s="316">
        <v>0</v>
      </c>
      <c r="E26" s="605"/>
      <c r="F26" s="320">
        <v>0</v>
      </c>
      <c r="G26" s="605"/>
      <c r="H26" s="605">
        <v>-16000</v>
      </c>
    </row>
    <row r="27" spans="1:8" ht="20.100000000000001" customHeight="1">
      <c r="A27" s="609" t="s">
        <v>110</v>
      </c>
      <c r="B27" s="321">
        <v>-9373</v>
      </c>
      <c r="C27" s="607"/>
      <c r="D27" s="317">
        <v>-12579</v>
      </c>
      <c r="E27" s="605"/>
      <c r="F27" s="610">
        <v>-10439</v>
      </c>
      <c r="G27" s="605"/>
      <c r="H27" s="317">
        <v>-14575</v>
      </c>
    </row>
    <row r="28" spans="1:8" ht="20.100000000000001" customHeight="1">
      <c r="A28" s="597"/>
      <c r="B28" s="611">
        <f>SUM(B10:B27)</f>
        <v>-45140</v>
      </c>
      <c r="C28" s="607"/>
      <c r="D28" s="611">
        <f>SUM(D10:D27)</f>
        <v>49798</v>
      </c>
      <c r="E28" s="324"/>
      <c r="F28" s="611">
        <f>SUM(F10:F27)</f>
        <v>1635</v>
      </c>
      <c r="G28" s="324"/>
      <c r="H28" s="611">
        <f>SUM(H10:H27)</f>
        <v>17621</v>
      </c>
    </row>
    <row r="29" spans="1:8" ht="20.100000000000001" customHeight="1">
      <c r="A29" s="608" t="s">
        <v>111</v>
      </c>
      <c r="B29" s="316"/>
      <c r="C29" s="607"/>
      <c r="D29" s="316"/>
      <c r="E29" s="605"/>
      <c r="F29" s="605"/>
      <c r="G29" s="605"/>
      <c r="H29" s="605"/>
    </row>
    <row r="30" spans="1:8" ht="20.100000000000001" customHeight="1">
      <c r="A30" s="609" t="s">
        <v>11</v>
      </c>
      <c r="B30" s="316">
        <v>56597</v>
      </c>
      <c r="C30" s="607"/>
      <c r="D30" s="316">
        <v>28735</v>
      </c>
      <c r="E30" s="605"/>
      <c r="F30" s="605">
        <v>-9448</v>
      </c>
      <c r="G30" s="605"/>
      <c r="H30" s="316">
        <v>2930</v>
      </c>
    </row>
    <row r="31" spans="1:8" ht="20.100000000000001" customHeight="1">
      <c r="A31" s="609" t="s">
        <v>22</v>
      </c>
      <c r="B31" s="316">
        <v>70423</v>
      </c>
      <c r="C31" s="607"/>
      <c r="D31" s="316">
        <f>66474+11899</f>
        <v>78373</v>
      </c>
      <c r="E31" s="605"/>
      <c r="F31" s="605">
        <v>70423</v>
      </c>
      <c r="G31" s="605"/>
      <c r="H31" s="605">
        <f>66474+11899</f>
        <v>78373</v>
      </c>
    </row>
    <row r="32" spans="1:8" ht="20.100000000000001" customHeight="1">
      <c r="A32" s="597" t="s">
        <v>285</v>
      </c>
      <c r="B32" s="316">
        <v>-2488</v>
      </c>
      <c r="C32" s="607"/>
      <c r="D32" s="316">
        <v>23841</v>
      </c>
      <c r="E32" s="605"/>
      <c r="F32" s="605">
        <v>-3451</v>
      </c>
      <c r="G32" s="605"/>
      <c r="H32" s="317">
        <v>6262</v>
      </c>
    </row>
    <row r="33" spans="1:8" ht="20.100000000000001" customHeight="1">
      <c r="A33" s="597" t="s">
        <v>14</v>
      </c>
      <c r="B33" s="316">
        <v>-35558</v>
      </c>
      <c r="C33" s="607"/>
      <c r="D33" s="316">
        <v>6189</v>
      </c>
      <c r="E33" s="605"/>
      <c r="F33" s="605">
        <v>-52</v>
      </c>
      <c r="G33" s="605"/>
      <c r="H33" s="605">
        <v>1331</v>
      </c>
    </row>
    <row r="34" spans="1:8" ht="20.100000000000001" customHeight="1">
      <c r="A34" s="597" t="s">
        <v>16</v>
      </c>
      <c r="B34" s="316">
        <v>-268</v>
      </c>
      <c r="C34" s="607"/>
      <c r="D34" s="316">
        <v>-2560</v>
      </c>
      <c r="E34" s="605"/>
      <c r="F34" s="605">
        <v>-121</v>
      </c>
      <c r="G34" s="605"/>
      <c r="H34" s="317">
        <v>2767</v>
      </c>
    </row>
    <row r="35" spans="1:8" ht="20.100000000000001" customHeight="1">
      <c r="A35" s="597" t="s">
        <v>27</v>
      </c>
      <c r="B35" s="316">
        <v>-50</v>
      </c>
      <c r="C35" s="607"/>
      <c r="D35" s="316">
        <v>-2868</v>
      </c>
      <c r="E35" s="605"/>
      <c r="F35" s="320">
        <v>0</v>
      </c>
      <c r="G35" s="605"/>
      <c r="H35" s="317">
        <v>100</v>
      </c>
    </row>
    <row r="36" spans="1:8" ht="20.100000000000001" customHeight="1">
      <c r="A36" s="609" t="s">
        <v>21</v>
      </c>
      <c r="B36" s="320">
        <v>0</v>
      </c>
      <c r="C36" s="607"/>
      <c r="D36" s="316">
        <v>0</v>
      </c>
      <c r="E36" s="605"/>
      <c r="F36" s="320">
        <v>0</v>
      </c>
      <c r="G36" s="605"/>
      <c r="H36" s="316">
        <v>15483</v>
      </c>
    </row>
    <row r="37" spans="1:8" ht="20.100000000000001" customHeight="1">
      <c r="A37" s="609" t="s">
        <v>33</v>
      </c>
      <c r="B37" s="316">
        <v>-19894</v>
      </c>
      <c r="C37" s="607"/>
      <c r="D37" s="316">
        <v>-78595</v>
      </c>
      <c r="E37" s="605"/>
      <c r="F37" s="605">
        <v>1693</v>
      </c>
      <c r="G37" s="605"/>
      <c r="H37" s="317">
        <v>-37609</v>
      </c>
    </row>
    <row r="38" spans="1:8" ht="20.100000000000001" customHeight="1">
      <c r="A38" s="609" t="s">
        <v>286</v>
      </c>
      <c r="B38" s="316">
        <v>-11839</v>
      </c>
      <c r="C38" s="607"/>
      <c r="D38" s="316">
        <v>-12983</v>
      </c>
      <c r="E38" s="605"/>
      <c r="F38" s="320">
        <v>0</v>
      </c>
      <c r="G38" s="605"/>
      <c r="H38" s="317">
        <v>-8233</v>
      </c>
    </row>
    <row r="39" spans="1:8" ht="20.100000000000001" customHeight="1">
      <c r="A39" s="609" t="s">
        <v>39</v>
      </c>
      <c r="B39" s="316">
        <v>-199</v>
      </c>
      <c r="C39" s="607"/>
      <c r="D39" s="316">
        <v>0</v>
      </c>
      <c r="E39" s="605"/>
      <c r="F39" s="320">
        <v>0</v>
      </c>
      <c r="G39" s="605"/>
      <c r="H39" s="316">
        <v>0</v>
      </c>
    </row>
    <row r="40" spans="1:8" ht="20.100000000000001" customHeight="1">
      <c r="A40" s="609" t="s">
        <v>287</v>
      </c>
      <c r="B40" s="316">
        <v>-9535</v>
      </c>
      <c r="C40" s="607"/>
      <c r="D40" s="321">
        <v>-28553</v>
      </c>
      <c r="E40" s="605"/>
      <c r="F40" s="605">
        <v>-495</v>
      </c>
      <c r="G40" s="605"/>
      <c r="H40" s="322">
        <v>-1040</v>
      </c>
    </row>
    <row r="41" spans="1:8" ht="20.100000000000001" customHeight="1">
      <c r="A41" s="597" t="s">
        <v>380</v>
      </c>
      <c r="B41" s="497">
        <f>SUM(B28,B30:B40)</f>
        <v>2049</v>
      </c>
      <c r="C41" s="607"/>
      <c r="D41" s="497">
        <f>SUM(D28,D30:D40)</f>
        <v>61377</v>
      </c>
      <c r="E41" s="605"/>
      <c r="F41" s="497">
        <f>SUM(F28,F30:F40)</f>
        <v>60184</v>
      </c>
      <c r="G41" s="605"/>
      <c r="H41" s="497">
        <f>SUM(H28,H30:H40)</f>
        <v>77985</v>
      </c>
    </row>
    <row r="42" spans="1:8" ht="20.100000000000001" customHeight="1">
      <c r="A42" s="597" t="s">
        <v>366</v>
      </c>
      <c r="B42" s="316">
        <v>7182</v>
      </c>
      <c r="C42" s="607"/>
      <c r="D42" s="316">
        <v>-13479</v>
      </c>
      <c r="E42" s="605"/>
      <c r="F42" s="605">
        <v>11557</v>
      </c>
      <c r="G42" s="605"/>
      <c r="H42" s="323">
        <v>-6372</v>
      </c>
    </row>
    <row r="43" spans="1:8" ht="20.100000000000001" customHeight="1">
      <c r="A43" s="596" t="s">
        <v>378</v>
      </c>
      <c r="B43" s="498">
        <f>SUM(B41:B42)</f>
        <v>9231</v>
      </c>
      <c r="C43" s="612"/>
      <c r="D43" s="498">
        <f>SUM(D41:D42)</f>
        <v>47898</v>
      </c>
      <c r="E43" s="613"/>
      <c r="F43" s="498">
        <f>SUM(F41:F42)</f>
        <v>71741</v>
      </c>
      <c r="G43" s="613"/>
      <c r="H43" s="498">
        <f>SUM(H41:H42)</f>
        <v>71613</v>
      </c>
    </row>
    <row r="44" spans="1:8" ht="20.100000000000001" customHeight="1">
      <c r="A44" s="596"/>
      <c r="B44" s="468"/>
      <c r="C44" s="612"/>
      <c r="D44" s="468"/>
      <c r="E44" s="613"/>
      <c r="F44" s="468"/>
      <c r="G44" s="613"/>
      <c r="H44" s="468"/>
    </row>
    <row r="45" spans="1:8" s="595" customFormat="1" ht="20.100000000000001" customHeight="1">
      <c r="A45" s="368" t="s">
        <v>0</v>
      </c>
      <c r="C45" s="544"/>
    </row>
    <row r="46" spans="1:8" s="595" customFormat="1" ht="20.100000000000001" customHeight="1">
      <c r="A46" s="368" t="s">
        <v>106</v>
      </c>
      <c r="B46" s="544"/>
      <c r="C46" s="584"/>
      <c r="D46" s="544"/>
      <c r="E46" s="544"/>
      <c r="F46" s="544"/>
      <c r="G46" s="544"/>
      <c r="H46" s="544"/>
    </row>
    <row r="47" spans="1:8" s="597" customFormat="1" ht="16.2" customHeight="1">
      <c r="A47" s="596"/>
      <c r="B47" s="549"/>
      <c r="C47" s="549"/>
      <c r="D47" s="549"/>
      <c r="E47" s="549"/>
      <c r="F47" s="549"/>
      <c r="G47" s="549"/>
      <c r="H47" s="549"/>
    </row>
    <row r="48" spans="1:8" s="384" customFormat="1" ht="20.100000000000001" customHeight="1">
      <c r="A48" s="369"/>
      <c r="B48" s="633" t="s">
        <v>2</v>
      </c>
      <c r="C48" s="633"/>
      <c r="D48" s="633"/>
      <c r="E48" s="598"/>
      <c r="F48" s="633" t="s">
        <v>3</v>
      </c>
      <c r="G48" s="633"/>
      <c r="H48" s="633"/>
    </row>
    <row r="49" spans="1:8" s="597" customFormat="1" ht="22.2" customHeight="1">
      <c r="A49" s="596"/>
      <c r="B49" s="631" t="s">
        <v>362</v>
      </c>
      <c r="C49" s="631"/>
      <c r="D49" s="631"/>
      <c r="E49" s="517"/>
      <c r="F49" s="631" t="s">
        <v>362</v>
      </c>
      <c r="G49" s="631"/>
      <c r="H49" s="631"/>
    </row>
    <row r="50" spans="1:8" s="384" customFormat="1" ht="20.100000000000001" customHeight="1">
      <c r="A50" s="526"/>
      <c r="B50" s="631" t="s">
        <v>361</v>
      </c>
      <c r="C50" s="631"/>
      <c r="D50" s="631"/>
      <c r="E50" s="518"/>
      <c r="F50" s="631" t="s">
        <v>361</v>
      </c>
      <c r="G50" s="631"/>
      <c r="H50" s="631"/>
    </row>
    <row r="51" spans="1:8" s="602" customFormat="1" ht="18" customHeight="1">
      <c r="A51" s="599"/>
      <c r="B51" s="398">
        <v>2569</v>
      </c>
      <c r="C51" s="600"/>
      <c r="D51" s="398">
        <v>2568</v>
      </c>
      <c r="E51" s="601"/>
      <c r="F51" s="398">
        <v>2569</v>
      </c>
      <c r="G51" s="600"/>
      <c r="H51" s="398">
        <v>2568</v>
      </c>
    </row>
    <row r="52" spans="1:8" ht="18" customHeight="1">
      <c r="A52" s="602"/>
      <c r="B52" s="632" t="s">
        <v>8</v>
      </c>
      <c r="C52" s="632"/>
      <c r="D52" s="632"/>
      <c r="E52" s="632"/>
      <c r="F52" s="632"/>
      <c r="G52" s="632"/>
      <c r="H52" s="632"/>
    </row>
    <row r="53" spans="1:8" ht="20.100000000000001" customHeight="1">
      <c r="A53" s="604" t="s">
        <v>112</v>
      </c>
      <c r="B53" s="614"/>
      <c r="C53" s="603"/>
      <c r="D53" s="614"/>
      <c r="E53" s="469"/>
      <c r="F53" s="470"/>
      <c r="G53" s="469"/>
      <c r="H53" s="470"/>
    </row>
    <row r="54" spans="1:8" ht="22.2" customHeight="1">
      <c r="A54" s="615" t="s">
        <v>338</v>
      </c>
      <c r="B54" s="323">
        <v>-4260</v>
      </c>
      <c r="C54" s="607"/>
      <c r="D54" s="323">
        <v>1699</v>
      </c>
      <c r="E54" s="324"/>
      <c r="F54" s="323">
        <v>0</v>
      </c>
      <c r="G54" s="324"/>
      <c r="H54" s="323">
        <v>-2</v>
      </c>
    </row>
    <row r="55" spans="1:8" ht="22.2" customHeight="1">
      <c r="A55" s="615" t="s">
        <v>324</v>
      </c>
      <c r="B55" s="370">
        <v>0</v>
      </c>
      <c r="C55" s="607"/>
      <c r="D55" s="323">
        <v>0</v>
      </c>
      <c r="E55" s="324"/>
      <c r="F55" s="605">
        <v>-12500</v>
      </c>
      <c r="G55" s="324"/>
      <c r="H55" s="605">
        <v>-16748</v>
      </c>
    </row>
    <row r="56" spans="1:8" ht="20.100000000000001" customHeight="1">
      <c r="A56" s="615" t="s">
        <v>113</v>
      </c>
      <c r="B56" s="323">
        <v>3896</v>
      </c>
      <c r="C56" s="607"/>
      <c r="D56" s="323">
        <v>1857</v>
      </c>
      <c r="E56" s="314"/>
      <c r="F56" s="605">
        <f>2166-1</f>
        <v>2165</v>
      </c>
      <c r="G56" s="314"/>
      <c r="H56" s="323">
        <v>875</v>
      </c>
    </row>
    <row r="57" spans="1:8" ht="20.100000000000001" customHeight="1">
      <c r="A57" s="609" t="s">
        <v>381</v>
      </c>
      <c r="B57" s="323">
        <f>-8284-1</f>
        <v>-8285</v>
      </c>
      <c r="C57" s="607"/>
      <c r="D57" s="323">
        <v>-4660</v>
      </c>
      <c r="E57" s="314"/>
      <c r="F57" s="323">
        <v>-822</v>
      </c>
      <c r="G57" s="314"/>
      <c r="H57" s="323">
        <v>-403</v>
      </c>
    </row>
    <row r="58" spans="1:8" ht="20.100000000000001" customHeight="1">
      <c r="A58" s="609" t="s">
        <v>339</v>
      </c>
      <c r="B58" s="370">
        <v>-60</v>
      </c>
      <c r="C58" s="607"/>
      <c r="D58" s="323">
        <v>-242</v>
      </c>
      <c r="E58" s="314"/>
      <c r="F58" s="320">
        <v>0</v>
      </c>
      <c r="G58" s="314"/>
      <c r="H58" s="323">
        <v>-107</v>
      </c>
    </row>
    <row r="59" spans="1:8" ht="20.100000000000001" customHeight="1">
      <c r="A59" s="609" t="s">
        <v>110</v>
      </c>
      <c r="B59" s="323">
        <v>245</v>
      </c>
      <c r="C59" s="607"/>
      <c r="D59" s="323">
        <f>12579-11899</f>
        <v>680</v>
      </c>
      <c r="E59" s="314"/>
      <c r="F59" s="323">
        <v>1311</v>
      </c>
      <c r="G59" s="314"/>
      <c r="H59" s="323">
        <f>15687-11899</f>
        <v>3788</v>
      </c>
    </row>
    <row r="60" spans="1:8" ht="20.100000000000001" customHeight="1">
      <c r="A60" s="609" t="s">
        <v>239</v>
      </c>
      <c r="B60" s="320">
        <v>0</v>
      </c>
      <c r="C60" s="607"/>
      <c r="D60" s="323">
        <v>0</v>
      </c>
      <c r="E60" s="314"/>
      <c r="F60" s="320">
        <v>0</v>
      </c>
      <c r="G60" s="314"/>
      <c r="H60" s="323">
        <v>16000</v>
      </c>
    </row>
    <row r="61" spans="1:8" ht="20.100000000000001" customHeight="1">
      <c r="A61" s="616" t="s">
        <v>305</v>
      </c>
      <c r="B61" s="617">
        <f>SUM(B54:B60)</f>
        <v>-8464</v>
      </c>
      <c r="C61" s="607"/>
      <c r="D61" s="617">
        <f>SUM(D54:D60)</f>
        <v>-666</v>
      </c>
      <c r="E61" s="613"/>
      <c r="F61" s="617">
        <f>SUM(F54:F60)</f>
        <v>-9846</v>
      </c>
      <c r="G61" s="613"/>
      <c r="H61" s="617">
        <f>SUM(H54:H60)</f>
        <v>3403</v>
      </c>
    </row>
    <row r="62" spans="1:8" ht="20.100000000000001" customHeight="1">
      <c r="A62" s="604"/>
      <c r="B62" s="614"/>
      <c r="C62" s="603"/>
      <c r="D62" s="614"/>
      <c r="E62" s="469"/>
      <c r="F62" s="470"/>
      <c r="G62" s="469"/>
      <c r="H62" s="470"/>
    </row>
    <row r="63" spans="1:8" ht="20.100000000000001" customHeight="1">
      <c r="A63" s="604" t="s">
        <v>114</v>
      </c>
      <c r="B63" s="607"/>
      <c r="C63" s="607"/>
      <c r="D63" s="607"/>
      <c r="E63" s="607"/>
      <c r="F63" s="607"/>
      <c r="G63" s="607"/>
      <c r="H63" s="607"/>
    </row>
    <row r="64" spans="1:8" ht="20.100000000000001" customHeight="1">
      <c r="A64" s="609" t="s">
        <v>288</v>
      </c>
      <c r="B64" s="317"/>
      <c r="C64" s="607"/>
      <c r="D64" s="317"/>
      <c r="E64" s="607"/>
      <c r="F64" s="317"/>
      <c r="G64" s="607"/>
      <c r="H64" s="317"/>
    </row>
    <row r="65" spans="1:8" ht="20.100000000000001" customHeight="1">
      <c r="A65" s="615" t="s">
        <v>302</v>
      </c>
      <c r="B65" s="607">
        <v>50555</v>
      </c>
      <c r="C65" s="607"/>
      <c r="D65" s="607">
        <v>1626</v>
      </c>
      <c r="E65" s="314"/>
      <c r="F65" s="317">
        <v>-927</v>
      </c>
      <c r="G65" s="314"/>
      <c r="H65" s="317">
        <v>-265</v>
      </c>
    </row>
    <row r="66" spans="1:8" ht="20.100000000000001" customHeight="1">
      <c r="A66" s="615" t="s">
        <v>340</v>
      </c>
      <c r="B66" s="607">
        <v>-63305</v>
      </c>
      <c r="C66" s="607"/>
      <c r="D66" s="607">
        <v>-50081</v>
      </c>
      <c r="E66" s="314"/>
      <c r="F66" s="317">
        <v>-62481</v>
      </c>
      <c r="G66" s="314"/>
      <c r="H66" s="317">
        <v>-66879</v>
      </c>
    </row>
    <row r="67" spans="1:8" ht="20.100000000000001" customHeight="1">
      <c r="A67" s="618" t="s">
        <v>289</v>
      </c>
      <c r="B67" s="317">
        <v>-5051</v>
      </c>
      <c r="C67" s="607"/>
      <c r="D67" s="317">
        <v>-4734</v>
      </c>
      <c r="E67" s="314"/>
      <c r="F67" s="317">
        <v>-580</v>
      </c>
      <c r="G67" s="314"/>
      <c r="H67" s="317">
        <v>-658</v>
      </c>
    </row>
    <row r="68" spans="1:8" ht="20.100000000000001" customHeight="1">
      <c r="A68" s="618" t="s">
        <v>290</v>
      </c>
      <c r="B68" s="316">
        <v>-19279</v>
      </c>
      <c r="C68" s="619"/>
      <c r="D68" s="316">
        <v>-18679</v>
      </c>
      <c r="E68" s="314"/>
      <c r="F68" s="323">
        <v>-10115</v>
      </c>
      <c r="G68" s="314"/>
      <c r="H68" s="323">
        <v>-9785</v>
      </c>
    </row>
    <row r="69" spans="1:8" ht="20.100000000000001" customHeight="1">
      <c r="A69" s="620" t="s">
        <v>269</v>
      </c>
      <c r="B69" s="617">
        <f>SUM(B65:B68)</f>
        <v>-37080</v>
      </c>
      <c r="C69" s="607"/>
      <c r="D69" s="617">
        <f>SUM(D65:D68)</f>
        <v>-71868</v>
      </c>
      <c r="E69" s="613"/>
      <c r="F69" s="617">
        <f>SUM(F65:F68)</f>
        <v>-74103</v>
      </c>
      <c r="G69" s="613"/>
      <c r="H69" s="617">
        <f>SUM(H65:H68)</f>
        <v>-77587</v>
      </c>
    </row>
    <row r="70" spans="1:8" ht="20.100000000000001" customHeight="1">
      <c r="A70" s="604"/>
      <c r="B70" s="607"/>
      <c r="C70" s="607"/>
      <c r="D70" s="607"/>
      <c r="E70" s="607"/>
      <c r="F70" s="607"/>
      <c r="G70" s="607"/>
      <c r="H70" s="607"/>
    </row>
    <row r="71" spans="1:8" ht="20.100000000000001" customHeight="1">
      <c r="A71" s="618" t="s">
        <v>382</v>
      </c>
      <c r="B71" s="605"/>
      <c r="C71" s="607"/>
      <c r="D71" s="605"/>
      <c r="E71" s="605"/>
      <c r="F71" s="605"/>
      <c r="G71" s="605"/>
      <c r="H71" s="605"/>
    </row>
    <row r="72" spans="1:8" ht="20.100000000000001" customHeight="1">
      <c r="A72" s="606" t="s">
        <v>291</v>
      </c>
      <c r="B72" s="621">
        <f>B43+B61+B69</f>
        <v>-36313</v>
      </c>
      <c r="C72" s="607"/>
      <c r="D72" s="621">
        <f>D43+D61+D69</f>
        <v>-24636</v>
      </c>
      <c r="E72" s="605"/>
      <c r="F72" s="621">
        <f>F43+F61+F69</f>
        <v>-12208</v>
      </c>
      <c r="G72" s="605"/>
      <c r="H72" s="621">
        <f>H43+H61+H69</f>
        <v>-2571</v>
      </c>
    </row>
    <row r="73" spans="1:8" ht="20.100000000000001" customHeight="1">
      <c r="A73" s="606" t="s">
        <v>292</v>
      </c>
      <c r="B73" s="605">
        <v>-8207</v>
      </c>
      <c r="C73" s="607"/>
      <c r="D73" s="605">
        <v>23021</v>
      </c>
      <c r="E73" s="605"/>
      <c r="F73" s="605">
        <v>177</v>
      </c>
      <c r="G73" s="605"/>
      <c r="H73" s="605">
        <v>561</v>
      </c>
    </row>
    <row r="74" spans="1:8" ht="20.100000000000001" customHeight="1">
      <c r="A74" s="622" t="s">
        <v>382</v>
      </c>
      <c r="B74" s="623">
        <f>SUM(B72:B73)</f>
        <v>-44520</v>
      </c>
      <c r="C74" s="612"/>
      <c r="D74" s="623">
        <f>SUM(D72:D73)</f>
        <v>-1615</v>
      </c>
      <c r="E74" s="613"/>
      <c r="F74" s="623">
        <f>SUM(F72:F73)</f>
        <v>-12031</v>
      </c>
      <c r="G74" s="613"/>
      <c r="H74" s="623">
        <f>SUM(H72:H73)</f>
        <v>-2010</v>
      </c>
    </row>
    <row r="75" spans="1:8" ht="20.100000000000001" customHeight="1">
      <c r="A75" s="606" t="s">
        <v>115</v>
      </c>
      <c r="B75" s="621">
        <f>'BS-3-5'!F10</f>
        <v>141817</v>
      </c>
      <c r="C75" s="607"/>
      <c r="D75" s="605">
        <v>139400</v>
      </c>
      <c r="E75" s="605"/>
      <c r="F75" s="621">
        <f>'BS-3-5'!J10</f>
        <v>17750</v>
      </c>
      <c r="G75" s="605"/>
      <c r="H75" s="605">
        <v>8087</v>
      </c>
    </row>
    <row r="76" spans="1:8" ht="19.95" customHeight="1" thickBot="1">
      <c r="A76" s="622" t="s">
        <v>363</v>
      </c>
      <c r="B76" s="624">
        <f>SUM(B74:B75)</f>
        <v>97297</v>
      </c>
      <c r="C76" s="625"/>
      <c r="D76" s="624">
        <f>SUM(D74:D75)</f>
        <v>137785</v>
      </c>
      <c r="E76" s="626"/>
      <c r="F76" s="624">
        <f>SUM(F74:F75)</f>
        <v>5719</v>
      </c>
      <c r="G76" s="626"/>
      <c r="H76" s="624">
        <f>SUM(H74:H75)</f>
        <v>6077</v>
      </c>
    </row>
    <row r="77" spans="1:8" ht="16.5" customHeight="1" thickTop="1">
      <c r="B77" s="607"/>
      <c r="C77" s="619"/>
      <c r="D77" s="607"/>
      <c r="E77" s="607"/>
      <c r="F77" s="607"/>
      <c r="G77" s="607"/>
      <c r="H77" s="607"/>
    </row>
    <row r="78" spans="1:8" ht="21.6" customHeight="1">
      <c r="A78" s="627" t="s">
        <v>116</v>
      </c>
      <c r="B78" s="607"/>
      <c r="C78" s="619"/>
      <c r="D78" s="607"/>
      <c r="E78" s="607"/>
      <c r="F78" s="607"/>
      <c r="G78" s="607"/>
      <c r="H78" s="607"/>
    </row>
    <row r="79" spans="1:8" ht="21.6" customHeight="1">
      <c r="A79" s="603" t="s">
        <v>293</v>
      </c>
      <c r="B79" s="323">
        <v>5173</v>
      </c>
      <c r="C79" s="323"/>
      <c r="D79" s="323">
        <v>7987</v>
      </c>
      <c r="E79" s="323"/>
      <c r="F79" s="323">
        <v>0</v>
      </c>
      <c r="G79" s="323"/>
      <c r="H79" s="323">
        <v>4125</v>
      </c>
    </row>
    <row r="80" spans="1:8" ht="20.100000000000001" customHeight="1"/>
    <row r="81" spans="2:8" ht="20.25" customHeight="1">
      <c r="B81" s="630">
        <f>B76-'BS-3-5'!D10</f>
        <v>0</v>
      </c>
      <c r="D81" s="472"/>
      <c r="F81" s="607">
        <f>F76-'BS-3-5'!H10</f>
        <v>0</v>
      </c>
      <c r="H81" s="630"/>
    </row>
    <row r="83" spans="2:8" ht="20.25" customHeight="1">
      <c r="D83" s="472"/>
      <c r="E83" s="472"/>
      <c r="F83" s="472"/>
      <c r="G83" s="472"/>
      <c r="H83" s="472"/>
    </row>
    <row r="84" spans="2:8" ht="20.25" customHeight="1">
      <c r="D84" s="472"/>
      <c r="E84" s="472"/>
      <c r="F84" s="472"/>
      <c r="G84" s="472"/>
      <c r="H84" s="472"/>
    </row>
    <row r="85" spans="2:8" ht="20.25" customHeight="1">
      <c r="D85" s="472"/>
      <c r="E85" s="472"/>
      <c r="F85" s="472"/>
      <c r="G85" s="472"/>
      <c r="H85" s="472"/>
    </row>
  </sheetData>
  <sheetProtection formatCells="0" formatColumns="0" formatRows="0" insertColumns="0" insertRows="0" insertHyperlinks="0" deleteColumns="0" deleteRows="0" sort="0" autoFilter="0" pivotTables="0"/>
  <mergeCells count="14">
    <mergeCell ref="B8:H8"/>
    <mergeCell ref="B48:D48"/>
    <mergeCell ref="F48:H48"/>
    <mergeCell ref="B4:D4"/>
    <mergeCell ref="F4:H4"/>
    <mergeCell ref="B5:D5"/>
    <mergeCell ref="F5:H5"/>
    <mergeCell ref="B6:D6"/>
    <mergeCell ref="F6:H6"/>
    <mergeCell ref="B49:D49"/>
    <mergeCell ref="F49:H49"/>
    <mergeCell ref="B50:D50"/>
    <mergeCell ref="F50:H50"/>
    <mergeCell ref="B52:H52"/>
  </mergeCells>
  <pageMargins left="0.7" right="0.7" top="0.48" bottom="0.5" header="0.5" footer="0.5"/>
  <pageSetup paperSize="9" scale="7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4" max="16383" man="1"/>
  </rowBreaks>
  <customProperties>
    <customPr name="OrphanNamesChecked" r:id="rId2"/>
  </customProperties>
  <ignoredErrors>
    <ignoredError sqref="B75:F75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33203125" defaultRowHeight="20.399999999999999"/>
  <cols>
    <col min="1" max="1" width="9.33203125" style="4" customWidth="1"/>
    <col min="2" max="2" width="52.33203125" style="4" bestFit="1" customWidth="1"/>
    <col min="3" max="3" width="5.44140625" style="5" customWidth="1"/>
    <col min="4" max="4" width="21.6640625" style="6" customWidth="1"/>
    <col min="5" max="5" width="7.44140625" style="6" customWidth="1"/>
    <col min="6" max="7" width="15.44140625" style="6" customWidth="1"/>
    <col min="8" max="8" width="17" style="6" customWidth="1"/>
    <col min="9" max="9" width="17.44140625" style="6" customWidth="1"/>
    <col min="10" max="10" width="16.33203125" style="6" customWidth="1"/>
    <col min="11" max="11" width="17.6640625" style="12" customWidth="1"/>
    <col min="12" max="12" width="9.33203125" style="4"/>
    <col min="13" max="13" width="19.44140625" style="8" customWidth="1"/>
    <col min="14" max="16384" width="9.33203125" style="4"/>
  </cols>
  <sheetData>
    <row r="1" spans="1:11" ht="20.25" customHeight="1">
      <c r="A1" s="3"/>
      <c r="F1" s="643"/>
      <c r="G1" s="643"/>
      <c r="H1" s="643"/>
      <c r="I1" s="4"/>
      <c r="J1" s="7"/>
      <c r="K1" s="4"/>
    </row>
    <row r="2" spans="1:11" ht="20.25" customHeight="1">
      <c r="A2" s="9" t="s">
        <v>117</v>
      </c>
      <c r="B2" s="4" t="s">
        <v>118</v>
      </c>
      <c r="C2" s="4"/>
      <c r="F2" s="10"/>
      <c r="G2" s="11"/>
      <c r="H2" s="12"/>
      <c r="I2" s="10"/>
      <c r="J2" s="11"/>
      <c r="K2" s="4"/>
    </row>
    <row r="3" spans="1:11" ht="20.25" customHeight="1">
      <c r="A3" s="4" t="s">
        <v>119</v>
      </c>
      <c r="B3" s="13" t="s">
        <v>120</v>
      </c>
      <c r="C3" s="4"/>
      <c r="D3" s="8"/>
      <c r="F3" s="10" t="s">
        <v>121</v>
      </c>
      <c r="G3" s="14" t="s">
        <v>122</v>
      </c>
      <c r="H3" s="15" t="s">
        <v>123</v>
      </c>
      <c r="I3" s="10"/>
      <c r="J3" s="16"/>
      <c r="K3" s="17"/>
    </row>
    <row r="4" spans="1:11" ht="20.25" customHeight="1">
      <c r="A4" s="4" t="s">
        <v>124</v>
      </c>
      <c r="B4" s="18">
        <v>42460</v>
      </c>
      <c r="C4" s="4"/>
      <c r="D4" s="8"/>
      <c r="F4" s="10"/>
      <c r="G4" s="14"/>
      <c r="H4" s="12"/>
      <c r="I4" s="10"/>
      <c r="J4" s="16"/>
      <c r="K4" s="4"/>
    </row>
    <row r="5" spans="1:11" ht="20.25" customHeight="1">
      <c r="B5" s="13"/>
      <c r="C5" s="4"/>
      <c r="D5" s="19"/>
    </row>
    <row r="6" spans="1:11" ht="20.25" customHeight="1">
      <c r="A6" s="20"/>
      <c r="B6" s="21"/>
      <c r="C6" s="20"/>
      <c r="D6" s="22" t="s">
        <v>125</v>
      </c>
      <c r="E6" s="644" t="s">
        <v>126</v>
      </c>
      <c r="F6" s="645"/>
      <c r="G6" s="646"/>
      <c r="H6" s="22" t="s">
        <v>127</v>
      </c>
      <c r="I6" s="22" t="s">
        <v>128</v>
      </c>
      <c r="J6" s="644" t="s">
        <v>129</v>
      </c>
      <c r="K6" s="647"/>
    </row>
    <row r="7" spans="1:11" ht="20.25" customHeight="1">
      <c r="A7" s="23" t="s">
        <v>130</v>
      </c>
      <c r="B7" s="23" t="s">
        <v>131</v>
      </c>
      <c r="C7" s="23" t="s">
        <v>132</v>
      </c>
      <c r="D7" s="24"/>
      <c r="E7" s="648" t="s">
        <v>133</v>
      </c>
      <c r="F7" s="649"/>
      <c r="G7" s="650"/>
      <c r="H7" s="24"/>
      <c r="I7" s="24" t="s">
        <v>134</v>
      </c>
      <c r="J7" s="651" t="s">
        <v>135</v>
      </c>
      <c r="K7" s="652"/>
    </row>
    <row r="8" spans="1:11" ht="20.25" customHeight="1">
      <c r="A8" s="25"/>
      <c r="B8" s="26"/>
      <c r="C8" s="25"/>
      <c r="D8" s="27">
        <f>B4</f>
        <v>42460</v>
      </c>
      <c r="E8" s="22" t="s">
        <v>136</v>
      </c>
      <c r="F8" s="28" t="s">
        <v>137</v>
      </c>
      <c r="G8" s="29" t="s">
        <v>138</v>
      </c>
      <c r="H8" s="27">
        <f>D8</f>
        <v>42460</v>
      </c>
      <c r="I8" s="27">
        <v>42369</v>
      </c>
      <c r="J8" s="28"/>
      <c r="K8" s="30"/>
    </row>
    <row r="9" spans="1:11" ht="20.25" customHeight="1">
      <c r="A9" s="31"/>
      <c r="B9" s="32"/>
      <c r="C9" s="32"/>
      <c r="D9" s="29" t="s">
        <v>139</v>
      </c>
      <c r="E9" s="33" t="s">
        <v>140</v>
      </c>
      <c r="F9" s="29" t="s">
        <v>139</v>
      </c>
      <c r="G9" s="29" t="s">
        <v>139</v>
      </c>
      <c r="H9" s="29" t="s">
        <v>139</v>
      </c>
      <c r="I9" s="29" t="s">
        <v>139</v>
      </c>
      <c r="J9" s="29" t="s">
        <v>139</v>
      </c>
      <c r="K9" s="30" t="s">
        <v>141</v>
      </c>
    </row>
    <row r="10" spans="1:11" ht="20.25" customHeight="1">
      <c r="A10" s="34"/>
      <c r="B10" s="35" t="s">
        <v>5</v>
      </c>
      <c r="C10" s="35"/>
      <c r="D10" s="36"/>
      <c r="E10" s="37"/>
      <c r="F10" s="36"/>
      <c r="G10" s="36"/>
      <c r="H10" s="38"/>
      <c r="I10" s="36"/>
      <c r="J10" s="39"/>
      <c r="K10" s="40"/>
    </row>
    <row r="11" spans="1:11" ht="20.25" customHeight="1">
      <c r="A11" s="41"/>
      <c r="B11" s="42" t="s">
        <v>9</v>
      </c>
      <c r="C11" s="43"/>
      <c r="D11" s="44"/>
      <c r="E11" s="45"/>
      <c r="F11" s="44"/>
      <c r="G11" s="44"/>
      <c r="H11" s="46"/>
      <c r="I11" s="44"/>
      <c r="J11" s="47"/>
      <c r="K11" s="48"/>
    </row>
    <row r="12" spans="1:11" ht="20.25" customHeight="1">
      <c r="A12" s="41"/>
      <c r="B12" s="41" t="s">
        <v>10</v>
      </c>
      <c r="C12" s="49"/>
      <c r="D12" s="50">
        <v>559226317.99000001</v>
      </c>
      <c r="E12" s="50"/>
      <c r="F12" s="50"/>
      <c r="G12" s="50"/>
      <c r="H12" s="51">
        <v>559226317.99000001</v>
      </c>
      <c r="I12" s="52">
        <v>364957633.17000002</v>
      </c>
      <c r="J12" s="53">
        <v>194268684.81999999</v>
      </c>
      <c r="K12" s="54">
        <v>0.53230475858963111</v>
      </c>
    </row>
    <row r="13" spans="1:11" ht="20.25" customHeight="1">
      <c r="A13" s="41"/>
      <c r="B13" s="41" t="s">
        <v>142</v>
      </c>
      <c r="C13" s="49"/>
      <c r="D13" s="50"/>
      <c r="E13" s="52"/>
      <c r="F13" s="52"/>
      <c r="G13" s="52"/>
      <c r="H13" s="51">
        <v>0</v>
      </c>
      <c r="I13" s="52"/>
      <c r="J13" s="53" t="s">
        <v>143</v>
      </c>
      <c r="K13" s="54" t="s">
        <v>143</v>
      </c>
    </row>
    <row r="14" spans="1:11" ht="20.25" customHeight="1">
      <c r="A14" s="41"/>
      <c r="B14" s="41" t="s">
        <v>144</v>
      </c>
      <c r="C14" s="49"/>
      <c r="D14" s="50">
        <v>131031193.68000001</v>
      </c>
      <c r="E14" s="52"/>
      <c r="F14" s="52"/>
      <c r="G14" s="52"/>
      <c r="H14" s="51">
        <v>131031193.68000001</v>
      </c>
      <c r="I14" s="52">
        <v>68966448.560000002</v>
      </c>
      <c r="J14" s="53">
        <v>62064745.120000005</v>
      </c>
      <c r="K14" s="54">
        <v>0.89992665152250673</v>
      </c>
    </row>
    <row r="15" spans="1:11" ht="20.25" customHeight="1">
      <c r="A15" s="41"/>
      <c r="B15" s="41" t="s">
        <v>145</v>
      </c>
      <c r="C15" s="49"/>
      <c r="D15" s="50"/>
      <c r="E15" s="52"/>
      <c r="F15" s="52"/>
      <c r="G15" s="52"/>
      <c r="H15" s="51">
        <v>0</v>
      </c>
      <c r="I15" s="52"/>
      <c r="J15" s="53" t="s">
        <v>143</v>
      </c>
      <c r="K15" s="54" t="s">
        <v>143</v>
      </c>
    </row>
    <row r="16" spans="1:11" ht="20.25" customHeight="1">
      <c r="A16" s="41"/>
      <c r="B16" s="41" t="s">
        <v>146</v>
      </c>
      <c r="C16" s="49"/>
      <c r="D16" s="50">
        <v>11620554.869999999</v>
      </c>
      <c r="E16" s="52"/>
      <c r="F16" s="52"/>
      <c r="G16" s="52"/>
      <c r="H16" s="51">
        <v>11620554.869999999</v>
      </c>
      <c r="I16" s="52">
        <v>7536458.3300000001</v>
      </c>
      <c r="J16" s="53">
        <v>4084096.5399999991</v>
      </c>
      <c r="K16" s="54">
        <v>0.54191191155965679</v>
      </c>
    </row>
    <row r="17" spans="1:11" ht="20.25" customHeight="1">
      <c r="A17" s="41"/>
      <c r="B17" s="41" t="s">
        <v>147</v>
      </c>
      <c r="C17" s="49"/>
      <c r="D17" s="55">
        <v>240642256</v>
      </c>
      <c r="E17" s="55"/>
      <c r="F17" s="55"/>
      <c r="G17" s="55"/>
      <c r="H17" s="51">
        <v>240642256</v>
      </c>
      <c r="I17" s="55"/>
      <c r="J17" s="53">
        <v>240642256</v>
      </c>
      <c r="K17" s="54"/>
    </row>
    <row r="18" spans="1:11" ht="20.25" customHeight="1">
      <c r="A18" s="41"/>
      <c r="B18" s="41" t="s">
        <v>148</v>
      </c>
      <c r="C18" s="49"/>
      <c r="D18" s="56">
        <v>1050937091.49</v>
      </c>
      <c r="E18" s="55"/>
      <c r="F18" s="55"/>
      <c r="G18" s="55"/>
      <c r="H18" s="51">
        <v>1050937091.49</v>
      </c>
      <c r="I18" s="55"/>
      <c r="J18" s="53">
        <v>1050937091.49</v>
      </c>
      <c r="K18" s="54"/>
    </row>
    <row r="19" spans="1:11" ht="20.25" customHeight="1">
      <c r="A19" s="41"/>
      <c r="B19" s="41" t="s">
        <v>149</v>
      </c>
      <c r="C19" s="49"/>
      <c r="D19" s="57">
        <v>269119089.02999997</v>
      </c>
      <c r="E19" s="55"/>
      <c r="F19" s="55"/>
      <c r="G19" s="55"/>
      <c r="H19" s="51">
        <v>269119089.02999997</v>
      </c>
      <c r="I19" s="55"/>
      <c r="J19" s="53">
        <v>269119089.02999997</v>
      </c>
      <c r="K19" s="54"/>
    </row>
    <row r="20" spans="1:11" ht="20.25" customHeight="1">
      <c r="A20" s="41"/>
      <c r="B20" s="41" t="s">
        <v>150</v>
      </c>
      <c r="C20" s="49"/>
      <c r="D20" s="56">
        <v>1560698436.52</v>
      </c>
      <c r="E20" s="55"/>
      <c r="F20" s="55"/>
      <c r="G20" s="55"/>
      <c r="H20" s="51">
        <v>1560698436.52</v>
      </c>
      <c r="I20" s="55"/>
      <c r="J20" s="53">
        <v>1560698436.52</v>
      </c>
      <c r="K20" s="54"/>
    </row>
    <row r="21" spans="1:11" ht="20.25" customHeight="1">
      <c r="A21" s="41"/>
      <c r="B21" s="41" t="s">
        <v>151</v>
      </c>
      <c r="C21" s="49"/>
      <c r="D21" s="55">
        <v>0</v>
      </c>
      <c r="E21" s="55"/>
      <c r="F21" s="55"/>
      <c r="G21" s="55"/>
      <c r="H21" s="51">
        <v>0</v>
      </c>
      <c r="I21" s="55">
        <v>286420.33</v>
      </c>
      <c r="J21" s="53">
        <v>-286420.33</v>
      </c>
      <c r="K21" s="54">
        <v>-1</v>
      </c>
    </row>
    <row r="22" spans="1:11" ht="20.25" customHeight="1">
      <c r="A22" s="41"/>
      <c r="B22" s="41" t="s">
        <v>16</v>
      </c>
      <c r="C22" s="49"/>
      <c r="D22" s="55">
        <v>260824.22</v>
      </c>
      <c r="E22" s="52"/>
      <c r="F22" s="52"/>
      <c r="G22" s="52"/>
      <c r="H22" s="51">
        <v>260824.22</v>
      </c>
      <c r="I22" s="52">
        <v>19024.22</v>
      </c>
      <c r="J22" s="53">
        <v>241800</v>
      </c>
      <c r="K22" s="54">
        <v>12.710113739222948</v>
      </c>
    </row>
    <row r="23" spans="1:11" ht="20.25" customHeight="1">
      <c r="A23" s="58"/>
      <c r="B23" s="59"/>
      <c r="C23" s="60"/>
      <c r="D23" s="61"/>
      <c r="E23" s="62"/>
      <c r="F23" s="63"/>
      <c r="G23" s="63"/>
      <c r="H23" s="64"/>
      <c r="I23" s="65"/>
      <c r="J23" s="66" t="s">
        <v>143</v>
      </c>
      <c r="K23" s="67" t="s">
        <v>143</v>
      </c>
    </row>
    <row r="24" spans="1:11" ht="20.25" customHeight="1">
      <c r="A24" s="68"/>
      <c r="B24" s="69" t="s">
        <v>17</v>
      </c>
      <c r="C24" s="70"/>
      <c r="D24" s="71">
        <v>2262837327.2800002</v>
      </c>
      <c r="E24" s="72"/>
      <c r="F24" s="73">
        <v>0</v>
      </c>
      <c r="G24" s="73">
        <v>0</v>
      </c>
      <c r="H24" s="74">
        <v>2262837327.2800002</v>
      </c>
      <c r="I24" s="74">
        <v>441765984.61000001</v>
      </c>
      <c r="J24" s="75">
        <v>1821071342.6700001</v>
      </c>
      <c r="K24" s="76">
        <v>4.1222534240106308</v>
      </c>
    </row>
    <row r="25" spans="1:11" ht="20.25" customHeight="1">
      <c r="A25" s="58"/>
      <c r="B25" s="42" t="s">
        <v>18</v>
      </c>
      <c r="C25" s="77"/>
      <c r="D25" s="65"/>
      <c r="E25" s="78"/>
      <c r="F25" s="79"/>
      <c r="G25" s="63"/>
      <c r="H25" s="64"/>
      <c r="I25" s="65"/>
      <c r="J25" s="80" t="s">
        <v>143</v>
      </c>
      <c r="K25" s="81" t="s">
        <v>143</v>
      </c>
    </row>
    <row r="26" spans="1:11" ht="20.25" customHeight="1">
      <c r="A26" s="58"/>
      <c r="B26" s="41" t="s">
        <v>152</v>
      </c>
      <c r="C26" s="60"/>
      <c r="D26" s="82">
        <v>1930500000</v>
      </c>
      <c r="E26" s="62"/>
      <c r="F26" s="63"/>
      <c r="G26" s="83"/>
      <c r="H26" s="84">
        <v>1930500000</v>
      </c>
      <c r="I26" s="82">
        <v>1930500000</v>
      </c>
      <c r="J26" s="80">
        <v>0</v>
      </c>
      <c r="K26" s="81"/>
    </row>
    <row r="27" spans="1:11" ht="20.25" customHeight="1">
      <c r="A27" s="41"/>
      <c r="B27" s="41" t="s">
        <v>153</v>
      </c>
      <c r="C27" s="49"/>
      <c r="D27" s="85">
        <v>1429785000</v>
      </c>
      <c r="E27" s="52"/>
      <c r="F27" s="52"/>
      <c r="G27" s="52"/>
      <c r="H27" s="51">
        <v>1429785000</v>
      </c>
      <c r="I27" s="85">
        <v>1429785000</v>
      </c>
      <c r="J27" s="53">
        <v>0</v>
      </c>
      <c r="K27" s="54">
        <v>0</v>
      </c>
    </row>
    <row r="28" spans="1:11" ht="20.25" customHeight="1">
      <c r="A28" s="41"/>
      <c r="B28" s="41" t="s">
        <v>154</v>
      </c>
      <c r="C28" s="49"/>
      <c r="D28" s="85">
        <v>720544500</v>
      </c>
      <c r="E28" s="52"/>
      <c r="F28" s="52"/>
      <c r="G28" s="52"/>
      <c r="H28" s="51">
        <v>720544500</v>
      </c>
      <c r="I28" s="85">
        <v>720544500</v>
      </c>
      <c r="J28" s="53">
        <v>0</v>
      </c>
      <c r="K28" s="54">
        <v>0</v>
      </c>
    </row>
    <row r="29" spans="1:11" ht="20.25" customHeight="1">
      <c r="A29" s="41"/>
      <c r="B29" s="41" t="s">
        <v>155</v>
      </c>
      <c r="C29" s="49"/>
      <c r="D29" s="85">
        <v>771062625</v>
      </c>
      <c r="E29" s="52"/>
      <c r="F29" s="52"/>
      <c r="G29" s="52"/>
      <c r="H29" s="51">
        <v>771062625</v>
      </c>
      <c r="I29" s="85">
        <v>771062625</v>
      </c>
      <c r="J29" s="53">
        <v>0</v>
      </c>
      <c r="K29" s="54">
        <v>0</v>
      </c>
    </row>
    <row r="30" spans="1:11" ht="20.25" customHeight="1">
      <c r="A30" s="41"/>
      <c r="B30" s="41" t="s">
        <v>156</v>
      </c>
      <c r="C30" s="49"/>
      <c r="D30" s="85">
        <v>781275375</v>
      </c>
      <c r="E30" s="52"/>
      <c r="F30" s="52"/>
      <c r="G30" s="52"/>
      <c r="H30" s="51">
        <v>781275375</v>
      </c>
      <c r="I30" s="85">
        <v>781275375</v>
      </c>
      <c r="J30" s="53">
        <v>0</v>
      </c>
      <c r="K30" s="54">
        <v>0</v>
      </c>
    </row>
    <row r="31" spans="1:11" ht="20.25" customHeight="1">
      <c r="A31" s="41"/>
      <c r="B31" s="41" t="s">
        <v>157</v>
      </c>
      <c r="C31" s="49"/>
      <c r="D31" s="86">
        <v>700169000</v>
      </c>
      <c r="E31" s="87"/>
      <c r="F31" s="87"/>
      <c r="G31" s="87"/>
      <c r="H31" s="88">
        <v>700169000</v>
      </c>
      <c r="I31" s="86">
        <v>700169000</v>
      </c>
      <c r="J31" s="66">
        <v>0</v>
      </c>
      <c r="K31" s="67">
        <v>0</v>
      </c>
    </row>
    <row r="32" spans="1:11" ht="20.25" customHeight="1">
      <c r="A32" s="41"/>
      <c r="B32" s="41" t="s">
        <v>158</v>
      </c>
      <c r="C32" s="49"/>
      <c r="D32" s="89">
        <v>25.36</v>
      </c>
      <c r="E32" s="90"/>
      <c r="F32" s="90"/>
      <c r="G32" s="90"/>
      <c r="H32" s="91">
        <v>25.36</v>
      </c>
      <c r="I32" s="92"/>
      <c r="J32" s="93">
        <v>25.36</v>
      </c>
      <c r="K32" s="94">
        <v>1</v>
      </c>
    </row>
    <row r="33" spans="1:11" ht="20.25" customHeight="1">
      <c r="A33" s="41"/>
      <c r="B33" s="41" t="s">
        <v>20</v>
      </c>
      <c r="C33" s="49"/>
      <c r="D33" s="56">
        <v>6333336525.3599997</v>
      </c>
      <c r="E33" s="55">
        <v>0</v>
      </c>
      <c r="F33" s="55">
        <v>0</v>
      </c>
      <c r="G33" s="55">
        <v>0</v>
      </c>
      <c r="H33" s="95">
        <v>6333336525.3599997</v>
      </c>
      <c r="I33" s="56">
        <v>6333336500</v>
      </c>
      <c r="J33" s="80">
        <v>25.359999656677246</v>
      </c>
      <c r="K33" s="81">
        <v>4.0042084700026989E-9</v>
      </c>
    </row>
    <row r="34" spans="1:11" ht="20.25" customHeight="1">
      <c r="A34" s="41"/>
      <c r="B34" s="41" t="s">
        <v>159</v>
      </c>
      <c r="C34" s="49"/>
      <c r="D34" s="56"/>
      <c r="E34" s="55"/>
      <c r="F34" s="55"/>
      <c r="G34" s="55"/>
      <c r="H34" s="51"/>
      <c r="I34" s="56"/>
      <c r="J34" s="53"/>
      <c r="K34" s="54"/>
    </row>
    <row r="35" spans="1:11" ht="20.25" customHeight="1">
      <c r="A35" s="41"/>
      <c r="B35" s="41" t="s">
        <v>24</v>
      </c>
      <c r="C35" s="49"/>
      <c r="D35" s="52">
        <v>3204184645.7199998</v>
      </c>
      <c r="E35" s="52"/>
      <c r="F35" s="52"/>
      <c r="G35" s="52"/>
      <c r="H35" s="51">
        <v>3204184645.7199998</v>
      </c>
      <c r="I35" s="52">
        <v>3241082995.8699999</v>
      </c>
      <c r="J35" s="53">
        <v>-36898350.150000095</v>
      </c>
      <c r="K35" s="54">
        <v>-1.138457429106826E-2</v>
      </c>
    </row>
    <row r="36" spans="1:11" ht="20.25" customHeight="1">
      <c r="A36" s="41"/>
      <c r="B36" s="41" t="s">
        <v>160</v>
      </c>
      <c r="C36" s="49"/>
      <c r="D36" s="52">
        <v>17547674.52</v>
      </c>
      <c r="E36" s="52"/>
      <c r="F36" s="52"/>
      <c r="G36" s="52"/>
      <c r="H36" s="51">
        <v>17547674.52</v>
      </c>
      <c r="I36" s="52">
        <v>17752847.640000001</v>
      </c>
      <c r="J36" s="53">
        <v>-205173.12000000104</v>
      </c>
      <c r="K36" s="54">
        <v>-1.1557194888425293E-2</v>
      </c>
    </row>
    <row r="37" spans="1:11" ht="20.25" customHeight="1">
      <c r="A37" s="41"/>
      <c r="B37" s="96" t="s">
        <v>26</v>
      </c>
      <c r="C37" s="49"/>
      <c r="D37" s="52">
        <v>603439.52</v>
      </c>
      <c r="E37" s="52"/>
      <c r="F37" s="52"/>
      <c r="G37" s="52"/>
      <c r="H37" s="51">
        <v>603439.52</v>
      </c>
      <c r="I37" s="82">
        <v>505895.52</v>
      </c>
      <c r="J37" s="53">
        <v>97544</v>
      </c>
      <c r="K37" s="54">
        <v>0.19281451632542623</v>
      </c>
    </row>
    <row r="38" spans="1:11" ht="20.25" customHeight="1">
      <c r="A38" s="97"/>
      <c r="B38" s="98" t="s">
        <v>161</v>
      </c>
      <c r="C38" s="99"/>
      <c r="D38" s="90"/>
      <c r="E38" s="100"/>
      <c r="F38" s="101"/>
      <c r="G38" s="101"/>
      <c r="H38" s="102">
        <v>0</v>
      </c>
      <c r="I38" s="65">
        <v>0</v>
      </c>
      <c r="J38" s="66" t="s">
        <v>143</v>
      </c>
      <c r="K38" s="67" t="s">
        <v>143</v>
      </c>
    </row>
    <row r="39" spans="1:11" ht="20.25" customHeight="1">
      <c r="A39" s="68"/>
      <c r="B39" s="69" t="s">
        <v>28</v>
      </c>
      <c r="C39" s="70"/>
      <c r="D39" s="103">
        <v>9555672285.1200008</v>
      </c>
      <c r="E39" s="72"/>
      <c r="F39" s="73">
        <v>0</v>
      </c>
      <c r="G39" s="73">
        <v>0</v>
      </c>
      <c r="H39" s="74">
        <v>9555672285.1200008</v>
      </c>
      <c r="I39" s="71">
        <v>9592678239.0299988</v>
      </c>
      <c r="J39" s="75">
        <v>-37005953.910000443</v>
      </c>
      <c r="K39" s="76">
        <v>0.16987275115014117</v>
      </c>
    </row>
    <row r="40" spans="1:11" ht="20.25" customHeight="1">
      <c r="A40" s="104"/>
      <c r="B40" s="104" t="s">
        <v>29</v>
      </c>
      <c r="C40" s="105"/>
      <c r="D40" s="106">
        <v>11818509612.400002</v>
      </c>
      <c r="E40" s="107"/>
      <c r="F40" s="106">
        <v>0</v>
      </c>
      <c r="G40" s="106">
        <v>0</v>
      </c>
      <c r="H40" s="106">
        <v>11818509612.400002</v>
      </c>
      <c r="I40" s="106">
        <v>10034444223.639999</v>
      </c>
      <c r="J40" s="75">
        <v>1784065388.7599998</v>
      </c>
      <c r="K40" s="76">
        <v>4.2921261751607718</v>
      </c>
    </row>
    <row r="41" spans="1:11" ht="20.25" customHeight="1">
      <c r="A41" s="108"/>
      <c r="B41" s="109" t="s">
        <v>30</v>
      </c>
      <c r="C41" s="109"/>
      <c r="D41" s="110"/>
      <c r="E41" s="111"/>
      <c r="F41" s="112"/>
      <c r="G41" s="112"/>
      <c r="H41" s="113"/>
      <c r="I41" s="114"/>
      <c r="J41" s="80" t="s">
        <v>143</v>
      </c>
      <c r="K41" s="81" t="s">
        <v>143</v>
      </c>
    </row>
    <row r="42" spans="1:11" ht="20.25" customHeight="1">
      <c r="A42" s="41"/>
      <c r="B42" s="115" t="s">
        <v>31</v>
      </c>
      <c r="C42" s="116"/>
      <c r="D42" s="117"/>
      <c r="E42" s="118"/>
      <c r="F42" s="119"/>
      <c r="G42" s="119"/>
      <c r="H42" s="120"/>
      <c r="I42" s="117"/>
      <c r="J42" s="53" t="s">
        <v>143</v>
      </c>
      <c r="K42" s="54" t="s">
        <v>143</v>
      </c>
    </row>
    <row r="43" spans="1:11" ht="20.25" customHeight="1">
      <c r="A43" s="41"/>
      <c r="B43" s="96" t="s">
        <v>162</v>
      </c>
      <c r="C43" s="116"/>
      <c r="D43" s="121"/>
      <c r="E43" s="118"/>
      <c r="F43" s="119"/>
      <c r="G43" s="119"/>
      <c r="H43" s="122">
        <v>0</v>
      </c>
      <c r="I43" s="123">
        <v>0</v>
      </c>
      <c r="J43" s="53" t="s">
        <v>143</v>
      </c>
      <c r="K43" s="54" t="s">
        <v>143</v>
      </c>
    </row>
    <row r="44" spans="1:11" ht="20.25" customHeight="1">
      <c r="A44" s="41"/>
      <c r="B44" s="96" t="s">
        <v>163</v>
      </c>
      <c r="C44" s="116"/>
      <c r="D44" s="121"/>
      <c r="E44" s="118"/>
      <c r="F44" s="119"/>
      <c r="G44" s="119"/>
      <c r="H44" s="122">
        <v>0</v>
      </c>
      <c r="I44" s="123">
        <v>0</v>
      </c>
      <c r="J44" s="53" t="s">
        <v>143</v>
      </c>
      <c r="K44" s="54" t="s">
        <v>143</v>
      </c>
    </row>
    <row r="45" spans="1:11" ht="20.25" customHeight="1">
      <c r="A45" s="41"/>
      <c r="B45" s="41" t="s">
        <v>164</v>
      </c>
      <c r="C45" s="49"/>
      <c r="D45" s="52">
        <v>67176917.359999999</v>
      </c>
      <c r="E45" s="52"/>
      <c r="F45" s="52"/>
      <c r="G45" s="52"/>
      <c r="H45" s="122">
        <v>67176917.359999999</v>
      </c>
      <c r="I45" s="52">
        <v>72616444.420000002</v>
      </c>
      <c r="J45" s="53">
        <v>-5439527.0600000024</v>
      </c>
      <c r="K45" s="54">
        <v>-7.4907648032707164E-2</v>
      </c>
    </row>
    <row r="46" spans="1:11" ht="20.25" customHeight="1">
      <c r="A46" s="124"/>
      <c r="B46" s="125" t="s">
        <v>165</v>
      </c>
      <c r="C46" s="126"/>
      <c r="D46" s="127"/>
      <c r="E46" s="128"/>
      <c r="F46" s="129"/>
      <c r="G46" s="129"/>
      <c r="H46" s="84">
        <v>0</v>
      </c>
      <c r="I46" s="52">
        <v>0</v>
      </c>
      <c r="J46" s="53" t="s">
        <v>143</v>
      </c>
      <c r="K46" s="54" t="s">
        <v>143</v>
      </c>
    </row>
    <row r="47" spans="1:11" ht="20.25" customHeight="1">
      <c r="A47" s="124"/>
      <c r="B47" s="125" t="s">
        <v>166</v>
      </c>
      <c r="C47" s="49"/>
      <c r="D47" s="127"/>
      <c r="E47" s="128"/>
      <c r="F47" s="129"/>
      <c r="G47" s="129"/>
      <c r="H47" s="84">
        <v>0</v>
      </c>
      <c r="I47" s="52">
        <v>210000000</v>
      </c>
      <c r="J47" s="53">
        <v>-210000000</v>
      </c>
      <c r="K47" s="54"/>
    </row>
    <row r="48" spans="1:11" ht="20.25" customHeight="1">
      <c r="A48" s="124"/>
      <c r="B48" s="96" t="s">
        <v>167</v>
      </c>
      <c r="C48" s="49"/>
      <c r="D48" s="130">
        <v>452249000.00999999</v>
      </c>
      <c r="E48" s="128"/>
      <c r="F48" s="129"/>
      <c r="G48" s="129"/>
      <c r="H48" s="84">
        <v>452249000.00999999</v>
      </c>
      <c r="I48" s="52">
        <v>300198666.67000002</v>
      </c>
      <c r="J48" s="53">
        <v>152050333.33999997</v>
      </c>
      <c r="K48" s="54">
        <v>0.50649902954813797</v>
      </c>
    </row>
    <row r="49" spans="1:11" ht="20.25" customHeight="1">
      <c r="A49" s="41"/>
      <c r="B49" s="41" t="s">
        <v>168</v>
      </c>
      <c r="C49" s="49"/>
      <c r="D49" s="52"/>
      <c r="E49" s="52"/>
      <c r="F49" s="129"/>
      <c r="G49" s="129"/>
      <c r="H49" s="122">
        <v>0</v>
      </c>
      <c r="I49" s="52">
        <v>0</v>
      </c>
      <c r="J49" s="53" t="s">
        <v>143</v>
      </c>
      <c r="K49" s="54" t="s">
        <v>143</v>
      </c>
    </row>
    <row r="50" spans="1:11" ht="20.25" customHeight="1">
      <c r="A50" s="41"/>
      <c r="B50" s="96" t="s">
        <v>169</v>
      </c>
      <c r="C50" s="49"/>
      <c r="D50" s="52"/>
      <c r="E50" s="52"/>
      <c r="F50" s="129"/>
      <c r="G50" s="129"/>
      <c r="H50" s="84">
        <v>0</v>
      </c>
      <c r="I50" s="52">
        <v>0</v>
      </c>
      <c r="J50" s="53" t="s">
        <v>143</v>
      </c>
      <c r="K50" s="54" t="s">
        <v>143</v>
      </c>
    </row>
    <row r="51" spans="1:11" ht="20.25" customHeight="1">
      <c r="A51" s="41"/>
      <c r="B51" s="96" t="s">
        <v>39</v>
      </c>
      <c r="C51" s="49"/>
      <c r="D51" s="52">
        <v>3126749.05</v>
      </c>
      <c r="E51" s="52"/>
      <c r="F51" s="129"/>
      <c r="G51" s="129"/>
      <c r="H51" s="84">
        <v>3126749.05</v>
      </c>
      <c r="I51" s="52">
        <v>26880.05</v>
      </c>
      <c r="J51" s="53">
        <v>3099869</v>
      </c>
      <c r="K51" s="54">
        <v>115.3222929272825</v>
      </c>
    </row>
    <row r="52" spans="1:11" ht="20.25" customHeight="1">
      <c r="A52" s="97"/>
      <c r="B52" s="98"/>
      <c r="C52" s="99"/>
      <c r="D52" s="131"/>
      <c r="E52" s="100"/>
      <c r="F52" s="132"/>
      <c r="G52" s="132"/>
      <c r="H52" s="133"/>
      <c r="I52" s="131">
        <v>0</v>
      </c>
      <c r="J52" s="66" t="s">
        <v>143</v>
      </c>
      <c r="K52" s="67" t="s">
        <v>143</v>
      </c>
    </row>
    <row r="53" spans="1:11" ht="20.25" customHeight="1">
      <c r="A53" s="68"/>
      <c r="B53" s="69" t="s">
        <v>40</v>
      </c>
      <c r="C53" s="70"/>
      <c r="D53" s="134">
        <v>522552666.42000002</v>
      </c>
      <c r="E53" s="73">
        <v>0</v>
      </c>
      <c r="F53" s="73">
        <v>0</v>
      </c>
      <c r="G53" s="73">
        <v>0</v>
      </c>
      <c r="H53" s="135">
        <v>522552666.42000002</v>
      </c>
      <c r="I53" s="135">
        <v>582841991.13999999</v>
      </c>
      <c r="J53" s="75">
        <v>-60289324.719999969</v>
      </c>
      <c r="K53" s="76">
        <v>-0.1034402559123753</v>
      </c>
    </row>
    <row r="54" spans="1:11" ht="20.25" customHeight="1">
      <c r="A54" s="58"/>
      <c r="B54" s="136" t="s">
        <v>41</v>
      </c>
      <c r="C54" s="77"/>
      <c r="D54" s="137"/>
      <c r="E54" s="138"/>
      <c r="F54" s="139"/>
      <c r="G54" s="140"/>
      <c r="H54" s="141"/>
      <c r="I54" s="65"/>
      <c r="J54" s="80" t="s">
        <v>143</v>
      </c>
      <c r="K54" s="81" t="s">
        <v>143</v>
      </c>
    </row>
    <row r="55" spans="1:11" ht="20.25" customHeight="1">
      <c r="A55" s="41"/>
      <c r="B55" s="41" t="s">
        <v>35</v>
      </c>
      <c r="C55" s="142"/>
      <c r="D55" s="143"/>
      <c r="E55" s="144"/>
      <c r="F55" s="125"/>
      <c r="G55" s="145"/>
      <c r="H55" s="84">
        <v>0</v>
      </c>
      <c r="I55" s="146"/>
      <c r="J55" s="53" t="s">
        <v>143</v>
      </c>
      <c r="K55" s="54" t="s">
        <v>143</v>
      </c>
    </row>
    <row r="56" spans="1:11" ht="20.25" customHeight="1">
      <c r="A56" s="41"/>
      <c r="B56" s="59" t="s">
        <v>170</v>
      </c>
      <c r="C56" s="142"/>
      <c r="D56" s="143">
        <v>4050929944.5700002</v>
      </c>
      <c r="E56" s="144"/>
      <c r="F56" s="125"/>
      <c r="G56" s="145"/>
      <c r="H56" s="84">
        <v>4050929944.5700002</v>
      </c>
      <c r="I56" s="147">
        <v>5692329944.5699997</v>
      </c>
      <c r="J56" s="53">
        <v>-1641399999.9999995</v>
      </c>
      <c r="K56" s="54"/>
    </row>
    <row r="57" spans="1:11" ht="20.25" customHeight="1">
      <c r="A57" s="41"/>
      <c r="B57" s="96" t="s">
        <v>171</v>
      </c>
      <c r="C57" s="126"/>
      <c r="D57" s="127">
        <v>0</v>
      </c>
      <c r="E57" s="128"/>
      <c r="F57" s="129"/>
      <c r="G57" s="129"/>
      <c r="H57" s="84">
        <v>0</v>
      </c>
      <c r="I57" s="147"/>
      <c r="J57" s="53" t="s">
        <v>143</v>
      </c>
      <c r="K57" s="54" t="s">
        <v>143</v>
      </c>
    </row>
    <row r="58" spans="1:11" ht="20.25" customHeight="1">
      <c r="A58" s="97"/>
      <c r="B58" s="98" t="s">
        <v>172</v>
      </c>
      <c r="C58" s="148"/>
      <c r="D58" s="149">
        <v>607116</v>
      </c>
      <c r="E58" s="100"/>
      <c r="F58" s="101"/>
      <c r="G58" s="101"/>
      <c r="H58" s="133">
        <v>607116</v>
      </c>
      <c r="I58" s="92">
        <v>119396</v>
      </c>
      <c r="J58" s="53">
        <v>487720</v>
      </c>
      <c r="K58" s="54">
        <v>4.0848939662970283</v>
      </c>
    </row>
    <row r="59" spans="1:11" ht="20.25" customHeight="1">
      <c r="A59" s="68"/>
      <c r="B59" s="69" t="s">
        <v>45</v>
      </c>
      <c r="C59" s="70"/>
      <c r="D59" s="73">
        <v>4051537060.5700002</v>
      </c>
      <c r="E59" s="73">
        <v>0</v>
      </c>
      <c r="F59" s="73">
        <v>0</v>
      </c>
      <c r="G59" s="73">
        <v>0</v>
      </c>
      <c r="H59" s="150">
        <v>4051537060.5700002</v>
      </c>
      <c r="I59" s="134">
        <v>5692449340.5699997</v>
      </c>
      <c r="J59" s="75">
        <v>-1640912279.9999995</v>
      </c>
      <c r="K59" s="76">
        <v>-0.28826120037735647</v>
      </c>
    </row>
    <row r="60" spans="1:11" ht="20.25" customHeight="1">
      <c r="A60" s="151"/>
      <c r="B60" s="152" t="s">
        <v>46</v>
      </c>
      <c r="C60" s="153"/>
      <c r="D60" s="106">
        <v>4574089726.9899998</v>
      </c>
      <c r="E60" s="106">
        <v>0</v>
      </c>
      <c r="F60" s="106">
        <v>0</v>
      </c>
      <c r="G60" s="106">
        <v>0</v>
      </c>
      <c r="H60" s="106">
        <v>4574089726.9899998</v>
      </c>
      <c r="I60" s="154">
        <v>6275291331.71</v>
      </c>
      <c r="J60" s="75">
        <v>-1701201604.7200003</v>
      </c>
      <c r="K60" s="76">
        <v>-0.27109523921599787</v>
      </c>
    </row>
    <row r="61" spans="1:11" ht="20.25" customHeight="1">
      <c r="A61" s="155"/>
      <c r="B61" s="136" t="s">
        <v>48</v>
      </c>
      <c r="C61" s="156"/>
      <c r="D61" s="61"/>
      <c r="E61" s="157"/>
      <c r="F61" s="158"/>
      <c r="G61" s="158"/>
      <c r="H61" s="159"/>
      <c r="I61" s="160"/>
      <c r="J61" s="53" t="s">
        <v>143</v>
      </c>
      <c r="K61" s="54" t="s">
        <v>143</v>
      </c>
    </row>
    <row r="62" spans="1:11" ht="20.25" customHeight="1">
      <c r="A62" s="58"/>
      <c r="B62" s="34" t="s">
        <v>49</v>
      </c>
      <c r="C62" s="126"/>
      <c r="D62" s="82"/>
      <c r="E62" s="161"/>
      <c r="F62" s="83"/>
      <c r="G62" s="83"/>
      <c r="H62" s="162"/>
      <c r="I62" s="61"/>
      <c r="J62" s="53"/>
      <c r="K62" s="54"/>
    </row>
    <row r="63" spans="1:11" ht="20.25" customHeight="1">
      <c r="A63" s="41"/>
      <c r="B63" s="41" t="s">
        <v>173</v>
      </c>
      <c r="C63" s="126"/>
      <c r="D63" s="82">
        <v>7000000000</v>
      </c>
      <c r="E63" s="82"/>
      <c r="F63" s="82"/>
      <c r="G63" s="82"/>
      <c r="H63" s="122">
        <v>7000000000</v>
      </c>
      <c r="I63" s="82">
        <v>3700000000</v>
      </c>
      <c r="J63" s="53">
        <v>3300000000</v>
      </c>
      <c r="K63" s="54">
        <v>0.89189189189189189</v>
      </c>
    </row>
    <row r="64" spans="1:11" ht="20.25" customHeight="1">
      <c r="A64" s="41"/>
      <c r="B64" s="41" t="s">
        <v>174</v>
      </c>
      <c r="C64" s="49"/>
      <c r="D64" s="82"/>
      <c r="E64" s="82"/>
      <c r="F64" s="82"/>
      <c r="G64" s="82"/>
      <c r="H64" s="122"/>
      <c r="I64" s="82">
        <v>0</v>
      </c>
      <c r="J64" s="53"/>
      <c r="K64" s="54"/>
    </row>
    <row r="65" spans="1:11" ht="20.25" customHeight="1">
      <c r="A65" s="41"/>
      <c r="B65" s="163" t="s">
        <v>175</v>
      </c>
      <c r="C65" s="49"/>
      <c r="D65" s="82"/>
      <c r="E65" s="82"/>
      <c r="F65" s="82"/>
      <c r="G65" s="82"/>
      <c r="H65" s="122">
        <v>0</v>
      </c>
      <c r="I65" s="82">
        <v>0</v>
      </c>
      <c r="J65" s="53" t="s">
        <v>143</v>
      </c>
      <c r="K65" s="54"/>
    </row>
    <row r="66" spans="1:11" ht="20.25" customHeight="1">
      <c r="A66" s="41"/>
      <c r="B66" s="163" t="s">
        <v>176</v>
      </c>
      <c r="C66" s="49"/>
      <c r="D66" s="82"/>
      <c r="E66" s="82"/>
      <c r="F66" s="82"/>
      <c r="G66" s="82"/>
      <c r="H66" s="122">
        <v>0</v>
      </c>
      <c r="I66" s="82">
        <v>0</v>
      </c>
      <c r="J66" s="53" t="s">
        <v>143</v>
      </c>
      <c r="K66" s="54"/>
    </row>
    <row r="67" spans="1:11" ht="20.25" customHeight="1">
      <c r="A67" s="41"/>
      <c r="B67" s="96" t="s">
        <v>177</v>
      </c>
      <c r="C67" s="49"/>
      <c r="D67" s="82">
        <v>59152891.93</v>
      </c>
      <c r="E67" s="82"/>
      <c r="F67" s="82"/>
      <c r="G67" s="82"/>
      <c r="H67" s="122">
        <v>59152891.93</v>
      </c>
      <c r="I67" s="82">
        <v>0</v>
      </c>
      <c r="J67" s="53">
        <v>59152891.93</v>
      </c>
      <c r="K67" s="54"/>
    </row>
    <row r="68" spans="1:11" ht="20.25" customHeight="1">
      <c r="A68" s="164"/>
      <c r="B68" s="165" t="s">
        <v>178</v>
      </c>
      <c r="C68" s="166"/>
      <c r="D68" s="167">
        <v>185266993.47999999</v>
      </c>
      <c r="E68" s="167"/>
      <c r="F68" s="167"/>
      <c r="G68" s="167"/>
      <c r="H68" s="133">
        <v>185266993.47999999</v>
      </c>
      <c r="I68" s="167">
        <v>59152891.93</v>
      </c>
      <c r="J68" s="66">
        <v>126114101.54999998</v>
      </c>
      <c r="K68" s="67">
        <v>2.1320022983701312</v>
      </c>
    </row>
    <row r="69" spans="1:11" ht="20.25" customHeight="1">
      <c r="A69" s="68"/>
      <c r="B69" s="168" t="s">
        <v>176</v>
      </c>
      <c r="C69" s="70"/>
      <c r="D69" s="71">
        <v>244419885.41</v>
      </c>
      <c r="E69" s="72"/>
      <c r="F69" s="73"/>
      <c r="G69" s="73"/>
      <c r="H69" s="169">
        <v>244419885.41</v>
      </c>
      <c r="I69" s="71">
        <v>59152891.93</v>
      </c>
      <c r="J69" s="75">
        <v>185266993.47999999</v>
      </c>
      <c r="K69" s="76">
        <v>3.1320022983701312</v>
      </c>
    </row>
    <row r="70" spans="1:11" ht="20.25" customHeight="1">
      <c r="A70" s="68"/>
      <c r="B70" s="170" t="s">
        <v>59</v>
      </c>
      <c r="C70" s="171"/>
      <c r="D70" s="172">
        <v>7244419885.4099998</v>
      </c>
      <c r="E70" s="72"/>
      <c r="F70" s="173">
        <v>0</v>
      </c>
      <c r="G70" s="173">
        <v>0</v>
      </c>
      <c r="H70" s="172">
        <v>7244419885.4099998</v>
      </c>
      <c r="I70" s="172">
        <v>3759152891.9299998</v>
      </c>
      <c r="J70" s="75">
        <v>3485266993.48</v>
      </c>
      <c r="K70" s="76">
        <v>0.92714159111805028</v>
      </c>
    </row>
    <row r="71" spans="1:11" ht="20.25" customHeight="1">
      <c r="A71" s="151"/>
      <c r="B71" s="104" t="s">
        <v>60</v>
      </c>
      <c r="C71" s="105"/>
      <c r="D71" s="174">
        <v>11818509612.4</v>
      </c>
      <c r="E71" s="175"/>
      <c r="F71" s="135">
        <v>0</v>
      </c>
      <c r="G71" s="74">
        <v>0</v>
      </c>
      <c r="H71" s="74">
        <v>11818509612.4</v>
      </c>
      <c r="I71" s="74">
        <v>10034444223.639999</v>
      </c>
      <c r="J71" s="75">
        <v>1784065388.7600002</v>
      </c>
      <c r="K71" s="76">
        <v>0.1777941407613734</v>
      </c>
    </row>
    <row r="72" spans="1:11" ht="20.25" customHeight="1">
      <c r="A72" s="104"/>
      <c r="B72" s="176" t="s">
        <v>179</v>
      </c>
      <c r="C72" s="177"/>
      <c r="D72" s="178">
        <f>D40-D71</f>
        <v>0</v>
      </c>
      <c r="E72" s="179"/>
      <c r="F72" s="178">
        <f>F40-F71</f>
        <v>0</v>
      </c>
      <c r="G72" s="178">
        <f>G40-G71</f>
        <v>0</v>
      </c>
      <c r="H72" s="178">
        <f>H40-H71</f>
        <v>0</v>
      </c>
      <c r="I72" s="178">
        <f>I40-I71</f>
        <v>0</v>
      </c>
      <c r="J72" s="178">
        <f>J40-J71</f>
        <v>0</v>
      </c>
      <c r="K72" s="180" t="str">
        <f>IF(H72&lt;&gt;0,IF(I72=0,1,+J72/I72),IF(I72&lt;&gt;0,+J72/I72,""))</f>
        <v/>
      </c>
    </row>
    <row r="73" spans="1:11" ht="20.25" customHeight="1">
      <c r="I73" s="181"/>
      <c r="J73" s="182"/>
      <c r="K73" s="183"/>
    </row>
    <row r="74" spans="1:11" ht="20.25" hidden="1" customHeight="1">
      <c r="B74" s="184" t="s">
        <v>20</v>
      </c>
      <c r="E74" s="6" t="s">
        <v>180</v>
      </c>
      <c r="F74" s="19"/>
      <c r="G74" s="19" t="e">
        <f>#REF!</f>
        <v>#REF!</v>
      </c>
    </row>
    <row r="75" spans="1:11" ht="20.25" hidden="1" customHeight="1">
      <c r="E75" s="6" t="s">
        <v>181</v>
      </c>
      <c r="F75" s="19"/>
      <c r="G75" s="19" t="e">
        <f>#REF!</f>
        <v>#REF!</v>
      </c>
    </row>
    <row r="76" spans="1:11" ht="20.25" hidden="1" customHeight="1">
      <c r="E76" s="6" t="s">
        <v>182</v>
      </c>
      <c r="F76" s="8"/>
      <c r="G76" s="8" t="e">
        <f>#REF!</f>
        <v>#REF!</v>
      </c>
    </row>
    <row r="77" spans="1:11" ht="20.25" hidden="1" customHeight="1">
      <c r="F77" s="185">
        <f>SUM(F74:F76)</f>
        <v>0</v>
      </c>
      <c r="G77" s="185" t="e">
        <f>SUM(G74:G76)</f>
        <v>#REF!</v>
      </c>
      <c r="H77" s="8"/>
    </row>
    <row r="78" spans="1:11" ht="20.25" hidden="1" customHeight="1">
      <c r="F78" s="8"/>
      <c r="G78" s="8"/>
    </row>
    <row r="79" spans="1:11" ht="20.25" customHeight="1">
      <c r="F79" s="8"/>
      <c r="G79" s="8"/>
    </row>
    <row r="80" spans="1:11" ht="20.25" customHeight="1">
      <c r="D80" s="6" t="s">
        <v>47</v>
      </c>
      <c r="F80" s="8"/>
      <c r="G80" s="8"/>
    </row>
    <row r="81" spans="3:11" ht="20.25" customHeight="1">
      <c r="F81" s="8"/>
      <c r="G81" s="8"/>
    </row>
    <row r="82" spans="3:11" ht="20.25" customHeight="1">
      <c r="C82" s="4"/>
      <c r="D82" s="4"/>
      <c r="E82" s="4"/>
      <c r="F82" s="8"/>
      <c r="G82" s="8"/>
      <c r="H82" s="4"/>
      <c r="I82" s="4"/>
      <c r="J82" s="4"/>
      <c r="K82" s="4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33203125" defaultRowHeight="19.8"/>
  <cols>
    <col min="1" max="1" width="11" style="4" customWidth="1"/>
    <col min="2" max="2" width="46.44140625" style="4" customWidth="1"/>
    <col min="3" max="3" width="7.44140625" style="186" customWidth="1"/>
    <col min="4" max="4" width="16.44140625" style="6" customWidth="1"/>
    <col min="5" max="5" width="9.44140625" style="6" customWidth="1"/>
    <col min="6" max="6" width="14.6640625" style="6" customWidth="1"/>
    <col min="7" max="7" width="14.44140625" style="6" bestFit="1" customWidth="1"/>
    <col min="8" max="8" width="16" style="6" bestFit="1" customWidth="1"/>
    <col min="9" max="9" width="14.33203125" style="6" customWidth="1"/>
    <col min="10" max="10" width="14.44140625" style="6" customWidth="1"/>
    <col min="11" max="11" width="11" style="8" bestFit="1" customWidth="1"/>
    <col min="12" max="16384" width="9.33203125" style="4"/>
  </cols>
  <sheetData>
    <row r="1" spans="1:11" ht="21.75" customHeight="1">
      <c r="F1" s="643"/>
      <c r="G1" s="643"/>
      <c r="H1" s="643"/>
      <c r="I1" s="7"/>
      <c r="J1" s="7"/>
      <c r="K1" s="4"/>
    </row>
    <row r="2" spans="1:11" ht="19.5" customHeight="1">
      <c r="A2" s="9" t="s">
        <v>117</v>
      </c>
      <c r="B2" s="4" t="s">
        <v>118</v>
      </c>
      <c r="C2" s="4"/>
      <c r="F2" s="10"/>
      <c r="G2" s="11"/>
      <c r="H2" s="12"/>
      <c r="I2" s="12"/>
      <c r="J2" s="12"/>
      <c r="K2" s="4"/>
    </row>
    <row r="3" spans="1:11">
      <c r="A3" s="4" t="s">
        <v>119</v>
      </c>
      <c r="B3" s="13" t="s">
        <v>183</v>
      </c>
      <c r="C3" s="4"/>
      <c r="D3" s="8"/>
      <c r="F3" s="10" t="s">
        <v>121</v>
      </c>
      <c r="G3" s="187" t="s">
        <v>184</v>
      </c>
      <c r="H3" s="15" t="s">
        <v>123</v>
      </c>
      <c r="I3" s="188"/>
      <c r="J3" s="188"/>
      <c r="K3" s="4"/>
    </row>
    <row r="4" spans="1:11" ht="18.75" customHeight="1">
      <c r="A4" s="4" t="s">
        <v>124</v>
      </c>
      <c r="B4" s="18">
        <v>42460</v>
      </c>
      <c r="C4" s="4"/>
      <c r="D4" s="8"/>
      <c r="F4" s="10"/>
      <c r="G4" s="14"/>
      <c r="H4" s="12"/>
      <c r="I4" s="12"/>
      <c r="J4" s="12"/>
      <c r="K4" s="4"/>
    </row>
    <row r="5" spans="1:11" ht="18.75" customHeight="1">
      <c r="B5" s="13"/>
      <c r="C5" s="4"/>
      <c r="D5" s="19"/>
      <c r="K5" s="4"/>
    </row>
    <row r="6" spans="1:11" ht="26.25" customHeight="1">
      <c r="A6" s="189"/>
      <c r="B6" s="189"/>
      <c r="C6" s="190"/>
      <c r="D6" s="191"/>
      <c r="E6" s="191"/>
      <c r="F6" s="191"/>
      <c r="G6" s="191"/>
      <c r="H6" s="191"/>
      <c r="I6" s="191"/>
      <c r="J6" s="191"/>
      <c r="K6" s="4"/>
    </row>
    <row r="7" spans="1:11" ht="20.399999999999999">
      <c r="A7" s="20"/>
      <c r="B7" s="21"/>
      <c r="C7" s="20"/>
      <c r="D7" s="24" t="s">
        <v>185</v>
      </c>
      <c r="E7" s="648" t="s">
        <v>126</v>
      </c>
      <c r="F7" s="649"/>
      <c r="G7" s="650"/>
      <c r="H7" s="24" t="s">
        <v>186</v>
      </c>
      <c r="I7" s="24" t="s">
        <v>186</v>
      </c>
      <c r="J7" s="24" t="s">
        <v>186</v>
      </c>
      <c r="K7" s="4"/>
    </row>
    <row r="8" spans="1:11" ht="20.399999999999999">
      <c r="A8" s="23" t="s">
        <v>130</v>
      </c>
      <c r="B8" s="23" t="s">
        <v>131</v>
      </c>
      <c r="C8" s="23" t="s">
        <v>132</v>
      </c>
      <c r="D8" s="24"/>
      <c r="E8" s="648" t="s">
        <v>133</v>
      </c>
      <c r="F8" s="649"/>
      <c r="G8" s="650"/>
      <c r="H8" s="24"/>
      <c r="I8" s="24"/>
      <c r="J8" s="24"/>
      <c r="K8" s="4"/>
    </row>
    <row r="9" spans="1:11" ht="20.399999999999999">
      <c r="A9" s="25"/>
      <c r="B9" s="26"/>
      <c r="C9" s="25"/>
      <c r="D9" s="27">
        <f>B4</f>
        <v>42460</v>
      </c>
      <c r="E9" s="22" t="s">
        <v>136</v>
      </c>
      <c r="F9" s="28" t="s">
        <v>137</v>
      </c>
      <c r="G9" s="29" t="s">
        <v>138</v>
      </c>
      <c r="H9" s="27">
        <f>D9</f>
        <v>42460</v>
      </c>
      <c r="I9" s="27">
        <v>42369</v>
      </c>
      <c r="J9" s="27"/>
      <c r="K9" s="4"/>
    </row>
    <row r="10" spans="1:11" ht="20.399999999999999">
      <c r="A10" s="31"/>
      <c r="B10" s="32"/>
      <c r="C10" s="32"/>
      <c r="D10" s="28" t="s">
        <v>139</v>
      </c>
      <c r="E10" s="33" t="s">
        <v>140</v>
      </c>
      <c r="F10" s="29" t="s">
        <v>139</v>
      </c>
      <c r="G10" s="29" t="s">
        <v>139</v>
      </c>
      <c r="H10" s="29" t="s">
        <v>139</v>
      </c>
      <c r="I10" s="29" t="s">
        <v>139</v>
      </c>
      <c r="J10" s="29" t="s">
        <v>139</v>
      </c>
      <c r="K10" s="4"/>
    </row>
    <row r="11" spans="1:11" ht="20.399999999999999">
      <c r="A11" s="108"/>
      <c r="B11" s="192"/>
      <c r="C11" s="35"/>
      <c r="D11" s="36"/>
      <c r="E11" s="193"/>
      <c r="F11" s="36"/>
      <c r="G11" s="194"/>
      <c r="H11" s="195"/>
      <c r="I11" s="38"/>
      <c r="J11" s="195"/>
      <c r="K11" s="4"/>
    </row>
    <row r="12" spans="1:11" ht="20.399999999999999">
      <c r="A12" s="196"/>
      <c r="B12" s="197" t="s">
        <v>63</v>
      </c>
      <c r="C12" s="198"/>
      <c r="D12" s="199"/>
      <c r="E12" s="37"/>
      <c r="F12" s="200"/>
      <c r="G12" s="201"/>
      <c r="H12" s="202"/>
      <c r="I12" s="203"/>
      <c r="J12" s="202"/>
      <c r="K12" s="4"/>
    </row>
    <row r="13" spans="1:11">
      <c r="A13" s="198"/>
      <c r="B13" s="41" t="s">
        <v>187</v>
      </c>
      <c r="C13" s="204"/>
      <c r="D13" s="52">
        <v>183820900.07999998</v>
      </c>
      <c r="E13" s="52"/>
      <c r="F13" s="128"/>
      <c r="G13" s="128"/>
      <c r="H13" s="122">
        <v>183820900.07999998</v>
      </c>
      <c r="I13" s="122"/>
      <c r="J13" s="122"/>
      <c r="K13" s="4" t="s">
        <v>188</v>
      </c>
    </row>
    <row r="14" spans="1:11">
      <c r="A14" s="198"/>
      <c r="B14" s="41" t="s">
        <v>189</v>
      </c>
      <c r="C14" s="204"/>
      <c r="D14" s="52">
        <v>7200000</v>
      </c>
      <c r="E14" s="52"/>
      <c r="F14" s="128"/>
      <c r="G14" s="128"/>
      <c r="H14" s="122">
        <v>7200000</v>
      </c>
      <c r="I14" s="122"/>
      <c r="J14" s="122"/>
      <c r="K14" s="4"/>
    </row>
    <row r="15" spans="1:11">
      <c r="A15" s="196"/>
      <c r="B15" s="41" t="s">
        <v>190</v>
      </c>
      <c r="C15" s="204"/>
      <c r="D15" s="52">
        <v>174739239.09999999</v>
      </c>
      <c r="E15" s="52"/>
      <c r="F15" s="128"/>
      <c r="G15" s="128"/>
      <c r="H15" s="122">
        <v>174739239.09999999</v>
      </c>
      <c r="I15" s="122"/>
      <c r="J15" s="122"/>
      <c r="K15" s="4" t="s">
        <v>188</v>
      </c>
    </row>
    <row r="16" spans="1:11">
      <c r="A16" s="205"/>
      <c r="B16" s="41" t="s">
        <v>64</v>
      </c>
      <c r="C16" s="204"/>
      <c r="D16" s="52">
        <v>118526.41</v>
      </c>
      <c r="E16" s="128"/>
      <c r="F16" s="206"/>
      <c r="G16" s="206"/>
      <c r="H16" s="122">
        <v>118526.41</v>
      </c>
      <c r="I16" s="122"/>
      <c r="J16" s="122"/>
      <c r="K16" s="4"/>
    </row>
    <row r="17" spans="1:11">
      <c r="A17" s="207"/>
      <c r="B17" s="59"/>
      <c r="C17" s="208"/>
      <c r="D17" s="65"/>
      <c r="E17" s="62"/>
      <c r="F17" s="209"/>
      <c r="G17" s="209"/>
      <c r="H17" s="64"/>
      <c r="I17" s="64"/>
      <c r="J17" s="64"/>
      <c r="K17" s="4"/>
    </row>
    <row r="18" spans="1:11" ht="20.399999999999999">
      <c r="A18" s="210"/>
      <c r="B18" s="170" t="s">
        <v>65</v>
      </c>
      <c r="C18" s="171"/>
      <c r="D18" s="174">
        <v>365878665.58999997</v>
      </c>
      <c r="E18" s="107"/>
      <c r="F18" s="211">
        <v>0</v>
      </c>
      <c r="G18" s="211">
        <v>0</v>
      </c>
      <c r="H18" s="174">
        <v>365878665.58999997</v>
      </c>
      <c r="I18" s="174">
        <v>0</v>
      </c>
      <c r="J18" s="174">
        <v>0</v>
      </c>
      <c r="K18" s="4"/>
    </row>
    <row r="19" spans="1:11" ht="20.399999999999999">
      <c r="A19" s="212"/>
      <c r="B19" s="213" t="s">
        <v>66</v>
      </c>
      <c r="C19" s="208"/>
      <c r="D19" s="65"/>
      <c r="E19" s="62"/>
      <c r="F19" s="209"/>
      <c r="G19" s="209"/>
      <c r="H19" s="64"/>
      <c r="I19" s="64"/>
      <c r="J19" s="64"/>
      <c r="K19" s="4"/>
    </row>
    <row r="20" spans="1:11">
      <c r="A20" s="198"/>
      <c r="B20" s="41" t="s">
        <v>191</v>
      </c>
      <c r="C20" s="204"/>
      <c r="D20" s="214">
        <v>48618418.119999997</v>
      </c>
      <c r="E20" s="52"/>
      <c r="F20" s="52"/>
      <c r="G20" s="52"/>
      <c r="H20" s="215">
        <v>48618418.119999997</v>
      </c>
      <c r="I20" s="122"/>
      <c r="J20" s="122"/>
      <c r="K20" s="4" t="s">
        <v>188</v>
      </c>
    </row>
    <row r="21" spans="1:11">
      <c r="A21" s="198"/>
      <c r="B21" s="41" t="s">
        <v>192</v>
      </c>
      <c r="C21" s="204"/>
      <c r="D21" s="214">
        <v>7200000</v>
      </c>
      <c r="E21" s="52"/>
      <c r="F21" s="52"/>
      <c r="G21" s="52"/>
      <c r="H21" s="215">
        <v>7200000</v>
      </c>
      <c r="I21" s="122"/>
      <c r="J21" s="122"/>
      <c r="K21" s="4"/>
    </row>
    <row r="22" spans="1:11">
      <c r="A22" s="198"/>
      <c r="B22" s="41" t="s">
        <v>68</v>
      </c>
      <c r="C22" s="204"/>
      <c r="D22" s="214">
        <v>67952967.329999998</v>
      </c>
      <c r="E22" s="52"/>
      <c r="F22" s="128"/>
      <c r="G22" s="128"/>
      <c r="H22" s="215">
        <v>67952967.329999998</v>
      </c>
      <c r="I22" s="122"/>
      <c r="J22" s="122"/>
      <c r="K22" s="4" t="s">
        <v>188</v>
      </c>
    </row>
    <row r="23" spans="1:11">
      <c r="A23" s="196"/>
      <c r="B23" s="59" t="s">
        <v>193</v>
      </c>
      <c r="C23" s="208"/>
      <c r="D23" s="216"/>
      <c r="E23" s="65"/>
      <c r="F23" s="161"/>
      <c r="G23" s="62"/>
      <c r="H23" s="215">
        <v>0</v>
      </c>
      <c r="I23" s="84"/>
      <c r="J23" s="84"/>
      <c r="K23" s="4"/>
    </row>
    <row r="24" spans="1:11">
      <c r="A24" s="207"/>
      <c r="B24" s="97"/>
      <c r="C24" s="217"/>
      <c r="D24" s="131"/>
      <c r="E24" s="218"/>
      <c r="F24" s="209"/>
      <c r="G24" s="219"/>
      <c r="H24" s="133"/>
      <c r="I24" s="64"/>
      <c r="J24" s="64"/>
      <c r="K24" s="4"/>
    </row>
    <row r="25" spans="1:11" ht="20.399999999999999">
      <c r="A25" s="210"/>
      <c r="B25" s="170" t="s">
        <v>69</v>
      </c>
      <c r="C25" s="171"/>
      <c r="D25" s="174">
        <v>123771385.44999999</v>
      </c>
      <c r="E25" s="107"/>
      <c r="F25" s="211">
        <v>0</v>
      </c>
      <c r="G25" s="211">
        <v>0</v>
      </c>
      <c r="H25" s="220">
        <v>123771385.44999999</v>
      </c>
      <c r="I25" s="220">
        <v>0</v>
      </c>
      <c r="J25" s="220">
        <v>0</v>
      </c>
      <c r="K25" s="4"/>
    </row>
    <row r="26" spans="1:11" ht="20.399999999999999">
      <c r="A26" s="196"/>
      <c r="B26" s="221" t="s">
        <v>194</v>
      </c>
      <c r="C26" s="222"/>
      <c r="D26" s="56">
        <v>242107280.13999999</v>
      </c>
      <c r="E26" s="56"/>
      <c r="F26" s="56">
        <v>0</v>
      </c>
      <c r="G26" s="56">
        <v>0</v>
      </c>
      <c r="H26" s="95">
        <v>242107280.13999999</v>
      </c>
      <c r="I26" s="95">
        <v>0</v>
      </c>
      <c r="J26" s="95">
        <v>0</v>
      </c>
      <c r="K26" s="4" t="s">
        <v>188</v>
      </c>
    </row>
    <row r="27" spans="1:11">
      <c r="A27" s="198"/>
      <c r="B27" s="41" t="s">
        <v>70</v>
      </c>
      <c r="C27" s="204"/>
      <c r="D27" s="214">
        <v>56937830.660000004</v>
      </c>
      <c r="E27" s="52"/>
      <c r="F27" s="128"/>
      <c r="G27" s="128"/>
      <c r="H27" s="215">
        <v>56937830.660000004</v>
      </c>
      <c r="I27" s="122"/>
      <c r="J27" s="122"/>
      <c r="K27" s="4"/>
    </row>
    <row r="28" spans="1:11">
      <c r="A28" s="223"/>
      <c r="B28" s="97"/>
      <c r="C28" s="224"/>
      <c r="D28" s="90"/>
      <c r="E28" s="90"/>
      <c r="F28" s="100"/>
      <c r="G28" s="100"/>
      <c r="H28" s="102"/>
      <c r="I28" s="102"/>
      <c r="J28" s="102"/>
      <c r="K28" s="4"/>
    </row>
    <row r="29" spans="1:11" ht="20.399999999999999">
      <c r="A29" s="196"/>
      <c r="B29" s="108" t="s">
        <v>71</v>
      </c>
      <c r="C29" s="222"/>
      <c r="D29" s="56">
        <v>185169449.47999999</v>
      </c>
      <c r="E29" s="56"/>
      <c r="F29" s="56">
        <v>0</v>
      </c>
      <c r="G29" s="56">
        <v>0</v>
      </c>
      <c r="H29" s="169">
        <v>185169449.47999999</v>
      </c>
      <c r="I29" s="169">
        <v>0</v>
      </c>
      <c r="J29" s="169">
        <v>0</v>
      </c>
      <c r="K29" s="4"/>
    </row>
    <row r="30" spans="1:11">
      <c r="A30" s="205"/>
      <c r="B30" s="41" t="s">
        <v>195</v>
      </c>
      <c r="C30" s="204"/>
      <c r="D30" s="85">
        <v>-97544</v>
      </c>
      <c r="E30" s="50"/>
      <c r="F30" s="225"/>
      <c r="G30" s="225"/>
      <c r="H30" s="226">
        <v>-97544</v>
      </c>
      <c r="I30" s="122"/>
      <c r="J30" s="122"/>
      <c r="K30" s="4"/>
    </row>
    <row r="31" spans="1:11">
      <c r="A31" s="207"/>
      <c r="B31" s="59"/>
      <c r="C31" s="208"/>
      <c r="D31" s="227"/>
      <c r="E31" s="228"/>
      <c r="F31" s="209"/>
      <c r="G31" s="209"/>
      <c r="H31" s="229"/>
      <c r="I31" s="229"/>
      <c r="J31" s="229"/>
      <c r="K31" s="4"/>
    </row>
    <row r="32" spans="1:11" ht="20.399999999999999">
      <c r="A32" s="210"/>
      <c r="B32" s="170" t="s">
        <v>196</v>
      </c>
      <c r="C32" s="171"/>
      <c r="D32" s="220">
        <v>185266993.47999999</v>
      </c>
      <c r="E32" s="220"/>
      <c r="F32" s="220">
        <v>0</v>
      </c>
      <c r="G32" s="220">
        <v>0</v>
      </c>
      <c r="H32" s="220">
        <v>185266993.47999999</v>
      </c>
      <c r="I32" s="220">
        <v>0</v>
      </c>
      <c r="J32" s="220">
        <v>0</v>
      </c>
      <c r="K32" s="4"/>
    </row>
    <row r="33" spans="1:11">
      <c r="A33" s="230"/>
      <c r="B33" s="230"/>
      <c r="C33" s="231"/>
      <c r="K33" s="4"/>
    </row>
    <row r="34" spans="1:11" hidden="1">
      <c r="A34" s="230"/>
      <c r="B34" s="230" t="s">
        <v>197</v>
      </c>
      <c r="C34" s="231"/>
      <c r="D34" s="8">
        <v>475300032.11000001</v>
      </c>
      <c r="F34" s="8"/>
      <c r="G34" s="8"/>
      <c r="H34" s="8">
        <f>D34-F34+G34</f>
        <v>475300032.11000001</v>
      </c>
      <c r="I34" s="8">
        <v>330574.19</v>
      </c>
      <c r="J34" s="8">
        <v>-323419.00046575308</v>
      </c>
      <c r="K34" s="4"/>
    </row>
    <row r="35" spans="1:11" hidden="1">
      <c r="A35" s="230"/>
      <c r="B35" s="230" t="s">
        <v>198</v>
      </c>
      <c r="C35" s="231"/>
      <c r="D35" s="232">
        <f>-612950000-156123419</f>
        <v>-769073419</v>
      </c>
      <c r="F35" s="8"/>
      <c r="H35" s="232">
        <f>D35-F35+G35</f>
        <v>-769073419</v>
      </c>
      <c r="I35" s="232">
        <f>E35-G35+H35</f>
        <v>-769073419</v>
      </c>
      <c r="J35" s="232">
        <v>0</v>
      </c>
      <c r="K35" s="4"/>
    </row>
    <row r="36" spans="1:11" hidden="1">
      <c r="A36" s="230"/>
      <c r="B36" s="230" t="s">
        <v>199</v>
      </c>
      <c r="C36" s="231"/>
      <c r="D36" s="233">
        <f>-32355768.1-8197179.03</f>
        <v>-40552947.130000003</v>
      </c>
      <c r="F36" s="8"/>
      <c r="H36" s="232">
        <f>D36-F36+G36</f>
        <v>-40552947.130000003</v>
      </c>
      <c r="I36" s="232">
        <f>E36-G36+H36</f>
        <v>-40552947.130000003</v>
      </c>
      <c r="J36" s="232">
        <v>0</v>
      </c>
      <c r="K36" s="4"/>
    </row>
    <row r="37" spans="1:11" hidden="1">
      <c r="A37" s="230"/>
      <c r="B37" s="230" t="s">
        <v>200</v>
      </c>
      <c r="C37" s="231"/>
      <c r="D37" s="234"/>
      <c r="F37" s="8"/>
      <c r="H37" s="232">
        <f>D37-F37+G37</f>
        <v>0</v>
      </c>
      <c r="I37" s="232">
        <f>E37-G37+H37</f>
        <v>0</v>
      </c>
      <c r="J37" s="232">
        <v>0</v>
      </c>
      <c r="K37" s="4"/>
    </row>
    <row r="38" spans="1:11" ht="20.399999999999999" hidden="1" thickBot="1">
      <c r="A38" s="230"/>
      <c r="B38" s="230" t="s">
        <v>201</v>
      </c>
      <c r="C38" s="231"/>
      <c r="D38" s="235">
        <f t="shared" ref="D38:I38" si="0">SUM(D32:D37)</f>
        <v>-149059340.53999996</v>
      </c>
      <c r="E38" s="235">
        <f t="shared" si="0"/>
        <v>0</v>
      </c>
      <c r="F38" s="235">
        <f t="shared" si="0"/>
        <v>0</v>
      </c>
      <c r="G38" s="235">
        <f t="shared" si="0"/>
        <v>0</v>
      </c>
      <c r="H38" s="235">
        <f t="shared" si="0"/>
        <v>-149059340.53999996</v>
      </c>
      <c r="I38" s="235">
        <f t="shared" si="0"/>
        <v>-809295791.93999994</v>
      </c>
      <c r="J38" s="235">
        <v>313378831.91953415</v>
      </c>
      <c r="K38" s="4"/>
    </row>
    <row r="39" spans="1:11" hidden="1">
      <c r="A39" s="230"/>
      <c r="B39" s="230"/>
      <c r="C39" s="231"/>
      <c r="K39" s="4"/>
    </row>
    <row r="40" spans="1:11" hidden="1">
      <c r="B40" s="236" t="s">
        <v>202</v>
      </c>
      <c r="E40" s="6" t="s">
        <v>180</v>
      </c>
      <c r="F40" s="6" t="e">
        <f>#REF!</f>
        <v>#REF!</v>
      </c>
      <c r="G40" s="19"/>
      <c r="K40" s="4"/>
    </row>
    <row r="41" spans="1:11" hidden="1">
      <c r="D41" s="237">
        <v>1899590.6595962644</v>
      </c>
      <c r="E41" s="6" t="s">
        <v>181</v>
      </c>
      <c r="F41" s="6" t="e">
        <f>#REF!</f>
        <v>#REF!</v>
      </c>
      <c r="G41" s="19"/>
      <c r="K41" s="4"/>
    </row>
    <row r="42" spans="1:11" hidden="1">
      <c r="A42" t="s">
        <v>203</v>
      </c>
      <c r="B42" s="238"/>
      <c r="D42" s="6">
        <v>-11852</v>
      </c>
      <c r="G42" s="19"/>
      <c r="K42" s="4"/>
    </row>
    <row r="43" spans="1:11" hidden="1">
      <c r="A43" s="239"/>
      <c r="B43" s="238"/>
      <c r="G43" s="8"/>
      <c r="K43" s="4"/>
    </row>
    <row r="44" spans="1:11" hidden="1">
      <c r="D44" s="185">
        <f>SUM(D41:D43)</f>
        <v>1887738.6595962644</v>
      </c>
      <c r="F44" s="185" t="e">
        <f>SUM(F40:F43)</f>
        <v>#REF!</v>
      </c>
      <c r="G44" s="185">
        <f>SUM(G40:G43)</f>
        <v>0</v>
      </c>
      <c r="K44" s="4"/>
    </row>
    <row r="45" spans="1:11" hidden="1">
      <c r="F45" s="8"/>
      <c r="G45" s="8"/>
      <c r="H45" s="8"/>
      <c r="I45" s="8"/>
      <c r="J45" s="8"/>
      <c r="K45" s="4"/>
    </row>
    <row r="46" spans="1:11" hidden="1">
      <c r="F46" s="8"/>
      <c r="G46" s="8"/>
      <c r="H46" s="8"/>
      <c r="I46" s="8"/>
      <c r="J46" s="8"/>
      <c r="K46" s="4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33203125" defaultRowHeight="19.8"/>
  <cols>
    <col min="1" max="1" width="2.44140625" style="9" customWidth="1"/>
    <col min="2" max="2" width="9.44140625" style="9" customWidth="1"/>
    <col min="3" max="3" width="42.44140625" style="9" customWidth="1"/>
    <col min="4" max="4" width="16.44140625" style="9" customWidth="1"/>
    <col min="5" max="5" width="16.44140625" style="246" customWidth="1"/>
    <col min="6" max="6" width="17.44140625" style="247" bestFit="1" customWidth="1"/>
    <col min="7" max="7" width="16.6640625" style="242" customWidth="1"/>
    <col min="8" max="8" width="10" style="241" bestFit="1" customWidth="1"/>
    <col min="9" max="9" width="13.44140625" style="241" bestFit="1" customWidth="1"/>
    <col min="10" max="10" width="13.44140625" style="9" bestFit="1" customWidth="1"/>
    <col min="11" max="16384" width="9.33203125" style="9"/>
  </cols>
  <sheetData>
    <row r="1" spans="1:9" ht="22.5" customHeight="1">
      <c r="E1" s="6"/>
      <c r="F1" s="6"/>
      <c r="G1" s="240"/>
    </row>
    <row r="2" spans="1:9" ht="21" customHeight="1">
      <c r="B2" s="9" t="s">
        <v>204</v>
      </c>
      <c r="D2" s="10" t="s">
        <v>121</v>
      </c>
      <c r="E2" s="187" t="s">
        <v>184</v>
      </c>
      <c r="F2" s="15" t="s">
        <v>205</v>
      </c>
    </row>
    <row r="3" spans="1:9" ht="21" customHeight="1">
      <c r="B3" s="9" t="s">
        <v>206</v>
      </c>
      <c r="D3" s="243"/>
      <c r="E3" s="244"/>
      <c r="F3" s="245"/>
    </row>
    <row r="4" spans="1:9" ht="21" customHeight="1">
      <c r="B4" s="9" t="s">
        <v>207</v>
      </c>
      <c r="D4" s="243"/>
      <c r="E4" s="244"/>
      <c r="F4" s="245"/>
    </row>
    <row r="5" spans="1:9" ht="21" customHeight="1" thickBot="1"/>
    <row r="6" spans="1:9" ht="21" customHeight="1">
      <c r="A6" s="248"/>
      <c r="B6" s="249"/>
      <c r="C6" s="249"/>
      <c r="D6" s="250"/>
      <c r="E6" s="251"/>
      <c r="F6" s="252" t="s">
        <v>208</v>
      </c>
      <c r="G6" s="253"/>
      <c r="H6" s="254"/>
      <c r="I6" s="254"/>
    </row>
    <row r="7" spans="1:9" ht="21" customHeight="1" thickBot="1">
      <c r="A7" s="255"/>
      <c r="B7" s="256"/>
      <c r="C7" s="256"/>
      <c r="D7" s="257"/>
      <c r="E7" s="258"/>
      <c r="F7" s="259"/>
      <c r="G7" s="253"/>
      <c r="H7" s="254"/>
      <c r="I7" s="254"/>
    </row>
    <row r="8" spans="1:9" ht="21" customHeight="1">
      <c r="A8" s="260" t="s">
        <v>107</v>
      </c>
      <c r="B8" s="261"/>
      <c r="C8" s="262"/>
      <c r="D8" s="262"/>
      <c r="E8" s="263"/>
      <c r="F8" s="264"/>
      <c r="G8" s="253"/>
      <c r="H8" s="254"/>
      <c r="I8" s="254"/>
    </row>
    <row r="9" spans="1:9" ht="21" customHeight="1">
      <c r="A9" s="260" t="s">
        <v>209</v>
      </c>
      <c r="B9" s="265"/>
      <c r="C9" s="265"/>
      <c r="D9" s="265"/>
      <c r="E9" s="266"/>
      <c r="F9" s="267">
        <v>185266993.47999999</v>
      </c>
      <c r="G9" s="253"/>
      <c r="H9" s="254"/>
      <c r="I9" s="254"/>
    </row>
    <row r="10" spans="1:9" ht="21" customHeight="1">
      <c r="A10" s="260" t="s">
        <v>210</v>
      </c>
      <c r="B10" s="265"/>
      <c r="C10" s="265"/>
      <c r="D10" s="265"/>
      <c r="E10" s="266"/>
      <c r="F10" s="267"/>
      <c r="G10" s="253"/>
      <c r="H10" s="254"/>
      <c r="I10" s="254"/>
    </row>
    <row r="11" spans="1:9" ht="21" customHeight="1">
      <c r="A11" s="260" t="s">
        <v>211</v>
      </c>
      <c r="B11" s="265"/>
      <c r="C11" s="265"/>
      <c r="D11" s="265"/>
      <c r="E11" s="266"/>
      <c r="F11" s="267"/>
      <c r="G11" s="253"/>
      <c r="H11" s="254"/>
      <c r="I11" s="254"/>
    </row>
    <row r="12" spans="1:9" ht="21" customHeight="1">
      <c r="A12" s="260"/>
      <c r="B12" s="265" t="s">
        <v>109</v>
      </c>
      <c r="C12" s="265"/>
      <c r="D12" s="265"/>
      <c r="E12" s="266"/>
      <c r="F12" s="267">
        <v>40360733.079999998</v>
      </c>
      <c r="G12" s="253" t="s">
        <v>212</v>
      </c>
      <c r="H12" s="254"/>
      <c r="I12" s="254"/>
    </row>
    <row r="13" spans="1:9" ht="21" customHeight="1">
      <c r="A13" s="260"/>
      <c r="B13" s="265" t="s">
        <v>213</v>
      </c>
      <c r="C13" s="265"/>
      <c r="D13" s="265"/>
      <c r="E13" s="266"/>
      <c r="F13" s="267"/>
      <c r="G13" s="253"/>
      <c r="H13" s="254"/>
      <c r="I13" s="254"/>
    </row>
    <row r="14" spans="1:9" ht="21" customHeight="1">
      <c r="A14" s="260"/>
      <c r="B14" s="265" t="s">
        <v>214</v>
      </c>
      <c r="C14" s="265"/>
      <c r="D14" s="265"/>
      <c r="E14" s="266"/>
      <c r="F14" s="267"/>
      <c r="G14" s="253"/>
      <c r="H14" s="254"/>
      <c r="I14" s="254"/>
    </row>
    <row r="15" spans="1:9" ht="21" customHeight="1">
      <c r="A15" s="260"/>
      <c r="B15" s="265" t="s">
        <v>215</v>
      </c>
      <c r="C15" s="265"/>
      <c r="D15" s="268"/>
      <c r="E15" s="263"/>
      <c r="F15" s="267"/>
      <c r="G15" s="253"/>
      <c r="H15" s="254"/>
      <c r="I15" s="254"/>
    </row>
    <row r="16" spans="1:9" ht="21" customHeight="1">
      <c r="A16" s="269"/>
      <c r="B16" s="270" t="s">
        <v>216</v>
      </c>
      <c r="C16" s="265"/>
      <c r="D16" s="268"/>
      <c r="E16" s="263"/>
      <c r="F16" s="267"/>
      <c r="G16" s="271"/>
      <c r="H16" s="254"/>
      <c r="I16" s="254"/>
    </row>
    <row r="17" spans="1:9" ht="21" customHeight="1">
      <c r="A17" s="269"/>
      <c r="B17" s="265" t="s">
        <v>190</v>
      </c>
      <c r="C17" s="265"/>
      <c r="D17" s="268"/>
      <c r="E17" s="263"/>
      <c r="F17" s="267">
        <v>-174739239.09999999</v>
      </c>
      <c r="G17" s="253" t="s">
        <v>212</v>
      </c>
      <c r="H17" s="254"/>
      <c r="I17" s="254"/>
    </row>
    <row r="18" spans="1:9" ht="21" customHeight="1">
      <c r="A18" s="269"/>
      <c r="B18" s="272" t="s">
        <v>217</v>
      </c>
      <c r="C18" s="265"/>
      <c r="D18" s="268"/>
      <c r="E18" s="263"/>
      <c r="F18" s="267">
        <v>487720</v>
      </c>
      <c r="G18" s="253"/>
      <c r="H18" s="254"/>
      <c r="I18" s="254"/>
    </row>
    <row r="19" spans="1:9" ht="21" customHeight="1">
      <c r="A19" s="269"/>
      <c r="B19" s="265" t="s">
        <v>70</v>
      </c>
      <c r="C19" s="265"/>
      <c r="D19" s="268"/>
      <c r="E19" s="273"/>
      <c r="F19" s="267">
        <v>56937830.660000004</v>
      </c>
      <c r="G19" s="253" t="s">
        <v>212</v>
      </c>
      <c r="H19" s="254"/>
      <c r="I19" s="254"/>
    </row>
    <row r="20" spans="1:9" ht="21" customHeight="1">
      <c r="A20" s="269"/>
      <c r="B20" s="265" t="s">
        <v>218</v>
      </c>
      <c r="C20" s="265"/>
      <c r="D20" s="268"/>
      <c r="E20" s="273"/>
      <c r="F20" s="267">
        <v>27908668.010000002</v>
      </c>
      <c r="G20" s="253"/>
      <c r="H20" s="254"/>
      <c r="I20" s="254"/>
    </row>
    <row r="21" spans="1:9" ht="21" customHeight="1">
      <c r="A21" s="269"/>
      <c r="B21" s="265" t="s">
        <v>219</v>
      </c>
      <c r="C21" s="265"/>
      <c r="D21" s="268"/>
      <c r="E21" s="274"/>
      <c r="F21" s="267">
        <v>-97544</v>
      </c>
      <c r="G21" s="253" t="s">
        <v>212</v>
      </c>
      <c r="H21" s="254"/>
      <c r="I21" s="254"/>
    </row>
    <row r="22" spans="1:9" ht="21" customHeight="1">
      <c r="A22" s="269"/>
      <c r="B22" s="265"/>
      <c r="C22" s="265"/>
      <c r="D22" s="268"/>
      <c r="E22" s="263"/>
      <c r="F22" s="267"/>
      <c r="G22" s="253"/>
      <c r="H22" s="254"/>
      <c r="I22" s="254"/>
    </row>
    <row r="23" spans="1:9" ht="21" customHeight="1" thickBot="1">
      <c r="A23" s="269"/>
      <c r="C23" s="268"/>
      <c r="D23" s="268"/>
      <c r="E23" s="263"/>
      <c r="F23" s="267"/>
      <c r="G23" s="253"/>
      <c r="H23" s="254"/>
      <c r="I23" s="254"/>
    </row>
    <row r="24" spans="1:9" ht="21" customHeight="1">
      <c r="A24" s="275" t="s">
        <v>220</v>
      </c>
      <c r="B24" s="276"/>
      <c r="C24" s="276"/>
      <c r="D24" s="276"/>
      <c r="E24" s="277"/>
      <c r="F24" s="278">
        <v>136125162.13</v>
      </c>
      <c r="G24" s="253"/>
      <c r="H24" s="254"/>
      <c r="I24" s="254"/>
    </row>
    <row r="25" spans="1:9" ht="21" customHeight="1">
      <c r="A25" s="260" t="s">
        <v>221</v>
      </c>
      <c r="B25" s="265"/>
      <c r="C25" s="265"/>
      <c r="D25" s="265"/>
      <c r="E25" s="266"/>
      <c r="F25" s="267"/>
      <c r="G25" s="253"/>
      <c r="H25" s="254"/>
      <c r="I25" s="254"/>
    </row>
    <row r="26" spans="1:9" ht="21" customHeight="1">
      <c r="A26" s="260"/>
      <c r="B26" s="265" t="s">
        <v>222</v>
      </c>
      <c r="C26" s="265"/>
      <c r="D26" s="265"/>
      <c r="E26" s="266"/>
      <c r="F26" s="267">
        <v>-62064745.120000005</v>
      </c>
      <c r="G26" s="253" t="s">
        <v>212</v>
      </c>
      <c r="H26" s="1" t="s">
        <v>144</v>
      </c>
      <c r="I26" s="254"/>
    </row>
    <row r="27" spans="1:9" ht="21" customHeight="1">
      <c r="A27" s="260"/>
      <c r="B27" s="265" t="s">
        <v>223</v>
      </c>
      <c r="C27" s="265"/>
      <c r="D27" s="268"/>
      <c r="E27" s="263"/>
      <c r="F27" s="267">
        <v>0</v>
      </c>
      <c r="G27" s="253"/>
      <c r="H27" s="2" t="s">
        <v>146</v>
      </c>
      <c r="I27" s="254"/>
    </row>
    <row r="28" spans="1:9" ht="21" customHeight="1">
      <c r="A28" s="260"/>
      <c r="B28" s="265" t="s">
        <v>224</v>
      </c>
      <c r="C28" s="265"/>
      <c r="D28" s="268"/>
      <c r="E28" s="263"/>
      <c r="F28" s="267">
        <v>1648142.56</v>
      </c>
      <c r="G28" s="253" t="s">
        <v>212</v>
      </c>
      <c r="H28" s="2" t="s">
        <v>151</v>
      </c>
      <c r="I28" s="254"/>
    </row>
    <row r="29" spans="1:9" ht="21" customHeight="1">
      <c r="A29" s="260"/>
      <c r="B29" s="265" t="s">
        <v>225</v>
      </c>
      <c r="C29" s="265"/>
      <c r="D29" s="265"/>
      <c r="E29" s="266"/>
      <c r="F29" s="267">
        <v>286420.33</v>
      </c>
      <c r="G29" s="253" t="s">
        <v>212</v>
      </c>
      <c r="H29" s="2" t="s">
        <v>16</v>
      </c>
      <c r="I29" s="254"/>
    </row>
    <row r="30" spans="1:9" ht="21" customHeight="1">
      <c r="A30" s="260"/>
      <c r="B30" s="265" t="s">
        <v>226</v>
      </c>
      <c r="C30" s="265"/>
      <c r="D30" s="265"/>
      <c r="E30" s="266"/>
      <c r="F30" s="267">
        <v>0</v>
      </c>
      <c r="G30" s="253"/>
      <c r="H30" s="2" t="s">
        <v>27</v>
      </c>
      <c r="I30" s="254"/>
    </row>
    <row r="31" spans="1:9" ht="21" customHeight="1">
      <c r="A31" s="260"/>
      <c r="B31" s="265" t="s">
        <v>227</v>
      </c>
      <c r="C31" s="265"/>
      <c r="D31" s="265"/>
      <c r="E31" s="266"/>
      <c r="F31" s="267">
        <v>0</v>
      </c>
      <c r="G31" s="253"/>
      <c r="H31" s="2" t="s">
        <v>228</v>
      </c>
      <c r="I31" s="254"/>
    </row>
    <row r="32" spans="1:9" ht="21" customHeight="1">
      <c r="A32" s="260"/>
      <c r="B32" s="265" t="s">
        <v>229</v>
      </c>
      <c r="C32" s="265"/>
      <c r="D32" s="265"/>
      <c r="E32" s="266"/>
      <c r="F32" s="267">
        <v>0</v>
      </c>
      <c r="G32" s="253"/>
      <c r="H32" s="2" t="s">
        <v>164</v>
      </c>
      <c r="I32" s="254"/>
    </row>
    <row r="33" spans="1:9" ht="21" customHeight="1">
      <c r="A33" s="260"/>
      <c r="B33" s="265" t="s">
        <v>230</v>
      </c>
      <c r="C33" s="265"/>
      <c r="D33" s="265"/>
      <c r="E33" s="266"/>
      <c r="F33" s="267">
        <v>0</v>
      </c>
      <c r="G33" s="253"/>
      <c r="H33" s="2" t="s">
        <v>39</v>
      </c>
      <c r="I33" s="254"/>
    </row>
    <row r="34" spans="1:9" ht="21" customHeight="1">
      <c r="A34" s="260"/>
      <c r="B34" s="265" t="s">
        <v>231</v>
      </c>
      <c r="C34" s="265"/>
      <c r="D34" s="265"/>
      <c r="E34" s="266"/>
      <c r="F34" s="267">
        <v>-20413350.229999997</v>
      </c>
      <c r="G34" s="253" t="s">
        <v>212</v>
      </c>
      <c r="H34" s="2" t="s">
        <v>165</v>
      </c>
      <c r="I34" s="254"/>
    </row>
    <row r="35" spans="1:9" ht="21" customHeight="1">
      <c r="A35" s="279"/>
      <c r="B35" s="265" t="s">
        <v>232</v>
      </c>
      <c r="C35" s="265"/>
      <c r="D35" s="265"/>
      <c r="E35" s="266"/>
      <c r="F35" s="267">
        <v>3099869</v>
      </c>
      <c r="G35" s="253" t="s">
        <v>212</v>
      </c>
      <c r="H35" s="254"/>
      <c r="I35" s="254"/>
    </row>
    <row r="36" spans="1:9" ht="21" customHeight="1">
      <c r="A36" s="279"/>
      <c r="B36" s="265" t="s">
        <v>233</v>
      </c>
      <c r="C36" s="280"/>
      <c r="D36" s="280"/>
      <c r="E36" s="281"/>
      <c r="F36" s="282">
        <v>0</v>
      </c>
      <c r="G36" s="253"/>
      <c r="H36" s="254"/>
      <c r="I36" s="254"/>
    </row>
    <row r="37" spans="1:9" ht="21" customHeight="1">
      <c r="A37" s="260" t="s">
        <v>234</v>
      </c>
      <c r="B37" s="265"/>
      <c r="C37" s="265"/>
      <c r="D37" s="280"/>
      <c r="E37" s="281"/>
      <c r="F37" s="283">
        <v>58681498.669999994</v>
      </c>
      <c r="G37" s="253"/>
      <c r="H37" s="254"/>
      <c r="I37" s="254"/>
    </row>
    <row r="38" spans="1:9" ht="21" customHeight="1">
      <c r="A38" s="260"/>
      <c r="B38" s="265" t="s">
        <v>235</v>
      </c>
      <c r="C38" s="265"/>
      <c r="D38" s="265"/>
      <c r="E38" s="284"/>
      <c r="F38" s="264">
        <v>-241800</v>
      </c>
      <c r="G38" s="253" t="s">
        <v>212</v>
      </c>
      <c r="H38" s="254"/>
      <c r="I38" s="254"/>
    </row>
    <row r="39" spans="1:9" ht="21" customHeight="1" thickBot="1">
      <c r="A39" s="285"/>
      <c r="E39" s="263"/>
      <c r="F39" s="267"/>
      <c r="G39" s="254"/>
      <c r="H39" s="254"/>
      <c r="I39" s="254"/>
    </row>
    <row r="40" spans="1:9" ht="21" customHeight="1" thickBot="1">
      <c r="A40" s="286" t="s">
        <v>236</v>
      </c>
      <c r="B40" s="287"/>
      <c r="C40" s="287"/>
      <c r="D40" s="287"/>
      <c r="E40" s="288"/>
      <c r="F40" s="289">
        <v>58439698.669999994</v>
      </c>
      <c r="G40" s="253"/>
      <c r="H40" s="254"/>
      <c r="I40" s="254"/>
    </row>
    <row r="41" spans="1:9" ht="21" customHeight="1">
      <c r="A41" s="260" t="s">
        <v>112</v>
      </c>
      <c r="B41" s="265"/>
      <c r="C41" s="265"/>
      <c r="D41" s="265"/>
      <c r="E41" s="266"/>
      <c r="F41" s="267"/>
      <c r="G41" s="253"/>
      <c r="H41" s="254"/>
      <c r="I41" s="254"/>
    </row>
    <row r="42" spans="1:9" ht="21" customHeight="1">
      <c r="A42" s="290"/>
      <c r="B42" s="291" t="s">
        <v>237</v>
      </c>
      <c r="C42" s="266"/>
      <c r="D42" s="266"/>
      <c r="E42" s="292"/>
      <c r="F42" s="293">
        <v>0</v>
      </c>
      <c r="G42" s="253" t="s">
        <v>212</v>
      </c>
      <c r="H42" s="254"/>
      <c r="I42" s="254"/>
    </row>
    <row r="43" spans="1:9" ht="21" customHeight="1">
      <c r="A43" s="260"/>
      <c r="B43" s="265" t="s">
        <v>238</v>
      </c>
      <c r="C43" s="265"/>
      <c r="D43" s="265"/>
      <c r="E43" s="292"/>
      <c r="F43" s="267">
        <v>0</v>
      </c>
      <c r="G43" s="253"/>
      <c r="H43" s="254"/>
      <c r="I43" s="254"/>
    </row>
    <row r="44" spans="1:9" ht="21" customHeight="1">
      <c r="A44" s="260"/>
      <c r="B44" s="653" t="s">
        <v>239</v>
      </c>
      <c r="C44" s="653"/>
      <c r="D44" s="294"/>
      <c r="E44" s="292"/>
      <c r="F44" s="295">
        <v>169007000</v>
      </c>
      <c r="G44" s="253" t="s">
        <v>212</v>
      </c>
      <c r="H44" s="254"/>
      <c r="I44" s="254"/>
    </row>
    <row r="45" spans="1:9" ht="21" customHeight="1">
      <c r="A45" s="260"/>
      <c r="B45" s="265" t="s">
        <v>240</v>
      </c>
      <c r="C45" s="265"/>
      <c r="D45" s="265"/>
      <c r="E45" s="292"/>
      <c r="F45" s="267">
        <v>-3257209.8099999987</v>
      </c>
      <c r="G45" s="253" t="s">
        <v>212</v>
      </c>
      <c r="H45" s="254"/>
      <c r="I45" s="254"/>
    </row>
    <row r="46" spans="1:9" ht="21" customHeight="1">
      <c r="A46" s="260"/>
      <c r="B46" s="265" t="s">
        <v>241</v>
      </c>
      <c r="C46" s="265"/>
      <c r="D46" s="265"/>
      <c r="E46" s="292"/>
      <c r="F46" s="267">
        <v>-1591221726.49</v>
      </c>
      <c r="G46" s="253" t="s">
        <v>212</v>
      </c>
      <c r="H46" s="254"/>
      <c r="I46" s="254"/>
    </row>
    <row r="47" spans="1:9" ht="21" customHeight="1">
      <c r="A47" s="260"/>
      <c r="B47" s="265" t="s">
        <v>242</v>
      </c>
      <c r="C47" s="265"/>
      <c r="D47" s="265"/>
      <c r="E47" s="292"/>
      <c r="F47" s="267">
        <v>0</v>
      </c>
      <c r="G47" s="253"/>
      <c r="H47" s="254"/>
      <c r="I47" s="254"/>
    </row>
    <row r="48" spans="1:9" ht="21" customHeight="1">
      <c r="A48" s="260"/>
      <c r="B48" s="265" t="s">
        <v>243</v>
      </c>
      <c r="C48" s="265"/>
      <c r="D48" s="265"/>
      <c r="E48" s="292"/>
      <c r="F48" s="267">
        <v>0</v>
      </c>
      <c r="G48" s="253"/>
      <c r="H48" s="254"/>
      <c r="I48" s="254"/>
    </row>
    <row r="49" spans="1:10" ht="21" customHeight="1">
      <c r="A49" s="260"/>
      <c r="B49" s="265" t="s">
        <v>113</v>
      </c>
      <c r="C49" s="265"/>
      <c r="D49" s="265"/>
      <c r="E49" s="292"/>
      <c r="F49" s="267">
        <v>0</v>
      </c>
      <c r="G49" s="253"/>
      <c r="H49" s="254"/>
      <c r="I49" s="254"/>
    </row>
    <row r="50" spans="1:10" ht="21" customHeight="1">
      <c r="A50" s="260"/>
      <c r="B50" s="265" t="s">
        <v>244</v>
      </c>
      <c r="C50" s="265"/>
      <c r="D50" s="265"/>
      <c r="E50" s="266"/>
      <c r="F50" s="267">
        <v>0</v>
      </c>
      <c r="G50" s="253"/>
      <c r="H50" s="254"/>
      <c r="I50" s="254"/>
    </row>
    <row r="51" spans="1:10" ht="21" customHeight="1">
      <c r="A51" s="260"/>
      <c r="B51" s="265" t="s">
        <v>245</v>
      </c>
      <c r="C51" s="265"/>
      <c r="D51" s="265"/>
      <c r="E51" s="266"/>
      <c r="F51" s="267">
        <v>3.4332275333781581E-7</v>
      </c>
      <c r="G51" s="253" t="s">
        <v>212</v>
      </c>
      <c r="H51" s="254"/>
      <c r="I51" s="254"/>
    </row>
    <row r="52" spans="1:10" ht="21" customHeight="1" thickBot="1">
      <c r="A52" s="260"/>
      <c r="B52" s="265" t="s">
        <v>246</v>
      </c>
      <c r="C52" s="265"/>
      <c r="D52" s="265"/>
      <c r="E52" s="292"/>
      <c r="F52" s="267">
        <v>0</v>
      </c>
      <c r="G52" s="253"/>
      <c r="H52" s="254"/>
      <c r="I52" s="254"/>
    </row>
    <row r="53" spans="1:10" ht="21" customHeight="1" thickBot="1">
      <c r="A53" s="286" t="s">
        <v>247</v>
      </c>
      <c r="B53" s="287"/>
      <c r="C53" s="287"/>
      <c r="D53" s="287"/>
      <c r="E53" s="288"/>
      <c r="F53" s="289">
        <v>-1425471936.2999997</v>
      </c>
      <c r="G53" s="253"/>
      <c r="H53" s="254"/>
      <c r="I53" s="254"/>
    </row>
    <row r="54" spans="1:10" ht="21" customHeight="1">
      <c r="A54" s="260" t="s">
        <v>114</v>
      </c>
      <c r="E54" s="266"/>
      <c r="F54" s="267"/>
      <c r="G54" s="253"/>
      <c r="H54" s="254"/>
      <c r="I54" s="254"/>
    </row>
    <row r="55" spans="1:10" ht="21" customHeight="1">
      <c r="A55" s="260"/>
      <c r="B55" s="265" t="s">
        <v>248</v>
      </c>
      <c r="C55" s="265"/>
      <c r="D55" s="265"/>
      <c r="E55" s="266"/>
      <c r="F55" s="267">
        <v>-41344977.549999997</v>
      </c>
      <c r="G55" s="253"/>
      <c r="H55" s="254"/>
      <c r="I55" s="254">
        <v>14684931.51</v>
      </c>
      <c r="J55" s="254">
        <v>26660046.039999999</v>
      </c>
    </row>
    <row r="56" spans="1:10" ht="21" customHeight="1">
      <c r="A56" s="260"/>
      <c r="B56" s="265" t="s">
        <v>249</v>
      </c>
      <c r="C56" s="265"/>
      <c r="D56" s="265"/>
      <c r="E56" s="266"/>
      <c r="F56" s="296"/>
      <c r="G56" s="253"/>
      <c r="H56" s="254"/>
      <c r="I56" s="254"/>
    </row>
    <row r="57" spans="1:10" ht="21" customHeight="1">
      <c r="A57" s="260"/>
      <c r="B57" s="265" t="s">
        <v>250</v>
      </c>
      <c r="C57" s="265"/>
      <c r="D57" s="265"/>
      <c r="E57" s="266"/>
      <c r="F57" s="267"/>
      <c r="G57" s="253"/>
      <c r="H57" s="254"/>
      <c r="I57" s="254"/>
    </row>
    <row r="58" spans="1:10" ht="21" customHeight="1">
      <c r="A58" s="260"/>
      <c r="B58" s="265" t="s">
        <v>251</v>
      </c>
      <c r="C58" s="265"/>
      <c r="D58" s="265"/>
      <c r="E58" s="266"/>
      <c r="F58" s="267"/>
      <c r="G58" s="253"/>
      <c r="H58" s="254"/>
      <c r="I58" s="254"/>
    </row>
    <row r="59" spans="1:10" ht="21" customHeight="1">
      <c r="A59" s="260"/>
      <c r="B59" s="265" t="s">
        <v>252</v>
      </c>
      <c r="C59" s="265"/>
      <c r="D59" s="265"/>
      <c r="E59" s="266"/>
      <c r="F59" s="267">
        <v>1500000000</v>
      </c>
      <c r="G59" s="253" t="s">
        <v>212</v>
      </c>
      <c r="H59" s="254"/>
      <c r="I59" s="254"/>
    </row>
    <row r="60" spans="1:10" ht="21" customHeight="1">
      <c r="A60" s="260"/>
      <c r="B60" s="265" t="s">
        <v>253</v>
      </c>
      <c r="C60" s="265"/>
      <c r="D60" s="265"/>
      <c r="E60" s="266"/>
      <c r="F60" s="267">
        <v>0</v>
      </c>
      <c r="G60" s="253"/>
      <c r="H60" s="254"/>
      <c r="I60" s="254"/>
    </row>
    <row r="61" spans="1:10" ht="21" customHeight="1">
      <c r="A61" s="260"/>
      <c r="B61" s="265" t="s">
        <v>254</v>
      </c>
      <c r="C61" s="265"/>
      <c r="D61" s="265"/>
      <c r="E61" s="266"/>
      <c r="F61" s="267"/>
      <c r="G61" s="254"/>
      <c r="H61" s="254"/>
      <c r="I61" s="254"/>
    </row>
    <row r="62" spans="1:10" ht="21" customHeight="1">
      <c r="A62" s="260"/>
      <c r="B62" s="265" t="s">
        <v>255</v>
      </c>
      <c r="C62" s="265"/>
      <c r="D62" s="265"/>
      <c r="E62" s="266"/>
      <c r="F62" s="267">
        <v>-3200000000</v>
      </c>
      <c r="G62" s="253" t="s">
        <v>212</v>
      </c>
      <c r="H62" s="254"/>
      <c r="I62" s="254"/>
    </row>
    <row r="63" spans="1:10" ht="21" customHeight="1" thickBot="1">
      <c r="A63" s="260"/>
      <c r="B63" s="265" t="s">
        <v>256</v>
      </c>
      <c r="C63" s="265"/>
      <c r="D63" s="265"/>
      <c r="E63" s="266"/>
      <c r="F63" s="267">
        <v>3300000000</v>
      </c>
      <c r="G63" s="253"/>
      <c r="H63" s="254"/>
      <c r="I63" s="254"/>
    </row>
    <row r="64" spans="1:10" ht="21" customHeight="1" thickBot="1">
      <c r="A64" s="286" t="s">
        <v>257</v>
      </c>
      <c r="B64" s="287"/>
      <c r="C64" s="287"/>
      <c r="D64" s="287"/>
      <c r="E64" s="288"/>
      <c r="F64" s="289">
        <v>1558655022.45</v>
      </c>
      <c r="G64" s="253"/>
      <c r="H64" s="254"/>
      <c r="I64" s="254"/>
    </row>
    <row r="65" spans="1:9" ht="21" customHeight="1">
      <c r="A65" s="269"/>
      <c r="C65" s="268"/>
      <c r="D65" s="268"/>
      <c r="E65" s="263"/>
      <c r="F65" s="297"/>
      <c r="G65" s="253"/>
      <c r="H65" s="254"/>
      <c r="I65" s="254"/>
    </row>
    <row r="66" spans="1:9" ht="21" customHeight="1">
      <c r="A66" s="260" t="s">
        <v>258</v>
      </c>
      <c r="B66" s="265"/>
      <c r="C66" s="265"/>
      <c r="D66" s="265"/>
      <c r="E66" s="266"/>
      <c r="F66" s="267">
        <v>191622784.82000041</v>
      </c>
      <c r="G66" s="253"/>
      <c r="H66" s="254"/>
      <c r="I66" s="254"/>
    </row>
    <row r="67" spans="1:9" ht="21" customHeight="1">
      <c r="A67" s="279" t="s">
        <v>218</v>
      </c>
      <c r="B67" s="265"/>
      <c r="C67" s="268"/>
      <c r="D67" s="268"/>
      <c r="E67" s="263"/>
      <c r="F67" s="293">
        <v>2645900</v>
      </c>
      <c r="G67" s="253"/>
      <c r="H67" s="254"/>
      <c r="I67" s="254"/>
    </row>
    <row r="68" spans="1:9" ht="21" customHeight="1">
      <c r="A68" s="279" t="s">
        <v>259</v>
      </c>
      <c r="C68" s="268"/>
      <c r="D68" s="268"/>
      <c r="E68" s="262"/>
      <c r="F68" s="298">
        <v>364957633.17000002</v>
      </c>
      <c r="G68" s="253"/>
      <c r="H68" s="254"/>
      <c r="I68" s="254"/>
    </row>
    <row r="69" spans="1:9" ht="21" customHeight="1" thickBot="1">
      <c r="A69" s="279" t="s">
        <v>260</v>
      </c>
      <c r="B69" s="280"/>
      <c r="C69" s="265"/>
      <c r="D69" s="265"/>
      <c r="E69" s="266"/>
      <c r="F69" s="299">
        <v>559226317.99000001</v>
      </c>
      <c r="G69" s="253"/>
      <c r="H69" s="254"/>
      <c r="I69" s="254"/>
    </row>
    <row r="70" spans="1:9" ht="21" customHeight="1" thickTop="1" thickBot="1">
      <c r="A70" s="300"/>
      <c r="B70" s="301"/>
      <c r="C70" s="302"/>
      <c r="D70" s="302"/>
      <c r="E70" s="303"/>
      <c r="F70" s="304"/>
    </row>
    <row r="71" spans="1:9" ht="21" customHeight="1" thickTop="1">
      <c r="C71" s="305"/>
      <c r="D71" s="305"/>
      <c r="E71" s="306"/>
      <c r="F71" s="247">
        <v>191622784.81999999</v>
      </c>
      <c r="H71" s="307">
        <f>SUM(H9:H70)</f>
        <v>0</v>
      </c>
    </row>
    <row r="72" spans="1:9" ht="21" customHeight="1">
      <c r="C72" s="9" t="s">
        <v>261</v>
      </c>
      <c r="E72" s="308"/>
      <c r="F72" s="309">
        <f>+F66-F71</f>
        <v>4.1723251342773438E-7</v>
      </c>
    </row>
    <row r="73" spans="1:9" ht="21" customHeight="1">
      <c r="E73" s="308"/>
      <c r="G73" s="253"/>
      <c r="H73" s="254"/>
      <c r="I73" s="254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1563-2FFC-4278-BF04-FC140484572E}">
  <dimension ref="A1:AF6"/>
  <sheetViews>
    <sheetView workbookViewId="0"/>
  </sheetViews>
  <sheetFormatPr defaultRowHeight="14.4"/>
  <sheetData>
    <row r="1" spans="1:32">
      <c r="A1">
        <v>1761636747245</v>
      </c>
      <c r="B1" t="s">
        <v>306</v>
      </c>
      <c r="C1" t="s">
        <v>307</v>
      </c>
      <c r="D1">
        <v>5</v>
      </c>
      <c r="E1">
        <v>1761732051673</v>
      </c>
      <c r="F1" t="s">
        <v>319</v>
      </c>
      <c r="G1" t="s">
        <v>320</v>
      </c>
      <c r="H1">
        <v>0</v>
      </c>
      <c r="I1">
        <v>1761904649280</v>
      </c>
      <c r="J1" t="s">
        <v>321</v>
      </c>
      <c r="K1" t="s">
        <v>322</v>
      </c>
      <c r="L1">
        <v>0</v>
      </c>
      <c r="M1">
        <v>1763010965666</v>
      </c>
      <c r="N1" t="s">
        <v>328</v>
      </c>
      <c r="O1" t="s">
        <v>329</v>
      </c>
      <c r="P1">
        <v>0</v>
      </c>
      <c r="Q1">
        <v>1774853704166</v>
      </c>
      <c r="R1" t="s">
        <v>330</v>
      </c>
      <c r="S1" t="s">
        <v>331</v>
      </c>
      <c r="T1">
        <v>0</v>
      </c>
      <c r="U1">
        <v>1775197226096</v>
      </c>
      <c r="V1" t="s">
        <v>336</v>
      </c>
      <c r="W1" t="s">
        <v>337</v>
      </c>
      <c r="X1">
        <v>0</v>
      </c>
      <c r="Y1">
        <v>1775568854711</v>
      </c>
      <c r="Z1" t="s">
        <v>341</v>
      </c>
      <c r="AA1" t="s">
        <v>342</v>
      </c>
      <c r="AB1">
        <v>0</v>
      </c>
      <c r="AC1">
        <v>1779158338307</v>
      </c>
      <c r="AD1" t="s">
        <v>347</v>
      </c>
      <c r="AE1" t="s">
        <v>348</v>
      </c>
      <c r="AF1">
        <v>0</v>
      </c>
    </row>
    <row r="2" spans="1:32">
      <c r="A2">
        <v>1761636748085</v>
      </c>
      <c r="B2" t="s">
        <v>308</v>
      </c>
      <c r="C2" t="s">
        <v>309</v>
      </c>
      <c r="D2" t="s">
        <v>310</v>
      </c>
    </row>
    <row r="3" spans="1:32">
      <c r="A3">
        <v>1761636748085</v>
      </c>
      <c r="B3" t="s">
        <v>308</v>
      </c>
      <c r="C3" t="s">
        <v>311</v>
      </c>
      <c r="D3" t="s">
        <v>312</v>
      </c>
    </row>
    <row r="4" spans="1:32">
      <c r="A4">
        <v>1761636748085</v>
      </c>
      <c r="B4" t="s">
        <v>308</v>
      </c>
      <c r="C4" t="s">
        <v>313</v>
      </c>
      <c r="D4" t="s">
        <v>314</v>
      </c>
    </row>
    <row r="5" spans="1:32">
      <c r="A5">
        <v>1761636748085</v>
      </c>
      <c r="B5" t="s">
        <v>308</v>
      </c>
      <c r="C5" t="s">
        <v>315</v>
      </c>
      <c r="D5" t="s">
        <v>316</v>
      </c>
    </row>
    <row r="6" spans="1:32">
      <c r="A6">
        <v>1761636748085</v>
      </c>
      <c r="B6" t="s">
        <v>308</v>
      </c>
      <c r="C6" t="s">
        <v>317</v>
      </c>
      <c r="D6" t="s">
        <v>318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1C40-4C8B-4D82-86F0-6B9ECCB92D69}">
  <dimension ref="A1:AF1"/>
  <sheetViews>
    <sheetView workbookViewId="0"/>
  </sheetViews>
  <sheetFormatPr defaultRowHeight="14.4"/>
  <sheetData>
    <row r="1" spans="1:32">
      <c r="A1">
        <v>1761636747497</v>
      </c>
      <c r="B1" t="s">
        <v>306</v>
      </c>
      <c r="C1" t="s">
        <v>307</v>
      </c>
      <c r="D1">
        <v>0</v>
      </c>
      <c r="E1">
        <v>1761732052195</v>
      </c>
      <c r="F1" t="s">
        <v>319</v>
      </c>
      <c r="G1" t="s">
        <v>320</v>
      </c>
      <c r="H1">
        <v>0</v>
      </c>
      <c r="I1">
        <v>1761904649297</v>
      </c>
      <c r="J1" t="s">
        <v>321</v>
      </c>
      <c r="K1" t="s">
        <v>322</v>
      </c>
      <c r="L1">
        <v>0</v>
      </c>
      <c r="M1">
        <v>1763010965981</v>
      </c>
      <c r="N1" t="s">
        <v>328</v>
      </c>
      <c r="O1" t="s">
        <v>329</v>
      </c>
      <c r="P1">
        <v>0</v>
      </c>
      <c r="Q1">
        <v>1774853704182</v>
      </c>
      <c r="R1" t="s">
        <v>330</v>
      </c>
      <c r="S1" t="s">
        <v>331</v>
      </c>
      <c r="T1">
        <v>0</v>
      </c>
      <c r="U1">
        <v>1775197226678</v>
      </c>
      <c r="V1" t="s">
        <v>336</v>
      </c>
      <c r="W1" t="s">
        <v>337</v>
      </c>
      <c r="X1">
        <v>0</v>
      </c>
      <c r="Y1">
        <v>1775568855119</v>
      </c>
      <c r="Z1" t="s">
        <v>341</v>
      </c>
      <c r="AA1" t="s">
        <v>342</v>
      </c>
      <c r="AB1">
        <v>0</v>
      </c>
      <c r="AC1">
        <v>1779158338638</v>
      </c>
      <c r="AD1" t="s">
        <v>347</v>
      </c>
      <c r="AE1" t="s">
        <v>348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25FA-CBFB-45D3-8EA6-78F40A840E83}">
  <dimension ref="A1:AF1"/>
  <sheetViews>
    <sheetView workbookViewId="0"/>
  </sheetViews>
  <sheetFormatPr defaultRowHeight="14.4"/>
  <sheetData>
    <row r="1" spans="1:32">
      <c r="A1">
        <v>1761636747750</v>
      </c>
      <c r="B1" t="s">
        <v>306</v>
      </c>
      <c r="C1" t="s">
        <v>307</v>
      </c>
      <c r="D1">
        <v>0</v>
      </c>
      <c r="E1">
        <v>1761732052208</v>
      </c>
      <c r="F1" t="s">
        <v>319</v>
      </c>
      <c r="G1" t="s">
        <v>320</v>
      </c>
      <c r="H1">
        <v>0</v>
      </c>
      <c r="I1">
        <v>1761904649298</v>
      </c>
      <c r="J1" t="s">
        <v>321</v>
      </c>
      <c r="K1" t="s">
        <v>322</v>
      </c>
      <c r="L1">
        <v>0</v>
      </c>
      <c r="M1">
        <v>1763010965998</v>
      </c>
      <c r="N1" t="s">
        <v>328</v>
      </c>
      <c r="O1" t="s">
        <v>329</v>
      </c>
      <c r="P1">
        <v>0</v>
      </c>
      <c r="Q1">
        <v>1774853704182</v>
      </c>
      <c r="R1" t="s">
        <v>330</v>
      </c>
      <c r="S1" t="s">
        <v>331</v>
      </c>
      <c r="T1">
        <v>0</v>
      </c>
      <c r="U1">
        <v>1775197226691</v>
      </c>
      <c r="V1" t="s">
        <v>336</v>
      </c>
      <c r="W1" t="s">
        <v>337</v>
      </c>
      <c r="X1">
        <v>0</v>
      </c>
      <c r="Y1">
        <v>1775568855119</v>
      </c>
      <c r="Z1" t="s">
        <v>341</v>
      </c>
      <c r="AA1" t="s">
        <v>342</v>
      </c>
      <c r="AB1">
        <v>0</v>
      </c>
      <c r="AC1">
        <v>1779158338638</v>
      </c>
      <c r="AD1" t="s">
        <v>347</v>
      </c>
      <c r="AE1" t="s">
        <v>348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2C9AE-8C59-4734-A7CF-6CF2D5512314}">
  <dimension ref="A1:AF1"/>
  <sheetViews>
    <sheetView workbookViewId="0"/>
  </sheetViews>
  <sheetFormatPr defaultRowHeight="14.4"/>
  <sheetData>
    <row r="1" spans="1:32">
      <c r="A1">
        <v>1761636748019</v>
      </c>
      <c r="B1" t="s">
        <v>306</v>
      </c>
      <c r="C1" t="s">
        <v>307</v>
      </c>
      <c r="D1">
        <v>0</v>
      </c>
      <c r="E1">
        <v>1761732052223</v>
      </c>
      <c r="F1" t="s">
        <v>319</v>
      </c>
      <c r="G1" t="s">
        <v>320</v>
      </c>
      <c r="H1">
        <v>0</v>
      </c>
      <c r="I1">
        <v>1761904649299</v>
      </c>
      <c r="J1" t="s">
        <v>321</v>
      </c>
      <c r="K1" t="s">
        <v>322</v>
      </c>
      <c r="L1">
        <v>0</v>
      </c>
      <c r="M1">
        <v>1763010966010</v>
      </c>
      <c r="N1" t="s">
        <v>328</v>
      </c>
      <c r="O1" t="s">
        <v>329</v>
      </c>
      <c r="P1">
        <v>0</v>
      </c>
      <c r="Q1">
        <v>1774853704182</v>
      </c>
      <c r="R1" t="s">
        <v>330</v>
      </c>
      <c r="S1" t="s">
        <v>331</v>
      </c>
      <c r="T1">
        <v>0</v>
      </c>
      <c r="U1">
        <v>1775197226700</v>
      </c>
      <c r="V1" t="s">
        <v>336</v>
      </c>
      <c r="W1" t="s">
        <v>337</v>
      </c>
      <c r="X1">
        <v>0</v>
      </c>
      <c r="Y1">
        <v>1775568855135</v>
      </c>
      <c r="Z1" t="s">
        <v>341</v>
      </c>
      <c r="AA1" t="s">
        <v>342</v>
      </c>
      <c r="AB1">
        <v>0</v>
      </c>
      <c r="AC1">
        <v>1779158338638</v>
      </c>
      <c r="AD1" t="s">
        <v>347</v>
      </c>
      <c r="AE1" t="s">
        <v>348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2429e35f-c2a3-495a-90dc-435a712e74fc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8977C-5857-45CE-AA33-0ADC7A17D84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958DAD3-966D-4249-A707-A419EA2B7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ab2e2-b096-4083-affb-0a831dd0603a"/>
    <ds:schemaRef ds:uri="e72a1ac6-4952-47dd-a4df-329673477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B64F08-6BAC-4E19-865D-341BF1C6FC5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F59F4542-A62C-42D2-9D0B-83BB59627D5A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f34ab2e2-b096-4083-affb-0a831dd0603a"/>
    <ds:schemaRef ds:uri="http://schemas.openxmlformats.org/package/2006/metadata/core-properties"/>
    <ds:schemaRef ds:uri="e72a1ac6-4952-47dd-a4df-3296734776f1"/>
  </ds:schemaRefs>
</ds:datastoreItem>
</file>

<file path=customXml/itemProps5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BS-3-5</vt:lpstr>
      <vt:lpstr>PL 3M P6</vt:lpstr>
      <vt:lpstr>PL 6M P7</vt:lpstr>
      <vt:lpstr>SH (Conso)-P8</vt:lpstr>
      <vt:lpstr>SH (Separate) P9</vt:lpstr>
      <vt:lpstr>CF P10-11</vt:lpstr>
      <vt:lpstr>BCPG BS</vt:lpstr>
      <vt:lpstr>BCPG PL</vt:lpstr>
      <vt:lpstr>BCPG CF</vt:lpstr>
      <vt:lpstr>'BS-3-5'!Print_Area</vt:lpstr>
      <vt:lpstr>'CF P10-11'!Print_Area</vt:lpstr>
      <vt:lpstr>'PL 3M P6'!Print_Area</vt:lpstr>
      <vt:lpstr>'PL 6M P7'!Print_Area</vt:lpstr>
      <vt:lpstr>'SH (Conso)-P8'!Print_Area</vt:lpstr>
      <vt:lpstr>'SH (Separate) P9'!Print_Area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Prima, Mahakhant</cp:lastModifiedBy>
  <cp:revision/>
  <cp:lastPrinted>2026-08-13T06:52:22Z</cp:lastPrinted>
  <dcterms:created xsi:type="dcterms:W3CDTF">2015-12-03T04:08:39Z</dcterms:created>
  <dcterms:modified xsi:type="dcterms:W3CDTF">2026-08-13T08:14:13Z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