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rimam_kpmg_co_th/Documents/Patkol/2026/Q226/Draft FS/SET file/"/>
    </mc:Choice>
  </mc:AlternateContent>
  <xr:revisionPtr revIDLastSave="0" documentId="13_ncr:1_{4C7AD783-1069-4E0C-AE48-52AC13DBC1D9}" xr6:coauthVersionLast="47" xr6:coauthVersionMax="47" xr10:uidLastSave="{00000000-0000-0000-0000-000000000000}"/>
  <bookViews>
    <workbookView xWindow="-108" yWindow="-108" windowWidth="23256" windowHeight="12456" tabRatio="717" activeTab="6" xr2:uid="{00000000-000D-0000-FFFF-FFFF00000000}"/>
  </bookViews>
  <sheets>
    <sheet name="BS-3-5" sheetId="36" r:id="rId1"/>
    <sheet name="SH Sep 2015" sheetId="4" state="hidden" r:id="rId2"/>
    <sheet name="PL 3M P6" sheetId="38" r:id="rId3"/>
    <sheet name="PL 6M P7" sheetId="39" r:id="rId4"/>
    <sheet name="SH (Conso)-P8" sheetId="30" r:id="rId5"/>
    <sheet name="SH (Separate) P9" sheetId="37" r:id="rId6"/>
    <sheet name="CF10-11" sheetId="5" r:id="rId7"/>
  </sheets>
  <definedNames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'BS-3-5'!$A$1:$M$105</definedName>
    <definedName name="_xlnm.Print_Area" localSheetId="6">'CF10-11'!$A$1:$H$84</definedName>
    <definedName name="_xlnm.Print_Area" localSheetId="2">'PL 3M P6'!$A$1:$J$55</definedName>
    <definedName name="_xlnm.Print_Area" localSheetId="3">'PL 6M P7'!$A$1:$J$55</definedName>
    <definedName name="_xlnm.Print_Area" localSheetId="4">'SH (Conso)-P8'!$A$1:$AG$47</definedName>
    <definedName name="_xlnm.Print_Area" localSheetId="5">'SH (Separate) P9'!$A$1:$Q$32</definedName>
    <definedName name="_xlnm.Print_Area" localSheetId="1">'SH Sep 2015'!$A$1:$Q$26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TextRefCopyRangeCount" hidden="1">5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XRefCopyRangeCount" hidden="1">1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39" l="1"/>
  <c r="F52" i="38"/>
  <c r="D52" i="38"/>
  <c r="D52" i="39"/>
  <c r="F52" i="39"/>
  <c r="J52" i="39"/>
  <c r="H52" i="38"/>
  <c r="H52" i="39"/>
  <c r="H45" i="39" l="1"/>
  <c r="C28" i="37"/>
  <c r="E28" i="37"/>
  <c r="G28" i="37"/>
  <c r="I28" i="37"/>
  <c r="K28" i="37"/>
  <c r="J40" i="38"/>
  <c r="H40" i="38"/>
  <c r="F40" i="38"/>
  <c r="D40" i="38"/>
  <c r="J40" i="39"/>
  <c r="H40" i="39"/>
  <c r="F40" i="39"/>
  <c r="D40" i="39"/>
  <c r="AC18" i="30" l="1"/>
  <c r="AG18" i="30" s="1"/>
  <c r="AC17" i="30"/>
  <c r="AA18" i="30"/>
  <c r="AA17" i="30"/>
  <c r="O30" i="37"/>
  <c r="Q30" i="37" s="1"/>
  <c r="O19" i="37"/>
  <c r="O23" i="37"/>
  <c r="M23" i="37"/>
  <c r="K23" i="37"/>
  <c r="I23" i="37"/>
  <c r="G23" i="37"/>
  <c r="E23" i="37"/>
  <c r="C23" i="37"/>
  <c r="AE31" i="30"/>
  <c r="S31" i="30"/>
  <c r="Q31" i="30"/>
  <c r="O31" i="30"/>
  <c r="M31" i="30"/>
  <c r="K31" i="30"/>
  <c r="I31" i="30"/>
  <c r="G31" i="30"/>
  <c r="E31" i="30"/>
  <c r="E24" i="30"/>
  <c r="E19" i="30"/>
  <c r="E28" i="30" s="1"/>
  <c r="AE26" i="30"/>
  <c r="AC26" i="30"/>
  <c r="AG26" i="30" s="1"/>
  <c r="AA26" i="30"/>
  <c r="AE19" i="30"/>
  <c r="Y19" i="30"/>
  <c r="W19" i="30"/>
  <c r="U19" i="30"/>
  <c r="S19" i="30"/>
  <c r="Q19" i="30"/>
  <c r="O19" i="30"/>
  <c r="M19" i="30"/>
  <c r="K19" i="30"/>
  <c r="I19" i="30"/>
  <c r="G19" i="30"/>
  <c r="AA19" i="30" l="1"/>
  <c r="AC19" i="30"/>
  <c r="AG17" i="30"/>
  <c r="AG19" i="30" s="1"/>
  <c r="H14" i="5" l="1"/>
  <c r="D14" i="5"/>
  <c r="H13" i="5"/>
  <c r="D13" i="5"/>
  <c r="F14" i="5"/>
  <c r="F13" i="5"/>
  <c r="B14" i="5"/>
  <c r="B13" i="5"/>
  <c r="AE41" i="30"/>
  <c r="AE40" i="30"/>
  <c r="W27" i="30"/>
  <c r="AE22" i="30"/>
  <c r="U23" i="30"/>
  <c r="J35" i="39"/>
  <c r="J41" i="39" s="1"/>
  <c r="J33" i="39"/>
  <c r="H33" i="39"/>
  <c r="H35" i="39" s="1"/>
  <c r="H41" i="39" s="1"/>
  <c r="O27" i="37" s="1"/>
  <c r="F33" i="39"/>
  <c r="F35" i="39" s="1"/>
  <c r="F41" i="39" s="1"/>
  <c r="D33" i="39"/>
  <c r="D35" i="39" s="1"/>
  <c r="D41" i="39" s="1"/>
  <c r="J28" i="39"/>
  <c r="H28" i="39"/>
  <c r="F28" i="39"/>
  <c r="D28" i="39"/>
  <c r="J14" i="39"/>
  <c r="J19" i="39" s="1"/>
  <c r="J21" i="39" s="1"/>
  <c r="J23" i="39" s="1"/>
  <c r="H14" i="39"/>
  <c r="H19" i="39" s="1"/>
  <c r="H21" i="39" s="1"/>
  <c r="H23" i="39" s="1"/>
  <c r="D14" i="39"/>
  <c r="D19" i="39" s="1"/>
  <c r="D21" i="39" s="1"/>
  <c r="D23" i="39" s="1"/>
  <c r="F14" i="39"/>
  <c r="F19" i="39" s="1"/>
  <c r="F21" i="39" s="1"/>
  <c r="F23" i="39" s="1"/>
  <c r="AA40" i="30"/>
  <c r="Q27" i="37" l="1"/>
  <c r="O28" i="37"/>
  <c r="H11" i="5"/>
  <c r="J42" i="39"/>
  <c r="F11" i="5"/>
  <c r="H42" i="39"/>
  <c r="B11" i="5"/>
  <c r="D42" i="39"/>
  <c r="D50" i="39" s="1"/>
  <c r="U41" i="30" s="1"/>
  <c r="F45" i="39"/>
  <c r="F42" i="39"/>
  <c r="F50" i="39" s="1"/>
  <c r="F47" i="39"/>
  <c r="J50" i="39"/>
  <c r="J45" i="39"/>
  <c r="D11" i="5"/>
  <c r="D45" i="39"/>
  <c r="S40" i="30" s="1"/>
  <c r="F54" i="39" l="1"/>
  <c r="S22" i="30"/>
  <c r="J47" i="39"/>
  <c r="J54" i="39"/>
  <c r="M15" i="37"/>
  <c r="D54" i="39"/>
  <c r="D47" i="39"/>
  <c r="H54" i="39"/>
  <c r="H47" i="39"/>
  <c r="M26" i="37" s="1"/>
  <c r="M28" i="37" s="1"/>
  <c r="W45" i="30"/>
  <c r="AC45" i="30" s="1"/>
  <c r="M67" i="36"/>
  <c r="K67" i="36"/>
  <c r="I67" i="36"/>
  <c r="G67" i="36"/>
  <c r="M60" i="36"/>
  <c r="K60" i="36"/>
  <c r="I60" i="36"/>
  <c r="G60" i="36"/>
  <c r="M33" i="36"/>
  <c r="I33" i="36"/>
  <c r="M31" i="36"/>
  <c r="K31" i="36"/>
  <c r="I31" i="36"/>
  <c r="G31" i="36"/>
  <c r="M19" i="36"/>
  <c r="K19" i="36"/>
  <c r="I19" i="36"/>
  <c r="G19" i="36"/>
  <c r="J33" i="38"/>
  <c r="J35" i="38" s="1"/>
  <c r="J41" i="38" s="1"/>
  <c r="H33" i="38"/>
  <c r="F33" i="38"/>
  <c r="F35" i="38" s="1"/>
  <c r="F41" i="38" s="1"/>
  <c r="D33" i="38"/>
  <c r="D35" i="38" s="1"/>
  <c r="D41" i="38" s="1"/>
  <c r="J28" i="38"/>
  <c r="H28" i="38"/>
  <c r="F28" i="38"/>
  <c r="D28" i="38"/>
  <c r="J14" i="38"/>
  <c r="J19" i="38" s="1"/>
  <c r="J21" i="38" s="1"/>
  <c r="J23" i="38" s="1"/>
  <c r="H14" i="38"/>
  <c r="H19" i="38" s="1"/>
  <c r="H21" i="38" s="1"/>
  <c r="H23" i="38" s="1"/>
  <c r="F14" i="38"/>
  <c r="F19" i="38" s="1"/>
  <c r="F21" i="38" s="1"/>
  <c r="F23" i="38" s="1"/>
  <c r="D14" i="38"/>
  <c r="D19" i="38" s="1"/>
  <c r="D21" i="38" s="1"/>
  <c r="D23" i="38" s="1"/>
  <c r="F79" i="5"/>
  <c r="B79" i="5"/>
  <c r="AA13" i="30"/>
  <c r="AC13" i="30" s="1"/>
  <c r="Q42" i="30"/>
  <c r="Q46" i="30" s="1"/>
  <c r="Q37" i="30"/>
  <c r="Q24" i="30"/>
  <c r="Q28" i="30" s="1"/>
  <c r="AA22" i="30"/>
  <c r="H35" i="38" l="1"/>
  <c r="H41" i="38" s="1"/>
  <c r="H42" i="38" s="1"/>
  <c r="H50" i="38" s="1"/>
  <c r="K33" i="36"/>
  <c r="J45" i="38"/>
  <c r="J47" i="38" s="1"/>
  <c r="J42" i="38"/>
  <c r="J52" i="38" s="1"/>
  <c r="J50" i="38" s="1"/>
  <c r="H45" i="38"/>
  <c r="F45" i="38"/>
  <c r="F47" i="38" s="1"/>
  <c r="F42" i="38"/>
  <c r="D45" i="38"/>
  <c r="D42" i="38"/>
  <c r="D50" i="38" s="1"/>
  <c r="AC22" i="30"/>
  <c r="G97" i="36"/>
  <c r="G33" i="36"/>
  <c r="AA45" i="30"/>
  <c r="D29" i="5"/>
  <c r="AA27" i="30"/>
  <c r="D54" i="38" l="1"/>
  <c r="D47" i="38"/>
  <c r="AA41" i="30"/>
  <c r="AC41" i="30" s="1"/>
  <c r="H47" i="38"/>
  <c r="I100" i="36"/>
  <c r="H29" i="5" l="1"/>
  <c r="I31" i="37" l="1"/>
  <c r="K91" i="36" s="1"/>
  <c r="AG22" i="30" l="1"/>
  <c r="F54" i="38" l="1"/>
  <c r="B29" i="5" l="1"/>
  <c r="H54" i="38"/>
  <c r="J54" i="38"/>
  <c r="AC40" i="30" l="1"/>
  <c r="U42" i="30"/>
  <c r="U46" i="30" s="1"/>
  <c r="Y24" i="30"/>
  <c r="Y28" i="30" s="1"/>
  <c r="W24" i="30"/>
  <c r="W28" i="30" s="1"/>
  <c r="U24" i="30"/>
  <c r="U28" i="30" s="1"/>
  <c r="B73" i="5" l="1"/>
  <c r="AE24" i="30"/>
  <c r="AE28" i="30" s="1"/>
  <c r="AA44" i="30" l="1"/>
  <c r="AC27" i="30" l="1"/>
  <c r="B65" i="5" l="1"/>
  <c r="H65" i="5"/>
  <c r="F65" i="5"/>
  <c r="D65" i="5"/>
  <c r="AC44" i="30"/>
  <c r="AE37" i="30"/>
  <c r="Y37" i="30"/>
  <c r="W37" i="30"/>
  <c r="U37" i="30"/>
  <c r="S37" i="30"/>
  <c r="O37" i="30"/>
  <c r="M37" i="30"/>
  <c r="K37" i="30"/>
  <c r="I37" i="30"/>
  <c r="G37" i="30"/>
  <c r="E37" i="30"/>
  <c r="AC35" i="30"/>
  <c r="AG35" i="30" s="1"/>
  <c r="AA35" i="30"/>
  <c r="AA36" i="30"/>
  <c r="O17" i="37"/>
  <c r="K17" i="37"/>
  <c r="K20" i="37" s="1"/>
  <c r="I17" i="37"/>
  <c r="I20" i="37" s="1"/>
  <c r="G17" i="37"/>
  <c r="G20" i="37" s="1"/>
  <c r="E17" i="37"/>
  <c r="E20" i="37" s="1"/>
  <c r="C17" i="37"/>
  <c r="C20" i="37" s="1"/>
  <c r="Q12" i="37"/>
  <c r="AA23" i="30"/>
  <c r="AC23" i="30" l="1"/>
  <c r="AC24" i="30" s="1"/>
  <c r="AC28" i="30" s="1"/>
  <c r="AG13" i="30"/>
  <c r="AA24" i="30"/>
  <c r="AA28" i="30" s="1"/>
  <c r="AA37" i="30"/>
  <c r="O20" i="37"/>
  <c r="Q19" i="37"/>
  <c r="Q16" i="37"/>
  <c r="AG23" i="30" l="1"/>
  <c r="AG24" i="30" s="1"/>
  <c r="AH24" i="30" s="1"/>
  <c r="D73" i="5"/>
  <c r="F73" i="5"/>
  <c r="H73" i="5"/>
  <c r="AG44" i="30" l="1"/>
  <c r="AC36" i="30"/>
  <c r="AG27" i="30"/>
  <c r="AG28" i="30" s="1"/>
  <c r="AG36" i="30" l="1"/>
  <c r="AG37" i="30" s="1"/>
  <c r="AC37" i="30"/>
  <c r="E42" i="30" l="1"/>
  <c r="E46" i="30" s="1"/>
  <c r="G42" i="30"/>
  <c r="G46" i="30" s="1"/>
  <c r="I42" i="30"/>
  <c r="I46" i="30" s="1"/>
  <c r="K42" i="30"/>
  <c r="M42" i="30"/>
  <c r="O42" i="30"/>
  <c r="W42" i="30"/>
  <c r="W46" i="30" s="1"/>
  <c r="Y42" i="30"/>
  <c r="Y46" i="30" s="1"/>
  <c r="AE42" i="30"/>
  <c r="AG41" i="30"/>
  <c r="S24" i="30"/>
  <c r="S28" i="30" s="1"/>
  <c r="O24" i="30"/>
  <c r="O28" i="30" s="1"/>
  <c r="M24" i="30"/>
  <c r="M28" i="30" s="1"/>
  <c r="K24" i="30"/>
  <c r="K28" i="30" s="1"/>
  <c r="I24" i="30"/>
  <c r="I28" i="30" s="1"/>
  <c r="G24" i="30"/>
  <c r="G28" i="30" s="1"/>
  <c r="G101" i="36" l="1"/>
  <c r="AE46" i="30"/>
  <c r="O46" i="30"/>
  <c r="G96" i="36" s="1"/>
  <c r="M46" i="30"/>
  <c r="G93" i="36" s="1"/>
  <c r="K46" i="30"/>
  <c r="G91" i="36" s="1"/>
  <c r="G90" i="36"/>
  <c r="G88" i="36"/>
  <c r="G87" i="36"/>
  <c r="AG31" i="30"/>
  <c r="AH31" i="30" s="1"/>
  <c r="AA31" i="30"/>
  <c r="AC31" i="30" s="1"/>
  <c r="AJ31" i="30" s="1"/>
  <c r="AA42" i="30"/>
  <c r="AA46" i="30" s="1"/>
  <c r="AG45" i="30"/>
  <c r="AG40" i="30" l="1"/>
  <c r="AG42" i="30" s="1"/>
  <c r="K31" i="37"/>
  <c r="K96" i="36" s="1"/>
  <c r="G31" i="37"/>
  <c r="K90" i="36" s="1"/>
  <c r="E31" i="37"/>
  <c r="K88" i="36" s="1"/>
  <c r="C31" i="37"/>
  <c r="K87" i="36" s="1"/>
  <c r="G99" i="36"/>
  <c r="A112" i="36"/>
  <c r="M100" i="36"/>
  <c r="M102" i="36" s="1"/>
  <c r="A74" i="36"/>
  <c r="A39" i="36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AH42" i="30" l="1"/>
  <c r="AG46" i="30"/>
  <c r="I102" i="36"/>
  <c r="AC42" i="30"/>
  <c r="AC46" i="30" s="1"/>
  <c r="S42" i="30"/>
  <c r="I69" i="36"/>
  <c r="M69" i="36"/>
  <c r="M104" i="36" s="1"/>
  <c r="K69" i="36"/>
  <c r="G69" i="36"/>
  <c r="S46" i="30" l="1"/>
  <c r="G98" i="36" s="1"/>
  <c r="G100" i="36" s="1"/>
  <c r="G102" i="36" s="1"/>
  <c r="I104" i="36"/>
  <c r="I106" i="36" s="1"/>
  <c r="H42" i="5"/>
  <c r="H44" i="5" s="1"/>
  <c r="M31" i="37"/>
  <c r="K98" i="36" s="1"/>
  <c r="M17" i="37"/>
  <c r="M20" i="37" s="1"/>
  <c r="Q15" i="37"/>
  <c r="Q17" i="37" s="1"/>
  <c r="M106" i="36"/>
  <c r="Q26" i="37"/>
  <c r="Q28" i="37" s="1"/>
  <c r="G104" i="36" l="1"/>
  <c r="G106" i="36" s="1"/>
  <c r="AG48" i="30"/>
  <c r="R28" i="37"/>
  <c r="Q20" i="37"/>
  <c r="R17" i="37"/>
  <c r="H76" i="5"/>
  <c r="H78" i="5" s="1"/>
  <c r="H80" i="5" s="1"/>
  <c r="D42" i="5"/>
  <c r="D44" i="5" s="1"/>
  <c r="D76" i="5" s="1"/>
  <c r="D78" i="5" s="1"/>
  <c r="D80" i="5" s="1"/>
  <c r="F29" i="5" l="1"/>
  <c r="F42" i="5" s="1"/>
  <c r="F44" i="5" s="1"/>
  <c r="F76" i="5" l="1"/>
  <c r="F78" i="5" s="1"/>
  <c r="F80" i="5" s="1"/>
  <c r="B42" i="5"/>
  <c r="B44" i="5" s="1"/>
  <c r="B76" i="5" s="1"/>
  <c r="B78" i="5" l="1"/>
  <c r="B80" i="5" s="1"/>
  <c r="Q23" i="37" l="1"/>
  <c r="Q31" i="37" s="1"/>
  <c r="R23" i="37"/>
  <c r="O31" i="37"/>
  <c r="K99" i="36" s="1"/>
  <c r="K100" i="36" s="1"/>
  <c r="K102" i="36" s="1"/>
  <c r="K104" i="36" s="1"/>
  <c r="R31" i="37" l="1"/>
  <c r="K106" i="36"/>
  <c r="F50" i="3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<sst xmlns="http://schemas.openxmlformats.org/spreadsheetml/2006/main" count="465" uniqueCount="248">
  <si>
    <t>Patkol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</si>
  <si>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</si>
  <si>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</si>
  <si>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</si>
  <si>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</si>
  <si>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</si>
  <si>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</si>
  <si>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</si>
  <si>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</si>
  <si>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</si>
  <si>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</si>
  <si>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</si>
  <si>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</si>
  <si>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2, 3</t>
  </si>
  <si>
    <t>Current portion of finance lease receivable</t>
  </si>
  <si>
    <t>Contract assets</t>
  </si>
  <si>
    <t>Inventories</t>
  </si>
  <si>
    <t>Current tax assets</t>
  </si>
  <si>
    <t xml:space="preserve">Other current assets </t>
  </si>
  <si>
    <t>Total current assets</t>
  </si>
  <si>
    <t>Non-current assets</t>
  </si>
  <si>
    <t>Restricted deposit at financial institution</t>
  </si>
  <si>
    <t>Investments in subsidiaries</t>
  </si>
  <si>
    <t>Trade and other non-current receivables</t>
  </si>
  <si>
    <t>Finance lease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</si>
  <si>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</si>
  <si>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</si>
  <si>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</si>
  <si>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</si>
  <si>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</si>
  <si>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</si>
  <si>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</si>
  <si>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</si>
  <si>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</si>
  <si>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</si>
  <si>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</si>
  <si>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</si>
  <si>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>Contract liabilities</t>
  </si>
  <si>
    <t>Current portion of long-term borrowings</t>
  </si>
  <si>
    <t>from financial institutions</t>
  </si>
  <si>
    <t>Current portion of lease liabilities</t>
  </si>
  <si>
    <t>Accrued Corporate Income Tax</t>
  </si>
  <si>
    <t>Current provision for employee benefits</t>
  </si>
  <si>
    <t>Provisions for guarantees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</si>
  <si>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</si>
  <si>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</si>
  <si>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</si>
  <si>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</si>
  <si>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</si>
  <si>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</si>
  <si>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</si>
  <si>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</si>
  <si>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</si>
  <si>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 xml:space="preserve">Liabilities and equity </t>
  </si>
  <si>
    <t>Equity</t>
  </si>
  <si>
    <t>Share capital:</t>
  </si>
  <si>
    <t>Authorised share capital</t>
  </si>
  <si>
    <t>(79,487,456 preferred shares, par value at Baht 1 per share)</t>
  </si>
  <si>
    <t xml:space="preserve">         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</si>
  <si>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</si>
  <si>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</si>
  <si>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</si>
  <si>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</si>
  <si>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Share discount on ordinary shares </t>
  </si>
  <si>
    <t>Company's shares held by a subsidiary</t>
  </si>
  <si>
    <t xml:space="preserve">Preferred shares </t>
  </si>
  <si>
    <t>Retained earnings</t>
  </si>
  <si>
    <t>Appropriated</t>
  </si>
  <si>
    <t>Legal reserve</t>
  </si>
  <si>
    <t>Unappropriated</t>
  </si>
  <si>
    <t>Other components of shareholders'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</si>
  <si>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</si>
  <si>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</si>
  <si>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</si>
  <si>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</si>
  <si>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 (Unaudited)</t>
  </si>
  <si>
    <t xml:space="preserve">Consolidated </t>
  </si>
  <si>
    <t xml:space="preserve">Separate </t>
  </si>
  <si>
    <t>Three-month period ended</t>
  </si>
  <si>
    <t>Revenues</t>
  </si>
  <si>
    <t>Revenue from sales of goods and rendering of services</t>
  </si>
  <si>
    <t>Cost of sales of goods and rendering of services</t>
  </si>
  <si>
    <t>Gross profit</t>
  </si>
  <si>
    <t xml:space="preserve">Other income  </t>
  </si>
  <si>
    <t>Distribution costs</t>
  </si>
  <si>
    <t>Administrative expenses</t>
  </si>
  <si>
    <t>Profit (loss) from operating activities</t>
  </si>
  <si>
    <t>Finance costs</t>
  </si>
  <si>
    <t xml:space="preserve">Profit (loss) before income tax 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</si>
  <si>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</si>
  <si>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</si>
  <si>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</si>
  <si>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</si>
  <si>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</si>
  <si>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</si>
  <si>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Loss on remeasurement of defined benefit plans</t>
  </si>
  <si>
    <t>Income tax relating to items that will not be reclassified subsequently to profit or loss</t>
  </si>
  <si>
    <t>Total items that will not be reclassified subsequently to profit or loss</t>
  </si>
  <si>
    <t>Total comprehensive income (expense) for the period</t>
  </si>
  <si>
    <t>Profit (loss) attributable to:</t>
  </si>
  <si>
    <t xml:space="preserve">  Owners of parent</t>
  </si>
  <si>
    <t xml:space="preserve">  Non-controlling interests</t>
  </si>
  <si>
    <t>Total comprehensive income (expense) attributable to: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</si>
  <si>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</si>
  <si>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BCPG Public Company Limited and and its Subsidiaries</t>
  </si>
  <si>
    <t>(Formerly: BCPG Company Limited)</t>
  </si>
  <si>
    <t>Statement of changes in equity (Unaudited)</t>
  </si>
  <si>
    <t>Separate financial statements</t>
  </si>
  <si>
    <t>Other components of equity</t>
  </si>
  <si>
    <t>Total equity</t>
  </si>
  <si>
    <t>(in Baht)</t>
  </si>
  <si>
    <t>Three-month period ended 31 March 2015</t>
  </si>
  <si>
    <t>Balance at 1 January 2015</t>
  </si>
  <si>
    <t>Transactions with owners, recorded directly in equity</t>
  </si>
  <si>
    <t>Contributions by owners of the Company</t>
  </si>
  <si>
    <t xml:space="preserve">   Issue of ordinary shares</t>
  </si>
  <si>
    <t>Total transactions with owners, recorded directly in equity</t>
  </si>
  <si>
    <t>Comprehensive income for the period</t>
  </si>
  <si>
    <t>กำไรหรือ (ขาดทุน)</t>
  </si>
  <si>
    <t>Profit or loss</t>
  </si>
  <si>
    <t>Total comprehensive income for the period</t>
  </si>
  <si>
    <t>Transfer to legal reserve</t>
  </si>
  <si>
    <t>Balance at 31 March 2015</t>
  </si>
  <si>
    <t>Consolidated financial statements</t>
  </si>
  <si>
    <t>Share</t>
  </si>
  <si>
    <t>Changes in the</t>
  </si>
  <si>
    <t xml:space="preserve">Equity </t>
  </si>
  <si>
    <t xml:space="preserve">premium </t>
  </si>
  <si>
    <t>discount on</t>
  </si>
  <si>
    <t>Company's</t>
  </si>
  <si>
    <t>proportion of</t>
  </si>
  <si>
    <t>Total other</t>
  </si>
  <si>
    <t>attributable to</t>
  </si>
  <si>
    <t>Non-</t>
  </si>
  <si>
    <t>Preferred</t>
  </si>
  <si>
    <t>Ordinary</t>
  </si>
  <si>
    <t>on preferred</t>
  </si>
  <si>
    <t>on ordinary</t>
  </si>
  <si>
    <t>ordinary</t>
  </si>
  <si>
    <t>shares held by</t>
  </si>
  <si>
    <t>Legal</t>
  </si>
  <si>
    <t>Translation</t>
  </si>
  <si>
    <t>Revaluation</t>
  </si>
  <si>
    <t>interest in</t>
  </si>
  <si>
    <t>components</t>
  </si>
  <si>
    <t>owners of</t>
  </si>
  <si>
    <t>controlling</t>
  </si>
  <si>
    <t>shares</t>
  </si>
  <si>
    <t>share</t>
  </si>
  <si>
    <t>a subsidiary</t>
  </si>
  <si>
    <t>reserve</t>
  </si>
  <si>
    <t>Subsidiaries</t>
  </si>
  <si>
    <t>of equity</t>
  </si>
  <si>
    <t>the parent</t>
  </si>
  <si>
    <t>interests</t>
  </si>
  <si>
    <t xml:space="preserve">    Other comprehensive income (loss)</t>
  </si>
  <si>
    <t>Transfer to retained earnings</t>
  </si>
  <si>
    <t>Transactions  with owners, recorded directly in equity</t>
  </si>
  <si>
    <t xml:space="preserve">    Contributions by and distributions to owners of the parent</t>
  </si>
  <si>
    <t xml:space="preserve">    Dividends paid in subsidiary</t>
  </si>
  <si>
    <t xml:space="preserve">    Total contributions by and distributions to owners of the parent</t>
  </si>
  <si>
    <t>Share premium</t>
  </si>
  <si>
    <t>Share discount</t>
  </si>
  <si>
    <t>Total</t>
  </si>
  <si>
    <t>shareholders'</t>
  </si>
  <si>
    <t>equity</t>
  </si>
  <si>
    <t>Statements of cash flows (Unaudited)</t>
  </si>
  <si>
    <t>Cash flows from operating activities</t>
  </si>
  <si>
    <t>Adjustments to reconcile profit (loss) to cash receipts (payments)</t>
  </si>
  <si>
    <t>Depreciation and amortisation</t>
  </si>
  <si>
    <t>Unrealised (gain) loss on foreign exchange</t>
  </si>
  <si>
    <t>Dividend income</t>
  </si>
  <si>
    <t>Interest income</t>
  </si>
  <si>
    <t>Changes in operating assets and liabilities</t>
  </si>
  <si>
    <t>Other current assets</t>
  </si>
  <si>
    <t>Employee benefits paid</t>
  </si>
  <si>
    <t>Cash flows from financing activities</t>
  </si>
  <si>
    <t>Proceeds from sale of property, plant and equipment</t>
  </si>
  <si>
    <t>Acquisition of intangible assets</t>
  </si>
  <si>
    <t>Interest received</t>
  </si>
  <si>
    <t>Dividend received</t>
  </si>
  <si>
    <t xml:space="preserve">Net cash flows used in financing activities  </t>
  </si>
  <si>
    <t xml:space="preserve">   borrowings from financial institutions</t>
  </si>
  <si>
    <t>Payment of lease liabilities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</si>
  <si>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</si>
  <si>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</si>
  <si>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</si>
  <si>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</si>
  <si>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</si>
  <si>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Increase in right-of-use assets during the period</t>
  </si>
  <si>
    <t>Offseting to related parties</t>
  </si>
  <si>
    <t xml:space="preserve">    Treasury shares</t>
  </si>
  <si>
    <t>2, 6</t>
  </si>
  <si>
    <t>Short-term borrowings from subsidiary</t>
  </si>
  <si>
    <t>Unrealised loss on derivative instruments</t>
  </si>
  <si>
    <t>Reversal of allowance for expected credit loss</t>
  </si>
  <si>
    <t>2025</t>
  </si>
  <si>
    <t>Balance at 1 January 2025</t>
  </si>
  <si>
    <t>share capital</t>
  </si>
  <si>
    <t>Issued and paid-up</t>
  </si>
  <si>
    <t>Intangible assets</t>
  </si>
  <si>
    <t>Provisions for employee benefits</t>
  </si>
  <si>
    <t>Other non-current assets</t>
  </si>
  <si>
    <t xml:space="preserve">(Decrease) increase in bank overdrafts and short-term </t>
  </si>
  <si>
    <t xml:space="preserve">    Reduction of ordinary shares</t>
  </si>
  <si>
    <t>Gain on disposal and write-off of property, plant and equipment</t>
  </si>
  <si>
    <t>Payment of long-term borrowings from financial institutions</t>
  </si>
  <si>
    <t>Cash flows from investing activities</t>
  </si>
  <si>
    <t xml:space="preserve">Net cash flows from (used in) investing activities  </t>
  </si>
  <si>
    <t>Net cash payments for short-term loans to related parties</t>
  </si>
  <si>
    <t>Short-term loans to related parties</t>
  </si>
  <si>
    <t>Short-term borrowings from related parties and other parties</t>
  </si>
  <si>
    <t>Retained earnings (Deficit)</t>
  </si>
  <si>
    <t>Unappropriated (Deficit)</t>
  </si>
  <si>
    <t>(Deficit)</t>
  </si>
  <si>
    <t>2026</t>
  </si>
  <si>
    <t>Treasury shares reserve</t>
  </si>
  <si>
    <t>Balance at 1 January 2026</t>
  </si>
  <si>
    <t>Treasury</t>
  </si>
  <si>
    <t xml:space="preserve"> shares </t>
  </si>
  <si>
    <t>Decrease (increase) in restricted deposits at financial institutions</t>
  </si>
  <si>
    <t>Reversal of loss on inventories devaluation</t>
  </si>
  <si>
    <t>Tax expense</t>
  </si>
  <si>
    <t>Six-month period ended 30 June 2025</t>
  </si>
  <si>
    <t>Balance at 30 June 2025</t>
  </si>
  <si>
    <t>Six-month period ended 30 June 2026</t>
  </si>
  <si>
    <t>Balance at 30 June 2026</t>
  </si>
  <si>
    <t>30 June</t>
  </si>
  <si>
    <t>Six-month period ended</t>
  </si>
  <si>
    <t>Cash and cash equivalents at 30 June</t>
  </si>
  <si>
    <t xml:space="preserve">    Profit (loss)</t>
  </si>
  <si>
    <t xml:space="preserve">    Profit</t>
  </si>
  <si>
    <t>Gain on revaluation of assets</t>
  </si>
  <si>
    <t>Other comprehensive income for the period, net of tax</t>
  </si>
  <si>
    <t xml:space="preserve">    Other comprehensive income</t>
  </si>
  <si>
    <t xml:space="preserve">    Loss</t>
  </si>
  <si>
    <t>Reversal of impairment loss on investment properties</t>
  </si>
  <si>
    <t>Reversal of provision expense for guarantees</t>
  </si>
  <si>
    <t>Net cash generated from operations</t>
  </si>
  <si>
    <t>Acquisition of property, plant and equipment and investment property</t>
  </si>
  <si>
    <t>Net decrease in cash and cash equivalents,</t>
  </si>
  <si>
    <t>Net decrease in cash and cash equivalents</t>
  </si>
  <si>
    <t>Loss on discontinued lease agreement</t>
  </si>
  <si>
    <t>Reversal of loss on revaluation of assets</t>
  </si>
  <si>
    <t xml:space="preserve">Net cash from operating activities </t>
  </si>
  <si>
    <t>Taxes refund (paid)</t>
  </si>
  <si>
    <t>6, 9</t>
  </si>
  <si>
    <t>Reversal of allowance for short-term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</si>
</sst>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  <numFmt numFmtId="180" formatCode="#,##0;\(#,##0\);\-"/>
    <numFmt numFmtId="181" formatCode="#,##0.0"/>
    <numFmt numFmtId="182" formatCode="_(* #,##0.0_);_(* \(#,##0.0\);_(* &quot;-&quot;??_);_(@_)"/>
  </numFmts>
  <fonts count="5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7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77" fontId="20" fillId="0" borderId="0"/>
    <xf numFmtId="176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5" applyNumberFormat="0" applyBorder="0" applyAlignment="0" applyProtection="0"/>
    <xf numFmtId="37" fontId="22" fillId="0" borderId="0"/>
    <xf numFmtId="17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34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4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4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4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41" fontId="10" fillId="0" borderId="0" xfId="5" applyNumberFormat="1" applyFont="1" applyFill="1" applyBorder="1" applyAlignment="1"/>
    <xf numFmtId="164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4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4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4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4" fontId="15" fillId="0" borderId="0" xfId="5" applyFont="1" applyFill="1" applyBorder="1" applyAlignment="1"/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4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4" fontId="6" fillId="0" borderId="3" xfId="5" quotePrefix="1" applyFont="1" applyFill="1" applyBorder="1" applyAlignment="1"/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 applyProtection="1"/>
    <xf numFmtId="0" fontId="6" fillId="0" borderId="0" xfId="10" applyFo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0" fillId="0" borderId="0" xfId="1" quotePrefix="1" applyNumberFormat="1" applyFont="1" applyFill="1" applyBorder="1" applyAlignment="1" applyProtection="1">
      <protection locked="0"/>
    </xf>
    <xf numFmtId="41" fontId="6" fillId="0" borderId="0" xfId="1" quotePrefix="1" applyNumberFormat="1" applyFont="1" applyFill="1" applyBorder="1" applyAlignment="1" applyProtection="1">
      <alignment horizontal="right"/>
    </xf>
    <xf numFmtId="41" fontId="10" fillId="0" borderId="1" xfId="1" quotePrefix="1" applyNumberFormat="1" applyFont="1" applyFill="1" applyBorder="1" applyAlignment="1" applyProtection="1">
      <alignment horizontal="right"/>
    </xf>
    <xf numFmtId="167" fontId="10" fillId="0" borderId="1" xfId="1" applyNumberFormat="1" applyFont="1" applyFill="1" applyBorder="1" applyAlignment="1" applyProtection="1"/>
    <xf numFmtId="37" fontId="6" fillId="0" borderId="0" xfId="12" applyNumberFormat="1" applyFont="1" applyAlignment="1" applyProtection="1">
      <alignment horizontal="right"/>
      <protection locked="0"/>
    </xf>
    <xf numFmtId="41" fontId="6" fillId="0" borderId="0" xfId="10" applyNumberFormat="1" applyFont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/>
    </xf>
    <xf numFmtId="41" fontId="10" fillId="0" borderId="4" xfId="5" applyNumberFormat="1" applyFont="1" applyFill="1" applyBorder="1" applyAlignment="1" applyProtection="1">
      <alignment horizontal="right"/>
    </xf>
    <xf numFmtId="41" fontId="10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5" applyNumberFormat="1" applyFont="1" applyFill="1" applyBorder="1" applyAlignment="1" applyProtection="1"/>
    <xf numFmtId="38" fontId="6" fillId="0" borderId="0" xfId="152" applyNumberFormat="1" applyFont="1" applyProtection="1">
      <protection locked="0"/>
    </xf>
    <xf numFmtId="38" fontId="6" fillId="0" borderId="0" xfId="41" applyNumberFormat="1" applyFont="1" applyProtection="1">
      <protection locked="0"/>
    </xf>
    <xf numFmtId="38" fontId="11" fillId="0" borderId="0" xfId="145" quotePrefix="1" applyNumberFormat="1" applyFont="1" applyAlignment="1" applyProtection="1">
      <alignment horizontal="center"/>
      <protection locked="0"/>
    </xf>
    <xf numFmtId="40" fontId="6" fillId="0" borderId="0" xfId="152" quotePrefix="1" applyNumberFormat="1" applyFont="1" applyAlignment="1" applyProtection="1">
      <alignment horizontal="center"/>
      <protection locked="0"/>
    </xf>
    <xf numFmtId="41" fontId="6" fillId="0" borderId="0" xfId="152" applyNumberFormat="1" applyFont="1" applyProtection="1">
      <protection locked="0"/>
    </xf>
    <xf numFmtId="41" fontId="6" fillId="0" borderId="0" xfId="153" applyNumberFormat="1" applyFont="1" applyFill="1" applyAlignment="1" applyProtection="1">
      <protection locked="0"/>
    </xf>
    <xf numFmtId="171" fontId="46" fillId="0" borderId="0" xfId="0" applyNumberFormat="1" applyFont="1" applyAlignment="1" applyProtection="1">
      <alignment horizontal="left"/>
      <protection locked="0"/>
    </xf>
    <xf numFmtId="171" fontId="47" fillId="0" borderId="0" xfId="0" applyNumberFormat="1" applyFont="1" applyAlignment="1" applyProtection="1">
      <alignment horizontal="center"/>
      <protection locked="0"/>
    </xf>
    <xf numFmtId="171" fontId="48" fillId="0" borderId="0" xfId="0" applyNumberFormat="1" applyFont="1" applyAlignment="1" applyProtection="1">
      <alignment horizontal="center"/>
      <protection locked="0"/>
    </xf>
    <xf numFmtId="180" fontId="48" fillId="0" borderId="0" xfId="0" applyNumberFormat="1" applyFont="1" applyAlignment="1" applyProtection="1">
      <alignment horizontal="right"/>
      <protection locked="0"/>
    </xf>
    <xf numFmtId="0" fontId="49" fillId="0" borderId="0" xfId="0" applyFont="1" applyProtection="1">
      <protection locked="0"/>
    </xf>
    <xf numFmtId="171" fontId="50" fillId="0" borderId="0" xfId="0" applyNumberFormat="1" applyFont="1" applyAlignment="1" applyProtection="1">
      <alignment horizontal="left"/>
      <protection locked="0"/>
    </xf>
    <xf numFmtId="171" fontId="51" fillId="0" borderId="0" xfId="0" applyNumberFormat="1" applyFont="1" applyAlignment="1" applyProtection="1">
      <alignment horizontal="center"/>
      <protection locked="0"/>
    </xf>
    <xf numFmtId="171" fontId="52" fillId="0" borderId="0" xfId="0" applyNumberFormat="1" applyFont="1" applyAlignment="1" applyProtection="1">
      <alignment horizontal="center"/>
      <protection locked="0"/>
    </xf>
    <xf numFmtId="180" fontId="52" fillId="0" borderId="0" xfId="0" applyNumberFormat="1" applyFont="1" applyAlignment="1" applyProtection="1">
      <alignment horizontal="right"/>
      <protection locked="0"/>
    </xf>
    <xf numFmtId="0" fontId="53" fillId="0" borderId="0" xfId="0" applyFont="1" applyProtection="1">
      <protection locked="0"/>
    </xf>
    <xf numFmtId="171" fontId="33" fillId="0" borderId="0" xfId="0" applyNumberFormat="1" applyFont="1" applyProtection="1">
      <protection locked="0"/>
    </xf>
    <xf numFmtId="171" fontId="34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Alignment="1" applyProtection="1">
      <alignment horizontal="center"/>
      <protection locked="0"/>
    </xf>
    <xf numFmtId="180" fontId="18" fillId="0" borderId="0" xfId="0" applyNumberFormat="1" applyFont="1" applyAlignment="1" applyProtection="1">
      <alignment horizontal="right"/>
      <protection locked="0"/>
    </xf>
    <xf numFmtId="0" fontId="35" fillId="0" borderId="0" xfId="0" applyFont="1" applyProtection="1">
      <protection locked="0"/>
    </xf>
    <xf numFmtId="171" fontId="18" fillId="0" borderId="0" xfId="0" applyNumberFormat="1" applyFont="1" applyProtection="1">
      <protection locked="0"/>
    </xf>
    <xf numFmtId="180" fontId="33" fillId="0" borderId="0" xfId="0" applyNumberFormat="1" applyFont="1" applyAlignment="1" applyProtection="1">
      <alignment horizontal="center"/>
      <protection locked="0"/>
    </xf>
    <xf numFmtId="0" fontId="36" fillId="0" borderId="0" xfId="0" applyFont="1" applyProtection="1">
      <protection locked="0"/>
    </xf>
    <xf numFmtId="180" fontId="33" fillId="0" borderId="0" xfId="0" applyNumberFormat="1" applyFont="1" applyProtection="1">
      <protection locked="0"/>
    </xf>
    <xf numFmtId="180" fontId="18" fillId="0" borderId="0" xfId="0" quotePrefix="1" applyNumberFormat="1" applyFont="1" applyAlignment="1" applyProtection="1">
      <alignment horizontal="center"/>
      <protection locked="0"/>
    </xf>
    <xf numFmtId="180" fontId="18" fillId="0" borderId="0" xfId="0" applyNumberFormat="1" applyFont="1" applyAlignment="1" applyProtection="1">
      <alignment horizontal="center"/>
      <protection locked="0"/>
    </xf>
    <xf numFmtId="49" fontId="18" fillId="0" borderId="0" xfId="0" quotePrefix="1" applyNumberFormat="1" applyFont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71" fontId="37" fillId="0" borderId="0" xfId="0" applyNumberFormat="1" applyFont="1" applyProtection="1"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7" fontId="6" fillId="0" borderId="0" xfId="152" applyNumberFormat="1" applyFont="1" applyProtection="1">
      <protection locked="0"/>
    </xf>
    <xf numFmtId="40" fontId="6" fillId="0" borderId="0" xfId="41" applyNumberFormat="1" applyFont="1" applyProtection="1">
      <protection locked="0"/>
    </xf>
    <xf numFmtId="41" fontId="18" fillId="0" borderId="0" xfId="0" applyNumberFormat="1" applyFont="1" applyAlignment="1" applyProtection="1">
      <alignment horizontal="right"/>
      <protection locked="0"/>
    </xf>
    <xf numFmtId="167" fontId="18" fillId="0" borderId="0" xfId="152" applyNumberFormat="1" applyFont="1" applyProtection="1">
      <protection locked="0"/>
    </xf>
    <xf numFmtId="37" fontId="18" fillId="0" borderId="7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167" fontId="18" fillId="0" borderId="3" xfId="152" applyNumberFormat="1" applyFont="1" applyBorder="1" applyProtection="1">
      <protection locked="0"/>
    </xf>
    <xf numFmtId="171" fontId="33" fillId="0" borderId="0" xfId="0" applyNumberFormat="1" applyFont="1" applyAlignment="1" applyProtection="1">
      <alignment horizontal="left"/>
      <protection locked="0"/>
    </xf>
    <xf numFmtId="37" fontId="33" fillId="0" borderId="0" xfId="0" applyNumberFormat="1" applyFont="1" applyAlignment="1" applyProtection="1">
      <alignment horizontal="right"/>
      <protection locked="0"/>
    </xf>
    <xf numFmtId="37" fontId="18" fillId="0" borderId="0" xfId="0" applyNumberFormat="1" applyFont="1" applyProtection="1">
      <protection locked="0"/>
    </xf>
    <xf numFmtId="168" fontId="6" fillId="0" borderId="0" xfId="145" applyNumberFormat="1" applyFont="1" applyProtection="1">
      <protection locked="0"/>
    </xf>
    <xf numFmtId="169" fontId="6" fillId="0" borderId="0" xfId="153" applyNumberFormat="1" applyFont="1" applyFill="1" applyProtection="1">
      <protection locked="0"/>
    </xf>
    <xf numFmtId="40" fontId="6" fillId="0" borderId="0" xfId="152" applyNumberFormat="1" applyFont="1" applyAlignment="1" applyProtection="1">
      <alignment horizontal="left"/>
      <protection locked="0"/>
    </xf>
    <xf numFmtId="168" fontId="6" fillId="0" borderId="0" xfId="152" applyNumberFormat="1" applyFont="1" applyProtection="1">
      <protection locked="0"/>
    </xf>
    <xf numFmtId="168" fontId="6" fillId="0" borderId="3" xfId="152" quotePrefix="1" applyNumberFormat="1" applyFont="1" applyBorder="1" applyProtection="1">
      <protection locked="0"/>
    </xf>
    <xf numFmtId="167" fontId="6" fillId="0" borderId="3" xfId="152" applyNumberFormat="1" applyFont="1" applyBorder="1" applyProtection="1">
      <protection locked="0"/>
    </xf>
    <xf numFmtId="0" fontId="6" fillId="0" borderId="0" xfId="0" applyFont="1" applyProtection="1">
      <protection locked="0"/>
    </xf>
    <xf numFmtId="0" fontId="39" fillId="0" borderId="0" xfId="0" applyFont="1" applyProtection="1">
      <protection locked="0"/>
    </xf>
    <xf numFmtId="171" fontId="6" fillId="0" borderId="0" xfId="0" applyNumberFormat="1" applyFont="1" applyProtection="1">
      <protection locked="0"/>
    </xf>
    <xf numFmtId="180" fontId="18" fillId="0" borderId="0" xfId="0" applyNumberFormat="1" applyFont="1" applyProtection="1">
      <protection locked="0"/>
    </xf>
    <xf numFmtId="40" fontId="6" fillId="0" borderId="0" xfId="41" applyNumberFormat="1" applyFont="1" applyAlignment="1" applyProtection="1">
      <alignment horizontal="left"/>
      <protection locked="0"/>
    </xf>
    <xf numFmtId="168" fontId="6" fillId="0" borderId="0" xfId="152" quotePrefix="1" applyNumberFormat="1" applyFont="1" applyProtection="1">
      <protection locked="0"/>
    </xf>
    <xf numFmtId="41" fontId="18" fillId="0" borderId="3" xfId="0" applyNumberFormat="1" applyFont="1" applyBorder="1" applyAlignment="1" applyProtection="1">
      <alignment horizontal="right"/>
      <protection locked="0"/>
    </xf>
    <xf numFmtId="167" fontId="33" fillId="0" borderId="0" xfId="1" applyNumberFormat="1" applyFont="1" applyFill="1" applyAlignment="1" applyProtection="1">
      <alignment horizontal="right"/>
      <protection locked="0"/>
    </xf>
    <xf numFmtId="171" fontId="37" fillId="0" borderId="0" xfId="0" applyNumberFormat="1" applyFont="1" applyAlignment="1" applyProtection="1">
      <alignment horizontal="center"/>
      <protection locked="0"/>
    </xf>
    <xf numFmtId="171" fontId="33" fillId="0" borderId="0" xfId="0" applyNumberFormat="1" applyFont="1" applyAlignment="1" applyProtection="1">
      <alignment horizontal="center"/>
      <protection locked="0"/>
    </xf>
    <xf numFmtId="167" fontId="6" fillId="0" borderId="0" xfId="154" applyNumberFormat="1" applyFont="1" applyFill="1" applyAlignment="1" applyProtection="1">
      <alignment horizontal="right"/>
      <protection locked="0"/>
    </xf>
    <xf numFmtId="167" fontId="6" fillId="0" borderId="0" xfId="154" applyNumberFormat="1" applyFont="1" applyFill="1" applyBorder="1" applyAlignment="1" applyProtection="1">
      <alignment horizontal="right"/>
      <protection locked="0"/>
    </xf>
    <xf numFmtId="169" fontId="6" fillId="0" borderId="3" xfId="153" applyNumberFormat="1" applyFont="1" applyFill="1" applyBorder="1" applyProtection="1">
      <protection locked="0"/>
    </xf>
    <xf numFmtId="37" fontId="18" fillId="0" borderId="3" xfId="0" applyNumberFormat="1" applyFont="1" applyBorder="1" applyProtection="1">
      <protection locked="0"/>
    </xf>
    <xf numFmtId="167" fontId="6" fillId="0" borderId="3" xfId="154" applyNumberFormat="1" applyFont="1" applyFill="1" applyBorder="1" applyAlignment="1" applyProtection="1">
      <alignment horizontal="right"/>
      <protection locked="0"/>
    </xf>
    <xf numFmtId="37" fontId="33" fillId="0" borderId="0" xfId="0" applyNumberFormat="1" applyFont="1" applyAlignment="1" applyProtection="1">
      <alignment horizontal="center"/>
      <protection locked="0"/>
    </xf>
    <xf numFmtId="37" fontId="33" fillId="0" borderId="0" xfId="0" applyNumberFormat="1" applyFont="1" applyProtection="1">
      <protection locked="0"/>
    </xf>
    <xf numFmtId="37" fontId="18" fillId="0" borderId="0" xfId="0" applyNumberFormat="1" applyFont="1" applyAlignment="1" applyProtection="1">
      <alignment horizontal="center"/>
      <protection locked="0"/>
    </xf>
    <xf numFmtId="37" fontId="18" fillId="0" borderId="0" xfId="0" quotePrefix="1" applyNumberFormat="1" applyFont="1" applyAlignment="1" applyProtection="1">
      <alignment horizontal="center"/>
      <protection locked="0"/>
    </xf>
    <xf numFmtId="171" fontId="34" fillId="0" borderId="0" xfId="0" quotePrefix="1" applyNumberFormat="1" applyFont="1" applyProtection="1">
      <protection locked="0"/>
    </xf>
    <xf numFmtId="37" fontId="6" fillId="0" borderId="8" xfId="0" applyNumberFormat="1" applyFont="1" applyBorder="1" applyAlignment="1" applyProtection="1">
      <alignment horizontal="right"/>
      <protection locked="0"/>
    </xf>
    <xf numFmtId="171" fontId="18" fillId="0" borderId="0" xfId="0" quotePrefix="1" applyNumberFormat="1" applyFont="1" applyProtection="1">
      <protection locked="0"/>
    </xf>
    <xf numFmtId="167" fontId="6" fillId="0" borderId="0" xfId="140" applyNumberFormat="1" applyFont="1" applyFill="1" applyAlignment="1" applyProtection="1">
      <protection locked="0"/>
    </xf>
    <xf numFmtId="167" fontId="6" fillId="0" borderId="0" xfId="140" applyNumberFormat="1" applyFont="1" applyFill="1" applyAlignment="1" applyProtection="1">
      <alignment horizontal="right"/>
      <protection locked="0"/>
    </xf>
    <xf numFmtId="43" fontId="6" fillId="0" borderId="0" xfId="155" applyFont="1" applyFill="1" applyAlignment="1" applyProtection="1">
      <protection locked="0"/>
    </xf>
    <xf numFmtId="41" fontId="6" fillId="0" borderId="0" xfId="155" applyNumberFormat="1" applyFont="1" applyFill="1" applyProtection="1">
      <protection locked="0"/>
    </xf>
    <xf numFmtId="41" fontId="6" fillId="0" borderId="0" xfId="152" quotePrefix="1" applyNumberFormat="1" applyFont="1" applyProtection="1">
      <protection locked="0"/>
    </xf>
    <xf numFmtId="41" fontId="6" fillId="0" borderId="0" xfId="155" applyNumberFormat="1" applyFont="1" applyFill="1" applyAlignment="1" applyProtection="1">
      <protection locked="0"/>
    </xf>
    <xf numFmtId="41" fontId="6" fillId="0" borderId="3" xfId="153" applyNumberFormat="1" applyFont="1" applyFill="1" applyBorder="1" applyProtection="1">
      <protection locked="0"/>
    </xf>
    <xf numFmtId="41" fontId="6" fillId="0" borderId="3" xfId="152" quotePrefix="1" applyNumberFormat="1" applyFont="1" applyBorder="1" applyProtection="1">
      <protection locked="0"/>
    </xf>
    <xf numFmtId="41" fontId="35" fillId="0" borderId="0" xfId="0" applyNumberFormat="1" applyFont="1" applyProtection="1">
      <protection locked="0"/>
    </xf>
    <xf numFmtId="37" fontId="35" fillId="0" borderId="0" xfId="0" applyNumberFormat="1" applyFont="1" applyProtection="1">
      <protection locked="0"/>
    </xf>
    <xf numFmtId="41" fontId="33" fillId="0" borderId="7" xfId="1" applyNumberFormat="1" applyFont="1" applyFill="1" applyBorder="1" applyAlignment="1" applyProtection="1">
      <alignment horizontal="right"/>
    </xf>
    <xf numFmtId="167" fontId="33" fillId="0" borderId="7" xfId="1" applyNumberFormat="1" applyFont="1" applyFill="1" applyBorder="1" applyAlignment="1" applyProtection="1">
      <alignment horizontal="right"/>
    </xf>
    <xf numFmtId="0" fontId="13" fillId="0" borderId="0" xfId="15" applyNumberFormat="1" applyFont="1" applyProtection="1">
      <protection locked="0"/>
    </xf>
    <xf numFmtId="166" fontId="45" fillId="0" borderId="0" xfId="15" applyFont="1" applyAlignment="1" applyProtection="1">
      <alignment horizontal="center"/>
      <protection locked="0"/>
    </xf>
    <xf numFmtId="166" fontId="41" fillId="0" borderId="0" xfId="15" applyFont="1" applyProtection="1">
      <protection locked="0"/>
    </xf>
    <xf numFmtId="167" fontId="45" fillId="0" borderId="0" xfId="1" applyNumberFormat="1" applyFont="1" applyFill="1" applyAlignment="1" applyProtection="1">
      <alignment horizontal="center"/>
      <protection locked="0"/>
    </xf>
    <xf numFmtId="0" fontId="41" fillId="0" borderId="0" xfId="0" applyFont="1" applyProtection="1">
      <protection locked="0"/>
    </xf>
    <xf numFmtId="0" fontId="9" fillId="0" borderId="0" xfId="15" applyNumberFormat="1" applyFont="1" applyProtection="1">
      <protection locked="0"/>
    </xf>
    <xf numFmtId="0" fontId="11" fillId="0" borderId="0" xfId="7" applyFont="1" applyAlignment="1" applyProtection="1">
      <alignment horizontal="center"/>
      <protection locked="0"/>
    </xf>
    <xf numFmtId="0" fontId="6" fillId="0" borderId="0" xfId="7" applyFont="1" applyProtection="1">
      <protection locked="0"/>
    </xf>
    <xf numFmtId="43" fontId="6" fillId="0" borderId="0" xfId="1" applyFont="1" applyFill="1" applyProtection="1">
      <protection locked="0"/>
    </xf>
    <xf numFmtId="0" fontId="10" fillId="0" borderId="0" xfId="15" applyNumberFormat="1" applyFont="1" applyProtection="1">
      <protection locked="0"/>
    </xf>
    <xf numFmtId="49" fontId="6" fillId="0" borderId="0" xfId="0" quotePrefix="1" applyNumberFormat="1" applyFont="1" applyProtection="1">
      <protection locked="0"/>
    </xf>
    <xf numFmtId="0" fontId="10" fillId="0" borderId="0" xfId="1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10" fillId="0" borderId="0" xfId="15" applyNumberFormat="1" applyFont="1" applyProtection="1">
      <protection locked="0"/>
    </xf>
    <xf numFmtId="166" fontId="11" fillId="0" borderId="0" xfId="15" applyFont="1" applyAlignment="1" applyProtection="1">
      <alignment horizontal="center"/>
      <protection locked="0"/>
    </xf>
    <xf numFmtId="0" fontId="12" fillId="0" borderId="0" xfId="7" applyFont="1" applyAlignment="1" applyProtection="1">
      <alignment horizontal="left"/>
      <protection locked="0"/>
    </xf>
    <xf numFmtId="0" fontId="11" fillId="0" borderId="0" xfId="6" applyNumberFormat="1" applyFont="1" applyFill="1" applyBorder="1" applyAlignment="1" applyProtection="1">
      <alignment horizontal="center"/>
      <protection locked="0"/>
    </xf>
    <xf numFmtId="167" fontId="6" fillId="0" borderId="0" xfId="6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Alignment="1" applyProtection="1">
      <protection locked="0"/>
    </xf>
    <xf numFmtId="167" fontId="6" fillId="0" borderId="3" xfId="6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Alignment="1" applyProtection="1">
      <protection locked="0"/>
    </xf>
    <xf numFmtId="0" fontId="10" fillId="0" borderId="0" xfId="7" applyFont="1" applyProtection="1">
      <protection locked="0"/>
    </xf>
    <xf numFmtId="167" fontId="10" fillId="0" borderId="0" xfId="6" applyNumberFormat="1" applyFont="1" applyFill="1" applyBorder="1" applyAlignment="1" applyProtection="1">
      <alignment horizontal="right"/>
      <protection locked="0"/>
    </xf>
    <xf numFmtId="0" fontId="12" fillId="0" borderId="0" xfId="6" applyNumberFormat="1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Protection="1">
      <protection locked="0"/>
    </xf>
    <xf numFmtId="49" fontId="6" fillId="0" borderId="0" xfId="15" applyNumberFormat="1" applyFont="1" applyProtection="1">
      <protection locked="0"/>
    </xf>
    <xf numFmtId="0" fontId="10" fillId="0" borderId="0" xfId="7" quotePrefix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1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alignment wrapText="1"/>
      <protection locked="0"/>
    </xf>
    <xf numFmtId="166" fontId="6" fillId="0" borderId="0" xfId="15" applyFont="1" applyProtection="1">
      <protection locked="0"/>
    </xf>
    <xf numFmtId="0" fontId="12" fillId="0" borderId="0" xfId="7" quotePrefix="1" applyFont="1" applyAlignment="1" applyProtection="1">
      <alignment horizontal="left"/>
      <protection locked="0"/>
    </xf>
    <xf numFmtId="0" fontId="12" fillId="0" borderId="0" xfId="1" applyNumberFormat="1" applyFont="1" applyFill="1" applyBorder="1" applyAlignment="1" applyProtection="1">
      <alignment horizontal="center"/>
      <protection locked="0"/>
    </xf>
    <xf numFmtId="166" fontId="10" fillId="0" borderId="0" xfId="15" applyFont="1" applyProtection="1">
      <protection locked="0"/>
    </xf>
    <xf numFmtId="0" fontId="6" fillId="0" borderId="0" xfId="7" quotePrefix="1" applyFont="1" applyAlignment="1" applyProtection="1">
      <alignment horizontal="left"/>
      <protection locked="0"/>
    </xf>
    <xf numFmtId="167" fontId="6" fillId="0" borderId="3" xfId="1" applyNumberFormat="1" applyFont="1" applyFill="1" applyBorder="1" applyAlignment="1" applyProtection="1">
      <alignment horizontal="center"/>
      <protection locked="0"/>
    </xf>
    <xf numFmtId="167" fontId="10" fillId="0" borderId="1" xfId="1" applyNumberFormat="1" applyFont="1" applyFill="1" applyBorder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alignment wrapText="1"/>
      <protection locked="0"/>
    </xf>
    <xf numFmtId="41" fontId="33" fillId="0" borderId="1" xfId="0" applyNumberFormat="1" applyFont="1" applyBorder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alignment horizontal="center" wrapText="1"/>
      <protection locked="0"/>
    </xf>
    <xf numFmtId="41" fontId="43" fillId="0" borderId="0" xfId="1" applyNumberFormat="1" applyFont="1" applyFill="1" applyBorder="1" applyAlignment="1" applyProtection="1">
      <alignment horizontal="center"/>
      <protection locked="0"/>
    </xf>
    <xf numFmtId="41" fontId="44" fillId="0" borderId="0" xfId="1" applyNumberFormat="1" applyFont="1" applyFill="1" applyBorder="1" applyAlignment="1" applyProtection="1">
      <alignment wrapText="1"/>
      <protection locked="0"/>
    </xf>
    <xf numFmtId="167" fontId="12" fillId="0" borderId="0" xfId="1" applyNumberFormat="1" applyFont="1" applyFill="1" applyBorder="1" applyAlignment="1" applyProtection="1">
      <alignment horizontal="center"/>
      <protection locked="0"/>
    </xf>
    <xf numFmtId="167" fontId="12" fillId="0" borderId="0" xfId="6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alignment horizontal="right"/>
      <protection locked="0"/>
    </xf>
    <xf numFmtId="167" fontId="11" fillId="0" borderId="0" xfId="1" applyNumberFormat="1" applyFont="1" applyFill="1" applyBorder="1" applyAlignment="1" applyProtection="1">
      <alignment horizontal="center"/>
      <protection locked="0"/>
    </xf>
    <xf numFmtId="41" fontId="6" fillId="0" borderId="0" xfId="1" applyNumberFormat="1" applyFont="1" applyProtection="1">
      <protection locked="0"/>
    </xf>
    <xf numFmtId="164" fontId="11" fillId="0" borderId="0" xfId="7" applyNumberFormat="1" applyFont="1" applyAlignment="1" applyProtection="1">
      <alignment horizontal="center"/>
      <protection locked="0"/>
    </xf>
    <xf numFmtId="167" fontId="11" fillId="0" borderId="0" xfId="1" applyNumberFormat="1" applyFont="1" applyAlignment="1" applyProtection="1">
      <alignment horizontal="center"/>
      <protection locked="0"/>
    </xf>
    <xf numFmtId="167" fontId="10" fillId="0" borderId="0" xfId="1" applyNumberFormat="1" applyFont="1" applyProtection="1">
      <protection locked="0"/>
    </xf>
    <xf numFmtId="169" fontId="10" fillId="0" borderId="0" xfId="7" applyNumberFormat="1" applyFont="1" applyProtection="1">
      <protection locked="0"/>
    </xf>
    <xf numFmtId="167" fontId="6" fillId="0" borderId="0" xfId="1" applyNumberFormat="1" applyFont="1" applyProtection="1">
      <protection locked="0"/>
    </xf>
    <xf numFmtId="167" fontId="6" fillId="0" borderId="0" xfId="1" applyNumberFormat="1" applyFont="1" applyAlignment="1" applyProtection="1">
      <alignment horizontal="right"/>
      <protection locked="0"/>
    </xf>
    <xf numFmtId="0" fontId="11" fillId="0" borderId="0" xfId="1" applyNumberFormat="1" applyFont="1" applyFill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43" fontId="10" fillId="0" borderId="0" xfId="1" applyFont="1" applyFill="1" applyAlignment="1" applyProtection="1">
      <alignment wrapText="1"/>
      <protection locked="0"/>
    </xf>
    <xf numFmtId="167" fontId="11" fillId="0" borderId="0" xfId="1" applyNumberFormat="1" applyFont="1" applyFill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alignment wrapText="1"/>
      <protection locked="0"/>
    </xf>
    <xf numFmtId="167" fontId="10" fillId="0" borderId="0" xfId="6" applyNumberFormat="1" applyFont="1" applyFill="1" applyBorder="1" applyAlignment="1" applyProtection="1">
      <alignment horizontal="right"/>
    </xf>
    <xf numFmtId="167" fontId="10" fillId="0" borderId="1" xfId="6" applyNumberFormat="1" applyFont="1" applyFill="1" applyBorder="1" applyAlignment="1" applyProtection="1">
      <alignment horizontal="right"/>
    </xf>
    <xf numFmtId="167" fontId="10" fillId="0" borderId="3" xfId="1" applyNumberFormat="1" applyFont="1" applyFill="1" applyBorder="1" applyAlignment="1" applyProtection="1">
      <alignment horizontal="center"/>
    </xf>
    <xf numFmtId="167" fontId="10" fillId="0" borderId="4" xfId="1" applyNumberFormat="1" applyFont="1" applyBorder="1" applyProtection="1"/>
    <xf numFmtId="43" fontId="6" fillId="0" borderId="2" xfId="1" applyFont="1" applyFill="1" applyBorder="1" applyAlignment="1" applyProtection="1">
      <alignment horizontal="center"/>
    </xf>
    <xf numFmtId="0" fontId="41" fillId="0" borderId="0" xfId="11" applyFont="1" applyAlignment="1" applyProtection="1">
      <alignment horizontal="centerContinuous"/>
      <protection locked="0"/>
    </xf>
    <xf numFmtId="169" fontId="13" fillId="0" borderId="0" xfId="5" applyNumberFormat="1" applyFont="1" applyFill="1" applyBorder="1" applyAlignment="1" applyProtection="1">
      <protection locked="0"/>
    </xf>
    <xf numFmtId="41" fontId="13" fillId="0" borderId="0" xfId="5" applyNumberFormat="1" applyFont="1" applyFill="1" applyBorder="1" applyAlignment="1" applyProtection="1">
      <protection locked="0"/>
    </xf>
    <xf numFmtId="37" fontId="13" fillId="0" borderId="0" xfId="5" applyNumberFormat="1" applyFont="1" applyFill="1" applyBorder="1" applyAlignment="1" applyProtection="1">
      <protection locked="0"/>
    </xf>
    <xf numFmtId="41" fontId="41" fillId="0" borderId="0" xfId="5" applyNumberFormat="1" applyFont="1" applyFill="1" applyBorder="1" applyAlignment="1" applyProtection="1">
      <protection locked="0"/>
    </xf>
    <xf numFmtId="0" fontId="9" fillId="0" borderId="0" xfId="10" applyFont="1" applyProtection="1">
      <protection locked="0"/>
    </xf>
    <xf numFmtId="0" fontId="42" fillId="0" borderId="0" xfId="11" applyFont="1" applyAlignment="1" applyProtection="1">
      <alignment horizontal="centerContinuous"/>
      <protection locked="0"/>
    </xf>
    <xf numFmtId="0" fontId="6" fillId="0" borderId="0" xfId="11" applyFont="1" applyAlignment="1" applyProtection="1">
      <alignment horizontal="centerContinuous"/>
      <protection locked="0"/>
    </xf>
    <xf numFmtId="37" fontId="6" fillId="0" borderId="0" xfId="11" applyNumberFormat="1" applyFont="1" applyAlignment="1" applyProtection="1">
      <alignment horizontal="centerContinuous"/>
      <protection locked="0"/>
    </xf>
    <xf numFmtId="0" fontId="10" fillId="0" borderId="0" xfId="11" applyFont="1" applyAlignment="1" applyProtection="1">
      <alignment horizontal="center"/>
      <protection locked="0"/>
    </xf>
    <xf numFmtId="0" fontId="6" fillId="0" borderId="0" xfId="12" applyFont="1" applyAlignment="1" applyProtection="1">
      <alignment horizontal="center"/>
      <protection locked="0"/>
    </xf>
    <xf numFmtId="0" fontId="6" fillId="0" borderId="0" xfId="10" applyFont="1" applyAlignment="1" applyProtection="1">
      <alignment horizontal="center"/>
      <protection locked="0"/>
    </xf>
    <xf numFmtId="0" fontId="6" fillId="0" borderId="0" xfId="12" applyFont="1" applyProtection="1">
      <protection locked="0"/>
    </xf>
    <xf numFmtId="0" fontId="6" fillId="0" borderId="3" xfId="12" applyFont="1" applyBorder="1" applyAlignment="1" applyProtection="1">
      <alignment wrapText="1"/>
      <protection locked="0"/>
    </xf>
    <xf numFmtId="0" fontId="6" fillId="0" borderId="0" xfId="12" applyFont="1" applyAlignment="1" applyProtection="1">
      <alignment horizontal="center" wrapText="1"/>
      <protection locked="0"/>
    </xf>
    <xf numFmtId="0" fontId="6" fillId="0" borderId="0" xfId="10" applyFont="1" applyAlignment="1" applyProtection="1">
      <alignment horizontal="center" wrapText="1"/>
      <protection locked="0"/>
    </xf>
    <xf numFmtId="49" fontId="6" fillId="0" borderId="0" xfId="12" applyNumberFormat="1" applyFont="1" applyAlignment="1" applyProtection="1">
      <alignment horizontal="center" wrapText="1"/>
      <protection locked="0"/>
    </xf>
    <xf numFmtId="0" fontId="10" fillId="0" borderId="0" xfId="1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1" fontId="6" fillId="0" borderId="0" xfId="12" applyNumberFormat="1" applyFont="1" applyAlignment="1" applyProtection="1">
      <alignment horizontal="right"/>
      <protection locked="0"/>
    </xf>
    <xf numFmtId="41" fontId="6" fillId="0" borderId="0" xfId="5" quotePrefix="1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37" fontId="6" fillId="0" borderId="0" xfId="5" quotePrefix="1" applyNumberFormat="1" applyFont="1" applyFill="1" applyBorder="1" applyAlignment="1" applyProtection="1">
      <alignment horizontal="right"/>
      <protection locked="0"/>
    </xf>
    <xf numFmtId="41" fontId="10" fillId="0" borderId="1" xfId="1" quotePrefix="1" applyNumberFormat="1" applyFont="1" applyFill="1" applyBorder="1" applyAlignment="1" applyProtection="1">
      <alignment horizontal="right"/>
      <protection locked="0"/>
    </xf>
    <xf numFmtId="167" fontId="6" fillId="0" borderId="0" xfId="5" quotePrefix="1" applyNumberFormat="1" applyFont="1" applyFill="1" applyBorder="1" applyAlignment="1" applyProtection="1">
      <alignment horizontal="right"/>
      <protection locked="0"/>
    </xf>
    <xf numFmtId="41" fontId="6" fillId="0" borderId="0" xfId="10" applyNumberFormat="1" applyFont="1" applyProtection="1">
      <protection locked="0"/>
    </xf>
    <xf numFmtId="43" fontId="6" fillId="0" borderId="0" xfId="1" quotePrefix="1" applyFont="1" applyFill="1" applyBorder="1" applyAlignment="1" applyProtection="1">
      <alignment horizontal="right"/>
      <protection locked="0"/>
    </xf>
    <xf numFmtId="41" fontId="6" fillId="0" borderId="3" xfId="1" applyNumberFormat="1" applyFont="1" applyBorder="1" applyAlignment="1" applyProtection="1">
      <alignment horizontal="right"/>
      <protection locked="0"/>
    </xf>
    <xf numFmtId="41" fontId="6" fillId="0" borderId="3" xfId="1" applyNumberFormat="1" applyFont="1" applyFill="1" applyBorder="1" applyAlignment="1" applyProtection="1">
      <alignment horizontal="right"/>
      <protection locked="0"/>
    </xf>
    <xf numFmtId="37" fontId="6" fillId="0" borderId="0" xfId="10" applyNumberFormat="1" applyFont="1" applyAlignment="1" applyProtection="1">
      <alignment horizontal="right"/>
      <protection locked="0"/>
    </xf>
    <xf numFmtId="41" fontId="6" fillId="0" borderId="3" xfId="1" quotePrefix="1" applyNumberFormat="1" applyFont="1" applyFill="1" applyBorder="1" applyAlignment="1" applyProtection="1">
      <alignment horizontal="right"/>
      <protection locked="0"/>
    </xf>
    <xf numFmtId="0" fontId="10" fillId="0" borderId="0" xfId="13" applyFont="1" applyProtection="1">
      <protection locked="0"/>
    </xf>
    <xf numFmtId="167" fontId="10" fillId="0" borderId="0" xfId="1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Alignment="1" applyProtection="1">
      <alignment horizontal="right"/>
      <protection locked="0"/>
    </xf>
    <xf numFmtId="167" fontId="10" fillId="0" borderId="0" xfId="1" quotePrefix="1" applyNumberFormat="1" applyFont="1" applyFill="1" applyAlignment="1" applyProtection="1">
      <alignment horizontal="right"/>
      <protection locked="0"/>
    </xf>
    <xf numFmtId="167" fontId="6" fillId="0" borderId="0" xfId="1" quotePrefix="1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43" fontId="6" fillId="0" borderId="0" xfId="1" applyFont="1" applyProtection="1">
      <protection locked="0"/>
    </xf>
    <xf numFmtId="167" fontId="6" fillId="0" borderId="0" xfId="10" applyNumberFormat="1" applyFont="1" applyProtection="1">
      <protection locked="0"/>
    </xf>
    <xf numFmtId="167" fontId="10" fillId="0" borderId="2" xfId="1" applyNumberFormat="1" applyFont="1" applyFill="1" applyBorder="1" applyAlignment="1" applyProtection="1">
      <alignment horizontal="right"/>
    </xf>
    <xf numFmtId="41" fontId="6" fillId="0" borderId="3" xfId="1" applyNumberFormat="1" applyFont="1" applyFill="1" applyBorder="1" applyAlignment="1" applyProtection="1">
      <alignment horizontal="right"/>
    </xf>
    <xf numFmtId="41" fontId="6" fillId="0" borderId="3" xfId="1" quotePrefix="1" applyNumberFormat="1" applyFont="1" applyFill="1" applyBorder="1" applyAlignment="1" applyProtection="1">
      <alignment horizontal="right"/>
    </xf>
    <xf numFmtId="167" fontId="6" fillId="0" borderId="0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Border="1" applyAlignment="1" applyProtection="1"/>
    <xf numFmtId="41" fontId="6" fillId="0" borderId="0" xfId="1" applyNumberFormat="1" applyFont="1" applyFill="1" applyBorder="1" applyAlignment="1" applyProtection="1">
      <alignment horizontal="right"/>
    </xf>
    <xf numFmtId="41" fontId="6" fillId="0" borderId="0" xfId="12" applyNumberFormat="1" applyFont="1" applyProtection="1">
      <protection locked="0"/>
    </xf>
    <xf numFmtId="169" fontId="10" fillId="0" borderId="0" xfId="5" applyNumberFormat="1" applyFont="1" applyFill="1" applyBorder="1" applyAlignment="1" applyProtection="1">
      <protection locked="0"/>
    </xf>
    <xf numFmtId="41" fontId="10" fillId="0" borderId="0" xfId="12" quotePrefix="1" applyNumberFormat="1" applyFont="1" applyProtection="1">
      <protection locked="0"/>
    </xf>
    <xf numFmtId="2" fontId="6" fillId="0" borderId="0" xfId="11" applyNumberFormat="1" applyFont="1" applyAlignment="1" applyProtection="1">
      <alignment horizontal="centerContinuous"/>
      <protection locked="0"/>
    </xf>
    <xf numFmtId="37" fontId="6" fillId="0" borderId="0" xfId="1" quotePrefix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Border="1" applyProtection="1">
      <protection locked="0"/>
    </xf>
    <xf numFmtId="41" fontId="10" fillId="0" borderId="0" xfId="10" applyNumberFormat="1" applyFont="1" applyAlignment="1" applyProtection="1">
      <alignment horizontal="right"/>
      <protection locked="0"/>
    </xf>
    <xf numFmtId="43" fontId="6" fillId="0" borderId="0" xfId="1" applyFont="1" applyBorder="1" applyAlignment="1" applyProtection="1">
      <alignment horizontal="right"/>
      <protection locked="0"/>
    </xf>
    <xf numFmtId="41" fontId="10" fillId="0" borderId="0" xfId="5" applyNumberFormat="1" applyFont="1" applyFill="1" applyBorder="1" applyAlignment="1" applyProtection="1">
      <alignment horizontal="right"/>
      <protection locked="0"/>
    </xf>
    <xf numFmtId="41" fontId="10" fillId="0" borderId="0" xfId="12" quotePrefix="1" applyNumberFormat="1" applyFont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protection locked="0"/>
    </xf>
    <xf numFmtId="0" fontId="6" fillId="0" borderId="3" xfId="10" applyFont="1" applyBorder="1" applyProtection="1">
      <protection locked="0"/>
    </xf>
    <xf numFmtId="41" fontId="6" fillId="0" borderId="0" xfId="1" applyNumberFormat="1" applyFont="1" applyBorder="1" applyProtection="1"/>
    <xf numFmtId="41" fontId="6" fillId="0" borderId="3" xfId="1" applyNumberFormat="1" applyFont="1" applyFill="1" applyBorder="1" applyAlignment="1" applyProtection="1"/>
    <xf numFmtId="0" fontId="41" fillId="0" borderId="0" xfId="8" applyFont="1" applyAlignment="1" applyProtection="1">
      <protection locked="0"/>
    </xf>
    <xf numFmtId="0" fontId="42" fillId="0" borderId="0" xfId="8" applyFont="1" applyAlignment="1" applyProtection="1">
      <protection locked="0"/>
    </xf>
    <xf numFmtId="0" fontId="6" fillId="0" borderId="0" xfId="8" applyFont="1" applyAlignment="1" applyProtection="1">
      <protection locked="0"/>
    </xf>
    <xf numFmtId="0" fontId="6" fillId="0" borderId="0" xfId="11" applyFont="1" applyProtection="1">
      <protection locked="0"/>
    </xf>
    <xf numFmtId="0" fontId="6" fillId="0" borderId="0" xfId="8" applyFont="1" applyProtection="1">
      <alignment horizontal="left"/>
      <protection locked="0"/>
    </xf>
    <xf numFmtId="167" fontId="6" fillId="0" borderId="0" xfId="1" applyNumberFormat="1" applyFont="1" applyAlignment="1" applyProtection="1">
      <alignment horizontal="left"/>
      <protection locked="0"/>
    </xf>
    <xf numFmtId="167" fontId="6" fillId="0" borderId="0" xfId="1" applyNumberFormat="1" applyFont="1" applyFill="1" applyAlignment="1" applyProtection="1">
      <alignment horizontal="left"/>
      <protection locked="0"/>
    </xf>
    <xf numFmtId="167" fontId="18" fillId="0" borderId="0" xfId="1" applyNumberFormat="1" applyFont="1" applyFill="1" applyAlignment="1" applyProtection="1">
      <protection locked="0"/>
    </xf>
    <xf numFmtId="167" fontId="6" fillId="0" borderId="3" xfId="1" applyNumberFormat="1" applyFont="1" applyFill="1" applyBorder="1" applyAlignment="1" applyProtection="1">
      <protection locked="0"/>
    </xf>
    <xf numFmtId="0" fontId="10" fillId="0" borderId="0" xfId="8" applyFont="1" applyProtection="1">
      <alignment horizontal="left"/>
      <protection locked="0"/>
    </xf>
    <xf numFmtId="0" fontId="42" fillId="0" borderId="0" xfId="8" applyFont="1" applyProtection="1">
      <alignment horizontal="left"/>
      <protection locked="0"/>
    </xf>
    <xf numFmtId="167" fontId="6" fillId="0" borderId="0" xfId="8" applyNumberFormat="1" applyFont="1" applyProtection="1">
      <alignment horizontal="left"/>
      <protection locked="0"/>
    </xf>
    <xf numFmtId="167" fontId="6" fillId="0" borderId="3" xfId="1" applyNumberFormat="1" applyFont="1" applyFill="1" applyBorder="1" applyAlignment="1" applyProtection="1">
      <alignment horizontal="left"/>
      <protection locked="0"/>
    </xf>
    <xf numFmtId="182" fontId="6" fillId="0" borderId="0" xfId="1" applyNumberFormat="1" applyFont="1" applyFill="1" applyBorder="1" applyAlignment="1" applyProtection="1">
      <alignment horizontal="right"/>
      <protection locked="0"/>
    </xf>
    <xf numFmtId="0" fontId="11" fillId="0" borderId="0" xfId="10" applyFont="1" applyAlignment="1" applyProtection="1">
      <alignment horizontal="center"/>
      <protection locked="0"/>
    </xf>
    <xf numFmtId="37" fontId="41" fillId="0" borderId="0" xfId="11" applyNumberFormat="1" applyFont="1" applyAlignment="1" applyProtection="1">
      <alignment horizontal="centerContinuous"/>
      <protection locked="0"/>
    </xf>
    <xf numFmtId="41" fontId="41" fillId="0" borderId="0" xfId="12" applyNumberFormat="1" applyFont="1" applyProtection="1">
      <protection locked="0"/>
    </xf>
    <xf numFmtId="41" fontId="13" fillId="0" borderId="0" xfId="12" quotePrefix="1" applyNumberFormat="1" applyFont="1" applyProtection="1">
      <protection locked="0"/>
    </xf>
    <xf numFmtId="0" fontId="41" fillId="0" borderId="0" xfId="10" applyFont="1" applyProtection="1">
      <protection locked="0"/>
    </xf>
    <xf numFmtId="2" fontId="42" fillId="0" borderId="0" xfId="11" applyNumberFormat="1" applyFont="1" applyAlignment="1" applyProtection="1">
      <alignment horizontal="centerContinuous"/>
      <protection locked="0"/>
    </xf>
    <xf numFmtId="37" fontId="42" fillId="0" borderId="0" xfId="11" applyNumberFormat="1" applyFont="1" applyAlignment="1" applyProtection="1">
      <alignment horizontal="centerContinuous"/>
      <protection locked="0"/>
    </xf>
    <xf numFmtId="0" fontId="42" fillId="0" borderId="0" xfId="10" applyFont="1" applyProtection="1">
      <protection locked="0"/>
    </xf>
    <xf numFmtId="38" fontId="6" fillId="0" borderId="0" xfId="41" applyNumberFormat="1" applyFont="1" applyAlignment="1" applyProtection="1">
      <alignment horizontal="center"/>
      <protection locked="0"/>
    </xf>
    <xf numFmtId="167" fontId="10" fillId="0" borderId="0" xfId="12" applyNumberFormat="1" applyFont="1" applyProtection="1">
      <protection locked="0"/>
    </xf>
    <xf numFmtId="0" fontId="12" fillId="0" borderId="0" xfId="10" applyFont="1" applyProtection="1">
      <protection locked="0"/>
    </xf>
    <xf numFmtId="41" fontId="6" fillId="0" borderId="0" xfId="1" applyNumberFormat="1" applyFont="1" applyFill="1" applyProtection="1">
      <protection locked="0"/>
    </xf>
    <xf numFmtId="0" fontId="12" fillId="0" borderId="0" xfId="0" applyFont="1" applyProtection="1">
      <protection locked="0"/>
    </xf>
    <xf numFmtId="167" fontId="6" fillId="0" borderId="0" xfId="12" applyNumberFormat="1" applyFont="1" applyAlignment="1" applyProtection="1">
      <alignment horizontal="right"/>
      <protection locked="0"/>
    </xf>
    <xf numFmtId="41" fontId="6" fillId="0" borderId="3" xfId="10" applyNumberFormat="1" applyFont="1" applyBorder="1" applyAlignment="1" applyProtection="1">
      <alignment horizontal="right"/>
      <protection locked="0"/>
    </xf>
    <xf numFmtId="37" fontId="6" fillId="0" borderId="3" xfId="10" applyNumberFormat="1" applyFont="1" applyBorder="1" applyAlignment="1" applyProtection="1">
      <alignment horizontal="right"/>
      <protection locked="0"/>
    </xf>
    <xf numFmtId="167" fontId="10" fillId="0" borderId="0" xfId="10" applyNumberFormat="1" applyFont="1" applyAlignment="1" applyProtection="1">
      <alignment horizontal="center"/>
      <protection locked="0"/>
    </xf>
    <xf numFmtId="167" fontId="10" fillId="0" borderId="0" xfId="10" applyNumberFormat="1" applyFont="1" applyProtection="1">
      <protection locked="0"/>
    </xf>
    <xf numFmtId="41" fontId="10" fillId="0" borderId="0" xfId="10" applyNumberFormat="1" applyFont="1" applyProtection="1">
      <protection locked="0"/>
    </xf>
    <xf numFmtId="41" fontId="33" fillId="0" borderId="7" xfId="0" applyNumberFormat="1" applyFont="1" applyBorder="1" applyAlignment="1">
      <alignment horizontal="right"/>
    </xf>
    <xf numFmtId="37" fontId="33" fillId="0" borderId="7" xfId="0" applyNumberFormat="1" applyFont="1" applyBorder="1" applyAlignment="1">
      <alignment horizontal="right"/>
    </xf>
    <xf numFmtId="37" fontId="33" fillId="0" borderId="8" xfId="0" applyNumberFormat="1" applyFont="1" applyBorder="1" applyAlignment="1">
      <alignment horizontal="right"/>
    </xf>
    <xf numFmtId="41" fontId="33" fillId="0" borderId="8" xfId="0" applyNumberFormat="1" applyFont="1" applyBorder="1" applyAlignment="1">
      <alignment horizontal="right"/>
    </xf>
    <xf numFmtId="168" fontId="6" fillId="0" borderId="0" xfId="152" quotePrefix="1" applyNumberFormat="1" applyFont="1"/>
    <xf numFmtId="37" fontId="18" fillId="0" borderId="0" xfId="0" applyNumberFormat="1" applyFont="1" applyAlignment="1">
      <alignment horizontal="right"/>
    </xf>
    <xf numFmtId="41" fontId="6" fillId="0" borderId="0" xfId="155" applyNumberFormat="1" applyFont="1" applyFill="1" applyAlignment="1" applyProtection="1"/>
    <xf numFmtId="37" fontId="18" fillId="0" borderId="7" xfId="0" applyNumberFormat="1" applyFont="1" applyBorder="1" applyAlignment="1">
      <alignment horizontal="right"/>
    </xf>
    <xf numFmtId="41" fontId="33" fillId="0" borderId="0" xfId="0" applyNumberFormat="1" applyFont="1" applyAlignment="1">
      <alignment horizontal="right"/>
    </xf>
    <xf numFmtId="37" fontId="33" fillId="0" borderId="0" xfId="0" applyNumberFormat="1" applyFont="1" applyAlignment="1">
      <alignment horizontal="right"/>
    </xf>
    <xf numFmtId="41" fontId="33" fillId="0" borderId="3" xfId="0" applyNumberFormat="1" applyFont="1" applyBorder="1" applyAlignment="1">
      <alignment horizontal="right"/>
    </xf>
    <xf numFmtId="167" fontId="6" fillId="0" borderId="0" xfId="1" applyNumberFormat="1" applyFont="1" applyProtection="1"/>
    <xf numFmtId="41" fontId="10" fillId="0" borderId="0" xfId="1" applyNumberFormat="1" applyFont="1" applyFill="1" applyProtection="1"/>
    <xf numFmtId="41" fontId="6" fillId="0" borderId="0" xfId="1" applyNumberFormat="1" applyFont="1" applyFill="1" applyProtection="1"/>
    <xf numFmtId="41" fontId="6" fillId="0" borderId="4" xfId="1" applyNumberFormat="1" applyFont="1" applyFill="1" applyBorder="1" applyAlignment="1" applyProtection="1">
      <alignment horizontal="right"/>
    </xf>
    <xf numFmtId="41" fontId="10" fillId="0" borderId="0" xfId="1" quotePrefix="1" applyNumberFormat="1" applyFont="1" applyFill="1" applyBorder="1" applyAlignment="1" applyProtection="1">
      <alignment horizontal="right"/>
    </xf>
    <xf numFmtId="41" fontId="6" fillId="0" borderId="3" xfId="1" applyNumberFormat="1" applyFont="1" applyFill="1" applyBorder="1" applyProtection="1"/>
    <xf numFmtId="41" fontId="6" fillId="0" borderId="3" xfId="1" applyNumberFormat="1" applyFont="1" applyBorder="1" applyAlignment="1" applyProtection="1">
      <alignment horizontal="right"/>
    </xf>
    <xf numFmtId="41" fontId="6" fillId="0" borderId="0" xfId="1" applyNumberFormat="1" applyFont="1" applyFill="1" applyAlignment="1" applyProtection="1">
      <alignment horizontal="right"/>
    </xf>
    <xf numFmtId="167" fontId="10" fillId="0" borderId="0" xfId="1" applyNumberFormat="1" applyFont="1" applyFill="1" applyBorder="1" applyAlignment="1" applyProtection="1">
      <alignment horizontal="center"/>
    </xf>
    <xf numFmtId="41" fontId="10" fillId="0" borderId="1" xfId="16" applyNumberFormat="1" applyFont="1" applyFill="1" applyBorder="1" applyAlignment="1" applyProtection="1">
      <alignment horizontal="right"/>
    </xf>
    <xf numFmtId="41" fontId="10" fillId="0" borderId="3" xfId="16" applyNumberFormat="1" applyFont="1" applyFill="1" applyBorder="1" applyAlignment="1" applyProtection="1">
      <alignment horizontal="right"/>
    </xf>
    <xf numFmtId="41" fontId="10" fillId="0" borderId="2" xfId="16" applyNumberFormat="1" applyFont="1" applyFill="1" applyBorder="1" applyAlignment="1" applyProtection="1">
      <alignment horizontal="right"/>
    </xf>
    <xf numFmtId="41" fontId="6" fillId="0" borderId="0" xfId="1" applyNumberFormat="1" applyFont="1" applyFill="1" applyBorder="1" applyAlignment="1" applyProtection="1"/>
    <xf numFmtId="167" fontId="6" fillId="0" borderId="0" xfId="1" applyNumberFormat="1" applyFont="1" applyFill="1" applyBorder="1" applyAlignment="1" applyProtection="1">
      <alignment horizontal="center"/>
    </xf>
    <xf numFmtId="41" fontId="18" fillId="0" borderId="0" xfId="0" applyNumberFormat="1" applyFont="1" applyAlignment="1">
      <alignment horizontal="right"/>
    </xf>
    <xf numFmtId="0" fontId="6" fillId="0" borderId="0" xfId="11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/>
      <protection locked="0"/>
    </xf>
    <xf numFmtId="3" fontId="34" fillId="0" borderId="0" xfId="0" applyNumberFormat="1" applyFont="1" applyAlignment="1" applyProtection="1">
      <alignment horizontal="center"/>
      <protection locked="0"/>
    </xf>
    <xf numFmtId="1" fontId="11" fillId="0" borderId="0" xfId="152" applyNumberFormat="1" applyFont="1" applyAlignment="1" applyProtection="1">
      <alignment horizontal="center"/>
      <protection locked="0"/>
    </xf>
    <xf numFmtId="38" fontId="11" fillId="0" borderId="0" xfId="152" quotePrefix="1" applyNumberFormat="1" applyFont="1" applyAlignment="1" applyProtection="1">
      <alignment horizontal="center"/>
      <protection locked="0"/>
    </xf>
    <xf numFmtId="171" fontId="34" fillId="0" borderId="0" xfId="0" applyNumberFormat="1" applyFont="1" applyProtection="1">
      <protection locked="0"/>
    </xf>
    <xf numFmtId="181" fontId="34" fillId="0" borderId="0" xfId="0" applyNumberFormat="1" applyFont="1" applyAlignment="1" applyProtection="1">
      <alignment horizontal="center"/>
      <protection locked="0"/>
    </xf>
    <xf numFmtId="37" fontId="18" fillId="0" borderId="3" xfId="0" applyNumberFormat="1" applyFont="1" applyBorder="1" applyAlignment="1" applyProtection="1">
      <alignment horizontal="right"/>
      <protection locked="0"/>
    </xf>
    <xf numFmtId="0" fontId="10" fillId="0" borderId="0" xfId="8" applyFont="1" applyAlignment="1" applyProtection="1">
      <protection locked="0"/>
    </xf>
    <xf numFmtId="0" fontId="10" fillId="0" borderId="0" xfId="11" applyFont="1" applyAlignment="1" applyProtection="1">
      <alignment horizontal="left"/>
      <protection locked="0"/>
    </xf>
    <xf numFmtId="0" fontId="6" fillId="0" borderId="0" xfId="7" applyFont="1" applyAlignment="1" applyProtection="1">
      <alignment horizontal="center"/>
      <protection locked="0"/>
    </xf>
    <xf numFmtId="49" fontId="12" fillId="0" borderId="0" xfId="8" applyNumberFormat="1" applyFont="1" applyAlignment="1" applyProtection="1">
      <protection locked="0"/>
    </xf>
    <xf numFmtId="41" fontId="6" fillId="0" borderId="0" xfId="8" applyNumberFormat="1" applyFont="1" applyAlignment="1" applyProtection="1">
      <alignment horizontal="right"/>
      <protection locked="0"/>
    </xf>
    <xf numFmtId="49" fontId="6" fillId="0" borderId="0" xfId="8" applyNumberFormat="1" applyFont="1" applyAlignment="1" applyProtection="1">
      <protection locked="0"/>
    </xf>
    <xf numFmtId="0" fontId="11" fillId="0" borderId="0" xfId="8" applyFont="1" applyAlignment="1" applyProtection="1">
      <protection locked="0"/>
    </xf>
    <xf numFmtId="39" fontId="6" fillId="0" borderId="0" xfId="0" applyNumberFormat="1" applyFont="1" applyProtection="1">
      <protection locked="0"/>
    </xf>
    <xf numFmtId="167" fontId="6" fillId="0" borderId="0" xfId="1" applyNumberFormat="1" applyFont="1" applyFill="1" applyAlignment="1" applyProtection="1"/>
    <xf numFmtId="0" fontId="11" fillId="0" borderId="0" xfId="8" applyFont="1" applyProtection="1">
      <alignment horizontal="left"/>
      <protection locked="0"/>
    </xf>
    <xf numFmtId="170" fontId="6" fillId="0" borderId="0" xfId="8" applyNumberFormat="1" applyFont="1" applyProtection="1">
      <alignment horizontal="left"/>
      <protection locked="0"/>
    </xf>
    <xf numFmtId="37" fontId="6" fillId="0" borderId="0" xfId="8" applyNumberFormat="1" applyFont="1" applyAlignment="1" applyProtection="1">
      <protection locked="0"/>
    </xf>
    <xf numFmtId="41" fontId="6" fillId="0" borderId="0" xfId="8" applyNumberFormat="1" applyFont="1" applyAlignment="1" applyProtection="1">
      <protection locked="0"/>
    </xf>
    <xf numFmtId="167" fontId="6" fillId="0" borderId="0" xfId="0" applyNumberFormat="1" applyFont="1" applyProtection="1">
      <protection locked="0"/>
    </xf>
    <xf numFmtId="167" fontId="6" fillId="0" borderId="3" xfId="0" applyNumberFormat="1" applyFont="1" applyBorder="1" applyProtection="1">
      <protection locked="0"/>
    </xf>
    <xf numFmtId="167" fontId="6" fillId="0" borderId="0" xfId="0" applyNumberFormat="1" applyFont="1"/>
    <xf numFmtId="39" fontId="10" fillId="0" borderId="0" xfId="0" applyNumberFormat="1" applyFont="1" applyProtection="1">
      <protection locked="0"/>
    </xf>
    <xf numFmtId="41" fontId="10" fillId="0" borderId="0" xfId="8" applyNumberFormat="1" applyFont="1" applyAlignment="1" applyProtection="1">
      <protection locked="0"/>
    </xf>
    <xf numFmtId="167" fontId="10" fillId="0" borderId="0" xfId="8" applyNumberFormat="1" applyFont="1" applyAlignment="1" applyProtection="1">
      <alignment horizontal="right"/>
      <protection locked="0"/>
    </xf>
    <xf numFmtId="41" fontId="6" fillId="0" borderId="0" xfId="8" applyNumberFormat="1" applyFont="1" applyProtection="1">
      <alignment horizontal="left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9" fontId="10" fillId="0" borderId="0" xfId="8" applyNumberFormat="1" applyFont="1" applyAlignment="1" applyProtection="1">
      <protection locked="0"/>
    </xf>
    <xf numFmtId="167" fontId="10" fillId="0" borderId="1" xfId="8" applyNumberFormat="1" applyFont="1" applyBorder="1" applyAlignment="1">
      <alignment horizontal="right"/>
    </xf>
    <xf numFmtId="41" fontId="10" fillId="0" borderId="0" xfId="8" applyNumberFormat="1" applyFont="1" applyAlignment="1" applyProtection="1">
      <alignment horizontal="right"/>
      <protection locked="0"/>
    </xf>
    <xf numFmtId="167" fontId="6" fillId="0" borderId="0" xfId="8" applyNumberFormat="1" applyFont="1" applyAlignment="1" applyProtection="1">
      <alignment horizontal="right"/>
      <protection locked="0"/>
    </xf>
    <xf numFmtId="167" fontId="6" fillId="0" borderId="0" xfId="0" applyNumberFormat="1" applyFont="1" applyAlignment="1">
      <alignment horizontal="right"/>
    </xf>
    <xf numFmtId="167" fontId="6" fillId="0" borderId="3" xfId="8" applyNumberFormat="1" applyFont="1" applyBorder="1" applyAlignment="1" applyProtection="1">
      <alignment horizontal="right"/>
      <protection locked="0"/>
    </xf>
    <xf numFmtId="167" fontId="10" fillId="0" borderId="0" xfId="8" applyNumberFormat="1" applyFont="1" applyAlignment="1">
      <alignment horizontal="right"/>
    </xf>
    <xf numFmtId="167" fontId="6" fillId="0" borderId="0" xfId="8" applyNumberFormat="1" applyFont="1" applyAlignment="1">
      <alignment horizontal="right"/>
    </xf>
    <xf numFmtId="167" fontId="10" fillId="0" borderId="4" xfId="8" applyNumberFormat="1" applyFont="1" applyBorder="1" applyAlignment="1">
      <alignment horizontal="right"/>
    </xf>
    <xf numFmtId="0" fontId="12" fillId="0" borderId="0" xfId="8" applyFont="1" applyProtection="1">
      <alignment horizontal="left"/>
      <protection locked="0"/>
    </xf>
    <xf numFmtId="167" fontId="11" fillId="0" borderId="0" xfId="1" applyNumberFormat="1" applyFont="1" applyFill="1" applyAlignment="1" applyProtection="1">
      <alignment horizontal="right"/>
      <protection locked="0"/>
    </xf>
    <xf numFmtId="43" fontId="6" fillId="0" borderId="0" xfId="1" applyFont="1" applyFill="1" applyAlignment="1" applyProtection="1">
      <alignment horizontal="left"/>
      <protection locked="0"/>
    </xf>
    <xf numFmtId="43" fontId="11" fillId="0" borderId="0" xfId="1" applyFont="1" applyFill="1" applyAlignment="1" applyProtection="1">
      <alignment horizontal="left"/>
      <protection locked="0"/>
    </xf>
    <xf numFmtId="166" fontId="11" fillId="0" borderId="0" xfId="15" applyFont="1" applyAlignment="1" applyProtection="1">
      <alignment horizontal="center" wrapText="1"/>
      <protection locked="0"/>
    </xf>
    <xf numFmtId="171" fontId="6" fillId="0" borderId="0" xfId="0" quotePrefix="1" applyNumberFormat="1" applyFont="1" applyAlignment="1" applyProtection="1">
      <alignment horizontal="center" wrapText="1"/>
      <protection locked="0"/>
    </xf>
    <xf numFmtId="171" fontId="6" fillId="0" borderId="0" xfId="0" applyNumberFormat="1" applyFont="1" applyAlignment="1" applyProtection="1">
      <alignment horizontal="center" wrapText="1"/>
      <protection locked="0"/>
    </xf>
    <xf numFmtId="171" fontId="6" fillId="0" borderId="0" xfId="0" quotePrefix="1" applyNumberFormat="1" applyFont="1" applyAlignment="1" applyProtection="1">
      <alignment horizontal="center"/>
      <protection locked="0"/>
    </xf>
    <xf numFmtId="171" fontId="10" fillId="0" borderId="0" xfId="0" applyNumberFormat="1" applyFont="1" applyAlignment="1" applyProtection="1">
      <alignment horizontal="center" wrapText="1"/>
      <protection locked="0"/>
    </xf>
    <xf numFmtId="37" fontId="33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37" fontId="34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Alignment="1" applyProtection="1">
      <alignment horizontal="left" wrapText="1"/>
      <protection locked="0"/>
    </xf>
    <xf numFmtId="0" fontId="6" fillId="0" borderId="0" xfId="0" applyFont="1" applyProtection="1">
      <protection locked="0"/>
    </xf>
    <xf numFmtId="180" fontId="33" fillId="0" borderId="0" xfId="0" applyNumberFormat="1" applyFont="1" applyAlignment="1" applyProtection="1">
      <alignment horizontal="center"/>
      <protection locked="0"/>
    </xf>
    <xf numFmtId="0" fontId="36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80" fontId="34" fillId="0" borderId="0" xfId="0" applyNumberFormat="1" applyFont="1" applyAlignment="1" applyProtection="1">
      <alignment horizontal="center"/>
      <protection locked="0"/>
    </xf>
    <xf numFmtId="37" fontId="36" fillId="0" borderId="0" xfId="0" applyNumberFormat="1" applyFont="1" applyProtection="1">
      <protection locked="0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1" fillId="0" borderId="0" xfId="10" applyFont="1" applyAlignment="1" applyProtection="1">
      <alignment horizontal="center"/>
      <protection locked="0"/>
    </xf>
    <xf numFmtId="0" fontId="10" fillId="0" borderId="0" xfId="10" applyFont="1" applyAlignment="1" applyProtection="1">
      <alignment horizontal="center"/>
      <protection locked="0"/>
    </xf>
    <xf numFmtId="0" fontId="10" fillId="0" borderId="0" xfId="11" applyFont="1" applyAlignment="1" applyProtection="1">
      <alignment horizontal="center"/>
      <protection locked="0"/>
    </xf>
    <xf numFmtId="0" fontId="6" fillId="0" borderId="3" xfId="12" applyFont="1" applyBorder="1" applyAlignment="1" applyProtection="1">
      <alignment horizontal="center" wrapText="1"/>
      <protection locked="0"/>
    </xf>
    <xf numFmtId="0" fontId="6" fillId="0" borderId="0" xfId="11" applyFont="1" applyAlignment="1" applyProtection="1">
      <alignment horizontal="center"/>
      <protection locked="0"/>
    </xf>
    <xf numFmtId="0" fontId="6" fillId="0" borderId="0" xfId="12" applyFont="1" applyAlignment="1" applyProtection="1">
      <alignment horizontal="center" wrapText="1"/>
      <protection locked="0"/>
    </xf>
  </cellXfs>
  <cellStyles count="157">
    <cellStyle name="Comma" xfId="1" builtinId="3"/>
    <cellStyle name="Comma 10 2 2" xfId="155" xr:uid="{7E6EF764-D0D1-41A6-8770-C0DDBEA6EA6A}"/>
    <cellStyle name="Comma 11" xfId="153" xr:uid="{68A7B825-97D3-444B-BAFA-D0312A7AF2AA}"/>
    <cellStyle name="Comma 13 2 2 4" xfId="156" xr:uid="{C9E59D25-7E15-41B7-A9E2-84EC3A745E4D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00FFFF"/>
      <color rgb="FFFFFFCC"/>
      <color rgb="FFFFCCFF"/>
      <color rgb="FFFFCC99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19256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B9BFDD-70F1-417C-BD51-8C8EDA3DB22C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0164187-9E4F-4113-A126-C59C11661A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161EA832-75A2-47ED-9CE1-0B93E5821CA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A07C42D-FB74-4C9D-89EF-8984D1FE49E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AAD994AB-6F05-4B43-887C-9B50E79272B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44D63EF7-8E69-4CC4-AB31-073AE63EE74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7BC21F27-B735-4812-AC10-4B8FA59212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77790081-D0A9-4BE8-A9BC-1B37F2B8704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DDF8ED4C-28BC-4D3E-BBDB-6BA52C4AA40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73730A1-9773-47D3-A753-A93DE7178B0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F536A5C-EC5D-441A-ADB2-281633B9BE0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1424BFC3-365E-4CFE-8B9F-CC9FDF1015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17FAC4E-DF15-4818-9E3C-A0A967A4EEB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8F2BC41E-7BB6-4B20-BD47-6C417127D1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78FC5539-FF1A-4104-8461-A8164F5A7FF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CA14253A-C7A6-423C-8FC6-AD7DF8426F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A9055CC-3106-4EDF-8AD9-3874371DA8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52272BE1-9D9A-4337-8B88-B37D95EC61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ABE1E1CA-49C1-4808-BDCD-B1820F7EC43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18D09762-330E-4E17-BB04-4C6389F1C78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CF268B09-2034-48C5-A938-8FCD679A6DE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FABEB676-AC21-4CAF-9789-56BEDD54072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1577D415-B366-4F65-B294-AC80130F5C2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5DC4313-D5FA-4F98-AD66-6D51896040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6B8A1AA5-8B61-4F64-94BB-9A500EF91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5E612B-F3ED-46A8-9837-F30E90C2799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83ECD803-A85A-468A-B59B-6EDE0BE6CD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2D6D865C-A1F9-4968-AE9F-215BAB4DB95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176D0FEB-B614-44E7-9D37-110123D34D8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C0410409-4B5F-4774-A00B-7DD8BDAC46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BD7BE800-F99A-4E85-9544-92992C2AB3F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658AB18E-90AA-4B9C-A7F7-9AA3FF572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1D8ADE9E-2A04-40F6-9732-F078B8E830C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E6303BAC-8799-4437-B0FA-74C8AFA096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B9BE2D1-A01B-42BE-8D8F-B03436F8EC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E8001A3B-5914-45C8-BF41-ABEE48A8FBD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2F791F9A-BFA1-4665-8280-4E2989B1DB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5A0A79B-135C-4BCF-98EE-F76643374CE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9C5EF2D5-5A6F-4964-9D03-31DE0949CB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4E83548-6C89-44AB-B19D-FE02DE0C6E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1604BB2-2DC9-495D-A660-65A62204520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EBB12497-9F2C-454C-AB1C-BA19C7082E5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ADCC165D-8A01-44F6-A445-3C98E53E7D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B1F0B083-257F-4831-A51C-95CB75E672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56EE53DB-99D2-437D-9D28-BF1DDDC6F4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44AEA0A-CE48-4ACB-943C-DEE13C0200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3AC9C6E4-0857-47F7-ACE0-64A0060A521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682BE5-7411-4EA7-A8F7-5F7B64D5DA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421E9706-6D83-4224-A073-B9AA8AF07C3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4CB289D4-492D-459B-9689-2EDEC323CCD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CFA1D6EC-00E6-4C81-8116-07C6A248986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D13D8F2-93D3-468E-A57C-D3A748DEA2C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8ACCD36A-1519-480C-AE3E-9A4F9627E1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20B37B4-C714-416D-889F-E37CE08ADC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16EABA4-B6DE-4FED-B953-382C085594A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EBA63BD4-B092-4C13-BDD7-8AFEDA1B533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A2BC571-10A4-4FCE-82A6-22B917E0C5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D0A0935-FD6D-419F-BEC8-1C923AA8FC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ED9A682E-21A6-456D-B61F-19D59ABFEA2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4FC5ECE2-DB00-4E51-AE14-8E0FE74E399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0B43E3B-3573-4A05-B274-BB10A00193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91BC3380-B357-4DC3-8BE1-72A9388AF7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3B9DFD57-B672-48FB-8C6E-07964B0ED0E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68B7C983-C7AF-4094-9DD8-412C1F9C81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6490A4E-E8DE-4885-9D81-5CE98745E2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86E1DDBF-72DA-4A61-B36B-96AABD011D0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B321691-9859-4F65-828D-AB8CBD8D71D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9095685F-6CC9-492A-8C33-C622C0752DD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C4E57645-A0A9-4EB9-A163-D975444606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3E6696F-B110-45A6-8B76-CB668567C97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7BF096F4-D678-4697-BCA7-1D74C163BE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6EDDF6DF-9E42-462B-87E2-1B02D28F2B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C3098E90-AE4F-466A-A4AC-65E2688FBE8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851BCB1-43C9-4F28-995A-3B15D046920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29EC3E88-1022-4452-87A4-CA1DFAF1104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BE61EFC-060C-4844-B342-7A86DF1DAE9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EDD2FDB-EFE9-442B-96C8-C7AB035B14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795FEB16-DFDC-4BEB-B0ED-4FD278A06A4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BF5D4E0F-A1C9-448C-BA0D-9D7499FC505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60149E1-9C12-4680-A399-E2DE6409C92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99F554B6-2F7F-4B6F-97CF-D931E0D3A7C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AC758143-1CFF-4005-B2C5-5DC2CA271A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7BD13D31-4C21-4B04-B3FC-7CBED509915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1ED369EB-EA9C-4C28-8415-63BC19D7A25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ABB3E9A3-71E5-4251-BB59-B03D60A7340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7448CF60-3472-403C-B545-2886B5F327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A3B16AD8-CF15-467B-918C-78D8E9F504F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CF6055E-80BA-4044-A464-731C283BA29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44D6FE7F-4B3D-4EFC-95CF-5C0113C8499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764537D-44C5-4A41-B70A-DC5BB8B5880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6EF8A7D-3320-42E0-8374-1D5F499B37F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F6FDE95B-1E1B-4850-89D7-409419CE9BE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A06B5DAB-77DF-4809-A3DD-A3877DD60C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1E87DA24-E63A-4ABD-A67D-123CDE6B6EA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1431D17-1F53-4D52-B15F-BF768DBBA26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C8CC3585-7FF8-4E59-843F-EFCF1C11E35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D1CAA4A5-47DF-474A-8EB7-859F68396FD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D568FEF-2DD1-4398-A585-A7004EAE4AC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F8134261-3360-48ED-86BB-D2838F86057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DDB555AE-FA7A-487B-A355-E6E838BA0BB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9F3709D-FAA4-4CD0-BBF9-D3CC277D2EF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767A4DF9-FEA0-4C83-87E1-F9F2951F93A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A28CEC2A-003A-4E31-A1DB-2C9E527CEAB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E19C720-8076-4036-998D-C5F071654CD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872BBBC-2D3B-4BB9-9BBE-8534480FECF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CC86839-760A-464F-B5B1-E8901062C50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C34D57E4-91A3-4D08-9238-ECBA8A6D59F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109294E2-2873-4F48-A049-E77EB50C259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B06F5D4-39BD-466F-81C4-0240A6CB76D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96DD177F-CAE6-47E3-9F53-D145671A0BE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4FACA345-D841-47C8-8F84-7B964B9DB47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DDECF074-EDD2-43D4-9D4A-7767CB28CBA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1C77D109-F56C-40C7-846E-D4D0654086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AB7FB1BC-473B-4800-9878-A28706689F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A0E3EB32-3230-4629-92CC-DD0B37A507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687D98F-DFB5-4FDB-882F-BEA8DD699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8157DADE-B68F-45A3-83A8-AAEF22A876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5BAF6BA3-3A45-4149-A9E6-E0F67DA0E9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D4CB1DCF-67C9-4EB9-BA28-70A7F38AB3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8AF20BB-FA9D-4ED5-B54D-71ACD86D86A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3266F4D-8D76-43A0-AD7E-8391308728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2DA5CAC5-9B0A-4E75-9C25-9013825EBE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7FFA08D-A735-4261-BA40-835DE1CC68B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4DABC0C-1492-4783-ABC7-04152F6A24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0BA17E18-3E6E-4822-9D9E-AA2F6F4DE7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91E0E21C-271D-43B7-ABD5-1363C4DB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CA9FD19-4CA3-4770-9B09-0430D739E2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BAB7C19-FC8A-4C19-A41D-E67BF70E901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E35FC4B5-E7C5-4D29-AFFE-56CEE96E343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7353DF5-D005-44EC-9A52-9F8734E5C5E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BB3168E6-4BC4-4F06-B4EB-F7A553BB5C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B4F3D820-98AA-4719-8185-E67CD425A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E2D377-FD55-4CE9-9905-8120E7B9A4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F05077E-9E9F-4F65-9FD1-7D755C5C188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60291D6-6FF2-436B-A009-CDB63AAC560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288B993-103F-4864-A4BE-D6A5BB8D1C9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9B972CA-17F2-4ABE-8488-7D945434B57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5E911031-FF6E-42F7-9F89-1ECD2695BDC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6330797-AED5-4E3F-B5E0-4B5ECC7FD2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3DB6FEB4-19AA-47FC-8B47-DB7CFD36F1F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AACD53BF-234F-4A33-B4AA-E763D3E63A6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F117C77D-D399-4566-9824-272EEA1A67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DC7D8D1-6A14-42AB-AAB4-4C660DB0E7F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016A9DB-8398-4113-8FA5-E1B17243F2A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949D201-BF77-4C9C-9AFD-BF209D13975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E68F3D1-63B7-4512-AA3F-4C84E562C9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6260A776-1C4B-4BD6-8184-36F3FA0BF2C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23D525DA-2EF8-4F85-A3A9-C5FBD0C7666D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33806C02-B14D-4098-BE7E-02695069447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81924D5-6512-402A-85D8-186C6C7243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E3B52F7-8971-45A2-888F-8A388EAA937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D0A8C46-5C40-47EB-A254-119ACEC23FE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3C2E38E-C1CB-438A-B11F-F5116BBD569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8D7946D-3453-4539-B53A-90DE7CD09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63E0AEFE-0A31-49B4-A8E4-F16D969840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D090768-8D5F-474B-B0AC-E80A639DC0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AD07DD84-232B-40A7-AF05-D14D5344A6D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1EEBC583-2B39-458B-9735-8264089F6CC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E5C6B8A8-C317-4428-8E31-82E8DD524BA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B9E11150-A5BB-4367-B28F-596C3D51D8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C8F9E9B-70B6-4D0A-BC9B-316C28056E6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F12B9A4B-F3FB-49C0-991E-61E1C3EC4BD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BA7E559-860D-443E-A21D-58E95DD964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E6D7F782-C1F2-4FEA-AADB-0FA06B8C5D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62550467-3F27-4F18-91A5-0B31CCABF7D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223B5960-9F50-4991-BA5A-520C5496A95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7DC3CDAB-6B78-4630-8219-5908C97E2BD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BB948180-3E2D-4308-A302-FE74DDB0E63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498D8C57-876B-446A-BDAA-8ACCFBDAE58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2890C1C9-ED6A-41B6-9714-56848A9FF1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656894FF-E47B-42A4-AE96-D51E2DDD2E7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64D5DD6C-B60D-40A1-B518-7D1D919325C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C2E4404-F1B9-4C2C-91C4-FE7AE7C1990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E00F2783-47C4-476E-9617-5D3FA53AB4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4508C63-1ECC-4F6B-BD1F-400A79ADEBB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392CB6AC-9CE8-465B-8587-258174E2B1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CC5C34A-EDA4-45D5-9F81-567217A12BF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5B58CE9-2716-429F-9C7F-72358383C4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223921E-C37C-474A-82B8-F9FB240F7C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8CCF756D-9A88-435E-A8FC-DC119463ED6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9D8C3D4D-BA4F-4086-ABDD-8C94C68992B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6982E44-BD16-4AFD-951C-B44B88123EE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8A00BCF7-333F-441C-9E1F-4B092AF14B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6971EB86-465D-4D41-B0A7-5B8C702F06C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2F9AF21-B6BC-48F3-9A5E-BF18DC6F91D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065EF06-E816-44E5-A23A-6FFC5B6FF02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7E5EC27-7C9F-442B-AA89-6A1C2867533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1B2DDB8-99D2-4795-AD85-074320402D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9B9E2AB6-B0D1-45E9-BBC0-4D109D78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B5637EA1-F826-49AD-8B99-9E2208CE45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C134B71C-AEE5-4900-A680-5C1FE32BD3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171141F2-B16F-4296-8B26-D54FB30BFA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1D07C04F-5B81-485D-B22C-F03BDAF84F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E1688EA7-AD51-4A01-BE61-7F297E0376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F6E24756-A586-4111-9246-6ECC0868F7D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7BDA5C2-A102-4B16-8CB1-D7FC53D86F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7DFE6F3B-5D18-488E-93B2-027A2094EAB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8C8FCBC5-3328-44D0-98BF-89227D2083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3CB0D33-11AC-45E6-BF45-515EA0D97FB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82D5C914-A213-4D17-B970-7691FC2C5A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9C9398E-3586-44C8-BDF0-B8ACB5327A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254C3EC-0CC1-4137-B38C-4EDF82EB77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AE7EAEAF-8953-4F73-82FE-79B999CCB5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B9E8903B-DB36-4480-8B40-7C725731F0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6E623D8-5ABB-4878-B361-84E76FD405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780117E-5BB9-46EB-9461-397BC63DE0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C4286C5-295B-42BD-9CCE-0B73BB30D5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EFF3CE6-5B60-4F42-8FF3-BCB94974AB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F5C34ED-0A12-4884-87D6-EDB12EB692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3CD2415-4458-471B-9180-F585A680A6B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1269DD34-1C12-4094-A74B-EF738FA2705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59F6527-9421-41A9-B5B1-3191215D7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48498668-90E8-4FFA-8CD1-12FD856090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550AB140-66AF-4B60-9F69-EFBA49DB4BC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B39B27DC-C382-4B39-9D7A-0E11DBD898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CC2E8296-C4DB-4C71-B59F-611E680E866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37CFD5D-11D0-4E33-A785-893693D95BC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44B29D04-A0FF-4DD0-A849-8842FED44B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654E3F8-27B5-4661-89D0-7F84BA4D604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8ACF3FB5-2534-452D-86FF-F4A0816ED34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DCFEA0B3-C474-4501-89A1-29387AAAC7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52974CB8-F3D9-4A4C-8919-9306772BDFE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184C3276-2685-4B5A-B33E-A014E13621D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96BECEBD-2850-4E7B-A0D5-D56CD667943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382C5321-3C4D-4ED9-9438-3EB47508E37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CAEB21BB-0512-4302-80AF-D0234E5B5B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E142BE2D-965C-48A9-9495-7E47598252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DF01F267-8E52-42A1-AA21-32F4D8B136F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8CD15E37-1A67-4372-9625-CE73A32164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CE2E94D-25F4-4480-B832-4AC2A5304ED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9CCF8F6E-1BF3-45F7-A2DD-A89F4FB3921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56DC4DF4-DD0F-4713-9D4C-E7B0E3056BC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89373F96-DB5F-4481-B79B-FD580DE4C29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08B72D51-3FF0-4FB8-A83A-9DD1B8207C3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AC64AAE-84D1-4812-BDF0-1FB7989020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30B5E03-0A35-488A-8DDF-319FC2441A1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FE67E7A5-73AA-4D3B-8A02-17F8026B1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9FDFE873-A5D4-4436-ACE4-B58F375A4B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13116B87-D126-4047-BD1D-966C937973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F6B61D9-1900-45C4-9D06-8453925D8F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6EE6428A-0C84-4B69-8FEB-94D8225A1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70F31952-249C-4838-A82C-A4351107C5B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4C8B04BE-3CC4-4271-AE7F-5119293F94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A919828B-DBD2-417E-8F18-E6B97EFCD0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D8D9317A-1F17-47B5-A75E-4319ED93F26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6F75626-502F-42B3-8D0C-AABD5507B2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9388CACE-0236-4E28-93B0-1CDC961153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4189EB43-C7C5-4B5B-8F6A-FF765AD8A02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33C9544A-395D-4FEF-909D-A1FBD681E08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0C726CFF-6AB9-436B-AF25-47D448D4C0C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25F7102-E926-413A-AC94-AABB4F7FFD5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13932027-3D26-4B19-BAC6-4E1AEB9194A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105B4DE-CA5F-4AF0-A554-846D8CB607A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2F679C46-E196-4300-A51E-3F7BFBFEFD3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B8792159-22AD-422E-8616-206B30ACB9A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6430065-BEED-43F0-813B-9BBB499636DE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9D2AABC3-4DCB-40E0-A96D-96FC7E39895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8F48D48F-8A55-4209-B32D-5B64FA87017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9D17103-693F-4F0D-B76E-8DA19A62F6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E14BB7A-EB29-4054-B6F9-0026EC99B2E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BDD6EC5F-C243-4104-9CFC-002AF756EC9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45D3EF1F-46EA-46A7-B432-3912F6F196B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53412853-0A27-442C-A9FB-D8CD8547E99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F972257-D084-4E76-8CC1-490E1D94AC2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6A1F2B15-A561-4D88-AEFA-54A71D35AB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B6B3112-6F97-4598-9A53-7AB7E2ED721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4630B162-F07B-4860-A9E9-1C4F2B19B4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9E2C4487-68E1-40E8-9284-D2607E060F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0D0E5D9-012A-41D7-BAA0-AC91046B69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641CE819-B381-4ABB-9691-D7C1BB3D86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B4ADDEAE-24FE-43D3-B710-7931BD9A5B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487A1CD-5356-42A2-B854-CBA83710E8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88B511-35B7-4A60-A8CC-F7210642249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B63DD35-FE5E-411B-BF15-5E23F7B978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C2167340-B55C-4191-A4F2-BB0760734B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E1C3806-23DD-4832-B85E-ED267D894AF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948CE32D-2C18-4968-885C-E107B0DB62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DCEF571-0AC5-4CD8-8742-ABCABA29FB7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3F3A704-F201-4A8E-90DC-03BBDBEF463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70B6FA16-0F24-450D-ACE0-055240EAA04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5B4D9A62-1B5D-48C2-85F7-DF1A0DD8230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44E37999-58C5-4395-850D-E2A766262D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10D40140-7C1E-41D5-8B7B-01C4579E8D6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9D040393-C060-4A6D-8771-4C12A8E58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15537FD-D53E-4F37-861B-F4E210A96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A6D7552E-F244-4B04-9B82-1C468E1369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B305A8F6-299C-42C3-A795-A3980B61BFA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8C64E86A-5A39-4835-9A79-F5CDC90B959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E5B26D0-157A-49F6-8C6B-961296473BA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51ECBBA1-A797-474A-BBCB-3E51A343F83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DAAB314-4C94-4313-BC4B-5074B1579E5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C94143B9-0AAD-4384-AE5C-45ACFBCC4F0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88934D1-12A0-42E2-BBD2-29E31986507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DF622C9-ECE8-42C0-B983-EA48E0CA3AE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DB4D3DE-ED00-4D49-8E98-B1A56750AE34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944C882-95E1-4C57-8732-C7F90973D27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2D62087-DBDB-4ADB-9946-E284FBC661A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11A4AB5-1AF3-40C9-979C-78315C9B473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7FE1CC30-1310-4F6D-B454-EDA202CAA53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13780558-4A4F-4FBA-86E9-A57AB36CE076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3ABC37C3-657F-4E03-A4B1-8CBB26A552B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7017993D-A639-428C-B7DA-A3D5192626C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231319D8-8654-464C-8D1C-6ECEEDB8D4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B8F721F4-3501-4686-865A-54B777657127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A26A2C9B-6A99-4B5F-AC9B-FDC05F058863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9C11F59-901E-41BE-9F63-B65F814B76B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AB15077E-53D9-4E92-BE2A-692BB8193FF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FFFE4DD0-82ED-4BAE-9532-E39890A008E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FEEEAD88-905A-4E6B-A1DD-4354796DEEF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FC812283-0BD6-48B8-BE6B-227EF7DAFC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B3E59F63-0343-4F6C-B760-D6905E55F41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B759AAF3-6E17-4E73-BE64-A87B434DBA2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AA63118-2ECE-4466-9131-AC20A5D628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EE793589-3A1B-4646-B7C2-0BEB6265C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A3F066C8-CD0C-44A7-9E73-683E668BDFF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5AED15E-F0B1-400B-9C33-1F770EF6996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A3B2E25C-859A-4E6B-BDE8-65DF54093A5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B5A9CA9F-D984-48C0-8B77-E24A64D20F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863D49C2-1C1F-4F14-AB01-2BA372F8C2A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0F0A35D3-FB84-496E-B0C2-A78A735739A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3CEACC41-CD97-4992-8721-0725D51056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738A2712-7BB2-420D-BB90-7F4BB9C9A05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0A9337C2-339E-4340-81C3-4DEB25BE967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7255CA23-CF29-4BA1-B57A-F4D6B5EE131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0D37AE43-F961-4580-A981-F37404D61E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E69C7CD2-64D2-495D-810D-69DB5AE32D7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E0185B3F-7F77-425C-855D-04209794E25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43F8D2F-1FB3-4888-BC70-103738003CB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AAFC6EAF-5D7E-4283-B874-A8E31F65D9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F9212A31-5216-427F-89E0-821DFB875A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C013BDAC-9061-4457-922C-06843AFA97B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EB1E0007-7708-4CEF-81D6-EEEB848BD34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38C7F55C-E58D-496E-85BF-0355CD4A0E7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B94A09-FDD3-4575-9886-568FC7DE0F9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F48164B8-CDC8-45A2-ADE3-8CB663ACD59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C39C62F-413D-4EA7-A1B5-C4D48F783AC6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667A736-66E6-4B62-B5E0-33B221A1F18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D8A3628A-9A03-4334-884B-6BF966F314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2FC8BCB1-9D4F-492B-8AFB-CC787FD02F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5F68B535-0BD9-4B3C-9553-261C3775B43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390C9027-27B7-41AE-82AC-C285E27FA8D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05D8A08-3C03-47B8-8881-15978F6CB37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4DE4B8BD-F0CD-4755-BDFC-A11537F2D54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9B9779E-354B-4A66-86ED-DCEA2A31E5F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43A46A27-C212-478D-8F0D-B128E85367A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14FA1FCA-BDAD-4022-9635-A8C0F44B7B7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C99AF6E2-62A7-44F1-BA84-BB57BD37DA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A756835-5714-4883-B159-4DC230F494B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EE65E05B-1295-4819-A0DB-3BD1C36E2D0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BAB4C8B-FEA1-4C88-94D2-97B37708FD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2626287-B321-403D-A746-2793E99F334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734A53DB-7660-4A50-84C0-6DAB537C60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85E287E-F5F8-464D-8A4A-2F0F7F38CDB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D9E2189F-729C-4CD3-A579-5A791CD8F0D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A438957E-EFA9-4A9C-BF0B-EDBC21DFA6F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E656D6B6-B153-49F9-989A-211EE1CC1E6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34639B7-A0EE-48A0-A2C0-9B94C74B8D6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96303CCA-FF34-4929-86F4-9BCC004EC5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537A5C98-97B9-4873-ADA6-A0ECEFDFDB4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D9B23A6F-10DB-48AA-9654-041296D2B9E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C560171E-6ACD-4194-A35E-A980CCFF03F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230855B0-B95B-46A6-97AA-9409E2DEFAB6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FC3E78F1-D2C2-4BB6-9250-B87FC790E5F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9BCB176-CC8C-46AC-8967-BBD8C7B248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19052657-96FB-4250-A9A1-54B2D236B6B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4449FE43-7AA8-4175-87F0-796893BDE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4CCCFC2A-1C00-4DC4-9F23-D614DBA03B1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6CD4E98C-E6F0-4CAE-8EFB-5A6773F780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96933C4-C07D-40BE-8531-79BB51F7649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749309E-1784-475F-B4F5-35719042BFE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8E19DA54-CA60-432F-AED2-9F4042E64F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C23CEEA-2949-45F2-9E65-233DEAAF534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1771B57-79F0-4A29-9E86-4BBE1AA4302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5A11E9-8113-4E22-9A7B-50620780A5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AE851E6B-16E1-4162-999C-A04FF59B53C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8F2C5650-E145-44BC-AB6E-94CE241F1E2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2A852EF-41BE-4017-8320-15E95DAF3F57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ECFCAEFE-8446-4D67-8EE5-35B8D8960AD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DB04E955-DD35-468D-BAB5-1E1905FD11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8900E01-5F0B-47B1-85F6-716154D38BE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9F54B21-C694-488F-AA72-C72B3929D34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9EB21FFA-9B0E-413B-921D-BE68E3CB541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DEEDC49-54D5-4577-ABE9-76F84371990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8CF15F3-4053-4390-A77C-845BB8A1184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12B6BB4A-BDA2-4E88-B460-FEC3DB3E400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8E675C0-D72A-466B-B5F0-8428121B1F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5B1417C-B56F-460C-A985-97D0418C1E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4625B0E-F3A5-40E3-B2D0-1D71B8F06D3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8B10F314-AB26-43A4-AD4A-9129050E55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7A305DD3-4AE6-424C-B20A-6B8E51C649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F3768D73-6DE1-4591-B97A-CB696F615B7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683CE36-882A-4BD1-9142-D1590B28BF0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B890601-54D5-4A30-9CD3-239E97F7F1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9C2CC8BC-BEF3-425C-947A-9023B701B5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7989040F-EB72-40F5-960C-9EAB52CB213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7D43A645-D21C-4FA3-A4D2-60F1A97677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2C6DF739-B0E2-4338-9261-B6C94FE1A92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5AC95D3-1514-461E-9434-0A6A0E8F2C0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8E521D92-76AA-4DA2-B737-C5C7FC09CBB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05D2412-354C-4A6A-9090-8546B7C1D7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BDCDDD49-487D-49CC-B2FB-2D6CC5A9698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47F2050-296E-4EA0-8904-397890A88CC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91DD5745-3C2B-43C9-8590-82F4BA4696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168643BE-C1C1-4424-A705-5098AF0B0F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C5A5CB42-0F0B-486E-B536-D0D5C15E9FE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5A5A7DEC-2A21-4BD2-85BA-71339004193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6A2276FA-94EB-4258-ABF8-0C367C774CB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0A944420-0A1D-4632-8608-2A92CFB587A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4D3C74A5-339C-41B3-9106-BB355E61843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5FD2E5EA-64CC-474C-9C9E-76E49FEE4C4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858EE496-F36A-4403-B5D3-EFD93CF10CB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631D8ED-E64A-484E-8125-E4F504A76EF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1768CB3-9B51-493C-AE63-8AE8980583D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913714D9-4F38-4FED-ABF1-486D275C782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11ECAF7F-46D0-41C5-BE12-0169CA6DD63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56B41F7-E53D-4801-A9A3-BABD906CED7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0026613-BCB9-4B43-9D40-15B23879B8D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980F974D-4852-4067-9978-A133CD8DD0C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6F9806D3-8CAC-4F30-8031-0504716C4C0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D0C4ED17-C537-4F72-8B0A-50C83C3974FB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6432CA54-0C0F-4C21-B5F4-56D974F3E043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E6B3FAC9-FE76-4F27-8CC4-CA5F53AEF019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2942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27E0486-B12A-488A-9BD4-4E913438F0F2}"/>
            </a:ext>
          </a:extLst>
        </xdr:cNvPr>
        <xdr:cNvSpPr txBox="1">
          <a:spLocks noChangeArrowheads="1"/>
        </xdr:cNvSpPr>
      </xdr:nvSpPr>
      <xdr:spPr bwMode="auto">
        <a:xfrm>
          <a:off x="5864225" y="66675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5695B2A7-CA38-455B-BE83-311C8B03D0A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D6DB963-A2CB-4C49-8EEA-B96F1E5E7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D9F88307-84E1-4E8A-9B5C-F422093FD48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6D5898A0-5342-42C4-884B-1D671DC0347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42286037-383F-424C-AEDD-E56B27D770E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86594342-E17B-4331-AA89-EF173671CE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2EB68288-B3C1-4FF5-B073-F10C2F82EC1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946399AC-52D7-4E1D-8BE9-BF9850DD159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C454ADC-9A06-4793-AB1E-119D90A7353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F28E2B-0D7A-4D88-96C6-337C2A0CF6E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A69253F-5A05-40FE-B9FD-7776120176A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B882D981-A259-41D9-90FB-CBCFD71101C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DE64D90-8E93-4349-ABCF-E74C3158EF9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28696C50-AEAB-4194-94AE-268CE2933AC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FD8DD26-A336-408E-AFA4-64310AECA76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5B848817-ABED-4BBD-89D6-81F8BEC62B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6B4C9D-5F85-45C9-91D4-729EA510C0B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D22205A-79DC-4BCB-90F3-E11801ACB3C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35224D4D-737C-4C1C-BD15-723A3902348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B7826153-2FB6-41B6-9091-F1EEC58214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8E090112-13B9-4D02-9691-4B7CBFE397E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91F13000-4A9A-4C66-B73F-107FB096F45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D2FB73C6-AA3E-43FC-B890-261E5E07234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E8B654D-9301-4ED4-8CA4-10FA9BF2DA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345A1E1D-461E-41A0-8510-BDD752E3AE8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4E8A2379-BA81-449C-A421-B12264AE7B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0BD4D8A-E3B9-40D6-B1C3-9986793879C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474ABCCD-E7F1-43CA-846B-BAEAFF4CF57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5BD200E4-4452-4441-B5F9-F2D26A6AC4A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DFA2801-C9CB-45A1-96EC-8573E903D1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3098A5B-3CA5-4460-8007-8EF2ACFDB8C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837684E-E324-4977-863D-5A0663D27D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B13659E4-56DD-4512-A331-DC5CDDEA9C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4DDC23D4-0694-4A69-98B7-D38CACE415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37EC657F-2B38-45FF-94C9-73A3042A2A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D7F63FB7-2132-4BBE-9042-93128230AD0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BD6542CE-2FE4-4B86-AB53-D7E4A2E863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9CF8F180-04B2-4826-B1CA-CC58C12550D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00418C44-3611-4083-95F5-25375884E62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BF53F9CB-BC71-47A0-9F92-7F93B747D08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B86DEE5D-7B27-470B-A29C-BF91C50574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23AA82C2-B098-465B-8537-77BC085BC4B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DC8ED254-0EFA-4D15-B8CA-764EDFE7F2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A414CCDC-D8F1-4A7C-AB70-14A23B59A0AA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36A387F-B87D-4700-B0D1-11A2FF6035E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058FC1C-AA76-4437-993F-D9C84AA4A4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5C08F4D6-27C0-47E6-BCBC-CC2A5A77822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98C1DEF-61FE-4A6A-96F7-CF1AB3BBA0C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CF048E37-389A-4558-82E0-EEDBA87E277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205DC90F-FAEC-4E31-92A3-C10303E70C2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AD54D503-8F8C-4E0C-80FF-0AC0A3C26F5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198E7D3D-E073-4564-BBE1-FDF66DECDE8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6C7A682F-0E76-4508-8EB0-8196F7D6591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6A6A45-533F-41F0-BC50-2B2B6606315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D22E7BFF-F1E3-44F6-9CE6-74927697261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77C039B4-679C-4D69-9CD3-C8FA48FB310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41D2C90-D129-4D48-A3E4-75A37855211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8F39A0A3-E347-4751-8542-16E67800007B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21485C7-B8AA-461A-BB3B-C9C652EA42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BE83A3B1-E28F-4534-B7AB-A9123D45422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A2C77F0B-1FD0-4C1D-81F0-2BDAEA47773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DD07EEBA-CF08-47A3-B14F-8C052B9902C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DD9C3AC3-ADED-4C75-9D27-B3A94849DEB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E6668F2-7922-43DF-ABC4-5AA13BAE4CC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0EC02D0-CF54-4802-A897-80179C41D5E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3E78E34-35CA-42F7-813D-15C3CDD2D97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ECBD769-465C-4542-8C9C-E44CA36BC3C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E00D16B-B1DF-4662-B67D-8BFCF9D0159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E111620-2792-475F-87B3-1FBF40CDC3F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81B3F99-D337-4622-B0FF-E83C1BE6489F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91877A2-13A1-435E-8DE9-17CA8621BCFE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911E99DE-B04E-475A-B903-E0ABCB9FD35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EC348C35-983C-43C3-986D-62AD4C811BF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9E506819-D42D-425B-89B1-9601BCC6DA38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F80C007B-1F33-4E3C-BD22-5998A26D4393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F03FCE1-2459-46C2-A314-2711FB7F01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45E7B4B-7BF3-4641-A14D-388EC81C0EC4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25FB2D62-8692-481D-9013-8DD1A8670BD7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C2B3E61C-65BD-4E7E-AFA5-E9664FFD9C09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306C3347-95BF-41C5-BB9E-35ECE52F4F6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9777535C-D288-4771-B693-513922CD8A6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DC320659-501E-4C83-9708-B28E1B37EEAC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501B5E5E-3EA7-42A1-9DD3-7E40EC7EBC6D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BD7DCE8A-C933-4C89-98ED-1736A7C430D5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B2F8AA0A-A8B8-4F52-81C0-55E2ED9550B1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29EF9954-CCFD-4B57-BD62-4A65CF7B0330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50D3BDB-1A71-4487-8EF2-EB48D8D12852}"/>
            </a:ext>
          </a:extLst>
        </xdr:cNvPr>
        <xdr:cNvSpPr txBox="1">
          <a:spLocks noChangeArrowheads="1"/>
        </xdr:cNvSpPr>
      </xdr:nvSpPr>
      <xdr:spPr bwMode="auto">
        <a:xfrm>
          <a:off x="68262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9B53BB32-B172-4D9B-B466-C3BEA3CE8E8A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96CBA07-0843-4C82-A8C8-D7BCB90614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30E27C3F-D400-416F-BF82-3D409F2D843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F9668676-3B11-455E-889A-07552B59D601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3B544ABC-AFAA-44D1-9681-8B631425E80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C1221A05-B934-43C7-BA59-83CD237FCC9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7607E2D-53E6-4DC6-80B1-AD74C27C4DE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68D9270-143A-4B5C-A6DD-28E35FD2368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F105CB54-A775-422E-8EB7-560B88157762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C0E3175B-3334-49AC-A46B-EB5570119353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F8B3861B-9737-429A-B2C2-6238AEB7191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BCA93CD2-D82C-47CA-9DC0-A45C8169D3E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6DF48B1-3114-41DF-9D10-111DF63A977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8E5DF2E-DC7E-4932-A302-D2B5D7857608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851C026B-62EE-4FF0-BE7B-CF78946E3B44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36ECFF0-C2CB-4175-83CA-64A6FE2E655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C9A53E9E-7E6A-4185-A6A4-26BC4B656BE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59A1F889-3FBA-4AF6-A73D-BA93E30FAE3B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B422B84-D42B-4BA6-A4CF-C50D8B46A085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4B0F19C1-E74A-4D81-AA04-C2B1686CCA6D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A91D28D3-F9BB-4B12-BD90-7D4A5F5C3E4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67992CD8-1E62-4C7D-9DB7-4198BC282ABC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5F7D7E97-14A0-4332-8790-32BC0FDD3869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39DF9CB9-B5BC-4DFE-8634-2B2710800A50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DB90337C-C33C-458D-9894-EEA3CDCED98F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CB664899-4B76-4A06-B92F-49B2EA6D39AE}"/>
            </a:ext>
          </a:extLst>
        </xdr:cNvPr>
        <xdr:cNvSpPr txBox="1">
          <a:spLocks noChangeArrowheads="1"/>
        </xdr:cNvSpPr>
      </xdr:nvSpPr>
      <xdr:spPr bwMode="auto">
        <a:xfrm>
          <a:off x="6896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E4ABECB9-FB25-4695-B392-C144EB3F94C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49BF800C-BAEF-444E-8D30-C6C537FDFF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AAE8C497-31C7-4460-9E24-F5FF67F667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CBDD45EB-1893-4335-A9A8-599AB08714B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CCF654A8-316E-401C-929C-0C060002614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D15FA86-8459-46E8-AE59-309B5E316A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C0D96255-6675-4AA1-820B-E9E3247D8B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BD6BE7D-0D2C-4557-88B9-24F59DA3720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E73C9448-115A-42A0-BFD4-7DC9D563AB9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1ED62C2-849A-4325-B430-A9CEF547DD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2FA40B65-A04D-46E6-B4D9-19D935D5613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C6C05778-CBAD-4246-9C15-26453028D4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7503CE6A-DCA7-4083-84A2-9ACE083F0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E42F935B-437D-4F85-9BB1-2CE1B75864F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BC2B81F-EF25-4315-A7CF-A35DE649FA2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6FC010A-F562-46B4-91A6-FD8E1CFF6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C471298-480E-4A44-A581-C2253EDA52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E161C848-C007-47FD-B4AE-07E0D07188D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D75831B-519C-430D-B674-A4BE53D35AA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E34C16-C767-432B-819B-20A03B7A6AB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D954D404-B1C3-450B-BD0D-F67F1B7852D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453E522A-8479-45F9-AB8D-A42D690579D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CF68F58-8A94-4A5C-8465-20D3971A51F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AAE66F3F-EC71-4531-80BA-3FCEAF38AF77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865FA83E-2035-4F70-AF60-8A145C3C402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1FF5A65E-1122-4FA9-A0CE-BD2460E3564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517BB29-8658-429A-85F2-86A3D3A2243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6B995ADA-8C60-4A47-AEBC-E9DB5354F14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5BCA467-9B40-43E9-BA9D-E1DDFA333AF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5577AE03-AA76-4025-A0C0-5C2BEB33901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1DE4DE54-66B3-412E-B942-B211BF9815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48F787FD-5ACE-433E-BCE1-E60AF1071C9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CC1BE7D-3E63-4422-A1F5-D1A51C86060F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942C4D16-F602-445C-90D9-8D668712785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ED12E6-3A34-4AEE-A277-AE5211E2C862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15385FC6-1B0B-4A5F-9CE0-5AC3324EB160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12AA2CC8-1D1D-43CA-A36A-BC40D96BEBE8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7FEFEF36-9E6F-4EFB-BAE2-1188333ACD4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777B2B06-61F2-4C55-908A-4D8D85123DF5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BAA5A3A2-2552-41E6-9DC5-C1055B65721A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C3F6F477-2245-4386-A7B5-9229FA88C46C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BDE792-1074-41B8-847C-CA2D82EAB516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A8B8AF7B-C7CC-4632-98DA-8C32FC12F9E1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A4663F8F-5E3D-43CF-9F38-8D11E40E3984}"/>
            </a:ext>
          </a:extLst>
        </xdr:cNvPr>
        <xdr:cNvSpPr txBox="1">
          <a:spLocks noChangeArrowheads="1"/>
        </xdr:cNvSpPr>
      </xdr:nvSpPr>
      <xdr:spPr bwMode="auto">
        <a:xfrm>
          <a:off x="989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7D8AE5D3-F74E-4BEB-B82A-CC93E818106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400C7E50-4472-4E13-A7B5-67E2ABBD9F0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FE5B2521-7F11-4760-9A9E-76B62BC6560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D1AE7BBE-FA5B-403A-B17C-FF1E20188A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A801DEA6-AD98-42D0-B171-53B20536C7F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D25999CA-59F5-4E45-8691-F5840BDEFA3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A19F11BD-FBBE-4725-BF03-6269F191F34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F7E2BD8-5A74-406D-B177-F29BD445EAD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40AF72D2-30B6-4622-93E4-6B778F7CB3A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AFFBF86A-B9FD-4E07-B9AE-387DABD0EC35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E6E9C0F-10AD-49A6-8D74-9C6734F1BC4C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574C5D78-7B74-4D89-A600-7D1823DE354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1C0CF6F2-A4C8-408E-BFC2-4E1F8031EEFA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3A658501-D9B9-4957-ADDF-143E86B979B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1DB1D981-44C6-431C-A2E0-C6C8B8FD718F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7D904E7B-BF84-4D72-89CB-1C4618AE5408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B6E202A-E2C2-4375-87D6-9031BACF94D0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F761921A-C28D-4EB5-94D5-038CACF0024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1B0C5E1-7FA3-4D17-85DC-B6A425EA61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62BC16C0-C057-486B-8C6A-B6808B2D99F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7EF44EBE-F246-43F8-A7B4-FA8927F417E2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1EA0C048-994C-4F36-8EE3-CE314E764CDB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95C9E34-A74D-4ADE-B956-D0083DB56F99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6185AF-35A5-4C6E-90A3-0AFA0DA74F8E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A89495B6-3118-4704-AE23-CF7E140F5C81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FDF6A66-5276-4C84-9CF6-A0833945EFBD}"/>
            </a:ext>
          </a:extLst>
        </xdr:cNvPr>
        <xdr:cNvSpPr txBox="1">
          <a:spLocks noChangeArrowheads="1"/>
        </xdr:cNvSpPr>
      </xdr:nvSpPr>
      <xdr:spPr bwMode="auto">
        <a:xfrm>
          <a:off x="4978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55</xdr:row>
      <xdr:rowOff>0</xdr:rowOff>
    </xdr:from>
    <xdr:to>
      <xdr:col>5</xdr:col>
      <xdr:colOff>19256</xdr:colOff>
      <xdr:row>55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6C9CBD9-4FB6-4D10-A77C-BE5C9F45BFB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F85A5A7-8F0A-47AC-BE7F-B0365A2265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15200247-8647-4DB2-9C64-5A80AA1EC9D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C3A8BAB6-B30E-428D-BA6C-D55D7B3F0EC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563F1B53-3A43-4625-990B-A32F7A5D2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CC017374-0B00-42C5-83EF-838BB7567F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5860352-F206-45C9-B98A-D6C203E6F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9996D95A-56B3-43B8-AA7C-70585849F50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917E40B7-DD8A-4A3B-B543-192306D66E3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15F3A13C-6C7A-4135-8CB5-3B05CEFFF8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F8B9915-A90D-43CA-9ED6-0216E089C3B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78A5A7D2-3E3B-4182-A665-9128B1767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6490122F-7F8A-4CFE-A0AD-137123D337D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F3B4EDE8-8EEC-4D50-8B6B-EB1221C480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7211AAA9-8E2D-4F97-98DE-1FBEC4422FE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40226CD8-1DF2-4561-86DD-0A76EB9F51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1A09F379-384E-45CC-8874-8A313A31FBA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25F53E0C-4287-40CF-97FC-7077CD6B00C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7006C9D6-EF79-409B-9AA2-46D783AAC7C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CB7CDB1E-0ABA-4DBC-83C2-5C8A20393AA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4A03307-3673-4F6B-A03F-69DD8CB073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07698B7-7D6E-4437-90FA-B90172BD56A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62815FE-F8C5-4B29-928E-193B316696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FB9FD09C-ED2B-4578-A384-0313EEE90F0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7A61D6D8-1847-46C4-B020-AC69983F0C3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06A1CF2-AEA5-406C-8375-712FBB2251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276013D2-1993-4B79-8119-DB21CF08CD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6973E89-0691-4C71-92DD-A4024E7766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2FE17360-1789-425F-AC08-3F7EBF6CC7E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82B5505-E310-4F99-9A79-EE0BF8CFED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EB6A01A3-C1DA-4C3A-94B7-FD09EDB7A9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5CD6F01C-D70B-4335-AD62-57FBCD8F07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969BF01-03F7-4F45-A7F4-436DABDE49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8509C3A-A495-4C6D-8382-FA162C174F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B042E06A-9190-4B90-9F8F-732E04116F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A292C6-51D4-42AE-8A39-F26C01F0FF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621F0DAA-7B03-4A9D-B567-3BBA223977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6BD304D0-45CF-4F01-ACFB-DCF92963D77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5F90F25-300A-4D49-9DF5-CBED803D18E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EED7265D-5838-4F3E-AD81-201C25F20D2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212BE28B-445C-41EA-BBDF-97FC05D6092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6A6FE562-5FDB-4FE0-8A6C-D260EAB828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DC7F250-FCFB-46E3-A19A-816AEA9711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B802975B-279F-4BB4-B2DC-6D4A4E2055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5514CEF7-27C9-4174-A820-98CBDB88BE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20161369-C792-40EA-85CD-64042E5D68B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9F043305-DD6D-49BB-8616-7A766F5056D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BA7D953F-F854-44CE-97F8-6574F01A35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88D8D5E0-6FAE-44E1-BFE3-8A8FA7676C0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FA0FA5B-7BE5-496F-9990-575878D6E98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B9FB9731-5D85-4893-A897-3F86A9B7F0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75164BCD-B0C5-4094-A65E-964DD253730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FD10C33-8CE7-4768-A81C-49BD5CFDF1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108EA24B-8EDB-4A3A-B291-BED6FD5397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8D3A2E85-A488-45F7-97E8-1D2633487A1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83BB6043-1878-460C-B89E-B6BE8A51F2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33BA5ED2-D1F7-4657-8032-1A5A584AD1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E860AE0-3EAE-44C4-85EA-A3E2B6B17B8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54F15BC3-2E5F-4BC8-8179-BBAAD859789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053B55E-5154-411B-A2A0-A6FEA8AF1D5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A6C53FAF-F3E7-4F83-8A35-41AA0DE104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97044B7-9611-464E-BFF4-F4421F54A1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BE73101-C829-4933-84A5-531BB12AC7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6BDDBAF4-CE55-4488-BA15-C7F39447477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1472440B-BB8C-44A4-978F-62CEAB0114A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8252DD69-0220-4158-B852-1790672E7C5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D41B3562-9CA7-436A-8DFC-0D6C935A4B9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60FAF941-FCC4-407B-9BC6-FF27EB470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E913FE2B-6408-46E2-A3FA-2A43FF4B9C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DD9BD026-C6DF-4F19-B00D-2651693F6D3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B15D0355-17C8-4752-AD29-101C6860FD6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5101F128-259F-4882-889E-46CB521794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E8D43B6-643A-4F85-8B24-CC13F47042E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A9F85A9D-D8CF-442D-947D-6F00CAC53A7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9264886-CA62-4105-A226-9E1893A394B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DF1CD3D6-EC29-4636-A697-E7EAD9F5317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563F77A7-27E9-49A1-A10B-21CE29B850A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E4E3DF4-0B06-480E-B788-06BF26806C8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966467D3-417D-42C9-9E07-5C643851F42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81F096DB-660C-46A5-9C9D-43787663387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69837890-FB93-4786-BE9D-003A0A16F62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A3DD276A-65F7-4B28-9EEB-4D5D5859D7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9E811E9C-ED98-4DEE-9486-1927DF92E6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BA91C96-51A0-4354-9822-746B9FF7E2C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0348D2DE-1D67-42FE-A379-8DF619C1FFA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270A58FC-9DE8-44C3-B37F-719B01C104D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26D154ED-FF9D-4D85-8AEF-69EDA6CE51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D0329FF2-8FC2-4FAF-861D-070DAA23120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54CD8D5-E162-4A03-A9BC-4781E920DB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7F43E55F-5BB8-4F51-9E4D-39935DD211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A8E066A9-8A87-43FA-BAD9-1329DB069B2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5CDF3ED-FDF0-405D-AF35-824D19081B0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7630634-929B-4474-8819-232B89DBF01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39CDC26B-7860-4E77-A9A9-69CE241C97B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5708A1A-A335-44A9-856C-F4357EAD597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D6A1D033-C57B-4538-A657-21759D17807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6BC37D56-C189-4CB2-A9CD-C5BD2D9B241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3ACDD00E-CEF1-40EA-8207-F7BCBF00655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2E8739D0-5718-4183-A691-21DFE999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5649D07-5F7D-4BC9-B95E-14059EBF431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86F1511-C028-413E-B09D-5DCEE9BC7A5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EC0B87BA-E152-4CD2-829B-B922D48A885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EA04D78F-A406-47FF-AA6D-ECECFD057BC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A0052877-3918-4AF8-80CA-16C682BA647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D6000BAA-E68C-465C-88E7-2A36EE20AB1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F09546F2-68A6-4BE8-AC99-B7994ED10B8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C245995A-9F73-45B2-87A6-C0EBAF0AB4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54DBFDD7-B6FD-4DC9-A7D8-D8125077AD6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BF214ED3-F580-4CEA-8E92-0FF6888A17C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D41A548C-4D3D-434D-B6E4-44E9E2727D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A67285EB-592F-4D69-9FF1-B1B5257A385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141EC8EB-7F8F-4B7F-A16A-DA77D34CC94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9321AFB-FAE6-4D70-89F5-EA83C95E07C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AA290B36-ECD6-4872-AA1D-763B128E74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14EFE1FE-4FE2-4DF5-9D38-EA89985FE7F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48F5E17C-DB95-47CA-9CA2-DEB7C69E020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398EDC75-99FB-409E-959F-93AE6B422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5560CD9D-735A-47F8-8E6F-3F966443DA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BB71AD2E-0004-4EBB-8F33-5A7D46A970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001F69C3-4506-4E3D-8650-20665C16AE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8AE6837-C0FD-4D4D-9391-4E0CB9B38D5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7B7B2BB-AF49-4542-AA95-3F095FD2F6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99AA123F-1839-4E0E-86B5-35B983AF68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6B24C2EE-8D7D-4F09-9F23-891798D66B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E4D275BF-4B0D-40C3-BB8F-F940BBD7511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5F6B876-776B-4132-A992-8F7E3C0F01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AAE13BB3-201B-4BF8-9F67-88FB364F57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3192ED71-4BD8-4D19-AF98-8BAAF7FFE89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9099C755-71D3-408F-A347-8C3EE5A836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B87175F2-B85F-42C4-9C78-5B45E2BD6A1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EFDD0D42-AA11-40E3-9743-72708EA1375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F1D2D4C4-10E1-4B1B-BF4B-CA167846A98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D70EC049-D8CF-469C-A090-751565D370B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E536BE43-3CD2-4BF6-B6DD-EFFDA544DA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ED157BA6-C072-4F23-B521-2B07D904446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2B0EA596-9859-4736-89B7-50445EED8D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5BB905EC-4230-4649-B45E-05FA0E2DC58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D5518A3E-AF40-4CAF-8FC7-31990AD782D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6135ADDA-B6FA-48A6-9C62-38501F444F8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1C81F9B-D001-4124-90F6-315EA8194E5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3BC8D81-6ACC-4355-B7B1-2466988384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B94FED54-480D-4A36-9330-C59A1B4CC7D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B0237F4-763F-4306-BA9C-96F34A165BA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99818F76-A923-4C28-A27A-80A38397AE4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AB6E06F3-35C3-4151-AC69-DD49E2C8A70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BF04B3D7-0D76-4D00-9235-57564048838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66667BD8-D97D-4557-A5F2-2809B18C92A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66B2F88F-8A60-4B72-80AD-B5EA4055AC7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A7114705-B09E-440A-A88A-C81B899EF6E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B726730-7026-4373-A7D5-375BAF77343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B1395CD5-1CD2-45EF-85E4-4B378892581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EFEDFEAE-3887-4749-9D49-69932EA1C6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35CAE94E-2839-4697-8345-2FCDFDD996A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EDA07FDF-BC13-4109-9F79-E2FCDC4C0C6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EBE6DE92-C7A1-4982-8D72-ACBA2C61F96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B4893B2-DFEF-4FB3-9296-8BD057CA6F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C4A9BD72-4EDF-4A26-9508-4C38C47C81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D0C57843-79C9-4ECD-AFCA-8526D1F22A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C9B47EE1-F4DD-4B55-BACB-3414F8698A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C28AB7B2-2CA0-40BF-9195-CCCBF96359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A5AF74E6-8B19-4707-8DC7-72546E7860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4C01D1FA-F026-4621-B87D-252851F5614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1A4F4B7F-1996-4860-A3D5-552BC68BE36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FDCF0217-B8CD-41FB-BE34-07A07B4D284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A139458-177E-4941-A49A-2FC1213F3F9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4A8CEF84-5ABD-4A04-98BD-872AA1BD37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D5E79635-AD0F-4EFA-BB11-A85D08AE8F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3EB38AFB-917F-4ED2-9A9C-3056EAC931F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9D189BD-E6EF-497F-8EB4-DEC392DE2D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59B60E8D-D4AC-40B2-BEFC-81D1B0DED71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91FF6E9C-0A20-4FBA-A2C1-C7728373E90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2FBFD05A-3BB1-4393-9239-F4482761CE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C50EC150-2976-4DD7-95E2-8647A7F47F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76067521-F387-4AA2-B773-0E8B38CF05C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1C3D7676-210E-443E-A4AF-C83FDE1A084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882D6D83-B0EC-4CEB-AF9C-944E984521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9C892EDA-ADB2-48AC-8238-AB9FAB7373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CF43AB5F-A319-4409-8C95-C97C3638891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A1424B39-0914-4FBB-9F0C-13E072C5D3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6786C983-3A21-4C65-8F39-8B86F1907E0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CB50F042-8275-4A38-873B-783CCC2329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EBB84288-CEBD-40BF-848D-6A5795B4692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0715ECC8-90A7-4CF4-ABCA-4D61E7806F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431F13A-47D7-4FAC-A9EA-E297031BA4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9A3836F-C707-4B83-A973-35201624386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4CDF2DF9-52B6-4C88-8830-1B51648219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86161E46-4CA9-4A46-84D7-103BF237A7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1F3B1146-80C0-4D17-A0BC-B236489EC9E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90723BE3-4EF4-4284-ACA5-5A30CD6853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64F3ADD4-0264-4F07-8747-A4E6CED9C80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1B25FF7C-4A82-4201-9C74-2604D203851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82485A99-EDD5-4B1A-BE05-0A16B964DE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AB9FAD43-6EAB-4B5A-B9A8-FA080BC37C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F7C92AEC-BCF2-4871-A07B-1C74BD6E3E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8EA9BE14-3F11-411E-BD5E-87C4AF46A58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A68A30A-9164-4485-A020-8F7C1086E0A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5F9DF6F8-0F9A-484E-B910-7FABE24142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5AA21F05-7A0A-40A8-AFF3-A90D54048E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A5305610-734D-4E7A-A385-6834AA36B5B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EE1150-F827-4F1E-A291-5576B2E295C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96F5A1F1-1F53-4345-B9EA-280B382728A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130185</xdr:colOff>
      <xdr:row>55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433EDDA4-BADD-45EC-9F9B-F2BEA6D5B68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1452A2D0-E55A-48EC-A008-D26C23F203D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93A00F9-85DE-4239-ADB0-3303F77917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873122A1-318C-44C8-9FB5-C146B779AD5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0337602A-AE95-458E-9BF7-36F3ACC760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BD4631EE-C255-455C-9CCE-94D5975A1D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B47AC64A-00C8-49E0-A3E7-3C1B3D21F0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6DEB9A9B-6499-43DE-9A1A-F657234CEC8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A350879A-ECAC-4E49-9151-77D08FFDA0C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8FFD94B3-5446-4DB7-9BAB-9998F76BA53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9B227C59-0DFC-46A5-A641-46EDE77A90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CAB06834-7C1B-4ACF-A50C-216AD2884FC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658DACBE-D017-44A5-9B09-3DE578435C8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15D95F7-AEEA-4D66-AAC8-92C5F7618AA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9CCAAA6D-49EA-4F5C-B40F-C9CE9E3D76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F51EF2CA-BE55-47DA-B859-9FA11B3482C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B0627D56-169B-4B34-9A06-31B018CCE95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E785A681-E7A5-4130-9788-67D596EFC6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AB8152F5-EEDC-4598-A1EA-9B5FB39E7D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55AB8F7D-111E-4EE7-B98F-CE3032D7818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9CA31A94-98E1-4037-908F-BD38A53DFDDD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5A95E456-6635-44DF-9004-E98963C367A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AFE09A0-FDCC-419B-A688-159A69F57B5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192A364-7F45-4236-85A3-78205F2CF1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94F1493-C740-4128-ABB6-3E5E1974621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F19F24C9-C0C1-423A-B713-9427EB13F1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4E4223A3-FAA6-4160-95A2-2199F0A456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7DB28B4C-C449-455C-B8F6-CAD4F2D57E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61885E5-6523-47D8-9DDE-CC0375ADCF4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1D79218B-967F-4BFF-815C-D6C1F4D7D9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BFD134D-11D6-4460-87FD-E530D0C205E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860E2137-C0BC-4525-9B20-43D1D15F1D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4384E57-C7CB-42D7-B122-F9BC52C1C3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5439C411-640A-441E-A655-AD6C9113E5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3F542E8-AEF4-49D1-A779-F9A6925AD6D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278EAA2C-1C6F-4290-B293-67335B8D4C9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1624CAFB-A050-4AD5-B455-BE100723C6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CB4911C-C94B-4C00-BA40-D341A16A433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1F55BA8A-A956-4E83-B2A4-E4B75A6B4E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26D7E424-9070-48B6-84B8-51BD76BFDD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A80D3829-66F0-45C2-8C6E-63A8937845D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8477AFA3-008A-4B54-B8B9-7D01C6818E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280956B6-9DAD-4228-986F-B648F84FDA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231BA182-A6B1-47EA-BB5E-927F107B8FD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25464081-057A-4113-A5E2-2ADBAA72ABF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7D1A1402-1CD4-4C2D-A871-6A04531CBF1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3AF87226-F6A1-413D-8157-A072640D0A2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A01326C2-BC00-4879-A24F-7D5EB1B399FA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AFB7D89-1453-42EF-AD87-8597DECB915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C40F9610-D6A5-420D-8A29-C87839598506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E8107F1D-2BE0-4697-BC71-35EED4FD049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888839EF-768F-4849-B453-01249730B3B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B389ED13-0299-485B-9C9D-9BFD9900BA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DAC49FD-7310-44AA-B465-1A2813F6C7A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5666F4B-A30C-48A5-A6AA-8A42DAE71105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93F148CE-142B-4E94-93B5-6668C451C60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AA3D5F92-66F2-42B5-A207-251436A711B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26982F47-677F-4E97-BA12-BC1B5A57A6D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7390508C-EF19-4AA8-9F8E-51A332D54037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C96F2553-6836-4968-B08E-317419FFDB34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2E4BE8C9-0FDC-42B4-A860-88A19482B5F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58407150-55F6-4882-8CF3-A5C1F7B8401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50BC2C88-2D68-4F2C-A3F4-ECD7A0F4A0B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59F62C-8022-410F-88F0-0829A38A6B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19B14E3-58BF-4FE5-A5B2-CF0FF83E7DF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793CDE70-9BD1-4AF5-A856-29399483BD6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695DE3ED-44E8-49F5-A5A6-32A951134E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35C59AD-C755-457C-8FE5-F2BFFBDCC0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3356443-D4E9-4B2D-BE5A-60633AF2EE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2E0A5293-C89D-488C-960E-BEDE09CB2B7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33321355-8982-4EE8-814E-13CEFB61177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28FDD464-C05D-4C84-91D2-4C492EC8963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5C3C757B-CB9C-4F2C-AF12-55A2EE36365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2C87DB0A-57EA-42D5-BC7B-530CD56D121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AA4957BC-5E97-49D4-813E-47BA520093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D5E23728-D0BE-4BEB-9233-8687A415169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30118452-002B-4F2F-B136-8165084A588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FABE2A07-82C0-4D2E-83E7-16ABC8F2971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8882822D-F4AA-44E8-BAC5-E43524B6AC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AE2603C8-1795-47DF-BFC7-064603E6F79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BB212494-3414-4AD8-B66E-D751D9FB83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DC5AB07F-B83E-4CC8-9E35-14CDE2BAC6B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74AE977-7F86-44F1-AEA8-D7F817EC40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DFB73895-309C-42BB-915B-D725089681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55256DC8-9F95-4D1A-968F-B11F485B70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92BA77AE-BBAD-41DE-BC8D-1A69E52C59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475799EC-C090-43B4-8F0A-CA6C61FF2F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6DA10A17-2555-4206-A57E-DD312FB0EC0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2F9A8CC5-2C58-4FD6-910B-94F6589BB73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9836511-A993-47E8-9FFF-2F21940AE72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4ACC2C91-41B0-4525-908B-4A527F6B4D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B046B008-EAB9-4E02-A4EF-A8FA7A19708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09FFED4F-2E4F-4928-BBC5-3E1F0A76D61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2D552841-69BA-436C-BF1F-44F4683286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FEAB9DC-47DF-4DF3-9A07-36FAE1F72E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D4F0BC40-16AB-4F20-AA11-51D9472AFA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60293175-C8BC-498C-ACE1-F165B6C0D8E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18FE17F0-2942-4034-ACE5-5429AC3A90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080C5A6-01D6-4F8A-8BB1-E0C6B4322F5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EBE264D5-B749-43DF-A631-8609856FC9B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8BA11A51-CE79-4038-B7B0-5F89BEE5DF0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ED159DD-8A0B-41F9-9AA0-203E7A2C02C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7612A1D9-C0BD-4EA4-A56C-8E0E0302B8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D8944DB-5B6D-4B40-B212-87038211CD6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7641F0F5-973E-44EF-B7EC-DAFB5D5A9CF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CB9CEDFB-96DA-4532-81B9-AB995AE9624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1543B597-B8BE-4EC6-9286-B0B84FA2CB0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4B754BAF-DAEF-42A7-A7C2-00D5F4A4838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CD96900-2BB3-4D69-B1CA-7C82F42C89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E6E3508F-E0B9-4BA7-9B1A-14ADC78CE0C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2DB2AD9D-DE64-408C-9B1D-E641D4904F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6AF5813C-CE5B-4718-92BB-7E51BC1FB22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51DD2A2-6BEC-4628-81CF-CFD36B51994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8E671D97-DE9D-446A-85DC-DCDE1299F27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3FEB532B-1A46-4690-9838-C615D6BFB269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DF4D490B-FCDD-4C99-B648-5727C3C53A9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166E278-0D59-48BD-9ECB-8A1425544AB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40AFB45B-D7C6-4A70-8D47-64D1296D0B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BDE0EF2D-6E13-4C9C-B57B-0AA4B31485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E3463A43-686A-41A1-AB1D-ED44ED6D5A2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73A3FBE5-46B7-455B-A559-2FAEBD6DC79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B1348E26-5DB2-4447-BF06-B20F8EF6E0A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89540E29-CB39-4858-8566-CF9C648DB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22D4E1F2-30EB-4C01-9A03-9E5E24EB79E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FF2503CD-A387-404A-A5DD-DBCADA1ED8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2549EC71-9958-4B9E-8290-E313BF85EA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BA22AC3-D03D-47D4-B8B3-ADADEE0C9BA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34ED6ACF-CE19-4C4F-ADF0-0694193E803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B1893BA7-DB5C-4E39-AD10-4C31CEE8D8A7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BD00E8A2-1096-4C37-B080-7E8916D377AA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FB891314-CC83-423D-870A-182129532E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C8935C51-5F5E-44E6-B020-C71498312D8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7B6275D-6E67-4159-B6BB-DECC47E75C6D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366793DB-F6D0-4B1D-8CCE-5A9EFDAC768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5B9D142F-CC1E-438D-B903-51085E0C9DA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3278A1B-5F2F-4AFF-8FAB-EAD96F15BF8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B2F51BFB-D321-4E6E-A04F-4D41038DA65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828A4C1A-4777-4C38-B91D-330F289F29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98B399E1-9249-4B0F-8516-0FFF5FDCE7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D4F53C2-5831-47F3-9142-DDDD8A1747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10A0CC96-6059-46D4-86DA-5FAD4EE1FD1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67812238-96F3-478D-8EF8-843EB761C1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2167DBA9-D421-4830-8915-34D84F7E9B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226EA7DC-5936-4C34-826E-D15DAF63D9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EEFC0447-254E-4D0B-BD00-7072D91FE9E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4C08CB25-EA22-41E7-82A9-559E3DAE5DD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950D7F44-179E-496A-BF83-5A13C5A67B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7F42C3EE-3691-41A0-84AA-62858C5BDA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A3DD9A4D-5067-4FA5-83D4-0F07E69B07A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BE9C43C0-2C75-41D9-91A0-AAA161832F3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AA2C832A-1048-4C7A-861F-4EC2E185FFB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55</xdr:row>
      <xdr:rowOff>0</xdr:rowOff>
    </xdr:from>
    <xdr:to>
      <xdr:col>4</xdr:col>
      <xdr:colOff>2942</xdr:colOff>
      <xdr:row>55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C8C81CCA-249B-42EE-9661-1C727C4589C9}"/>
            </a:ext>
          </a:extLst>
        </xdr:cNvPr>
        <xdr:cNvSpPr txBox="1">
          <a:spLocks noChangeArrowheads="1"/>
        </xdr:cNvSpPr>
      </xdr:nvSpPr>
      <xdr:spPr bwMode="auto">
        <a:xfrm>
          <a:off x="5864225" y="10617200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C348A35F-5D48-4292-93C4-752D654716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6AAAA69-40C2-4BFE-B1E5-750CADB7AA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B5D3202-5D42-4BFA-B6C9-3972718DEF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9037A002-27A7-489B-B3B1-7ED84728C77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81747FA-602B-40BF-836A-094DC93B3C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1E7A12A0-6C46-4014-BB17-0520D6E6A86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51A6F80F-2D12-499B-8D86-468579781FB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FC1E4CA9-1F79-4E2D-9A2A-5DFE161C0BB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6943DC8C-3FDB-445C-A48E-30FA3346DB3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9327B96-F858-4322-9D2E-B4266C21B7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C92ED4AB-FE16-45C2-96B4-C62216C04B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77C2D57-22EF-4FC0-B1C9-BC5572B631B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AD5A4BFD-C9F9-473A-B549-7692C2F0906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78361594-89F3-48B1-A130-B1CA60D71F0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702567F7-916E-44F0-900E-23623F818A9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763BCCBC-7337-4E4E-82A3-3A7ACA694B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149D5666-077E-4AFE-B859-503ED385188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F1C9F9A8-D1F8-4E76-96F6-3AE88557669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E3B6DF3-57C4-4285-A1BF-979CC225A5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1DADBEC8-B9B4-4906-8B02-45B25A0403F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3563835-C544-46AE-B3C2-B73D3AD5856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18EB12A7-9361-4EAC-8762-C8F0FD8393E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19B0BDAF-9CA9-4B7B-A297-1A5A1E1991B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D0AEF11-8013-4B78-93EE-43F2F1061D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A298575E-EEF2-4C0E-95DD-31C9F29F63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EC80AB1D-76E7-44C9-91EF-15B87927F3D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9FDB804F-1AD7-460C-9D1F-AC61696BD89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53D1F9EB-AA15-4C71-8872-30F10C9BC0A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A19009CF-BEA8-47B9-A4D6-145952748F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17F81DFF-8B8C-41F9-80BC-645C23D5B8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AC7BDDB-00DE-4621-822D-C02FE03007A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56795E7B-91B0-4B12-85AE-DF7EB0E1F41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1BA75424-5506-4620-A1BA-CB3F7DF2E6E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CE0D2DD3-D8AD-4082-817E-7F70ADB5D4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6C985AE8-0307-4755-A518-A0D46807A57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BAEC0C13-1E9E-4EAB-8EC2-B00BB6483F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C52D5487-C2D0-4025-9A26-949FEF02E53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A5963DEF-0928-420E-8F87-18CF0B914E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BE28ADA3-0E7F-4021-8613-38919CC24AF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130A3FBC-07BD-4A74-B474-63816219819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11425C4C-4464-434D-A605-48DD231BF70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16979149-C370-4098-82FA-C9995A45C02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DCA5219-F075-4ED8-9B7C-979FF4465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CA8FC16-9512-41E7-99C1-0E7333C68AC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1160A368-CF77-4D6A-84D9-1F1E929AA0E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416D00E-DAE3-4CE9-93D1-B8CA4BCAF11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9609780-4D52-4903-900E-F36BBD23E1D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52511D0B-E5FD-4761-96AB-66D81FFF5B7F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F9EDDE8F-7268-40D6-8C11-CE608445EAB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8D77C98-1BC9-4E2B-A173-995AD498B72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4C4EE464-2005-4F17-BFBA-8A0DCF39FC9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03C7C7-C00E-47A0-A27F-41E99D9D05A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E698F0C2-2E1A-4DBE-A197-2FCBD50C957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7F9A4880-4CB3-449B-8FAA-1D4314AFD14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6F8AC48-43E3-4B4B-BE09-C5D4011FEDE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33ED51C0-1479-4282-A310-66E37C641B4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EDEB0C33-42AB-4A14-9E31-B9FC7014F9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C888C3B-BF54-40C7-939C-6CA0442872B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C29DB53D-C881-4B65-8074-43820A15032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56AD7A85-F1A9-4574-A0FF-BDA13C0900E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650B59E3-7F53-44C7-9844-E62CD4B06FE9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D9DE645-D474-4DA9-9AE7-6365492C5D1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AA6F55AD-79FD-49A5-A8AF-CC828B5041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BB035F4-0A32-41A5-BCE0-D41E03EC0F17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5E9C2A0-87BB-436B-A410-BE34807CFF3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5DB0D432-87A4-4BC8-B118-E637539A46F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468279A8-EE0B-4797-AB6F-50AF90D31BA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D50D7EA1-B69B-4842-A71C-817A041D1DD1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D2613983-D5B5-4FD0-9482-3B66A382F9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D5B7C634-C6CF-4D4F-AFF0-C022E3A8F2E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B3463E77-81C4-41E7-A601-7062CA864416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09449F15-CFB7-4647-B8EE-A6A28A9953C8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96CC7B4B-35DD-4EF2-9937-912D591AFC0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07A8DA2-E9D8-4991-8490-34E148D7CFF0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87C4A521-0940-4D7D-AB63-127A17FB254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184529B3-2E12-48CD-8307-F8F9CDEEF3B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8B38F80-5CAF-4D63-A472-FCF16E665132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5FAC6E0-9785-4C77-995E-C37CB04874CA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AB74D6F2-84D7-48D5-921A-EF212C8334AC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EE638B3-9AB9-41A9-96A3-D602C8E21635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514662BB-E64D-4E2C-839D-2D31A6FDA36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8A6DA696-48FF-4728-B47E-06704ABC52B4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B00D1AD7-6C43-4964-8843-971BAC5F3F6E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24B00FF-6CE3-4988-ABF7-91F0A452509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B2911129-618F-4DD9-B360-1021A4CF585D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510A5C75-FCAF-4468-8B27-BFCD9FB7656B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2B0B62D2-3B85-4917-8C6A-010B03EC8BF3}"/>
            </a:ext>
          </a:extLst>
        </xdr:cNvPr>
        <xdr:cNvSpPr txBox="1">
          <a:spLocks noChangeArrowheads="1"/>
        </xdr:cNvSpPr>
      </xdr:nvSpPr>
      <xdr:spPr bwMode="auto">
        <a:xfrm>
          <a:off x="68262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C4AFBE0-6D4F-405E-8E09-AC3E4540BF5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07880F5-E949-4060-BE12-1DCF7BDA624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92E8A88F-9DA1-4394-AA5F-563E711658A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E2F8F3CC-535C-409B-BF31-B45CE98CFA1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79BED14-2442-48A5-A48C-4813EF772CC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3A8408F9-553F-4F83-A3A9-ED3AEA89C972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4E40B326-E0FB-4A6D-BB91-6389970F9A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32C47BE2-A2F3-4083-9FC0-A24B940A227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8414CAC-1674-4549-A95E-9C75544A115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3069E3F6-A450-4FC8-BB17-089EBBCABCFB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3869822F-716B-4FB2-99F6-62895306B268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2CE159D2-DA99-4D31-B30C-70A5A5B3CB1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D5516966-43D5-4FB2-9858-A7463C71588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BA50AD3A-5F6B-4F1B-8F32-1A8BE49711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0B39424-DBAF-4690-9CE9-896D32BACE90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9F17CF0-9449-4413-A651-88A0BAE1C5BC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7D7F9A13-9F2B-406E-88DD-93FBF943E98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B17B3157-6BC2-48F0-A253-A8C1787163CF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AB01D9A-9367-4876-99E5-22B99230469E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5A3B860B-19A0-4FAE-B454-1E59ED59C6E5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B2B17ECB-D6EF-4EE6-98EE-EAC00AE0CAE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28F80ADE-3A85-4D3C-A978-4B6EF1022D34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FE1B20E5-2E81-4522-BBD9-176B11DE6031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2DBE553-3CE9-40AA-90C8-441FC225E67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57594EA-9AC4-4EEC-9A2F-2EC4F6632D66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E562827-5F1A-4960-A06F-1271E0EB7FD3}"/>
            </a:ext>
          </a:extLst>
        </xdr:cNvPr>
        <xdr:cNvSpPr txBox="1">
          <a:spLocks noChangeArrowheads="1"/>
        </xdr:cNvSpPr>
      </xdr:nvSpPr>
      <xdr:spPr bwMode="auto">
        <a:xfrm>
          <a:off x="68961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A48A5E57-95CB-4889-8DC7-4A9EF784A23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BF7EAFB1-F85A-43A1-9206-00FC7EF0CE4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0E9FC0-5423-466E-99B3-58C60C1867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4C4750C5-0043-4117-BD47-3999CE112B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6D2C7D84-B237-4818-8BCB-90738D9557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473EAA6C-820F-413D-BACF-9698BC15D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51C359B-EA72-4E35-AAE9-9DC77ADDFE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B4DDF1E8-5A19-49DE-965A-1BCEFF81B3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DE4BE9EA-9A67-4B3C-9BA7-7436A55571C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D8476BB7-3A75-40EF-BE89-EF8E9B94D1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688F59C4-C1DA-482C-A854-D8952D15EDA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2A457007-DCDF-4B17-BCA0-A8F3555B317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F486E74-3462-49E2-9608-4FBD8D29685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9985A82A-66D8-40CD-A0C3-17EBF41D1B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677A1A71-24DA-4006-A0C4-D191B86C3E4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49B6AF27-D5E8-4D84-B647-67DE1536A0B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90C144E-65C3-4E55-8C46-F682E553626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F16C2765-7AAB-4084-9108-B8755A2186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BD0A15BB-65E0-4FBE-A4E0-C3F9114A755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DD957C0-B61E-4E00-9819-ED27A3CD99B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5CAEC1CB-509B-4733-A8E1-CEE135A0D88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6539236C-ECD4-4EDB-AF81-7A4BED63FFB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DB2A09A7-CE62-46F7-8C9C-1DC0D312CD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4922537-FA6F-47FA-AC62-DC7A82F059C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6FA9BBFB-3500-43EF-8DEF-8D58BF5D1160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9D2FB0A-AF53-43EE-AB29-85A23E924BD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C02D3AB-29C0-46E4-A563-ED6F01B6B38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D6A869F9-7677-4DBE-B4D7-68461DD20A7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2761176F-38D6-4C2B-8486-396ED9D5C18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384CA988-4B0E-4EA4-9883-EC15F82D74FE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A64A708-3434-4B2F-B9D7-C0D32B49189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2303D77-51AC-4217-834F-B1A94020CEF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FA09B901-6272-4B13-803E-FFD1B002F7E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F31DBF6E-DA2F-4DB6-AB7F-208DFC5879D2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EFE1CB67-CF1A-45EB-AEBC-3880CFF5E30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7E371EC6-E9FA-486E-B5F4-A6EC64D6D68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AE8065E-77CB-44F5-A2FE-884F75E2748C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5A6AF7E3-BDE0-4FDD-A816-C2D0F6B6B021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EA0ABAC2-448A-4A10-ACBD-75A75A56D343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722C535A-6CD0-4B61-813E-47BF7C4FFE1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205EB481-1A33-4329-BF47-6F064A9714CB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B38033A3-FC3E-43B1-97B2-D55CB5AF7958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1D64176C-CC79-4359-967E-A9C3C8C53EDF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180DBB9A-70E4-401A-82A4-038975F4DC49}"/>
            </a:ext>
          </a:extLst>
        </xdr:cNvPr>
        <xdr:cNvSpPr txBox="1">
          <a:spLocks noChangeArrowheads="1"/>
        </xdr:cNvSpPr>
      </xdr:nvSpPr>
      <xdr:spPr bwMode="auto">
        <a:xfrm>
          <a:off x="4978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FB7ECEB2-9AC8-468A-BCE0-CA7706DA26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E6C7383-1805-4E76-8BA8-7B4A646D9B2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4BD0995E-3067-4A71-BE47-238A079E076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464F8639-135C-4157-857E-B67023E24A1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10D971D4-4FE2-4E18-99F2-2741344E21F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C5DC6211-059E-49A5-9102-0240D9069A0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C9A7C52C-CBDB-4273-9F40-0CEDF318AB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18ED8F17-9B86-4CFE-BD35-D587CDFA7B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D3C69AB3-C04F-4EF3-A9D8-16709790800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1513C2F6-A7E3-442E-ADE4-DB898FF6F7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A9729420-1767-4C1B-9A7D-7732042256E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AD03F898-D24D-40F0-8FCD-22E6F4AB76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E549DD7B-0231-4225-843D-12B8CDF64D4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7BB87BAF-C531-4F4F-A310-B95020D280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F8CA2F7-9D44-4ED1-8A2D-1B6FAD205D8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CC27E6A7-73ED-48C3-8AD1-29389BC00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B224687D-7335-4832-9956-A636E63961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69D8C5E8-127A-4BC1-96FF-3AEFD1E8011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A9AC542-13EF-4B10-8D58-1EF133F854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CFB68F13-B33B-444C-8108-CB4DBBA6088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76ADBDB-5565-432F-AE26-777D6D32F07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D30A54A6-1FF6-46F9-9AFA-C6555508CE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F7999560-38E6-4775-B3B9-13DE98C5A67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A77D470D-3055-48C7-B37F-1205772BD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A3D26E0F-4D35-4AC0-B9F0-A0858FA9FEE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844F914-3DA2-4828-B965-4BE15E350C2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D5AC1026-05E9-4BCC-AA82-6320EAAE57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4CBC0D8-97A7-4B24-9D76-DC365047908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8FE26145-BA34-48F7-8537-2FC566DF3D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90DC2AE3-02F6-41E2-BCD8-93E87C07BA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888D8CAE-3C08-41FE-A963-3EF250FEB90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7DC52C04-0A15-489C-B660-D7F04539548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CD5E75A4-4E73-480C-B3A0-B10622F08B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DF0B0674-3BBA-49EC-B8AF-A1292D1C74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313A686D-345A-47AE-8F05-74A2D4272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553677DD-147E-4EEA-99F1-97F5688B285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8FF62E66-00C9-4D59-9031-24F277193CA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3D59DB4B-DD93-4F0C-916F-BE54D2B857D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BB409F1A-5C2D-4E34-B40E-E14CC7A9D02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EDF5D9F-91C0-4418-962C-57B2945AD5C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3A973DCF-547A-4BC2-82E3-33CAF920F34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E3976CA2-B157-4240-AAE9-F6A3E44AD7D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C1B09C0D-600A-4517-AD96-CE7DE442784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305DD997-DD68-45DB-A919-EBFA8E5AA2C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C3CAD8EC-4E9C-4231-8394-0AA2B66DD4B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E07C3334-2237-4680-A7E9-80ADC395723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88CC1542-FBE7-4779-BDD6-137A11EA6E0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54C36251-BF43-40DA-87CD-16026D8EB26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62398A26-2C6C-47A4-8C30-66F92252CB2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44C81AB9-0C91-43E5-987D-AC156386BB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5B34CDDA-6AF0-42FC-98E4-B2656E50B3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A129A833-98D7-4175-B3C3-0FCB9BB4B44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480E0DCC-8586-405E-8259-3AF818A5A079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3EE4C8B0-DECC-4AF5-8D6E-D9F81A411D5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6A7B065-1508-43AA-8517-57A4C760AF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4F9A0DD9-96CB-4A52-8515-B2F8340254E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207627F-0F46-4CE9-BE98-FF6500991C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8561DD00-3429-4445-89C7-F784195762E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2D8F851C-C7AC-4683-ADDC-5F6A0C501E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4E8042A-5A64-4BCF-BCE6-339684843D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1415978F-71E5-4714-A947-C6696F2EBA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E3D15CA7-67A1-41F2-84E2-AF24375DB0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D45EAF27-CC74-4345-B25D-CF1A1C446AC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0A6ED8DA-76BA-478B-93CF-2EE0B261A03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F613AB6-978A-470B-A193-2B57D8E3A2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A30DA51-AFFF-4916-A8DF-C9AB42E5D92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3F175F4-EB43-4DE9-B1AE-1B34D969A6C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3AA1328-B09A-4410-B802-20076C645DF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86EFD94-C2B1-46FF-AE00-8D18E5670E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D2DD47C5-818C-4123-92AC-5C9A9931CCB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F4E54140-C5AF-4340-A37A-D7567C6E69C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F8D9776D-F6AB-4127-BBC7-0ECDADE2E5C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1FB2CCE-2329-4C42-B9AE-6E9B412E64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B78930B6-F937-4A07-9026-28F18D627E7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8BB0A368-5B17-4CF2-94C6-DC79510C1EF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86CD28E-4D81-4FE4-8ECA-B18ED8B788E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6C95E6EC-76A1-4053-A778-5EED8267D3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C6ACCB85-4F43-4FBB-AAD1-285FD20CFD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E204E8B-268E-4545-81EE-0E6F9FC138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5C49CAEC-39CC-4177-90CC-A30A743E717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79E96B48-EE41-40A9-99DD-A0E1C5FF1B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E390137-1D57-4710-BFCE-11D238BA0FD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D6794FE5-9D79-4785-B933-AA978DD5A8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C5DDF13-DACD-4B47-B815-F8B93AACE80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1675BE28-D497-40F3-B12F-B01392514D4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D279D0F8-C51A-49E1-A59A-DD8B6F5877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230FC449-9B74-4CDE-958D-B1F63F14A54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A3B80771-5522-4244-80AD-8EC1AED1C6E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AF292947-1D45-4750-82E3-A18D3013349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9158A93F-DB4F-46F5-88E7-4D49EC7D4B4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EF093F52-B0E0-4314-A505-88C7E4021A1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918882C1-70B5-4D74-8051-4D19ED9CB6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DE9EEA47-C3F8-4488-AB45-780D2F86CDE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D8FE5FF-8A0F-4943-949D-14216385C3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6203736-0DBD-49F0-BF6F-0E72732686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578DD962-9EA6-4F9C-BC6C-4E0E6436475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BCE78BBD-4296-41B5-9822-AA0DFE527EC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66803D44-5E7E-417F-98A4-F8005D54C43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9A430D91-F9D2-43C1-BA6F-82E5D30765A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9F63FC7C-2430-4324-B41B-CF52DA35D7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7E2BE302-D5D8-42DE-BF8A-6C09219CE8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36376B64-4DA0-4072-B9CB-C1E4B041132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55A23E5C-C6E5-4B75-A67F-6C76F16471B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D32C06E8-116C-4915-B369-268C0A0BEEF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72C009A-C288-407B-8BB0-3BB7226CF7F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EC6A730-5305-4425-B963-07C4297EE12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56DF4D33-CD1E-423D-A3E2-747B67AF69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8ACD2EA9-A533-483C-B146-08D79103D03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08E4F7EA-EDC4-4F8E-A4EC-1AE0B5411F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D1F8F5B7-B41A-49DA-9E49-28B7F8FE8CB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9A9923CB-E38C-4C65-8978-35F66430E5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834FF08A-3A18-4E3F-86F2-04DD7E1E535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5133DD7D-4D1C-42B6-9D2B-CC1FFDC3B6D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5643E45A-C2C2-4000-BAF7-445DD0448C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1ACE6A96-DB84-437F-9C94-8DBA9DD8D0F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62F861D4-FBC0-4DC0-B4C8-E0BA123F765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0DD1AF2C-E163-4317-8C61-16F46764B4B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8599FCF2-92B1-40FC-9EC2-66ECE3E032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2A1F5652-477A-4406-AAA4-2C75E4174F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B715511F-FA15-45EF-A628-A3438CC4A6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28B48953-1F8D-4E0F-B5FA-4E2CA967D7C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343B84A-2536-48FF-B4F1-447092E92D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BD656176-34BC-4AF1-8209-02941F5E215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1395AA0C-522B-4CEF-9610-BBA1E804543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E229D692-0BC7-4CE8-873E-7EEAA2BE6F2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357548CC-C996-4E76-B7BB-5D37DD0E049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628A53E1-2193-4DA6-BE25-2C0E2E5D4C3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BAE8DDCC-49B8-467F-A55C-33F67451B63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0B1E8DC8-BA85-4A99-A971-0E02CAA78C3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9E32AA57-F877-4751-8C3C-F2DA0C2AA90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69993DE7-6F13-4034-A42A-1EC6CB3594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55</xdr:row>
      <xdr:rowOff>0</xdr:rowOff>
    </xdr:from>
    <xdr:ext cx="692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DF9EF7B-603B-46DD-932F-B1DB27CA5A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9D0AB2E3-13AF-412B-B63E-21F53237BA4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7569685-3808-4BC8-B78D-6429D25C1F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A5BF34B5-0578-4EFF-8849-0905323DC0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377379AC-85E6-4B0F-89BE-02258669D58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CDFE761-6A63-400E-919B-6D953692419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6F0D5EFE-5D4C-4AF3-A736-78C4094E2C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4997CAEE-DE2C-41CF-853C-10305EEE08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D24E0A58-759E-44AC-8465-F11DA3E9F0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6EC13F5-351A-499F-9758-6DF7D7AE732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2174F8B8-BC5E-436F-A997-3189D9A0C8C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9C07D907-4B36-479E-9A43-CE026A1E107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416ADA3-AD00-41A6-9EDE-D2A89E5C6C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CA0028F8-36B0-4FE0-BC38-17CD172A7D2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5518C8E-0D69-48F5-A720-EED762E374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B55A089-E69F-4732-B956-1FC8EF62A09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2D10C995-C4B6-47F8-9F62-AF7899E3AA0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311D5BA7-F8BA-4FF7-9754-E27CB975C5C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4F9479D-D43E-4587-9759-93DCA59F2D8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667E264F-B5A1-480B-A728-6C8D5451326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D6C9C615-5DF8-4DD3-B8AE-7D1F2DA2756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A5F25BD4-8790-4BF7-8012-B8ABB13DDCD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AA343EE-6913-45CE-A1A1-96DBD504D2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DD2A4392-86CA-4D99-98DC-5CBC9B91E5F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17B30408-495B-4721-B923-CA3B28D65F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C7FBA91-9040-4964-9E3D-E9C9891FBF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F86DD819-04B7-49D5-B8F3-03988CB00C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170ACFF0-FBEC-4F45-A788-653D9B66E2E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D1158273-8A9E-4423-9863-6BA4361DB8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622EF37D-A31D-4F2C-9D3C-992A40CA2CA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A923DEF-8AED-4F6B-88E9-A094508CFA0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79518DDD-8F9E-4553-A633-89DBDE3EC7A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4950C903-71B4-45C3-9138-30F8E49BA71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2BD429B1-282D-4FC9-960C-96307D405EC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F5BDDE20-33EE-4F92-B12C-123F856672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BF927E3B-45C0-4AAE-A53F-81B337A93B8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A552F9B6-87E3-4D79-B992-580C9B346D2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C4A4251-96FA-493A-A645-9C4FBF542E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9B8B521-6650-4BD2-91F2-EA6E4786B7C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EBA60FFA-979E-4017-81AD-5D13908BD0C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DD7FA1BA-DA3C-4B7E-A686-81E9DDE2897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C899C034-05EE-4B13-98DB-6CC0F0BA87E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13E63F9C-28C0-42AE-A452-B1841F60A96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6291FD6-6740-43FB-BE37-54FC824C56B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8688C1B-0C1F-462C-A524-D9DD09AA446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2E92B365-D497-4FD3-A536-3FA5501F9D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F44AA14-059D-4DDC-81DB-6F67B8CA5B2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8117357-8E8D-442D-9403-9B7358ECB46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D7A607AC-94FE-40EC-B075-75F79DE84D5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4783494F-F4A9-42C1-ADB0-6EF1FB09CC0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B7830ED-A385-4F86-8C3E-56C0C00B478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B7632D54-B141-477A-BD01-728D00922A9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B67A18C2-49E4-432A-8519-FFE81A4A7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A77C8AF2-D87F-4004-ACBA-9CFD0EB9479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DF5D0830-08DD-4E2C-898B-149547451DC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989FF2EE-3E3E-4F2D-BD25-9FCCB9A92C9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06AFB00B-03EF-4980-A6B9-B38767B95B2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F9616B4-05CA-40F8-B329-EAB21EC167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C57BE48-E83C-4DEB-8671-E20F7751E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9758D3E-A3E7-4907-9F29-81A3F38B83E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73A4A40-69A6-462E-9651-FE4989DDFC0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A112FDB4-3D47-480C-8304-3F27616245D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69FA484-3052-487C-BEA5-DAC31548E56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8C7A69A5-8822-4A49-A5A1-DBDC5E10D8D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D3C0D9D-7F02-42F8-A78E-88A81F2FD13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17B8A90-A038-436E-8F61-549584CB0B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2A247C52-735B-4E0F-A9D2-F6165CC7E67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130A5908-49B3-46A2-A5E2-75B55CD04D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20E5EB0F-FAA3-4D8C-95FF-8D8F28E925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F1237525-35F5-4C62-A8F5-194E9BABB2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4903BB3F-3CD4-4E76-B28D-E217E11E203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F44C7D31-D1CA-4C5F-BE22-F4F3808EA8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13180F78-884A-41DD-9EAF-AE21FF98196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17C0A8AD-897F-4098-BC63-8EA016E7676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1623D2A6-0CEF-43BC-8A4E-010FB8CFD4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8E5F16D9-CD29-44D7-BF9A-F49DFD70E49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864B373E-39C4-40F6-87C3-1246C3C461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FD770565-A522-4CA7-AF5B-550FD04BF4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26C943BE-83F4-4DA0-BD69-DCFAFB016E2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36EAF440-A726-4B9A-BC05-E5F4014C37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278933AC-2C58-4524-A65B-2FC5160CD51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C9125DC5-2DB2-4634-B090-FB792F221E9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79BCEE15-0C51-4D9A-8D77-8E187ACCF4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DE4B132C-A5B5-4FAA-9987-B989A6620BF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7E9386AC-20AB-4C5C-A6D7-E2C98A41078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550EE3A1-6BED-49FA-87CD-A02AAF93FAD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B6A7E642-83E9-4319-8716-CACB982430A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84DC2F56-BB51-40E8-91E2-6F3CEA8FFF3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88BF61E3-1A02-4835-9B9C-F9C89F3EB3F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D87A2025-35A2-4A5C-B448-4009EB7008E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42F4C2C0-310F-4456-8C5E-9D7D2199CB1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5815E81E-72A1-4E9B-B924-449AC6FCE1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B51B5138-9F39-4A89-B552-0EA81E26C4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82D0A392-1A80-4579-9230-C9C6D35C30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384D6898-68FD-45D1-8DBD-532A61133CA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B2AD4075-0B2A-4C99-A470-53E5F179A79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BEBC1D8D-9C61-4383-893D-DD6DC7AE96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C357A268-3D31-4313-838A-736895AE59C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13BFA082-A7D9-474C-A0AF-5691AFE1A6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10B59B02-AD4B-41EA-8993-7242BEE70B9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3A391452-C0E0-43BF-978F-3DB26BCF436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F2082B6-0778-4F41-B0C4-97E8A0704D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B02EFF60-7730-4CF9-AF10-57B58E8B28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9ED52C65-6A53-4F24-B43A-32C899966D2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FA71CDDA-7EC6-42EE-9F9A-7822873C7B2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1FE1EDD2-0331-4E7E-B6AD-C43E87649EA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705AFF6A-6683-4234-989C-4A98A851444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B79AD639-CD38-4086-A35F-A85FE7101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DF2A56BF-EC0E-4B29-9DC9-D26E55827B3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A1FF4E0-99E7-4FB4-9FB8-947F2E17A51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FECD6179-9492-42D9-A322-E624619332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3A1955D8-8150-4DA5-80D0-B1035009097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0238FB81-6C65-4C2A-99BA-BC9F7D964B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41C8F937-B497-4BA4-81E0-15F29895F3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3AF27F57-BD25-4018-B5DE-42E441E2EE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3FA9348D-D8A8-4B19-BA71-D7BCA5F4B04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C12ACBB3-CFAF-450F-BD66-8270897FCC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634A3E95-78C3-4A8D-913C-7D44E719A4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EC087CBF-CEEF-4829-8AC5-7F8BC642C2F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D9296B22-8B52-438E-B133-5A394B50884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72920E65-F641-40E3-B3FA-4CE3D17205D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52AC6AB3-DF6D-436F-AAF8-4239F24E3A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5A073659-688F-401C-863F-E80DAE799F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717E5199-84B1-4942-86EA-DE7A77D8E68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6718CCEA-5F5B-409D-AA9D-A461AC8C719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B406421B-2539-4918-BD88-02D7754FB7F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33D5C856-F234-4C37-ADCD-528BE7F48A0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4794EC22-52FA-432B-9B8C-8BE258B5DBB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1BA5622-03D7-4980-A85C-35D373DB150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9593AAA9-B8FD-4BF4-A93D-B05B2BD7417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44D2F2F8-782D-4A41-AA2D-9C9814C0098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6519E075-56AE-44FF-AAEE-5AA7667A23E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408BF2FE-3A1E-4D7D-ADF5-B9DDC5A338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F9FFF352-D812-4F87-B594-858B16D1D8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75576B03-D30B-456D-A6A9-AF3EDC7997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D1CFE88C-4129-4EF8-AA33-B66FBC8DB9E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2D8BF8F2-9B68-4AEE-B2CD-749505569E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944EFE1F-B88C-48E5-811F-2075B69AA3A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81B279EA-EC12-4005-B476-E8D1AC5F776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65F8B869-CBF8-4191-89E4-C5241CDED4C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E50347A2-F69A-40D3-9853-111B343C1EE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91866A23-B86C-419B-A59F-BA73B3D51B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CCB8A29F-3835-433D-8427-0FD02EA79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46CBE6F2-98BC-4710-A36B-7D2AEC3566D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39DD5083-2202-4AD9-A66E-9863BD66DC9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CD7C088F-5153-4A26-BDCB-7B4AA80A05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BC18F6F3-0CD6-495E-8DED-A4CCB48B1FC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9B9F251A-ED0C-42F1-AD17-B383C1F929F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4E8148F-3093-49E4-87D9-0A05D567A44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B4A3B661-ABBA-442C-A7B0-61AFB75DA38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717AF184-78F0-46C8-A4A2-3FB92C5AC99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85496E9D-6641-4B76-ADFF-6AFA5243ABF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A6F079F0-73DE-4BA3-B2E0-B905F406F4B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6C985984-2687-4D89-AB39-E3506087126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DF694583-6A37-452E-9D79-58DAE5062F6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5EB3ED40-8C02-4E80-AA62-AFCDF1047C0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3D115678-F1B9-4C26-ADA2-3EFDA900D93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A6DB8110-A2C1-4D06-8D6F-7FB166A8557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F1AC2E2-94B8-4EAD-9E1D-1681D9E97B0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8D9A1431-E0C9-4DD0-8339-C9AC8B6B46B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E3BE2A55-C6E7-47F1-99F1-C17EE736BC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6553809A-3A5E-45DB-B9FA-B415C2A535B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4D7FCD17-4E2D-4FEE-BE48-1C4A13267D7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9EDD76A9-88DE-4CE0-AD04-63DED47E0FD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36CEC451-6BCC-4A2C-8029-1D2D6342424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9937202-C950-48CE-98A8-985F64FCF0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69739D36-0B84-4DB8-AD7F-C14BDEFC588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76710637-FE6B-4465-8811-3608D3002A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22A2507-BFE3-4B45-AB74-D2C5B882D14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5680ABD5-FF05-49B1-B2A2-83DE0983B0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2CCC912C-394A-4D04-A958-CE66695D5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C1699DA8-C3CE-4B6D-A502-2C9EDF85A76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DC04BAE-B32F-4163-8164-032CDFBB63B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73E3A98E-5F51-421A-9C43-4CA264A6689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2B05D1CF-B177-4412-94FC-3DF54E4DB33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25EFC34C-3547-4A8D-976D-2D6EC1FFF7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1E7044E5-AE90-494B-951D-E32B7950D84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77D16D31-D64E-44E0-9675-5DBD569F469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17C2786B-7926-4903-839C-61ADB8E3F2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511D5F2A-BD56-4C79-94D6-C7BED14B14F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653BF28-0876-418C-BE07-07DCAFCADB6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4E30016A-B3EF-4587-9529-1C01EBF7F78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D8CBF5DF-5593-42DC-B72F-0CBD9E49CA9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5482D6D1-2AD2-4C43-8099-0AD506924A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8E8D7A54-50BA-4FD5-8B14-DDA57DC8C40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3E3EF28B-44A9-40FF-A672-FAD25D1F2BA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C685F846-0B07-4254-BB98-E68608DD8A4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7A486591-EB6E-41F5-91D3-3A47CB4F27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39758C6B-1A06-43CE-930F-4D2BCBB32A4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309A74A7-2DF4-44EC-9D58-95FEA4834AC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E0D59916-7C95-4B60-81D5-8281C906BB1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9283AB0-DCDC-4A2E-B7C4-8820B368565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2B233E5B-9CC5-4560-8DD1-D4A7795FAAD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E0A9E5AD-3CAB-4C69-9CC9-87D1BEFF67B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6B4C4013-7A13-4D81-AA41-4EDD05E8506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643944C-D9A9-47CC-A07F-D3CA51A2E49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2520242-A4DB-42FD-A899-BC375BAA26F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1BAA2E3-16F1-487C-A137-218FF5E5AF5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50AD824A-6892-4C9B-8E62-45CA3631C7F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072673E3-69A9-47D3-9792-5E7272ADB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4291896D-97D7-4FDF-9587-80E33ADB3BC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29716A3-E77A-446E-9AF6-FD543310E09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37772F46-6414-41C8-9E6A-9268D5CAB25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89225021-1757-4BD3-A812-9A15F3D1E42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3EEDEAC0-4975-4BA0-A4B8-80A37C22964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4DF0535-C7EE-44D9-B52C-13653ED0135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4A8BFBDE-9024-4832-938D-8699278783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00C59064-CC64-489E-B23E-CA8BCCC42DF8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B161C7B3-B4C1-4788-88AA-E9746C75A45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C3AA5D42-7E01-4847-8BC7-6A09E45342A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675054F9-E319-49ED-ACD0-2986753DDD1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A9AC9418-D39B-4B15-B904-DFC5579DCD2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EC95E400-7033-4601-ACCE-70B257DA5B0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D81DCD57-7373-41E6-A06D-BEE40BC72BE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3ABEF74C-63A8-4078-930D-7D5E30DBC612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BABC9C0A-001E-43AC-913D-B3C5526EB8C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86B4FF25-C380-4437-A152-3CA060B1460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46E62BEB-1BCA-4661-8881-026E0DE6653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7CF8B920-7BCB-4C21-A9A8-EF04653949D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DFBDD14F-1178-4020-8748-407133E2420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35564D10-FD32-410B-86DB-7E2C00E240B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D23ED5D-1EA8-41DB-955B-A4DB8EF83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1DC2BFDE-16A9-4F0F-B1AC-29675B725B4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3AF2D4C7-2048-40FB-B7FB-FE7520CA80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33381E51-B55C-463C-9EC7-C41B308F3A9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920A81AF-E8EB-4399-AF22-5833718F21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8FFE39D4-0753-4EAF-AC4B-D5866652F8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CD170962-30DF-4A71-A270-D0C9233EB95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1F116C8F-65A3-4E83-A661-B7D1C1D964A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398C141C-0F89-4CD1-AA17-FFDC3282F69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9BC3F81A-0ECA-4265-AE5C-849BD67FBB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60167066-1E89-4010-A14F-23745949FFB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C1836A0-238B-48E0-A7DF-17C38DDB3A2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E9D28D0C-84AA-4A8B-A680-69E10F3B922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A61E78FD-D1D4-4FD2-BDEE-5F0DB5BAF68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A02A3518-399D-4765-8C3D-B91B5F1385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D1AA816A-5E73-4524-881D-6D4727E76AE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55E96D51-260A-4FBC-8BC2-787BDCA0DA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6DDC14D2-1FA5-4A2F-A066-DCEE20B7F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300863BB-B507-49BD-972C-DC3D2CD131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D94350E0-ECFE-4607-80DA-47AD6E87E84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46F49D9B-7CA1-48B7-8C2B-A81E65D8715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E1973280-4A1D-427A-8FDF-177CE29567A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1BC0F6A4-FBAE-44C5-B1A6-540ED058740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F4570B95-A5BD-4741-97FE-D05950D8D91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1E1997A2-0A83-472A-800B-B009A6CCE7E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CEC0A919-195D-4833-8F40-DC935BA2533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6B9CB196-268A-4044-BF05-767A2365AD4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88096C9E-165E-43AA-9E2B-ACD753524EF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5E3F409C-5361-4849-9237-FDA144B663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E6218407-3EFB-4FF1-B0AA-F8E70883A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51951150-07DA-4CA9-AF40-59D9BA225D1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11476C34-B0B4-46F8-A714-918F795643F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4FF5477E-AA7C-44B3-ACD0-1A514268F2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26A592F4-EF54-4C14-8FE2-02FF16731C7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75AC6B50-9C2E-4123-AEE6-F8812BE450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B30F5AF-752E-44C3-952F-A5DE37E4CA2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D50E4352-8BFC-4DD2-BA58-886EEC6098F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555F2FBB-624D-4147-ADA8-FA2BFF20DF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130296D-A779-4EC5-A36E-B70795ED4E0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9AFDD449-28FB-4AE5-8A28-C6A935E936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401DDF01-DE69-4E4C-95EB-55908D652DD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9E06AE0E-DD9B-4B30-A8A0-3807FAA6E8B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15F2050C-BB86-4C1A-B7C8-5BB27E038BA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F6D49332-C48C-4451-841C-E5FBD4DD5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ED98DC32-38C1-46A6-B0B4-F4B8A5B6DD4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6E961B46-71E1-4718-B69F-49AA0B805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C36F18D-27D3-4670-B77A-589452172F9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34C745C-23EA-472F-B5B2-F4E06094EB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0E8E956-B84F-4A4A-A944-C83A8CA5D9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B7FFDD7-28F8-4E7C-B357-85273192D71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82D8149E-606E-4B1E-9C99-8A67BBD743C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801D000A-5D01-4BCE-96A0-0F69F4ED4A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E36AEA43-E705-48DA-B554-AD7FD1F4A0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00E136F2-B71D-4FA5-A883-AEE93321260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55F3AB6D-D59E-4F87-8294-69CFCFC07A1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96A5A05C-4E6A-49A9-9D8C-15229800A12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7C599A88-E79A-4E14-B025-2176CCD3110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C60D16ED-2E90-4223-A63E-75C721DA18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E37D1D95-B950-4613-A320-D9679D20CA7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A00FE79-4993-4134-9C39-23721A0129B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D2E37A41-9C88-44D9-AB2F-5E19C8B2DD7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4FB7F63A-8CCC-4568-AA44-64266BD7688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3CD14B94-F0AD-47E3-9293-F7F7E16AD20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DBEDDA0E-16BB-4290-9B87-8FEA9A79E6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779D3818-DE52-4298-A877-638CC8E9248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1E71883D-44C9-429B-BC25-B8B0E3EA5A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E53C78F3-6873-429A-9DA3-12A16DC6D3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364F8D72-F70A-49E4-A267-00643CA287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6F94CA4A-C803-4106-B9D1-3ADE163451F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1E847F46-0772-4745-B691-1CA22085342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EEE46EB2-14E9-4A3B-9433-032E03A9A82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0C70846A-DE24-4D00-8378-D17C53357E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74A94B38-C99E-4C59-90CB-2E3484DDA9A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51A73705-25CD-45FA-A12C-1E8827A2BE9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92803050-B6CA-480C-8B7E-C34C048DE1A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2BABCB21-254A-49E1-BB16-C29F8C8CC1D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EEB524B-77BF-4AE1-841A-33CA9E3C5BA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A135915D-DB49-4CD6-8220-4EC325CF57D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0EEE8F88-AF78-4FDA-BBCD-183BCECE17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266BAF77-9455-4D1A-8465-BFE2D21437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BB2ED6DB-B3D6-40E6-A531-7B1E1AF8FF4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FFDFD807-BA9F-4821-935D-2BBB03F69A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92922FC-F0D6-47A6-97D5-5FEF352CC22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C1E46DB-3BA9-4D54-9A78-D3E23B486C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8E3A363C-666D-406A-BFD4-C145426F997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6E61C9FF-B142-40C9-9F9D-44105AFE5B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D03B6E67-D36D-4D54-A7FE-D7C7A4A94D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44513214-DF65-4E34-8EB9-19980656B3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9E936224-3273-4DEA-BAB7-F9314415B7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77D51949-96AD-4102-90FB-ABAAFC2B26A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723866DA-E870-4F41-A36E-3AA7DE1E84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48A262-F6E9-4E15-BEFA-CD1DC93DC17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F78090EF-5937-43F4-B235-0071ECA9F2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DF522B9D-F20B-4C12-A37F-3C519C80A0C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01454300-36B4-42E6-957E-42A9069230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41BAF1D7-1CA3-41FB-A202-5BC1100821E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F5DF06D8-491A-45EA-9666-FFD6536B4C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73EC8042-08BF-4276-84E4-17EA3C56B3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714BD52-9FC3-45CD-B155-2660E4AB21A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71EF017B-5054-48E6-BD98-CA2BFC46887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37340792-038B-4AB5-8DD4-27E20F9EBCE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56D17536-4484-495F-B4CF-C4B7600411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3EA8E291-2C81-41C9-A08B-8620566B93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9299428-3837-42BC-B67C-38221E0D61D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7BB09580-86DF-4D50-A950-B663E88F81E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E899DE91-175C-44C7-80AA-213265BF4E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45384343-FB54-4A65-BD0F-A204A5B7F8B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96EF34DE-2CE2-4BF8-ADA1-2F020BFB33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FF9B4A5-0B80-4B5B-8AE9-F851309FE42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B54BC4D-3E58-44CC-B798-1BAD6215BA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2924D465-7EF7-47F3-BF81-FFA9A118DF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4377E89-6263-4796-B565-A1B006B9C37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37C1385A-0254-441F-A14E-4470FB0FD52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8010856C-A46F-48C4-B007-07E9A6C7BC3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F45DEA60-BA32-411E-AE12-3DA47B2F231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55A6C87B-5715-4086-9F21-963730A87C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129A7072-F93A-44ED-AC62-D629B244339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317766ED-0201-428B-8A95-FD5412C74F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36974265-3F53-4DE7-B4EB-B75992A644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4771ECBA-1F9C-447B-8D6F-5C8C53EB5BF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56386CA3-B4A5-46F6-8F69-EC7FAA548AE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5E880CFE-A747-4E55-B650-43915A6460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F68A249C-1536-4D96-A6A7-EC92D41F01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AAD52388-F755-4C36-9CB8-61209F066B4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A7F2953B-EF64-4D9D-9289-1545ACC3257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AA6EDB68-45AA-4DB3-833D-50E31A80008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6724EDC-E148-4266-8B6E-EDEFDAFBCB2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9FC4D52E-BC2E-450C-B1AC-19149ACC1EB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D1937E8B-9E87-49AE-82C8-0FAB31F6A53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52E0E2DF-48FA-47E2-B402-53C4145F2FA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0B1F878F-F561-46E3-9975-60B9A300254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10F6633F-CC3D-44A0-8F95-12AE62FB29B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8647C868-91B9-41BC-8C53-FE2CABA6355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57081AC8-D1ED-4473-AF84-B229552D98B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5429250-D400-43DD-B58D-0B766CA2D82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0FAC8637-91A2-4F85-B5BC-47585EA5E2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86AA751D-A10A-45EA-8807-A4C125D3D2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8CB166AF-3257-4483-BA30-9EDB59852D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176CAEC1-B965-4C0A-BD8D-0F8D4D18FD7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746786D0-A6B5-43E5-A9EA-A7FF3DD715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2473CDF6-95FB-49D4-A40B-8C796EC4C09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44FAB093-B19F-472A-9A8D-C3B1741EF1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BA8A3E7F-577F-4871-A0AA-774BA69BB1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8F740E84-A899-4F65-83D9-926EF16208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5B815A1D-4D5C-4E54-97F2-00DEA5D8FB2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B748A51C-A3C9-473C-A04B-30D0500F56B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75514680-0996-44AB-821F-553A6E1F79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69A33724-818A-4C3F-B52C-B32D5E659FD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DE6450-DFD6-491A-916A-8A7DBA51A5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520C0F50-A97A-4582-8C80-EDD9641D7E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9E737B2-41F4-450E-8D15-86A6A9A9B1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185EC317-A2C1-4B7D-8C72-4E78BFF9598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C9D3687F-C546-48AF-A6C8-EE5A02C06C2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0177E3C2-7D66-4064-AA4C-D11D9204C1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786E44D6-9FE5-4471-BCC6-C003AA5020C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51C79DA3-078F-445E-9125-1D85F21AA4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91F1E20-0ACE-4823-A893-DC8D5A4634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482E7608-F917-4004-9110-52FAF1E6513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F6AB9C4D-2711-4E1A-99D1-F95824AC4A7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2215E12C-B095-4386-8154-A910D69F13F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4A20FC75-1A5B-4D87-8A83-757AD2F4E2F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657D7E7E-1268-410A-96AB-91F8983FA3C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07AA6D97-AD33-4EE4-8CB1-F3FF830F95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FA4C1D6F-DF51-4346-B1AA-02782461EE5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BB70B61B-6894-4965-8E10-3B3AA170CA7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807810D8-78C1-4647-B6EC-0FA089555A3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15A2C130-9173-4219-8811-D6A690A2C2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77BF8A3F-856C-4BAE-900E-BA9A6B153A5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1055394C-C7E3-4ABC-B019-C44A492CDEE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6F476EB3-62B6-4009-A14C-943F2DE5E8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BF50CCBB-AB0E-4338-A104-8FC551F15E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032B23E6-DC39-485D-BC76-857AE8F316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B9DC6F3D-816F-49A3-88B2-9D3BC33B4B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1E567793-12BE-4A06-86C0-8F640F04CA3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22B13DBB-6B20-4DBA-B0A8-EF94A52B647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90251E6B-C067-43F6-9544-4331EDD5791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7C7B27D0-BEBB-4CC9-9007-242C0B4DB1D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1584B9BA-ECEF-4DA5-92A3-4BCB639845D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D552DC58-73DE-4660-84B4-8B7E42B387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8F9EA21F-FBFF-447C-85D6-63761B1759C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B6283A60-C753-4A7A-9BB7-789F5A8DB21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0307EC98-12BB-4BE8-AC2A-762326375FA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884684F9-8451-4E71-A482-C71AE08469E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7420251-0984-44A2-B972-34633C70DEE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BC50456F-311D-467E-AB62-43667E178A6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9B02D2FE-898E-433C-9691-DCF90CEEFE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0A4CC7C4-AC46-41CF-9540-85A45951341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C461628C-6D81-4CBF-BDE8-E47470EE3F9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DACC5BFA-2F14-4BC2-8CAE-AD448EAE83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1BB26FA3-AC23-4619-A275-1A8F457D1C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673E1CC-562F-48B6-828F-4143E2C0963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E5970970-95EE-44D4-B888-8EBF43D4679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C7849710-5033-45EB-ADFD-DCDF33BF1CD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60816068-E1CA-4E13-BEA5-C0AEF69FE1F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5CF0F9BE-1161-46A5-ACE8-76D959B116D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C14F16FE-9BE2-410B-9E23-D52C3DB07A1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1647C4C3-7D39-414C-A9F8-3CDF6858354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E9D304E4-0D88-4881-941D-B404AC7719E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1CF5CAD8-D30A-469F-8017-A8B1B535663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595BEE96-9884-4373-9C07-DA034785744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C36F6AC0-0859-47FE-B7B6-BC839B44480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34FCA845-4D6E-4CC1-992A-E4422EEB7D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73137D9D-865D-4099-A9E0-DCCB968A64D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AC0A9C-5A30-47CC-8328-C850D9E2A49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97251373-3B90-4944-9399-4A573F2F9A4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B2382211-714B-4815-81FA-1D3110AF1C6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5923AD87-271A-496F-ABFE-8D1CA03D636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40F44742-9030-4769-8D3C-7900BB05A09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C467E1A2-86E3-446C-BB7F-C587134F9DF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89BB17C9-1F1A-4965-A334-AC25FAEE3B6E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D93A0600-2DDA-412B-B853-3996BB4C095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692F04-7C1F-4A2D-9964-A260C78018A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4B5228D6-0E7D-422D-ACD0-5F217B507F6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277CBD10-98A7-44EA-93E3-1D7195DBFF9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4FFD37B9-0A53-455A-8621-5DDE7B1273C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803D8AEE-3AF8-40EB-8F79-328A8220DDF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D766C0E9-C9B5-4634-855B-B5B3FCE1AB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B0D0432F-5D85-42AF-BC13-AD78639B884C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1A89B654-5A51-49D3-8DCC-F4227604F9F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3B16C58B-0D4A-4C05-92A3-74A8893FD3B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B5A07C7-1828-429B-87F0-B9A4BB7C7B1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0DDB939E-B207-4D85-B18E-CFFE3EEC57A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DBBEBFBC-AF62-4B80-B74E-243FB8D4B0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4E26B1A9-AF7C-4352-9F9D-23D0A698238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9AF3B798-3E88-4EF8-B8D5-774689347F7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E7527D5-56BC-40B9-BCEE-A049C636D2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F63777C-2CE8-4E11-8F21-638489CB3B3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3741733E-CC8F-4A46-8FF9-58E3E216E69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E6CDB35F-4A70-4131-B60F-15A43583F22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C02A9CA9-B9F0-4B40-BA03-025033904AC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BF1F0BC6-07FA-4928-B43B-BBDA1DF5B44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B563B106-0141-4F86-A04B-A405FA1957B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9984DD0-CB6A-4F6D-AF3A-A87FC7D37DF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6566A8FF-AEB0-4947-A7ED-30431EE1357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705CB978-0213-4791-8373-3643C3FC2F6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107365D0-6D7C-4608-AF1E-2FB2E0CCB89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3876CDEA-0A55-41E5-AA73-B9856F14850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F294641-5F87-413A-9153-527B83CBC3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BE836DFF-39BA-409C-8450-85A38E9B8C5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A3D993A3-A039-4C3B-AD19-9C0F2FA4831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D39EE46-6CB5-47D5-BE2A-FC611773E50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478599C3-AAEC-4414-9E55-80E45FD26E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1A3E5AB-79A3-4D31-A1B6-1D28CB787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E9FD3749-4FBF-4FF6-B2F9-9C7D869D80F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DDFD0FFD-6B55-47E7-8DBF-2FE9DD83EAD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4AF7A9D9-11C8-4827-9725-178CFC1600A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F7C8224B-C63C-4774-85A2-E3D53660228E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8F0C1949-716F-45C6-A1AB-5B0217BD49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AF006976-34E5-49A6-AE64-819AE4FD3E4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B44D98C8-34E6-42F8-B091-9D503B84345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97DD2014-CAB7-4660-8C29-9637A6E7CE1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90C1ACEF-0968-4C05-9F00-8272BE39365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95573DDE-C378-4673-B916-3A269E68DCD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C3C625E2-6915-4AFF-BA3B-EF6BAECAECE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02E97365-E75C-4473-A028-986C66B042C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D269BD1E-906E-48D9-976A-EBF39BBAF4A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DA370B67-5619-4E14-BA89-841C1BB3BEC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00A5DB59-6A99-4C06-8D63-7479BA61E87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34704AB2-C44A-40F1-B684-3FF5BD9D5BF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75004C48-3075-470C-90F2-9F85CBB53D4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4B11C09E-ACA8-447B-8ABF-4CB68CFBA2E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46626217-40B1-4CBC-B5AF-667DD74C5E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33F68226-F411-40CF-A7BD-8945BBC3AE5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C5F1CB3F-233A-4559-BFF6-84FAD473B26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4" name="Text Box 7">
          <a:extLst>
            <a:ext uri="{FF2B5EF4-FFF2-40B4-BE49-F238E27FC236}">
              <a16:creationId xmlns:a16="http://schemas.microsoft.com/office/drawing/2014/main" id="{54DA7BBA-C013-48F9-9D1E-D9C30C97B2B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D33A52CE-C39D-4FED-B6C8-8C38A977AF8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B7C84654-4472-47B6-8B4B-8378B319C26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D99D2A60-3763-4EBA-9D74-6362F1BEB9F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B64E3834-E3C8-4BEA-9FB7-3F676F7AC65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id="{F92B5ADA-7725-4BDB-9651-90C21A38326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24464317-48A1-4289-A09B-2E688C54AE1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F6B7F788-3324-4CED-8515-4BA3A7AD9A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59112EAB-0A1C-4C2F-A318-D3099F12E62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D856AEFF-F5AC-49DB-B669-EBD89635557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B877682B-E699-4532-8A45-B899C3DBBDE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EBFC162E-8AD3-47F7-B122-C53EEEE7782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F5454EF1-A640-46B5-BDEB-2089EAAA5F3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46EF6716-7DF3-482E-89DD-C3D2A03E790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5286FA37-111A-4B01-AE61-923AFD2F8B9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AF883EC4-5BBA-4B05-A106-5D26A257A5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089D35A2-E718-48CF-BB12-735F022E552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id="{39D59170-FEA7-4199-8EF6-CDCA7B13686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33468933-1BDD-455C-A504-ACF0637F90E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4DACA4F-A7F4-490F-85AD-642BA046E3D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43EB8FEB-2194-4444-AB22-F5E80C433E2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91712B4D-ED06-4E89-8C09-12093300EF4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B1E441EA-56D7-42BF-9572-3A62700E51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7759BFAF-AD6D-41B7-89E6-857F8F4ECA9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2B344622-5864-4D79-BA90-840984B48F5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DCAE9B0A-B0B4-479C-800C-4569E9E9CB0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200515A1-F8BE-49F6-A96D-EE15F44DBD9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16849594-C11D-4284-A08B-3622D941AC5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8E7E240A-7BE8-4C82-A211-E620012CDA93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92B4E0F1-843A-4673-8EA7-D7D63A1A853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E0B63ED1-ADEE-49A0-86E5-427CD6F75886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5" name="Text Box 6">
          <a:extLst>
            <a:ext uri="{FF2B5EF4-FFF2-40B4-BE49-F238E27FC236}">
              <a16:creationId xmlns:a16="http://schemas.microsoft.com/office/drawing/2014/main" id="{634E63CC-BB9B-48F6-BADF-15EDDE376AD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E97AF833-A748-43FB-8B3F-F6AB869863A1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id="{FCD4FAFB-6EB5-4D5C-8834-C1A5EDDF1C4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1224D0F7-DBDB-4BBA-B6B7-4A362359C8A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A5EAE2C9-D8FA-465E-9394-9DFAB57322A6}"/>
            </a:ext>
          </a:extLst>
        </xdr:cNvPr>
        <xdr:cNvSpPr txBox="1">
          <a:spLocks noChangeArrowheads="1"/>
        </xdr:cNvSpPr>
      </xdr:nvSpPr>
      <xdr:spPr bwMode="auto">
        <a:xfrm>
          <a:off x="6823075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834D235E-F5E1-434C-BC57-89D595F27D38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9D5008D5-9E0F-44BA-BB00-6B9A10F2384D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5F3E83B9-06FA-4EAE-9D8E-2EBF5579688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B6020A07-289B-420B-8401-72A8F1973E9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FFF1B85A-4D58-4272-85D1-E863F43BF68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6DFE2371-5222-4285-B116-60637FDDC49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A89BC84C-84F5-4042-BBEE-2A92C1F8F6F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85F765CB-41FE-4609-958C-E258BAFDB3D4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E44D9D3A-2D02-4913-8FA2-7173F5EFDAB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1238A4D6-C616-42EB-9DAC-F03A5551021A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964AF0BF-4513-446E-AEEA-0454EE622A8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1" name="Text Box 9">
          <a:extLst>
            <a:ext uri="{FF2B5EF4-FFF2-40B4-BE49-F238E27FC236}">
              <a16:creationId xmlns:a16="http://schemas.microsoft.com/office/drawing/2014/main" id="{C2A4BF2E-B24A-41DE-BE29-6371CDC84DFC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BB32CB13-D023-4233-AB13-AFAC21BEE6B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F1C9DF03-619C-4BEA-8F77-6CFCC1E81C7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D0446614-1C14-408D-8F66-F51D69669F97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27580FBC-B347-477C-9D6C-EED4643FAE4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2365BB2D-D29B-4883-8E97-B66CBD90FE6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28FE2D48-1B1A-43F3-88A9-488208FB7EFE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176F7520-38F9-4510-9BB8-054F64D6FF90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8813C242-F924-4B63-BF07-63313F03DA52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9B142779-EBC1-40A9-B9D1-C7FE8B2C8AAF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3531F875-E4D3-48C7-9542-C4439FF3FC2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17459097-578E-4FEB-B384-9D01A79807FB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16D7C54B-0684-4209-9D4E-CB1D380B09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C28E0D02-EF14-429B-B213-96AA9A7CE779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85629CD5-04D2-4FAB-B41A-932DCF0D9005}"/>
            </a:ext>
          </a:extLst>
        </xdr:cNvPr>
        <xdr:cNvSpPr txBox="1">
          <a:spLocks noChangeArrowheads="1"/>
        </xdr:cNvSpPr>
      </xdr:nvSpPr>
      <xdr:spPr bwMode="auto">
        <a:xfrm>
          <a:off x="59372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55</xdr:row>
      <xdr:rowOff>0</xdr:rowOff>
    </xdr:from>
    <xdr:ext cx="93799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372E6AD-01FA-47BE-96C1-2A02A3F41F6C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9AE1575C-2D4C-43E4-9C74-3865830BEBD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A67307AE-DF94-465F-AC7B-758EC7B9149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B2CA1D81-1F21-4896-8D18-3BF0E99B9E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55AD45B3-5A72-452E-819C-108FC40C472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996A8828-9B8A-4D4C-B491-4B425A6B6C4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8863FAB2-9939-4B84-BFDE-06272AFFF4F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4F67CADE-082F-4C0B-B848-D635151102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6632A46C-024E-45D7-BF9A-F5DEA9D3EA0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A2E191FF-2D1C-47F5-8D97-942EC860D8B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C5C9AF8A-5CF1-43CD-AC87-21EEBA6E5D1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76AEF565-36CC-475E-9E73-B2B8F509096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14CC005F-9F24-47DD-A827-79A1B90D6B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154FC19-75A6-4141-A75D-AB238618EA9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2FB02666-F6F8-49FC-97D6-B5DEC4F51B8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016146F-8598-4F93-93E4-BFD2B3A83A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530E6196-EFEE-4597-AF8E-3BCCD27A35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238FFAA3-46BD-4E15-B331-E16EF3EF5C5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4" name="Text Box 7">
          <a:extLst>
            <a:ext uri="{FF2B5EF4-FFF2-40B4-BE49-F238E27FC236}">
              <a16:creationId xmlns:a16="http://schemas.microsoft.com/office/drawing/2014/main" id="{9BFA4E64-8365-4A6F-9310-2F6A81AB0F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AFD2BC6-00D6-4D3C-A36A-BCF6E3685EB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1F872FC5-1342-4687-A570-B91C9632136E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07C1E695-A326-491C-94C1-B4F098BB7CE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46F4AF3A-774D-46DB-9028-B6B3045961E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717BEF2F-FF1C-4EFC-9019-620DD71F61C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BC288362-9FF3-4578-845C-81B0CE816AB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724079DE-291D-432C-9402-ADD85FB204A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8F5D33C0-C0E0-4CB1-A0CB-E8053F3CB22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C9ECF94-4B43-4EAD-A940-8F4AEC2BAB7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3FB8E7CB-6C43-4FCB-81B0-7AC3B0BD4E4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55877DF4-60A4-462A-9CC8-1AB20A2523A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EE105E5-C77A-47CD-B078-5E409D179AE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4215311D-46BE-48A1-80CB-4AAC5523E08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B2CC9003-ED46-4B22-887B-CBD48BF563D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C61AD4FE-19EE-4F99-A249-A94ED7E703A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725C0A1F-41F6-486D-B78C-C729486A10B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E559C186-6AF0-4022-B256-570194E3B7D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A822F4C3-2318-4F2C-AE8A-1120ADCEE78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37FCAE87-1F7B-48F2-84DA-5BC65CD01FF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A7B41303-7F9F-42EC-8657-CB9AAA9F2B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A89E882B-BF58-4131-8BBF-82848E0C789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ABFBA0E5-BDA2-408D-BBA9-80E615351DC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0B71B334-5EE8-4E86-B034-098426A07F5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E6D8CE35-2D74-4CF9-A3DF-688291262EC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E1529AA4-8ACB-4160-98F8-D2785129FB7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D2387BFF-1225-4FE7-AD5E-7E5464359FE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5EACB140-2ACE-4E55-93D6-F8BDFB82A191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C8AEFBCD-D9B8-4F49-9C49-386A088E99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88416BA5-1478-487A-8189-DCFBFBEE7C6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289CA669-F4A5-464E-8930-C3C988145C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id="{89F81F8F-4F96-4F95-91FC-9758579319B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63868D41-902B-4325-BACF-EC4CDF9B407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7" name="Text Box 9">
          <a:extLst>
            <a:ext uri="{FF2B5EF4-FFF2-40B4-BE49-F238E27FC236}">
              <a16:creationId xmlns:a16="http://schemas.microsoft.com/office/drawing/2014/main" id="{9B4BB3D4-6055-4E03-AD7D-992CF2E29D47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6514E6F9-0EC8-4B2B-B1B6-10FE52ED9EB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55</xdr:row>
      <xdr:rowOff>0</xdr:rowOff>
    </xdr:from>
    <xdr:ext cx="693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E853B6F-AA74-487F-8D17-D110CC4C8614}"/>
            </a:ext>
          </a:extLst>
        </xdr:cNvPr>
        <xdr:cNvSpPr txBox="1">
          <a:spLocks noChangeArrowheads="1"/>
        </xdr:cNvSpPr>
      </xdr:nvSpPr>
      <xdr:spPr bwMode="auto">
        <a:xfrm>
          <a:off x="6823075" y="106172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D0C98-6FC0-4108-A295-E4BFB84B266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808475C4-FA03-42B0-A1BB-89E308FBC684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8617A107-17D5-43B9-A23F-559468B8708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C8ED5CA-A7FA-4C2D-A630-DC6F5A56640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E0B8FBB9-EC80-45FA-A4E5-8419A6463EE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CFEFBA57-5391-47BA-A70E-39D1A1AD880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31248253-344F-484A-BA1D-CD07B3C0848A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6659990B-6DED-42AD-BBE8-1364A82DDC2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54DD2356-3031-408C-B080-13739DF6315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D109C4EC-7733-49F1-B565-A81FB6DADC8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3838C646-3EE2-461B-99C5-F587606FAECD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6D98B2AB-6384-43A1-813E-959C50DA1EE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B6AA053A-5796-4833-B810-3E171550F825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BF5478B8-333B-4E8A-BA70-6D73D3A1766B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A68AF711-9619-46BB-8E80-21672B7C27C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42582C46-0246-4ADB-91DF-C1902F3D6BF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1085385D-853E-4F51-834A-374242B4B5A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9E1C2F65-4CC3-4C08-AE41-D0FA729CE5D6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8B8C6599-7A31-4970-A7D6-AA6455270B7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6B4DCB18-0CDF-4561-86CA-B1CA0267D79F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BBA8F70-9CA2-4613-9128-F803392E7B62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2CADA9B2-F058-421A-8BA9-FCB7FAF99788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2" name="Text Box 6">
          <a:extLst>
            <a:ext uri="{FF2B5EF4-FFF2-40B4-BE49-F238E27FC236}">
              <a16:creationId xmlns:a16="http://schemas.microsoft.com/office/drawing/2014/main" id="{203017B2-2EA9-424C-966E-9B77A8C06CC3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68A33B87-E9CA-4BEE-B38B-B2B8618CBF50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98506C24-3D6C-42AD-8F87-3D17F5C0FF6C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C58770BB-9305-42BF-8608-A087183F4EA9}"/>
            </a:ext>
          </a:extLst>
        </xdr:cNvPr>
        <xdr:cNvSpPr txBox="1">
          <a:spLocks noChangeArrowheads="1"/>
        </xdr:cNvSpPr>
      </xdr:nvSpPr>
      <xdr:spPr bwMode="auto">
        <a:xfrm>
          <a:off x="59372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34414622-7B2D-4637-8D20-DB379F1FDA8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4E0D293F-EC17-4832-84E4-B2ABFDA0F4B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005DB353-B211-48D7-9B26-0274D8ADCC7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211A3F5C-5C65-4E0C-83AA-4B4E08100A4E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3470254A-2600-4463-A300-CFC78711DF7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E093BF73-0589-4231-8DE1-150EEDF7F911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879BB45-CD76-4DF5-BDBC-31FB96CF19F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751B9864-6DC7-45D8-8041-08365851F63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A27603B7-4525-494E-ACEF-E269521C322C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AB4A4F25-2447-4505-9A23-6591F05B841D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17B53026-108A-4288-819E-EC0E581DD41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C16904B3-85D2-405B-91E9-8B4F9A7E585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2F137765-C02B-489A-87BF-A33B58B9152B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620B3A66-7497-4100-ABBA-C936807CF48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id="{FBF03056-99E1-40C5-AA12-E5DC9857DAF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8EE57096-9BEF-4B2F-B235-D9203B0082B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CCA30ABF-6C79-403F-AB93-68EF58BEE90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10A6BB0-212A-46DD-830D-60A85FBF9944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F17923EB-9AB2-4506-9454-F7687597CE8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43F19EE7-1471-4E5A-802D-8A5EC34EC42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DCB57782-3362-40CB-89CA-DED0021E00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ADB79315-312F-48C1-9A3C-F4A7BEA9C41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18EA1B47-8191-4654-92CD-62EE17C185C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2FA2CEF4-3A8D-48A9-96B3-12CA3FE785F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CFB7EA93-19E3-46FC-BBD6-5AC18F42147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B1D1AD48-A27D-46E7-87B7-7FC45BBF63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89D6B11C-71DC-4521-B8FC-BD259ED041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3" name="Text Box 7">
          <a:extLst>
            <a:ext uri="{FF2B5EF4-FFF2-40B4-BE49-F238E27FC236}">
              <a16:creationId xmlns:a16="http://schemas.microsoft.com/office/drawing/2014/main" id="{D6FF36BD-5C4C-41BE-BBA0-987F6069A70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FDB859DD-CDC8-4FDE-A0B5-17FFF84C6EF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id="{50AD06DE-095F-4A77-9888-915238D3431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FAAF4F2A-B3D4-4F7D-9946-3440E5F8A2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9F449A70-0FA7-413B-AE57-45224A1FB7D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27577485-F806-4A95-8A71-EF1BC9BEF51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6FDC12B8-1325-48DA-A02A-9E4DA384E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43B58770-976D-4ED7-8092-85003548DF6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8727AF8D-37B8-4476-8E4A-0FE036F7BF9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A94F7B2A-13FA-4303-B1C2-7523B5A8AF7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9C340103-5C54-40C1-AF50-CB868ECB16B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CE7D2C35-0352-4B38-AA9A-02626DEA245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1D6964A-C364-4D02-9C55-C7D41B32337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9E25416B-6762-4F3A-8E59-62BFCFC5A08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46D0AA60-C44C-4598-A367-6E74238EF3E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1E25F6A4-310F-42F3-AF21-6F79E0717E8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03C3A7DF-F42A-4A1D-B6F2-5CFB2B9EAD3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ADBA4A4C-5696-40C0-AAC2-FDAA6CA8F12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A5270E73-A403-4B20-8276-D969E12F5FC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87FB8250-D8FD-477D-90E7-AA69BA9B47C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FBB7FEF6-4BBE-4B6C-9D9D-A9E6449C208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73A18D9F-C95F-4498-94AF-4EEE3CB681B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51468E44-D672-4555-94E9-DB671CD401FB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E762DE67-BCD4-47EE-8A31-DA2C3A75206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6F073644-0705-4EC1-85FD-314D58521DE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8" name="Text Box 6">
          <a:extLst>
            <a:ext uri="{FF2B5EF4-FFF2-40B4-BE49-F238E27FC236}">
              <a16:creationId xmlns:a16="http://schemas.microsoft.com/office/drawing/2014/main" id="{0F9D23F4-5A60-48EF-88A2-86936053E0E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9" name="Text Box 7">
          <a:extLst>
            <a:ext uri="{FF2B5EF4-FFF2-40B4-BE49-F238E27FC236}">
              <a16:creationId xmlns:a16="http://schemas.microsoft.com/office/drawing/2014/main" id="{2FD7C58B-0B16-4795-8574-13F70318ED5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E19CECAC-77D3-4082-8F50-DD1A442854A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1" name="Text Box 9">
          <a:extLst>
            <a:ext uri="{FF2B5EF4-FFF2-40B4-BE49-F238E27FC236}">
              <a16:creationId xmlns:a16="http://schemas.microsoft.com/office/drawing/2014/main" id="{2FBE37D4-B955-4BC4-8928-1237FF52D9B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636E48E7-F0BB-4E16-B648-28DDFB745E6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58DC25E7-A74E-49C7-9AAE-6AE7FA0455B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D1E60468-74EE-4969-A250-BE82D13D6C1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8F15DEC1-205E-43D5-A599-137E10FCC8E4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B9ABA28B-1925-403E-B988-B76EB88851D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2DB73AAB-6DBE-4818-826E-25A9BE8A51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46EFC1D3-41D8-4CA2-93D9-7C8009D5576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8DDE57B0-86A6-47EC-862D-BA2B1646F42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65B88CDE-D4F1-4B72-B2D2-BBAAA559EC1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ABDAA7A-1BAF-447C-937E-679D3980547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CB4E38A8-8D2B-44CC-89A4-BFCCAD9342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F0C3F442-9B3E-410E-9D16-90A6467290B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5FA99941-6D4D-4578-83BE-62C755F4A06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CB6BDC5-F9D7-473E-A5B9-5C638525F08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934A8893-6FD9-4880-ABDD-E879C517D8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B1E10C91-2452-46BF-9407-FC8FAD64359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42065460-825E-482C-A32B-9EDCCCCD68A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A3ADB10C-F040-4C83-ACEF-70F198E4CCA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65823880-DEE5-4572-BB82-CD734D695F2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6C493070-AF74-4422-A5C6-E44A70B7C71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D688259C-92B3-4F3B-AACB-78ABB44A58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2708D0D7-CAB9-4079-91C7-378A7B26E0E6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762FD526-246E-4F45-94A7-530F83C4FAB3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6608A999-2128-4A84-A2B7-54B89F5AFFE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6" name="Text Box 7">
          <a:extLst>
            <a:ext uri="{FF2B5EF4-FFF2-40B4-BE49-F238E27FC236}">
              <a16:creationId xmlns:a16="http://schemas.microsoft.com/office/drawing/2014/main" id="{1A2E03A9-4D03-4DFE-B676-BB49EFEB4509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DDF21EDF-A3B4-46C9-A1B6-E1BB9051C987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71B2BE31-1CDA-4C64-8329-6DF3D2BD2A7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F77A4B57-B2C4-4AA1-B6D0-006FF6FD42B5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14AD1AAD-0E90-47C5-B1EC-E21417586F7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E0424A4-8FD5-43B3-9E41-198A34A41660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88C4276C-352B-4D29-9DD6-E0398E9D64CF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EB078C7C-F898-4658-8A5F-59EEC864526A}"/>
            </a:ext>
          </a:extLst>
        </xdr:cNvPr>
        <xdr:cNvSpPr txBox="1">
          <a:spLocks noChangeArrowheads="1"/>
        </xdr:cNvSpPr>
      </xdr:nvSpPr>
      <xdr:spPr bwMode="auto">
        <a:xfrm>
          <a:off x="77851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91527E27-F78D-411A-9908-D41FAB12227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D7EB3DA0-81BE-4C36-9050-802A00C229A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7A05AB7F-FB89-4409-BA29-97F97B68C1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02A227A0-8EAA-44BD-AD79-CF3A9022AA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5B733956-E34D-4348-9C28-19231352F6E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A8ABFC87-3115-4ADD-95A5-B6E53B5454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563F8213-85A2-45FA-AEC3-C62DCF004B1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00759583-2D9F-439B-85FD-3CBBDC84A056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42FBCED4-7BDA-4AD8-9338-FADBF27868F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4E144646-984D-4A00-B73D-C96DB38F62C9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E5EBE958-6FAD-4EAA-AA44-0F4E7C2D3C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5" name="Text Box 9">
          <a:extLst>
            <a:ext uri="{FF2B5EF4-FFF2-40B4-BE49-F238E27FC236}">
              <a16:creationId xmlns:a16="http://schemas.microsoft.com/office/drawing/2014/main" id="{C6F288E5-C0DE-4E31-82BA-8BE7A1D50450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E9D8A833-7417-48A8-B91F-9AF9FCA0242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6DE1FC8-1E1D-477E-9B71-0C85DA1B45A2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99007723-A9D0-4011-9438-3C9D79CAD581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F9D89840-3785-4884-B726-7F6FA53C923D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A8007CE6-2773-456F-B12C-749473EA360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E0D4A644-1840-4336-9F0B-A1F7B586DC5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BEA90734-7653-4149-B4B1-2B102CDDEDFC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7591DE0B-A7F2-4B9C-82B1-285C29B4C7CF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7C953F6D-9E7A-4369-8076-BE2A5E171D4E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D9A2505F-69F6-47DD-9908-96E8692F06F7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304D1A0E-257B-4EE9-81CC-5B63D0BB67C8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F84191D3-CD97-4736-BDFE-A944950C0043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BDB0F35-B593-4C7F-B6EF-5455637C144A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36351272-0021-4F57-BDDB-879AB023D035}"/>
            </a:ext>
          </a:extLst>
        </xdr:cNvPr>
        <xdr:cNvSpPr txBox="1">
          <a:spLocks noChangeArrowheads="1"/>
        </xdr:cNvSpPr>
      </xdr:nvSpPr>
      <xdr:spPr bwMode="auto">
        <a:xfrm>
          <a:off x="7854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E9B84DB9-62DA-4764-90A1-A019CA6EA84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03CF6516-A211-4F14-B32C-1E3BDFB4F61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2" name="Text Box 6">
          <a:extLst>
            <a:ext uri="{FF2B5EF4-FFF2-40B4-BE49-F238E27FC236}">
              <a16:creationId xmlns:a16="http://schemas.microsoft.com/office/drawing/2014/main" id="{45703E72-C919-4518-A683-E45DE5F4652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4AA4E4C6-EF07-4033-9C1D-5186C2CDF90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14D77E5E-BF91-451F-AF12-F830D2BCC60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DE78C56A-939D-473A-BB75-A7AA457C56E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16383C1C-5B81-4BA0-B0FF-A763B9A82BA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3AD21AA3-DABF-4EF0-B2DF-CF7376FFF06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8A18AB35-34B3-498A-BDA1-68F3718C30B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741B1EE7-63C8-4364-AF0F-7F31BD7FDA7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0" name="Text Box 7">
          <a:extLst>
            <a:ext uri="{FF2B5EF4-FFF2-40B4-BE49-F238E27FC236}">
              <a16:creationId xmlns:a16="http://schemas.microsoft.com/office/drawing/2014/main" id="{F84C0736-D89F-41D9-8AA5-1FB65FFAA6D9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49ABA51E-CC6E-4E6D-9FD5-0D92133248C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A6DDBBDE-56B0-4AB9-A566-22E51AED7F2B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3BAF1A13-E172-49D2-8BA3-32C8B03040D4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4" name="Text Box 6">
          <a:extLst>
            <a:ext uri="{FF2B5EF4-FFF2-40B4-BE49-F238E27FC236}">
              <a16:creationId xmlns:a16="http://schemas.microsoft.com/office/drawing/2014/main" id="{783512DA-0468-42FA-A168-663D33BEA172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2A8FB02-909A-4687-A42B-14373AE1960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DBE02EC5-F1EF-414F-9672-B6EFA67C0E0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7C82317-B442-401C-89D2-FFAF58596DC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E1430FE2-E9E3-42F4-8A2B-4D06C2BA79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5030D3B3-83D0-4941-82E0-FDEF09F3310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FA0D7855-C6B3-41CC-9165-9D12B53D99B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894F7E89-BC5F-4644-A24F-D2E85589310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20CD817-C45F-4DB6-B0C8-FE03AFDF5E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167E170D-7C65-4AD2-991B-68314E64D7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C5F6F5D3-0B78-453D-BB1C-15E6DD16822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B4B330D7-C76C-4B8C-B662-2E397C54C3A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90FBFBDA-C8F2-4ABD-8D8B-74BE16BA827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A21AC91B-6531-430A-A4FA-9295C431FB0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B925B02-4BFC-4B74-9834-58C68EA626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id="{0A2ADF2E-0F6B-4472-9435-51FC67E4A86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89CBAE0A-2352-4A46-9418-B23ECE3A74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AAAA192F-0203-4E43-9D9C-830111DE228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69F58DD4-D25E-4A82-926F-EAB4668E1FB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8C3CCBA0-A72A-410C-AAF1-74D78AC0BAE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C6DC454A-86BF-4464-AFF3-48B9E8B289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9D3FA314-67C1-4CB1-B3A3-560E0EDEBEC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E529FD1-6243-4D94-A4D4-D66A03741D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531BA672-FDB2-4545-BC07-267138A08B1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F0F2B1F7-722A-4D56-B02F-12965915DE17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A98F3FC7-7754-4C42-9EB4-9890F0647B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A584A1EA-4EC8-4788-8577-08B60C8DFBF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3FCA420A-613B-4665-BA09-3D9A11BE01F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1C26AF9A-38EA-4791-807A-F13DA59D959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16DDFB2F-7D7A-4DF4-8F07-58B79EAB284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735D11E0-54DB-46A9-BFBF-037AE248886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76C403CA-73DF-40B7-8765-218A008F704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744175B-5B92-497D-989D-030AA975B57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BCAABB9E-06FA-420F-94BF-7EB816921D8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62955E62-F241-4796-9351-131A18DAC01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B531145-992B-4866-B8BC-0A70D321B49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389F2FD2-B0B9-4F68-B6D2-BC710FC96C1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FA7D7A96-16AE-48B6-B5B0-9AF0D40BB7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id="{77652AAC-2CF5-45CA-B313-98CE0C5262EA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3" name="Text Box 7">
          <a:extLst>
            <a:ext uri="{FF2B5EF4-FFF2-40B4-BE49-F238E27FC236}">
              <a16:creationId xmlns:a16="http://schemas.microsoft.com/office/drawing/2014/main" id="{316F172C-128E-46E1-BEB2-75D968E18A76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492265B7-3647-4084-A21D-D5D73A8C89D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AAF0B5A1-0338-4A5C-BF02-58C481097BF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F97AB19-19E8-453F-814E-788A6A3E3B4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CE08331C-5A05-4E2C-8FC7-3CC98BFEA7A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D729731C-FFF2-429F-971F-2B45D6680AD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E0A8834C-32D7-40DC-BC4F-93E31EC199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435A3CF1-A793-4088-B007-EE4B04886FB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B2768528-9F59-4FD6-9E04-9A39CDDA0E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717EF82E-D2D1-4104-A29B-635B2259287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3813AB32-0E99-4CAE-91BF-078DD433C5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6BBB062D-EAA5-402A-BDDE-6F697E224CE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EDFE5B0D-5507-4F61-ACD4-B2C67F3D456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ADFB6676-D9D0-459F-BF7A-8CCD4888E4F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D3A5AF92-73F8-478F-9ED2-50467436CE9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38659921-C0FB-4964-AF9E-A2FC3C31D50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026C99C5-6F2C-445A-A58C-6814C7A879B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B9407629-E576-4733-A83C-602C45F4B668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C46A17FD-1FC3-4E96-ACF7-1B0794CC2B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E73962FF-395B-4B2A-9EB0-B6B96C9472B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803FD99C-F61F-437F-A664-B4F26B2F5F4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E9285140-2367-40EC-9BCC-A877C5E4F19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5" name="Text Box 9">
          <a:extLst>
            <a:ext uri="{FF2B5EF4-FFF2-40B4-BE49-F238E27FC236}">
              <a16:creationId xmlns:a16="http://schemas.microsoft.com/office/drawing/2014/main" id="{03007C81-0531-43F3-8686-D734CE001C8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B7F01B1E-E006-41C5-BF62-A367424374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B5454111-81BF-4C44-A979-E05DF50C150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2FF5580F-F684-4609-A6AB-84049776CD5A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7A9070F0-E8CA-4FA4-BEB9-D0CF3DC1AA16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0" name="Text Box 7">
          <a:extLst>
            <a:ext uri="{FF2B5EF4-FFF2-40B4-BE49-F238E27FC236}">
              <a16:creationId xmlns:a16="http://schemas.microsoft.com/office/drawing/2014/main" id="{3922911C-6B32-484B-A4D8-35280015D5A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CAB8C25A-318B-4BA2-A04B-84093EBAB991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1E596C-4A1F-43C4-9AFB-B2D01C4FCE27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4B8B1C2D-F275-442C-A2A8-98FBC086F4A3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4" name="Text Box 6">
          <a:extLst>
            <a:ext uri="{FF2B5EF4-FFF2-40B4-BE49-F238E27FC236}">
              <a16:creationId xmlns:a16="http://schemas.microsoft.com/office/drawing/2014/main" id="{6BD80D71-90FC-47D1-A45E-4147EAB23435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7C9BE087-B1CE-484C-98DD-01DD63EED2D0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AEE16FEA-A607-4C85-8B3D-6524F1AD1E3D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D9E7A681-C3CB-4FEF-B96F-0FEF0AAC615F}"/>
            </a:ext>
          </a:extLst>
        </xdr:cNvPr>
        <xdr:cNvSpPr txBox="1">
          <a:spLocks noChangeArrowheads="1"/>
        </xdr:cNvSpPr>
      </xdr:nvSpPr>
      <xdr:spPr bwMode="auto">
        <a:xfrm>
          <a:off x="778510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8691A059-8CFF-4E83-9F75-5AFDC7CED91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A148F494-707C-42CB-A8FB-083FA4A2D4B4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C23CB1EA-5B19-42A7-A8F2-308A03DEBCDC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DBE841A-3C2C-46D8-91E1-683879651A6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84741B9A-B9EA-4438-8577-CA3C46F00FD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B0010D0C-43CA-4668-BF4C-5090CF2025F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3D541022-E2F4-401D-82D1-418A231E4E0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F912E4B4-FE2F-466A-8096-812543CA5EE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6" name="Text Box 6">
          <a:extLst>
            <a:ext uri="{FF2B5EF4-FFF2-40B4-BE49-F238E27FC236}">
              <a16:creationId xmlns:a16="http://schemas.microsoft.com/office/drawing/2014/main" id="{109CC2A3-72F3-444B-AE36-B0E8C110AD08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7" name="Text Box 7">
          <a:extLst>
            <a:ext uri="{FF2B5EF4-FFF2-40B4-BE49-F238E27FC236}">
              <a16:creationId xmlns:a16="http://schemas.microsoft.com/office/drawing/2014/main" id="{96DFB00E-1060-4954-9855-FBDE58E3158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B77FA275-9DC7-4C9B-B150-FF76746DFF9B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A404FCE6-3A9E-452A-A3A3-A3449848088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C973165-B5C3-48B9-BEAB-BEB617814989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E63AE8BC-ADA3-4E28-9874-24D3BC959AFE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9466BD52-171A-4894-972C-CD315C41A26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A9C4FB6F-5AA9-40B4-9551-EE07316025F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336DDC0C-7617-478F-9BAA-BE0D613D4F9D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6B66205D-9739-4409-B97E-E174812D2E9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715B0BD0-0D95-454F-85AB-9505237579A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31AE3F0-A9A5-483D-B8F4-3FE269A7F795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B2526C0C-A26D-4ECD-9C85-4D9784D03262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FFB49D2C-73FE-4526-9E06-8D4845F8AF3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476D4FCF-F5F7-45DA-9A9C-FE3EB1BF826F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CE14A676-F8D1-4FFE-B742-1C8FF1EC8C51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8C8C1DE3-955E-4E9B-A9FB-D30759CA4D70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02A41772-44A7-40B7-92AA-6CCFC87B9F03}"/>
            </a:ext>
          </a:extLst>
        </xdr:cNvPr>
        <xdr:cNvSpPr txBox="1">
          <a:spLocks noChangeArrowheads="1"/>
        </xdr:cNvSpPr>
      </xdr:nvSpPr>
      <xdr:spPr bwMode="auto">
        <a:xfrm>
          <a:off x="78549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19257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95EC4FF-41A4-4980-8875-EBEA9F17C393}"/>
            </a:ext>
          </a:extLst>
        </xdr:cNvPr>
        <xdr:cNvSpPr txBox="1">
          <a:spLocks noChangeArrowheads="1"/>
        </xdr:cNvSpPr>
      </xdr:nvSpPr>
      <xdr:spPr bwMode="auto">
        <a:xfrm>
          <a:off x="5895975" y="66675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AA26D07-DE07-4897-B5B0-5D13DA2939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1E1DB9EE-8AEB-4A94-A07E-DC02F26C1FD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82C1491E-2489-4BE6-BD53-65CEA74E2093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E45CFF1-EF17-445B-A016-FBBA4ABCA56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6E5C8324-C913-43AD-9137-6483CE77BF3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AC504EF2-9875-49B7-BB95-85D6DEDC4673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12F3E2B-4A7E-42C5-8DB5-50D68BB07EA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AD1FEFBA-0BF8-4668-941C-C02597AC050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CEB965F-3518-42B9-A666-D5C2D8917A7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6727C53D-4700-4170-828A-1773B201B45F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3341D7D-47EF-4953-B955-3F6D01F5AC0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E6998A3-87EE-40C4-BDA3-C2919001174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2BD9A3AA-D580-416A-A6A3-3F5D6727FF4F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45210531-0571-45E0-9054-76F2D6B43ED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8C78089-F235-460E-9EF8-88219AD8395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EDA3544F-4D2C-4DD1-9326-A2395BC77F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42A5F56E-5512-4660-AF41-FC3AFDE2632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F4AF2F0-E926-404D-B8E4-11600DEBEBD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20693856-71DB-4CA9-82B9-ADE641DDCAB3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6CC75DD0-EE34-4EB5-B304-C932A5B985B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8FC8E691-BE39-4A7B-86B3-A76AB263805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711E33EF-D88D-40B4-9F4C-685ABC485B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CB3543B0-A216-4946-956E-374CA049436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A012D016-1664-4E65-ACBF-D0AC24F561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A3117F02-F536-4B8F-94C3-120C17DCD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146FA46-BD6E-480C-A631-7098604A37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4175F463-24F5-4451-9259-C21B5C97E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39E4FD1D-4A14-4038-BAC9-B295726163F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7A270E94-51CD-4927-A2C5-77C2279F408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CDA76BC1-892F-481D-8617-6214A4C74E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95448C7A-6C74-4F72-B8C4-8F38BE5C20A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2734BCA-CC13-42FC-A86F-13DF76D44F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93971B0-F80E-4D19-84FE-9EB24AC4EE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A70DAA17-211C-457D-88DA-96DE38DCB7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B29DA109-1148-49D8-8E70-AB9FC46E13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8C5AEE3-CC83-4D29-8689-E62EC9947F3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44E03C2-F763-495D-B901-4746B27C43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DAC6A828-6607-4EAC-94E5-44D03BA627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8A714C9F-6F30-43AA-9EE0-6CCBCDDD7B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30C3F9AE-43C9-4955-B593-28BB37A79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30464B8-EDC6-4CBD-B367-0FAFADCA1B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F85A5EC4-A429-407E-B684-F4A2D7F990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35E59DC4-B32F-46B7-9D04-25D5396A3C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814099BA-9961-46D8-A673-DED30653ABD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3FB6AA35-3B37-4541-B147-A152D3BF441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A0D785-20AD-4523-A35A-D6D7CE01C6C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D8D06F05-57BE-4D13-88C2-3DF56490709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272149CF-B1A3-4C1F-B19A-F752D5573B3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6A013E78-D44B-4676-B503-BD715F3C4B7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BE4B3BDF-1241-4315-8ECC-BA2EBF4AC9F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151D747-6E61-4EC3-99C5-A597661E2BC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ACBE1424-7FF2-449D-A478-87706E990FE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7F2665B9-26C6-4870-97D3-5386E535616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5C49A42-9B31-49DE-8DDA-6D8D779F803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DD7E91D2-6B3B-4066-A799-F1C903D6F5A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EE8B0208-C99B-454A-8415-3FE5E89CF3C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CC414761-C95E-4D02-80D6-F7E8C37F99D6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6621C7B-1C0B-4EAF-B30E-49ADDE77962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6BDB1C90-4301-451A-BCF9-E86BAD014F3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C52A571-C666-4875-A28B-03C1FE18A85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F4A1AF98-72E1-4D85-B104-7CE4D1BFE09F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7BCBB7-AF57-401F-BD76-66B217D92C4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AE2628B8-9425-4367-845A-31485B29088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B078FFA-C285-47AE-9251-25F4043A939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BC8247-A3B0-477C-983D-9E6358C29EF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6701C465-F65A-4A91-B1D4-0EAC3D7E3C86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60872172-B34F-4499-877B-79B38C0B73A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5B701160-5D69-4692-893E-CBBB2C2AE65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7C5265D0-C596-4881-A988-CC37111A63D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32E56862-2A68-4B47-BFEC-4BF342A958E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54D0BA7-4DD7-48F9-9960-7803B4F8487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9B80E1C4-46E2-4E81-88EB-CD13853DFF8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CCC8E093-9A02-42DD-BBE5-1BC47FB6B5A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FF45FF8C-D0CA-4122-93D0-BDD6BF3C17B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2D8F7CD9-63A3-4379-9127-7C748699533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0E1CC6F-15E9-4D52-B4B6-AD2E4F11815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2F049973-3ED2-4E8F-B257-25A9D35ACD9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1C76CF9C-31CC-474B-BCA0-F0C18FFF065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275AEED0-64DC-4DDF-8ABF-BC3F8A35BBC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FAE95018-3191-47ED-9951-D1625443C49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FCCB92E-886C-46B9-8870-2B9AA1B5B9E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9FEC4C4A-0558-4C1D-9720-BFC244C0EF46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3B5B9362-96FB-4CFE-94E8-42A110B4184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622E254-593E-4B23-8607-E5B49F97005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C1D21194-E925-4D5F-9BDE-73616C0BFE5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BCFD9EE2-D4C4-477E-BE83-445672C9F38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B302F95-4868-4269-9E05-6ED4AAA3CE56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301DB78E-83F7-48CB-A630-2CBBE03402F2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5B11B26-E746-4194-ABB1-1F3EE965035B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884148DD-32B6-4D6F-AA09-C3BBF842059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24DFC02D-A2DC-44F6-8251-6DE4B6225DE1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3061AF73-81AD-4ED7-A291-E992BBECB1D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84339941-AAE6-4FAF-AC36-94AA4A915E14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E78DAAAC-9738-42AF-B765-753BE7E2AC63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9D596316-3DE5-4CE2-9BC1-F97737847DA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D01E6A79-1D79-4607-A0AF-73719AF3D607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7D2D4B3-839A-4BD7-B71A-39AC8A0DA881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CB0C0D3-B33D-4DFD-9A9C-84F80675DF4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9C4D4E22-5E91-4678-B032-F23D83005B9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55A245F8-C7E7-45AA-9AAB-71E3C45D953B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5073E30-CA2A-4DDE-A3B9-B8AFE056C01C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7554B5F1-1AAA-4CE0-8E43-ED0E67B55C9D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7D7145D-C401-418E-B916-A15C8968E587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6125D509-DFD7-4FAE-82F1-70C004E92B16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785DC01F-A81C-4CCA-B9B1-7C712B5AFAF3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848E4CA2-3B54-419E-ACA9-2E942103647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9F0950E1-1B67-494C-A6B8-41095621EB96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22C97831-2625-4C93-A1DD-F6DF0CC38EA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57C37AA7-1E09-4730-A4CB-D885D9D25750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943DF63-0E8F-44D1-BC7B-B40B65E20138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77B3D692-9EBB-4F16-8CA5-27A7472993DC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E2A49F8A-5607-4DF2-A9E9-621E07582371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7261AF06-F9AE-430B-8976-DE4FD6F56FC4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785C7CD-6AC3-4055-96B4-C651280E8BC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7D6AAA5-CB19-4F66-BEBF-A9F00D4B1CF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EC37830-C155-4A80-8ED9-49779734D6B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E3383709-98B7-482E-B635-5F32E6C1940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B7C09DBB-B72C-40F8-86D6-A21271656D7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5879383D-A187-4D6D-A9F4-8A9E4D1E1FF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DB67A9B5-966C-4D1C-A20A-E24A3950CC1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CF39954C-7991-45A3-89CD-C3312F6AFA3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728CDA90-C5C1-4FC5-A937-5FB3C74228D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F2C6AC4-94D9-47F5-85F5-9EDB9BBBEF6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DDB92847-E661-4152-AC14-A12331F05FF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5E2C36EE-AA71-409D-812D-C1728B6AE76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838E616D-ACED-4971-BB55-45DC8C9ECD2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68104692-B3F5-48DE-9053-8994482F1A4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BE847DA0-A4FF-4BA6-95AF-CA8C62FEA42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3E25576-8FBD-498F-BAA3-ED5B036CCD1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BCEDB84A-D188-4392-B345-183DAB844D4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B2BAC3CF-7E39-4D3C-B5AF-215EFFDC9D7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E42B8014-8FD3-40C5-8D85-EA5BEA5B875F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B92049EA-7D5B-499B-96EA-2E19C4F8DCDA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AF5891C9-4531-4D2F-8A9C-ABE2F5AF2B49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D87B3322-BD65-4787-9B8C-C55CC79A5489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2769D917-8C7D-47A6-8021-EA2897545ABC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8DB23BF-7FC5-4E7A-BCEE-AF2C66174BE8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7BE3B74-17EF-46A8-A16D-BE2430A136F7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7C96C3DE-1DBE-49BA-BA49-0538DC379FA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AC06F01E-0100-4C10-A1D4-B9A23A05ADD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4E6ACEB1-7C68-4071-BB44-639178CB195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5C148B11-6AC0-4156-9B67-EAC635599EDB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5C6BC4D-F9A0-4EC7-999C-615543EFF48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548B69C5-23DB-4EA2-99E0-3D4614AC865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9BEED196-4525-4BFE-B298-5C106D2025D4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7DB08AA6-906D-426B-8D36-985802C92E4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C1CC4D61-FCB0-4289-93AA-D17C07FAE89E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C14F0F3-FA05-434D-AE3D-7DB228B0FD42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F912121F-16AF-4769-8005-A087FBC121F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7EBA36-2092-40A1-8EFA-517E432BEB3C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616D482-B073-46A9-BA83-665B40152CFE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B0CA3E0D-0356-4AB0-93B2-81DC7E301CA9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A9AC1A40-9A2C-4345-BC95-DA17DECAE7B1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F0E118B1-BA06-4B3D-8BB1-89BA9C028E3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072933A-61AA-4BE6-BB9F-5FE97A61E7E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CAD9F815-DB4C-4BB8-8FAC-023FE1EB248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654B5C12-9BD0-4C98-A147-95E5E44A3DC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D7599BDE-1B79-4657-A7D2-AFFF52C6DAE7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86E752C8-2B76-4AE5-B121-128876AD8640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1A7272E-4D75-41AD-A953-0AEDB4365047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F15745E-50B8-49D3-9818-82E5DC803707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4E56358-45D4-4162-87D9-937D3C085156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9F07FC64-CEA0-4288-8603-2365123C9542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9D7380BF-4CBE-439D-A72D-CC1E486C36D4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F8AE2D21-19EB-4C05-AC6F-00E0B2A8FF73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22024CD1-B7E6-4696-BEDC-ACB1FECBFAC1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C782291D-FF48-48A3-AC0C-D7C8DBBA3BB2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3BE1133-1635-4F88-A630-0671ED2E06C3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58F4F910-957C-4334-829A-93254F74D7B9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99EA0C79-F648-461E-8AC2-2EE5A857F2E7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8180ABD-4CEA-4A88-AAE4-91EA0EB2129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801F5996-688A-4CDD-8DCD-9042E196493B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50287893-A634-4F58-919A-68BDB3D1F93B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AFFC9112-CC9E-42EC-87E8-A8E0FC42F64F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DB3C93C2-3E91-4A83-A082-C87ABD2453DE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21533CE7-AE45-4D40-A202-389A586EDC42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F655F33C-2435-4DB7-9FDE-452817039BD8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C02D18C-6AC7-4EE4-87DA-E6355069BE31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CB1971AE-2B2C-477F-9862-77D63B95DBC0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E5CF25D-D931-4564-B0D7-D3A97B35D221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4396C2C1-EF39-4A01-A43F-CD55D321E58A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AEF533BB-656B-4829-B66C-C8CF0D27B14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50F841B-52B6-4AE9-A068-3383EBED1D9B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1F98C7B2-7502-4FB9-82F3-1C101D9D77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A7304884-7198-4D77-8A05-F9D9B1FB3EF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6B6D8E8A-E428-4759-BA8D-9FAF3B7EFB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A1BABDAC-AA3F-47A0-8F44-F104751401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5E15FF97-86B0-4905-B38C-90C372920F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DF7DBF36-E80C-4436-A168-BDC279A1818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434AB3F2-74A2-4588-9D60-5A9230F05B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9A2C75E9-BB47-4F7A-A0DA-C45EE06DF4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FD14FA12-52C8-433A-8BFD-C4991C6B26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1D0B17D0-E231-4DB4-91E3-2333B685DC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3DC870A1-C944-458F-8B04-07B7027E81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FAE27C81-5E01-4875-A3B9-AE5E49DF0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DAAB13AF-4A0B-4F98-B38C-2793616DE6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ADD70626-8D4B-4A0C-B392-2C8FD589FA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665AEC-629A-4781-953E-DD6B1FA734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F96F1956-4C5D-497C-99E1-6489ADA7C5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4E8BDA1-5632-43DF-A8B8-85DCAB58C92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3C356B2F-31E2-46E5-B6CC-DCADCBD0CC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4CBBE6FC-AC33-4494-80F4-049E7F314B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9E10BC78-4E80-4D69-85D9-CA9F91AA4A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3844212-30F9-47A8-BA46-FB6341346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CE812E24-EE5A-419F-AAF1-1DAC61A1C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5475D0AC-F8C4-4801-9D8B-9A174C9E52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0D2CC9C-DB09-4ACC-BBC0-EED62A46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8C271AB1-06B8-4C9B-8C13-0189D6CEC5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0EB9CBF9-9C73-412F-89DE-EE4E00DED92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24EC86A-48A2-4D1B-8AEA-F694E04F53E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7B17EF1-A93D-49F1-9282-BEC62D7DBF2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DC9C3E6A-5EAE-4054-9B0E-F31761389FE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E507339B-D29A-4CBE-A95F-EC17A9F9057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184DC338-435A-4958-8156-631A898C8AE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B865A237-75F6-4A96-8FC5-FFEDF7C8FB4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8E1BE055-4C53-4E1F-81E5-19D27AB3149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59B01ED-A8FE-4E27-B093-7C53C8169E6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47E302F3-1C1A-49CA-B5DB-356D51F2DA4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DD13D954-635B-4197-A115-01E20A61A66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6ED1E1D4-3C31-4CA1-A02A-8BEECF2AFBC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DA6FCA09-AD39-457B-9831-87F6CA6A151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4D37D8B5-4459-47F2-AA94-D0CB9F2E7D2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7A9CBA85-2D08-4B00-AA6B-1A7DBB44805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2FABBD6B-73CB-452F-A6B9-49BE253682B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CA31E94C-8BCF-471C-85FE-7D4BD5DC48C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F07C31CC-3B4D-42E7-A2A7-D5ABF94DBD5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E3E2F6D0-5E2A-4511-A377-CA3ABDD55C3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E0BB770D-FF86-4497-A4E0-E37214B8FD7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311CD6D0-D5C0-4D56-9297-0DE21E3F72A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35C8B1D-37E0-4511-BF24-D1FC3C4B101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94F9A66-7E8D-4B36-9423-7D7810602BD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B01F529-B779-4245-9CAD-C1E2519D172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CD81A3FA-990C-4586-B4F5-71A887F63A1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C60AFC83-6C44-4018-B1F6-A9CD70C6114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B27F7CB9-1384-44BC-84B7-81D81150835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B1A57FF0-401B-4757-BBC3-D0DDB0CCDAC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63DA4B2-5535-499D-BAD1-2559E8A3443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7A9ECBF5-D53B-45A4-81B9-80A015831D6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92AFC39F-466C-4298-A461-04862668967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E397F0A-D21C-4A2A-A4DC-B7F2D2FEB9B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1C7377B5-E740-427C-90B1-97A9E28C22B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4BDC5824-17B5-4F83-AAF9-E7B0DADD0BC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4332A9E-01E6-41CB-9F14-1D53A73502F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28456F05-464C-4845-9D34-95A394BC7E2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43D49C28-2EE6-4E9B-9EF6-8987D49AA6C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2E3425A-C4A4-4DE5-814F-06F74AAC9999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446DD7EE-6169-4AA6-9776-7D67CF8553E7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EA386521-5FA5-4CBB-A1D2-0E91CB5E09D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A5401202-6072-4F24-AA1E-D6F4DB720188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9684DD6E-F237-4C34-9054-92D850C87D0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6EC45862-E0B1-4F69-BA22-B99C70B7BD84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F48A4A73-396A-4DA1-BF58-F584593EA3BA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A51C6EBB-8136-4276-B750-BD504A6F4321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3EE8795B-ADBB-4AF6-AF0B-72B5056CF901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AD632050-96B3-4E62-85F4-39A6035A80B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92636D1B-C701-4C4A-92DC-EE29C1BDC76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BB2DF1B4-D1EE-4AC2-8FF6-AFFDFB9211AB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F25D98D-DDAA-4F01-8283-A1E30424EFCC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113EF2BB-16AC-44F4-B246-AD5AC610CC94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C3AED1EA-0A2D-4CE7-A5F9-9ABB9904F8DC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F705C83E-3E87-441F-85E8-E996D8A6781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F5F4052E-BEE6-428A-AE26-90C88898202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10F4D818-C261-4D6E-91F4-E6F85942403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55FA66E8-98D5-4E5A-B193-C0A41BB8AC12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87962196-B887-41B2-99BE-B6E65E92DA32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5BAD737-0301-45E8-AB7C-BE578FAB9C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D70A3BEC-C77D-4037-9F5A-0B1E211D60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1EF6C68D-52B4-42AE-BD07-B983C122452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934C4520-6AFE-4D9D-AE26-C5C9B7FE3A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10DBB8B9-674C-44D8-9D81-069AF786FB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F1E82C1-F90E-4771-B58F-6757E1CE6D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9463D712-C736-4EEA-B067-21CE1A3D5F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D62493E9-38F7-4477-AF71-A1D114A2ED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79B8D05D-7BAF-4B08-BCCA-A6ABE46BAE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B4E65AC-EBC4-4F13-89A2-5CD1E3503D69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4658DD4-CC25-4409-AF5D-9DB1318090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575608C8-9DE5-4F66-B2ED-9854E492A8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FC2BFF1-5151-4BAD-B4F1-BE9384C9628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CE7A47CD-AFFA-4E93-B71F-84735A29F0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0564519-E922-4FCC-AE23-78D8B065A854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C84AD47-D84F-4BCC-972A-4DA1EB96AF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A2C946BD-7DC3-46A7-B6E8-E51F67E85A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F28C3628-091D-4F8A-96F7-F5962F4928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3932654B-793C-428E-9596-A84378225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B7213DFD-D884-4216-929E-B1F9555747B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931CA091-DDD6-4F06-AF80-CC747837575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C526245-6DAF-41F8-870E-98030553E79F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1DEE8058-C627-4AA1-B807-801609529F92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01213B37-F715-438A-A430-0E8D2AD686E0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C4DD450-2A3D-44DA-B3ED-6EDA2F19FEC9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508A8B20-2C4C-48DD-8405-8F7202377FD7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64D4221-EEA1-4F81-B624-8F87A0CD878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3F607855-B85A-4E98-A7C8-9EB6C464173E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A62E19FC-3196-412B-B42D-3DF6E15A2EF0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3A68877-CDFA-4D48-AD7C-A8277C802B19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2F86D1A-BDDD-4DD2-9AF3-AD89E85336A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13700B57-9E83-409B-8EB5-38C147A77F5F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A01A1141-B0E3-4533-8494-4DB0E5EED05F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13BB3107-7334-4E1C-9F17-6E1FB53A4394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E0CC208-C3DE-4AF3-8465-D930184F9E3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8C44DEDC-973A-40D1-9278-789ADA8EFF45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AB0420A4-D91E-42BE-A74C-F1D37BEA210A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FBE2DE65-E15C-4D2F-8D40-06836097FC44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DD07B4AA-EED5-444F-831A-DAAF0B589AD1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EA585756-0921-4187-BF96-7E18F66DDB47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27F7D26-F7D6-4069-9A14-8DAD419CBE19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69DCAF5B-BCA6-416F-8693-814C14F781CF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C72835-895A-4A36-BD79-A36D9D6A25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B276D1F-D3E6-413E-ABC1-DC767001A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B2F94995-B15C-4C47-B021-DAC1BF3FDB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3966B242-6A37-4D94-B0B8-657ED8A455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F868135-FE1C-4A04-B754-4E126329587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D5C4EDD2-5F53-4710-B386-7A820B8BD9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BB1EFE60-8DF5-4668-B82B-22F542A5939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B319D037-1F2F-494B-80D9-8535413ACD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D54E9818-4B71-4EE4-AEFF-28A635AE40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DC9AF6E2-90AD-4BC9-9A5F-18C61BF970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DD42BE90-D3F0-4D34-BCF7-12BB66DCC1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A12BC1D8-0CF6-4120-92B3-40FE0F66CA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59D66DB1-FE96-49B7-AE88-EBC43AF882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1EC2B97C-513C-4B5C-BB97-04BA2F1493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8910385A-5762-4F3A-BEE7-8B4EF2D929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613A9B3D-CD6D-44E4-B4E8-CF556DF945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11451C64-CA1C-4B5C-848D-34E670E3DB3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B6339CE-F9D9-4A9A-BB81-E680CF58513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9997DC0-1625-498D-BD96-24EBD1D1E4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2EDE41BB-917F-4908-B074-613D9076949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521588AF-7E88-4FC4-8E18-97B012DAA2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DD1A173-9FFD-4638-B115-6C1D17B14D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95CFAF63-AE0B-4991-A91D-BD7ED5ED05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6589938C-893A-46B4-801D-75F06573A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859BE878-89B4-4FA9-B028-739146B057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6671330D-F277-465A-8EDA-1057B7011C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A3AFA39-BF27-470F-892A-4E3BB02B336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41275436-3C1A-43A3-B2D8-6ED97B380C7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21638CF2-8347-4C4A-B360-7C20118835C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B826DA06-CB0B-42D8-A67F-54DA7F69BB3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38551738-6D41-4DC0-8480-9C7AB11C71E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BAA112D2-BA57-4859-991E-75F498E2A6D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ECA506DD-F046-48D6-9853-BF42CAD5F52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529ACDFD-AE3E-4B52-A2CA-D3B559BDF56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6BF1E57A-1831-43B1-8DFA-D3AC8570A24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1BFA3B7D-399D-45E1-99F7-91FE9ADB2FF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112C66EB-9DFD-4BDA-8F25-F98AEB97117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BA4FBB77-7250-43FE-B740-6A0946F4A08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D4AD57C0-2EEC-4706-A747-989DA93B327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331969F4-3007-4E3F-A39B-D198B4FE8BA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54BD010D-8AB6-4F58-95E9-B3A96805CB6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C42E3BC7-5939-421C-B512-56CDAE141C0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D5FA7559-F79C-432D-B467-BC267C0BE13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30DAD25E-2694-4FB5-8188-E318B647034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B03BFAFE-B752-4D4C-95E8-4EF1B86957E1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E5C6B5D7-64DD-437F-86F3-2877DDF74340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AC178E8F-DF86-4C2D-AC51-A11F4244D2A4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FFF5FB9F-807C-45F5-9A36-B5575FF521D9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4A818A3D-FD3C-4813-B607-02A78A387ED8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5B21B5D2-FCCA-4827-87D8-ABF25BCC324B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66134EDC-A546-412F-82BF-ECC05AE0BB88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8811DD29-8A6C-4C18-8441-FF7A6A9F02F2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2369AE97-F8DB-4DE0-8058-248C2858D324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69B3B44-9466-4113-B56A-4F9223D5D7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C6E3A487-BCE9-4BF7-9707-D900A0D4F99F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1305AE3-EDE8-4D20-9204-94584EA8A223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6E0FBE5D-AD9F-4E35-8EC6-6EC2241129F0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9989424D-5655-490E-883B-700E28F7A9D2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F31C32E-E3CA-4D33-BDFB-DCE297E30D79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9F4C52C-F737-401D-912B-D607C8069F7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A12AF662-8B68-43D7-A94C-85935D7357CD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F252DA05-B51D-4CA5-B58F-CDA154FBEF43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A16E778A-990C-433D-A7D1-5BF50A93737A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B321D508-E926-446E-9DAE-FB89CA2EC5DF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2699C519-2A74-472D-B5B7-423EFE58CA9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8060222-FDAF-4E37-B5A7-35D689037292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D3F0B8F-5349-4C8C-9151-353B725EFB6D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1924403-8368-4854-907A-5FA4EC8E25AC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5818B506-77CA-47FF-BF3F-5D82E5DA833B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3D16CB72-6E5A-4044-940F-E042F8496E80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3A4124E3-2275-4864-A535-B51925C4DCA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E02E56D3-7AD3-4BBC-BEBC-DC907E2683E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A6A77619-BD10-4A8D-A0E7-9524DDFFFC7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D4496B2-960A-45F6-8860-316FF90C9AD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8FF9DDE-C5C9-4B88-9488-F025E386385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1FA583F-B5F2-4D81-AD61-01C1DEA5E6B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B229991D-548D-4076-89EB-F486685DC91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2FAE11E6-939B-4BD9-B682-9893DC26BF2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FBD0BEA-5BB5-4ECD-9681-694D2FE08B3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2BD144A8-6B42-496A-BE52-B3890AFEEE1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90FEC4E1-2432-48C8-A1A0-3A5327235F9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39C5B18-640F-4F2C-9FF5-2A886BF94F3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A70F0107-3053-4D8A-9C62-832540C6496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939E09EA-5A2A-4ECF-BEEC-10B55B40033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F611865A-F0A5-49EE-979C-FC09C9AF42A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CD8799D9-5AA4-41E6-AA88-9A06EA9C9C1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27B8D1EF-DF3B-407B-BCB0-27D4542C068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1943A7EF-EBB7-4902-AD37-6217F79EB7D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8407318B-7AA4-4602-9529-337C4124739C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E058DA2A-7A1A-4E8D-A180-C2EF49DE132F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C495C3D6-E423-4073-8739-1C435496EF02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1C8DDDB3-3671-4CFF-A092-B936C4D376A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8A31D53A-1E6C-47DB-8FEE-359C998F90C1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C197606F-B639-45E9-A1DA-E85B5EDD7E84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387CBA7F-D503-476C-B1B7-06E5214B52A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632DE131-5B09-4D27-832F-772369F3A77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53748B95-8EE6-42AD-806C-EC1A9DAE7837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134F9C7D-F66A-492C-B488-7DA2A97692A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808462DE-7B29-4718-B79D-1D2BF167FC7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B35F0C1E-9D4E-4218-A7EF-8886BA0F454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874F5C49-3E68-417D-A57D-61331347DB89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A7925603-CE5F-4254-9796-8A1215C22EF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3320FED-43D3-4A18-918F-2616ECD07F42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424B057E-C7FF-49FA-A2B4-C9CB06CE83E7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BC788704-DC36-4C17-99F5-90805A1558BC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C8A8C78F-0844-4CFA-9EAB-643A7620A681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A0686F31-12C0-42A6-9513-4BBE96B79E5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ED99BAEE-AB9D-4E1E-A307-9628C831F7BE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64D9F65E-1977-41D3-B486-26257DF3BE1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9DD22D45-34EF-4A6B-A4BF-8F226747B47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97504A45-2881-4CEA-B1DC-9F06721181C1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1AD5622-DC7C-4F0E-90F3-68396027EDD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D196BB14-54AD-4331-B5BC-0B7D07798B8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9BEE74D7-78BF-4A09-9FAC-22FDF938FDA2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4180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20855395-B8AE-48B8-8CBD-5C3578E03305}"/>
            </a:ext>
          </a:extLst>
        </xdr:cNvPr>
        <xdr:cNvSpPr txBox="1">
          <a:spLocks noChangeArrowheads="1"/>
        </xdr:cNvSpPr>
      </xdr:nvSpPr>
      <xdr:spPr bwMode="auto">
        <a:xfrm>
          <a:off x="5895975" y="66675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9A9376CD-44A3-48E4-BF6F-F204A93F9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8A6FFE37-AC4D-4BFC-B758-AB7D446F66A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0BDBABBA-8533-4729-97EF-FB1CCADC08B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F42B0E88-F4BC-4416-B624-11523398262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22BE9550-FDD6-4D27-AC10-5542BA4497D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2F4463D6-1EFA-4EC9-B011-15B23B4D9D3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88C8219F-A0D1-4B46-A312-CDEF40A3316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D4C0BA03-07B6-4698-A22A-E36716455B4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C22BAC7-2F7D-49C2-AF7C-3FA4A938E96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710CA36-84D5-4A82-A19C-0DF9B664F90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5DBEAF2-A654-45D3-A08C-447B7F0639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2D4BE4B6-EE51-48EA-83B3-DD25ABCCBE8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A2765E52-7008-4244-A50B-469AAD93AEC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49EB90C-D306-42D8-9D62-9F93BD436A8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7E06F1-DAE3-4C9C-A5E4-DED20890316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DDBACB63-E8DA-42F0-AACA-15DEF27252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C7FD699-7DED-408D-B73C-B51D2313AFA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D63827C1-E223-458C-8707-C5688369720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26AE97F5-FCA3-48F4-9A6F-F5D220E68E2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564BD595-3D3B-4290-8E5E-BFD7491C0C1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5201DA27-6296-41E0-9E22-B59590A5B9E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4524D2D5-38E2-4C7A-9314-27B822674B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A355C988-3B5B-41B3-A288-142785E790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77538DB4-9C05-4D14-8868-31B3C0D9E8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714A9241-0E93-4B72-910E-F672C2EC30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C5BFE297-D80B-42D5-A29A-A20769E25C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7C1E7771-C741-4B15-8F43-5E557EDB6F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AA18AB6F-8A92-4226-BCBF-36BBF1B591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576919BB-33B2-414E-A101-00538E8142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CA97F35-D580-4F5B-8C35-B87B70C9F5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2C67A7BC-F8EF-4FA0-ABBE-1D32E0A246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21FB6122-4200-4F87-8580-EE90E5A5B9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1A735C20-F715-4336-BC44-220104E91ED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FD37DBBF-A8B5-45FC-8B6E-98C83540C5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32D761E2-776A-423A-9D3F-213AC07A18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5066D8C9-9CAC-4F93-8BE6-B6DAFB073F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1B89F537-4A25-448C-87AC-1F0AF95F03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1099AE26-6EDD-4D02-A1F8-C902A85DC24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4EE01A1-9532-47E2-A52B-9AC71269E56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586AE865-FF44-4416-A3A9-6F38564D08C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92908063-F600-489A-AD9D-F6CC34D055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76FFF986-A418-432D-9076-8D084D72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6EA3DEE1-06CD-4295-83E8-F5BA670751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213C7FAC-1156-41E4-BE56-89F3A973F07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4FE7A301-6E9C-4E6E-B9D6-74FE676402C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4F2A1D09-6928-47A2-B889-ADC1C259D41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E40847EC-0EDD-4744-94EA-3D12FD0B61E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CA7C82E3-EB95-4E46-92CC-BDB73B88EE3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C5CAB9A1-BFCC-41ED-9BD1-B58C7F41148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C656E8CE-08EC-47B0-9791-1ED40814EBB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389EF2A9-DB3D-4839-A10E-5603064F0E4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6E15D14E-C8FB-4013-AAD5-AE773E3BBC5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9160B773-C7EA-47CC-9B9A-05149E0630D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CD04D3EA-0940-469B-B846-80D95D6D683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7F3D7487-A16F-4A9D-9EA1-CCA4678D19E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5048F175-EEF6-41F3-A3AF-8E1623BD70DB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F22C3434-38EC-4778-B170-2F8A46DDBC2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CCCE1A92-1C05-4887-B9BE-0D181377AB8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C64085C9-4CA9-4D04-AA07-80FC485B173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55C89AD1-F8B7-4A38-84E3-CCE6A6EC9EE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920FFDE1-D1FA-4920-8A9E-B6CF4A56602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3C51A483-2E1C-4F17-8197-63849490790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DEA71F61-831D-47DB-8674-3D3E419F618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EA92EB1-1455-4254-839C-68D1632346C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D5F76F11-A6F2-4342-A082-D6BB087E574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2A87B783-5DF6-46EB-87CA-D8C2F04E150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46781F71-0AAE-408F-B4D1-A8D01229D53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1DF1232-A555-4044-B771-3D1B5E8CA0F4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3108380C-0B26-4720-A3C2-918B8BDD7A5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CE594FA-7011-4959-8A7E-9460F133A51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7F80E9D0-853F-4496-A00C-35FFB531770E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F64A69A3-0213-4123-8866-22C4ED2BD21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50880B2-FBE5-40FB-A4E4-77293184FE98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EFA513-C340-44DF-A09C-262A5487BA4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CDCDF518-54F2-435F-8B0E-9F06AF749D7C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3C2B4C6F-E04C-4597-8A92-95C2454EFF4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380A210-6E14-4AC3-9823-DE14DE186345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2AFFF97F-FC23-4B80-A923-45B61FD3A741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6DA7B29E-D8E6-4423-A3F2-6A38E231A13A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5944C820-62E1-4AAC-9501-4F197EA08AD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CE900535-1059-4977-ACEB-DEBB4D5437B2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237FE50B-0288-4F48-A798-876BAB069363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50B8126F-97A5-435D-BE5D-EFB7A9654D87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8C0A09E-0485-4163-97DD-AED6B47B7039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17DD96E2-7811-4EAE-83CC-3C0BC292099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50716A31-EEBB-470B-944E-75189962119D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17528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473B5A8E-B264-4471-8CE3-CFC333BD65E0}"/>
            </a:ext>
          </a:extLst>
        </xdr:cNvPr>
        <xdr:cNvSpPr txBox="1">
          <a:spLocks noChangeArrowheads="1"/>
        </xdr:cNvSpPr>
      </xdr:nvSpPr>
      <xdr:spPr bwMode="auto">
        <a:xfrm>
          <a:off x="6864350" y="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4A5697E0-C9AD-46F5-B911-F1ADB32443A7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1636C877-568B-4900-8C1C-0E170176A8C0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160D4E26-7F71-4D90-B5FE-E51C9A4D355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938C793-D8D2-4B69-A712-2190CF463C99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A7CDDE74-32E7-4D55-91E6-0A90ABF36468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DEFE2C59-D89C-496B-BED3-3AE82A308E87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9857BE45-ED2F-4219-B0C5-10A3BA6C228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F789880-EF4F-4971-8083-5C640B418800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176B2E5A-95A6-405F-A6D8-3F5C18326F08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DBC9356-CE1E-4ACD-83B7-4A9B1C018BC3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4D63EF51-384A-4F28-A380-6D33C0B7DB57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E7CF4DD2-2795-48E2-86DE-755B588D42CA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6922DCCE-6C22-42AF-A1C4-FD1DC6334461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5C1DF5E0-99BC-4B36-9EA0-598BE18C9F5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2F664FAB-5D0F-44D5-ABC4-7AE6B8D12573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666AC28C-891D-4035-A017-EE85F589F9FB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AE6630A6-7823-493E-911E-EB7954AB2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3F23B320-0F99-43D6-B349-027894FE020D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82961153-3C58-4735-9691-2C27A0606AC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D2C56521-3A9B-43C1-8BB1-03A240769C61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69492928-73A3-4148-87C4-113FD3D5F06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B8C8F887-AD26-42C2-B43B-8993288AA354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6AD4722A-6144-4673-B9AA-96D82227832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C4699A9-BA9F-4730-9E7F-D846FA865F42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1BB1399-3AD7-41C8-BC6E-540895A05B5E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D359BDD5-6377-4243-A7AD-BC7BA1ADF40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C70BACCF-6461-47E4-89AD-50463CC78E6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46FE967B-CBF9-4085-8923-C948C33FA198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84D2B7E-64AF-4BD2-ADE8-F98F5A6549D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CDEAFF09-3AC4-4BA9-ACDF-10994AC1AA9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3289F35-E634-42AD-A09B-9FE631CC9AF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3ADF9165-A93E-4317-A707-6C2B889F5E6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7149796-1E62-41D7-AA72-2769B7B971D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C06C263F-6FF2-4C61-8DE9-C3F90BEBEF2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1E6A1E24-F264-4CA4-A766-A564F906ABD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A53D5445-BAFE-4158-8524-A02786FB219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DA4F7D5-A24D-409E-94AC-3F71AB9309B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BDABD593-F726-4BBF-9895-4FD671CD961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47A9995-4894-4719-B1C8-6D611DAA7B68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822E5E09-7F4A-4D8D-A7EE-227BF4B168E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5851869D-67E3-4BCF-ADD3-9FF77C29367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1E491D4-C195-4965-8290-E49BF95DD27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5CEDCEC3-20B7-49AA-A0D4-3631982C4A1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697ECB48-F56F-4B79-956D-A9584609F8E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D315F4CC-9A66-4C7D-9361-AE1D6F336AE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6A385066-5ECE-43AB-8FD9-E6C3DB095200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513DF098-ABB8-4EF6-8496-48751343D95B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748103D6-1AC5-4FB3-894D-C9820D8830D3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82714DE8-2A9B-4B46-83A0-A7A772C8372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6759D6E6-EB38-4A68-8466-E8813D6AB0A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7CC78816-01D2-4847-8131-E4887490A62A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D8E5EFDB-60DA-4AC7-BE83-965DEDC4ACC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114AAC94-BBE2-4DD7-872E-A5653F92C302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B00EECF8-78FF-46BB-B6D8-B420E158DB42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E9C70684-260E-4BF6-810D-F56F30D2F2D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86DD3D58-1AD3-4AB6-9C03-A5E0ED1008DE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86FB7990-53CC-40D1-8A2B-067624DEF39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D26948E0-1C8A-4C8F-8C18-750682B6D374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110F140-C273-4F5A-B71C-999A320C390D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389ABB98-0A68-43EC-A184-F0B12DF0D14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971FBEB-B261-45F2-B71F-B856698FFF42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A24921A7-9CB9-455F-889D-A13F6B7691D9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479CD60C-81F3-440D-BCA5-74A1CE68B86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62AFFC3D-2D0A-4DCB-80F8-7273FC66D0EA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BF01039-CDAB-4262-9C92-E3C6874C8EE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EB3B3A0D-6644-4C1E-B59B-EC1E1279111B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ADA78A84-AC2E-47BF-A4AE-51C6CAFCF2A5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77096529-4DA3-47DD-B612-EF7C4E2C2929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F5167178-86EB-4B88-A7F2-8F744003BEA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4C3DBA31-803C-4846-96A1-89F2FE66A2A6}"/>
            </a:ext>
          </a:extLst>
        </xdr:cNvPr>
        <xdr:cNvSpPr txBox="1">
          <a:spLocks noChangeArrowheads="1"/>
        </xdr:cNvSpPr>
      </xdr:nvSpPr>
      <xdr:spPr bwMode="auto">
        <a:xfrm>
          <a:off x="9944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3A92CDB7-8770-4A1C-9E6A-0FB9E38EAE7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F8668B15-EF46-41F8-B963-56EE684BF8D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F013599C-67A2-44C5-A510-E581ABD30704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14CB2C29-C851-407A-A13D-C3570C555568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C097DE2-CDBA-4F8C-A3DB-9F5EEE9086F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F15F90FC-D607-44A9-AE06-B829752B5FE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F9A4A319-E350-482C-BEE6-480968762F63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1FDB2AD6-7251-410F-8C3F-25334E978836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B682CE5C-69E1-4D63-ADDA-489E3754EE3E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6011479A-3FF7-4C4C-9B69-4C315CE2B20E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5A0271B-EBD2-4A13-87CF-F2671153D6C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F82443EA-643A-4833-8F04-38891DFC8F2E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6F91005-616F-4668-ABD7-6832211B29B6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7C89C2E1-3527-4CB0-80A6-AB88F2E803D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2F948DAC-ED29-4652-A6D5-8B8B490A5037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5C0DF6BE-61C7-4E33-A0DB-A58B51CA6778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5FE26EB-4B88-49D2-911E-5A1CCD66CA09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16CC65A4-6369-4C0A-803F-A1949DB3700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A81C1FA5-0D4F-4F65-ACBD-392A9426B8BC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27363EA5-D851-407F-BEC2-86C54F4C787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5C955DB-60C6-4C67-9BCC-609AC8E425EB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132CFFAA-DAD3-4509-90E9-2B6590E0975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0EA6F42D-8C9B-40B6-BDF2-9C9BE275D552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EEA2D021-3B54-4083-9BF3-D718C9B4B463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86055FFA-B869-4E69-A5F5-10317627400D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5C054ADE-1B6B-45DB-BCB6-C2290355ADE9}"/>
            </a:ext>
          </a:extLst>
        </xdr:cNvPr>
        <xdr:cNvSpPr txBox="1">
          <a:spLocks noChangeArrowheads="1"/>
        </xdr:cNvSpPr>
      </xdr:nvSpPr>
      <xdr:spPr bwMode="auto">
        <a:xfrm>
          <a:off x="5003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55</xdr:row>
      <xdr:rowOff>0</xdr:rowOff>
    </xdr:from>
    <xdr:to>
      <xdr:col>5</xdr:col>
      <xdr:colOff>19257</xdr:colOff>
      <xdr:row>55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5621498-D824-45D0-97DB-03C6035371B4}"/>
            </a:ext>
          </a:extLst>
        </xdr:cNvPr>
        <xdr:cNvSpPr txBox="1">
          <a:spLocks noChangeArrowheads="1"/>
        </xdr:cNvSpPr>
      </xdr:nvSpPr>
      <xdr:spPr bwMode="auto">
        <a:xfrm>
          <a:off x="5895975" y="10617200"/>
          <a:ext cx="9228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FC1239E1-FF93-4255-AC15-266AFB0011B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C7B3897F-FE8F-4383-B8F5-25C335E871A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CECE147B-5B78-40AD-B0F2-4D0ED29FF81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E299EB7-AD0B-408A-B336-EEED8A209C5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CCFF154B-4A7B-42AC-8D1A-7B0623019112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A3D0C751-FA49-4E52-929D-5BF344B0E7B6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60218DA8-F363-4F21-A7B1-0D1A51B4AF3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EFDC157-F4E6-4BFA-BF96-6B5F04F0CFBF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22C37F04-1BD0-44D4-AD69-24DFAF3F5CC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60E4B671-CC6A-4102-9172-D3C5CF1ECEE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B665A9E1-E215-40A4-A1C1-A72CA4E8075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84457F0C-0954-4C44-91EE-CB559940CD4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51EC61E2-5014-4F69-B356-DD58FB655F7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D7B72E91-9FD2-4D77-924B-F28159A262C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689C1944-7E59-4FB9-AAB2-2A28A6CF4CF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B421A238-0101-4EAA-B12F-640C95B81C7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D3346E8F-B43B-446F-8562-BF745F84FA9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830189D6-8186-4656-8A6C-228E09B4CD8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3A92A78-32F7-4D87-9C0C-15C92C61818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99CE2549-634B-49BE-AC65-4A0748F9A06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2D2DF49A-73D7-4B0F-8E17-A85C5AA6C09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2F7D7423-E8C0-4FB2-BB66-90FEE55C727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691684B-FF68-4661-898D-33455226BB0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3AFFFEC-B507-473E-ADDD-46CF13241DD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1ABE8F2-74BC-4994-84F3-E39AFAE1344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7D0377A6-114F-461C-82EF-0C49F398491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E5B6A28F-5DD9-40CD-854E-B6FB1C15524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A0B7D019-68A5-4378-BE28-30B32CE3923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2FDE21F0-D62F-4F35-B4FA-D4A0008AC5D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E50F6F18-2DCD-4291-B7FE-B799DFE2A54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D082847B-A460-4BEA-A21F-78F70B0B1F4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10B35FEA-0E9C-420F-96D9-772EABE806B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254AEF26-DF5B-421B-9224-377B52C5FFA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8897B45-ED6F-4E75-B7F5-CBDD84D3ACE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F61B0231-28C0-46D2-8EA8-215B83BB102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2F02D561-D66D-40E0-9AD1-4D8EFFA1A00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6C461530-E8BC-46A2-B910-4170ADB47D5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2CF278D9-B886-45FC-B9E1-56D0F28E17A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A1A02557-46C5-4ACE-93EC-28335514376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B845EDE7-F6F8-4A29-87C8-03DD147DC34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CB0F61F8-5A03-4F00-AA75-9CAD512B4F8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EA22E15F-2698-4048-80E7-69AD8BE849A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84AB2D9-29F0-4EFF-9BE3-C74D4849301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FA4FA4F-C8F1-4422-856C-6A6FE2081F0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7333A8B6-9AF9-4E4C-8F2A-013D26D4F106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F7282417-CC15-4EA5-A3A5-C38E4AB3F82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BD148EA-4A4F-4FFC-974B-9ADF57806D9F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2C3B0A4-4579-416A-874E-5CEA13E89A2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55F21031-B2BA-4B1E-B7B5-334AC1714FC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BDF67DE7-E44D-48E9-B70B-3445BEAAC0D2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4321056-165B-4242-9F81-9CC98C4EFB0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9BFB2130-5550-4088-8957-04B10B05A4C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8F7D7D56-F79A-4117-A9FE-F4B2DFD41C6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9F1501A0-BB4C-40C9-9ABC-DC34FEEFF91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DA62EF9A-43AA-4B8A-A27B-E48FFFC9DBF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476E7953-81AE-40AA-8B29-AB8366B9B93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7E09E304-503B-4F3B-9AFA-9FAACF9591E8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5164CE0B-8DA9-4BB9-B731-1EBBF8117B8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9D1D53D0-54F5-44E0-81BB-2B392BB0A92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F3037423-5CEF-4FE2-9225-5753603506C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459B5349-36A0-4F5B-90AD-B8D651AE619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77AD426-5BCC-4FFD-AE7F-FF83E461468F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5B7BEF61-848E-426C-A00A-5FDEA459BF7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221531A2-9BAF-45F9-BE9C-C8847DFBA821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A2B27142-009F-409F-9448-FC171E4CB13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AFA07D06-BA5B-452D-9B36-061CF7048B01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232FD017-550D-47CF-BAC2-FE85757D1616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2D14A2B2-DC66-4E03-952F-49FEE4B35AA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DC805DFE-6F3E-479A-A491-E5BD17B772E1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EA322E8-15D9-4619-AAE7-624C5C8ECF31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7898DC84-EC7B-4460-BF5F-9E69B889A65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BE04A8C9-46CC-4D18-8564-49BF9E35A0B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807211BF-CFAD-4D5C-96E7-D717243B4B2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EE946D42-6B7A-48A1-A2B8-7686FCE1E90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96895D8E-657F-46E4-90A4-B91F6486E77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3D0706DA-0350-4B08-B1B3-8BD7B53C163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34E02ECE-3E6E-48DF-A4F3-E73B35BE921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F1854895-755C-4CCD-AEF7-184269A7038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4E75F383-DBA5-4F4E-B72E-4D51C2D4DB6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297D2F53-1459-469E-AA4A-8E5D8A152F0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7626F23-7514-497B-AB92-D1D2AC145D3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8287D9D8-BE5B-42FE-9E5B-3F2262A3821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D38073B4-BFEF-41E0-8D2E-8148AE3DAA6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F8C9C7D6-7EBA-48F0-939B-018A6D61CAB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DA3D0CE8-09CC-4CF2-98C7-67685AD3F372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2BFC343C-7AB0-4180-999F-50BDAF5FD268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128EFB50-DC37-4C60-A11C-244D061361B1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56281673-B00D-49E6-8900-DF8B70B9E44C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A2E33FFC-4B0B-43BC-A4C3-0EBE1C9D3F6E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D80C0FDF-D2C5-47D2-8695-1A7DCAF71812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186726BA-0409-4E8A-A5DC-44AE5D29D328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4F977458-72D9-4D40-89D7-BCD8A121DE28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70010658-DEA7-49A6-9880-6BCE66490E01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E23601D4-14FA-45B6-9610-495C7AE94B4A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BCB50515-713B-4A17-A5A9-3E8628C95CF2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F52E0D3-5A77-4F7F-AF84-E7327F545ABC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03E8273C-AC0C-4BD7-A950-680D180585B5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1E44A0E5-9D2E-4A39-ABE0-3C876CF29B35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8C22FFA7-BF3E-4A78-A824-903CF555F737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71B6E2D4-31D4-4058-9B25-1D0CE808674D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70EEE438-D0CC-4A78-A2B7-EE1F3409AD4B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0FB3A846-B196-45EC-B922-1F7279C0834B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1EC9E5C4-3446-46D1-BCE3-185C2FEE2B5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4F11E19C-9236-466D-A252-5E65553FAAA9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4A7A72C8-2BFF-40CF-84A5-F9CF5AFF4E60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A6C16F21-8DBA-453B-8269-6FB177D60A62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289F086-4EAA-4C1B-9F64-54979770023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7EC5DA6-63F9-4854-B226-C5B740B5F3F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C5062EE1-3C1E-4342-B3C5-FB62E87A54B7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2DC37E0D-7A43-4022-960D-BF0162687379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6C15ADC-3F5E-40A6-8EA9-DA156E038761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EE95FAE0-075A-4EC6-AEE3-C3ABFB562D05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6D1FE467-2562-4932-A2C4-67CD5A6BE015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EA3F5F2F-DDFD-4C7E-8C70-0ABC177A07A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D54ACB76-0B7C-4DC5-A5EF-7294ABB2621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B2CC1216-48E2-4495-8F69-A5DF35BC459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9BE47136-F67F-4AF9-8B76-32444DC35B7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0631EDDD-E015-4797-8E46-D42F734624E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95ECC1FA-EA22-42FC-A90A-638055BCC63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6AE2A9A5-8C0E-4542-9C1A-686E2A4EAB4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CDF45CA2-B26C-48C3-87D8-78A655EB056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68248533-B5B6-4172-9F84-8115CF8710C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F12D1B75-7847-4E6B-9597-EF76E079E23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50A9DE6D-973E-45E1-A54B-11CB4772902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9118531A-F38E-4E30-AF72-CC9C18A5390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DDB799DE-1A90-494E-A575-C708684666B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62BE02F9-1E4B-4D9D-8A15-F98B7EA11BF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903E2F3C-1F2A-4673-96D3-5C4FBAE50F2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26BB50F7-A301-484D-8CA3-E60A04E721F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2E9B6FA2-D450-4BDD-8E1C-7F75FB1E1CC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CE665B54-0B3E-491C-B6A7-EA91FB33F15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7E3F3299-7A90-4A47-9966-084FE6F56F3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60FD6C7B-52CD-4A36-A6EE-0CB3E37A0C0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3748B990-8F5F-4EEE-A428-3C67A85FC901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AE0B7A04-F510-4C82-BEAB-318D6B338E1A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1CD827BB-4917-4A27-8A85-EEFE79A4953C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7B2D1E91-5392-422D-9566-FD07A9C249A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2CDCC66-5127-4CEB-819E-0E0E7833D33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CE719074-4F2F-409B-BD78-77C2B16F4AC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069F6D72-7412-447F-B4BC-FDD57BC95CA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F5B75B38-B356-4D3D-B5F0-03949DB949ED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1927AEB-BECD-49BE-A989-AA5FC0E6A87C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656F453-8DBB-4119-9DC6-A6B5AD0DA68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6F91CAAC-A07C-48EA-814F-B1F3AD964131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E08387-324C-4BC6-9246-9D55BA1B6EF2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739FF02A-13EE-4F2E-B950-5ECD2DFEB4D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D89C2CCF-6CBB-4224-BC4B-E1882C050AE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9AB2A705-4543-4DCC-8555-077409D4A6D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39F05433-8321-4142-9F49-36EEEB867CAD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68AB472-756D-4663-B0BE-413BBEA95F30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2E047877-7289-4FA0-B95C-357649A1E81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508C9B6-E934-4877-9A52-018F1CD80C92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1EE1C19B-E0E1-4B12-A879-B9CA2C90847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175FE09C-8E02-414A-95A1-369DA7FA7F5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3C0C667-EA61-4EC0-BB96-30FBE345F49A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031D825-55AF-44F4-A209-31B5B14FBCF7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1667040D-B63E-440E-8F32-A67451667CC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AD88A20-706C-4BE2-9A61-42123E94910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C7F27F82-DFCA-4FAD-BA0B-E1A698D40FC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14595B0F-A76A-407A-A734-B396F323759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DB46E4FF-0A6B-4E68-B0EC-AA7B0C409F6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7E8FAB90-6E00-4CAA-B480-5F01626A1E4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3F8C413A-0899-44DD-A7D9-B4A716BC306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5583CF7-D87B-4521-8FB4-D2CF98F81AC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3615EF77-B550-44C5-AEE1-8FDFCB98BA3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999BE7A8-56C3-461B-B5B0-112371B9F1E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93F7B6A-F8D8-4E8B-AF52-3B6FD4716DC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3655CFD9-DD84-4AFB-8C62-2C0C05D6907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DF14C60A-113B-4167-B6E9-5F904AC3F03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35572691-AEAC-47FE-A69A-B65600506A9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F4722EB-86B7-47F4-A914-FE3CC5872D3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7282A594-B553-4C22-9A58-3DE8EDF15A4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3558D03A-5391-4997-B46A-DEC67C7279B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A7A6ABFE-493C-4F3D-8AED-503528961D3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A5925FEC-D28B-469E-BF40-9D2F3A5A7D3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61821E15-15FE-44B0-A508-E549DAC8BEA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8DE37E0F-DB32-4859-8F93-64C607A5B22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124552EC-C718-4B00-B0DC-67C2CF1B0F8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A9561A0B-AF4B-44D6-B9A1-5F571766B44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6816E4AD-249A-46C5-A774-B6608537076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559CF164-3E9E-46A2-BB03-14B0AC3704E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4E971E0-CFED-45C2-9F15-2B706F94E49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B73665DF-18DC-407B-B66D-B6DFC11D034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8BC3F77-2D50-4058-A699-FEE15652146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47A7E879-B336-46E3-AC03-9AADB15F697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A44A35E1-9825-4E99-A223-05BB855B79D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75C48967-8915-4B13-8945-474EE7EA41D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EDBECBF3-BAAC-424A-BCA9-82AF506C87D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32490AEF-84DC-46D0-B1B1-EC7A17D6F3D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5DC07BBC-8369-4E95-945F-747E34EC0FC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5459C52A-E013-4136-976A-7BFBFCA10CC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13201C5B-5E48-482E-8D4D-87E3798B844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702DC1CC-F421-4338-9421-BACA2570AE0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85DC8A19-549D-4B20-8CB2-3CEB1C94F98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64504CE5-F900-4C80-8543-5CA4B105D25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833FB8C1-C06B-44E3-AADA-7F7A08F6658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CD72343D-B159-4B18-BB98-70E356E8997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B7A6F3AE-42ED-4753-8A86-BC84D2EA24A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84370946-539F-4716-95B3-E43AB6DA7AB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8A80E080-3240-4BF3-98EB-80BCCF274FE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9</xdr:col>
      <xdr:colOff>130184</xdr:colOff>
      <xdr:row>55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9EDF7309-DB76-4242-A30C-22AAB3BD471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00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355F8C23-F839-4A1B-8AEB-8D363F539F8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DC09127-7502-46D4-81AF-895032DC343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A11AF62F-8F94-44F2-B19E-569F0A27052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10D0CF89-E14C-4788-BCDF-87429E2F5CD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02D2ED70-77A4-41D8-98C9-FFD76B6485E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5AE66741-6F60-47C9-AE74-A08C93A7D48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C307CF7B-A6D5-4B9B-9C73-1320D300A98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98E92B6F-8ACE-4421-8C00-9EC6B8411AB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CE7FFAB1-CBD4-40C2-B745-D759AF5AEDB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3A3BA48D-1319-4BCD-B12B-193237C3306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6315F324-987D-44BE-939E-8E297969920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1687F62-8A8E-4A5A-9C2C-229A6C2E85A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1ADC9A73-70AA-4A46-ACF4-BFCA6E9A2D8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4801C8D9-5772-4BF1-B868-231C25D17EB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735E78F1-5FF9-4570-961E-1BFE66FAC9D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E1E4978D-A838-45CD-AE8E-84348AC174E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57152CD8-3305-48EE-95C1-4FCD7FC5485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177800</xdr:colOff>
      <xdr:row>55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B8879AFC-E6EB-40CA-81A0-1CFF4BF8E25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F6C7D548-A7F7-44EA-8D84-6590E356AAE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39E35998-6B7B-4325-AD25-540C0AA89D6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623A27CA-1E04-4614-83E3-292CEC51344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9A0B2CBA-2E09-4B29-9EEE-F8CE644820F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91C6D2B4-A114-4673-A994-1F5C8867E62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9AB1EBC7-9472-4824-85D5-E002985645A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029CAC41-99B9-4D31-803B-8DCAFBC2D2B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830A563D-C6DA-4428-9BE3-36AAFAD02FC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65154C7-DD80-4EA1-82B8-FDA31BD78C8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6547BADC-9403-4A50-B314-1C532FD49A1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8BBD9C64-289D-48F7-9F4D-A8CE6A5818F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7AA91836-671D-451A-B38F-1450C1AD8F9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90941FA8-A003-4862-BAAE-AA74C15B966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F384A091-A3AB-4EB9-BCCD-2F68F966334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96AC2C7A-5B53-4280-A6E2-946A11579B3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D81F6C3-CD42-4E0A-952E-42701F169BC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2FF37DD6-325E-4548-B3A9-D6D2BDF23FB9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B59C3596-7D0A-4187-A6EE-DEAC1647B1B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E1013C9F-1618-4DCF-8585-ACC914E6DA2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0BF40F2-E909-4470-9D15-6103521DE4D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244040C7-0033-4B23-8B9D-DA1EA9B2BE3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E0E572E4-B206-4604-9146-B843960D9BB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58054E8C-AB8D-4FC9-BE7D-5DA3AEA05B11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F7A3D821-6DB6-4E25-BB8E-A987E450AAC7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2F87978C-04FC-4159-9FA0-29B8B66F7409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922A5A1C-7E1D-441C-B925-DD683E1396CE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D174820B-5C26-4C31-AED8-EE26A62E8B54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3E6CD823-5752-4DEB-B33F-A7E20233D0E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1F1E5068-F20D-473B-B4C1-615F3A2212D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F4554F8-CD9D-475E-BB5E-86E4E04FBE9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38B50FD5-CF7D-4455-8CEF-507291B3D12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2FF0E086-9479-44F4-B928-1F1337035A6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822B60C-DA32-402E-93A1-F48A2888768E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7DF82620-3C08-4D54-93DB-C77062ADFF5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B4E091C5-BCA6-4512-9995-5A0D8660CD34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4F66B399-576A-4AF3-852B-6502DE4FACE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A4F640BC-98B2-4162-BAFC-5A3F1F68F9A4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CE4BF441-5549-44E2-A203-6FCAB01D7D21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AA718C8-0C98-40F5-AF30-D865D49B411C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A2DDF2F7-CCA8-410C-89D7-2F0F29C4082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6396B4EC-E86A-4D5A-8809-80FCD08A160E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75445B62-F0C1-4710-94F5-92341F97A70D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96A90433-ABC7-4972-85EE-3468994400D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9D2C458B-3E6D-4F3E-8B3A-9C7E2DA076B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12B21490-5C9D-46D0-B720-41E8955E6B1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52B4D1E-8DCB-4D7A-A429-346E9305BAE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5D533FCA-99B1-4531-9B04-E54D02EAE60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72F75CD9-5CC8-40BB-B190-99DCA97C9B0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A3BFFDA1-6771-48F4-9C70-751F70A4990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40042621-4243-4CE3-BEA4-B50D30ECD77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C9E6E02D-4EED-4A2E-9749-76EC27589FD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00885639-C281-4E26-A86A-68C93CBFC5A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53C6714B-5F61-461B-90FD-E0F306AA4DB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FEFE4245-BE02-4719-9F40-AE58086EE81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0532C0DF-483C-4382-9EFB-A300F6145AD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327D7958-80EC-4865-8A5B-5D6FBEC475D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BCB9E83B-F029-427E-964A-23C85B91672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AE2CF0A-CC1C-48B0-A4DF-CD8A2D3FB4B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601D714B-4AD7-4F7C-90B8-DB81E46F132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C4774EF4-901C-4C18-A301-58BA6EF2F57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2B75F390-FE44-4D38-A40A-1A48D275803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6BA53DD1-FDDF-453D-BCB6-C4468B45549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C802E19-065B-4921-ABE9-758C95EA1C3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EA736AB7-2CEB-4680-88C3-9DF6C26D187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7CADC99F-19D0-4B5D-932F-A35CC060D06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11636AF1-27F2-4937-8188-16CB163B146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B6A99AE9-486E-4E01-BC24-16C1DD077EB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9F8B7647-3FFD-4777-908D-04C8F6ADAEE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DC1CB1C-4CCE-470C-85FB-27EFAD3A6D3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DC4A4090-A3C1-4E12-8878-18A329DF56E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970507A-78B6-461E-BCD9-2D7A972DF6C8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DEF14D4E-F553-4268-8BDA-80283E46018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AC4FCE5E-0688-4934-9EAA-CB220263480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6C56FFCD-0F89-410F-82B7-89789CA4DEC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869E34E2-54C0-4191-A46F-4276A125C8F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30FB844-5D77-44B2-B31A-4B677135F8A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4300802-7F12-4353-BF13-EF4705F3586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95A4C6F4-ABB9-4E7B-B3D5-B0A06ADEADEF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E4206EC-E846-4379-9184-549BB0DDDF3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8B6CA44D-0133-4920-BC7C-F6E8D02ACF0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8ECEA092-31B1-4D7F-913E-F7241EE6C7F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A3499C46-A68C-4949-9306-0F846E99447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B8D780E0-DDAB-4705-B87A-BAB7D55B2F61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E02E6418-2624-477F-A912-4AF57B31E6E6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79BB10C8-05F0-4993-99EC-234126D91272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7D4479A8-5DF5-42C7-BDE1-741AB29C139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D1EE9FB2-BF6D-4015-92DC-22914781257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4C46D3D3-6504-4228-B8CC-0650E19A93F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D5758882-0982-41E8-A9BC-90F938EB679A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52CC0D1-69DE-4CE7-95E2-CFB174AC6887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EE8E05F0-D434-4C56-B5A1-BC24145A7AA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310A0E3F-52F6-413F-9601-D060CA5DC90E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BA773C4B-585D-4ED2-8328-FF7226E6C49C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A1DA0A90-0D22-45C7-9712-73D1E738A6FC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D2FF926-A233-42F2-A947-8BA38F8409A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98CC9F34-76E9-48C2-8BB3-C0F864E53E95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7D27BA6A-944E-4A59-A0FB-6C928C1F265F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0212D12-52C6-4E8B-8DD8-F674E0C1EEAE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A9F38C83-A279-42C7-907A-93EBE2EF0DD9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A6401A14-5824-4D2F-952A-8B187D6DFA1A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CA354882-7AF3-44BD-A58B-45C5A693EB09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D9406AD-1E2E-46FF-812D-110E07CE934A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9E0C7867-A68C-40A9-8EFD-57086DB1F547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245A7773-AB6A-4D82-A916-43B5D9732719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4AAC1D4D-FA7E-440C-8CC2-082D5150BC34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A0D9162C-61A9-481C-ADBE-635B750D55D0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89940A00-6783-4A13-9391-2AC087C3EDCF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B333B57F-DE89-4D0E-BD54-04CB3A0B98C7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1414ED35-52DA-4AD7-B4DC-D72BAC9D43D5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35BD151-58EB-4F5A-8DB4-6D2E6057C8DA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C1E4B7C4-2C51-4042-9A94-B53A75ADA6A7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466CAB95-0F21-40FE-BAA8-33716A1C696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425F46FF-C482-4061-BED6-C2DDEF568564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801B67A0-CA04-4F9B-A54A-7F311C114AA2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7F33F79E-D678-4D9C-9BA9-A1772583CD0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B4D90DA2-E9F3-45B3-9246-9FE74307441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2A24CCBD-9888-4CFF-A306-B6A584398A5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A0F2E38E-C5B6-45AF-AC43-95EA1DCE4CC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E4C33BA7-6F7B-41CA-94F7-1EE065B0B57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51E3749E-163A-4E2A-94CA-4C8F3CC1E5B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F86D91A0-81ED-45ED-90EC-9D546AF5EB4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AFC46D05-93A7-4413-A0E4-F3A770FEE1B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08446759-8FC8-4D54-8CFC-A460E688682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5F518B8-FFB7-42AA-913C-9869F6CF636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CE9713F7-BC28-4865-A5A0-5D0990206A6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09061DD-8FD9-4C15-B396-7A2C1E7C6E1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480D29C9-BDBC-4A4E-B2A5-ECB6C761307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AF242006-144A-4760-B224-0F9D135A205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86F82873-265F-4EF3-AD97-FCE70D8B99E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9AC2BF6C-05AB-4CDD-B2E0-72A1587826B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9ACED96A-B0E3-4C3E-84CB-EA3ADEE4526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7288DF98-1946-4D84-B8BA-4EBD1D08885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55</xdr:row>
      <xdr:rowOff>0</xdr:rowOff>
    </xdr:from>
    <xdr:to>
      <xdr:col>4</xdr:col>
      <xdr:colOff>4180</xdr:colOff>
      <xdr:row>55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F92D27C9-4A22-44B2-9088-66B9B0293221}"/>
            </a:ext>
          </a:extLst>
        </xdr:cNvPr>
        <xdr:cNvSpPr txBox="1">
          <a:spLocks noChangeArrowheads="1"/>
        </xdr:cNvSpPr>
      </xdr:nvSpPr>
      <xdr:spPr bwMode="auto">
        <a:xfrm>
          <a:off x="5895975" y="10617200"/>
          <a:ext cx="611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C76C7CF6-75E9-440D-9B3B-E4680CDC0CA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59236712-9AA2-4C01-B80C-30525E63E24D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B2B5E0C6-57C6-4C2E-9FB8-FCF2F09706FD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CB568D5E-9F3C-417E-9192-F72403CCCA3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4ACA6B0C-BCA8-453E-8A58-CAC6A714B36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10A29715-3D6D-4D8D-8EB4-6555FCC6D65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5E801F03-4C37-4DDA-A3EE-AF402F6D2A8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B9F44472-E80D-4741-9033-1F95E299400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8C05A019-24D4-4EAC-BC1F-04FA2E9E19C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E8C37886-AF5B-4370-9CD2-55F57A107F8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365D4EA3-A0DC-4BC5-8312-4DF7E63DCFA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06D79528-B54F-4D46-B99E-09D9D13B825F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C260495F-8BB2-44BB-9BA9-E6B11A54D1F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C597A3A-6010-448D-868E-514884D3229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42E0447-4F1A-4256-892C-33767CD6068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EC1D22FF-F98E-4FD0-A5EE-B2FFFBFB33F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149B04E6-2663-47E1-8153-4492B2797AC6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15351BA3-8E8C-40AD-8288-7DE579C2494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0B4263F3-3914-4A37-A681-4FC4587EA95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80C43964-42B0-4553-B228-EBB211DB423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B8C961DE-5DB8-4A7D-AA2A-C25ADAEE136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E84A7E69-3EDF-4D8F-BD71-FF0296F4DF8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A2250E1D-8972-4296-B1BC-B7DC9447470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6B032239-55CF-412D-9CFF-79BAC197956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0D110DF5-7FF9-4617-8D6B-5A009829B01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7714B632-3A3F-44FB-BB17-B86ACFE17F1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F018955-0C4E-4E35-A93C-684E1C2EF4D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42EA021-2C64-4614-B9EF-D7577D5A752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F9FDE6AC-1BAE-4D8B-ACE8-142C9ACB894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52C9EE59-E548-4995-8070-3EC545D5CFE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3B8713A3-CD27-478C-B7D2-7B1B5B18E4C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A9D3200F-344D-4FBB-A7A5-59D5A7F21D0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254039F-1D9E-44B4-9970-1F452D231ED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2E7FB1E-81E3-42C8-9728-0F16B1E5D6D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529346FB-FB31-4175-B02F-D50E55ED65D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2CD21E3-AA45-4277-814D-26DC2F377BB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A96E869E-7946-4E9E-A1E4-BD9285E2716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EE3DA2BB-DF34-41AE-A181-FDB67F47546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6C3D735C-E54B-4F07-885A-FF52BDEF398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7C8AC2FD-FD60-4C4B-BE72-0D30F701581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F6B25EC0-1D2D-455A-9D57-FF157AF3DFD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739DF24F-3A35-4D8F-ABEE-B6ED829AC7A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177800</xdr:colOff>
      <xdr:row>55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FABE88-85A7-44D1-9DC2-B73034B890C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4ABE3EA7-8FFF-4482-8CDB-23AAA2A6636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4522D951-5F5E-4E5D-A60D-0066C407596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55662FD-13D3-4044-B101-260C17AADBEE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085D81E3-145B-4736-B9D9-7859DBC22C22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D1BEF964-CE1D-4DA9-8214-BC050C5FE32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7638C757-5C9C-4A44-946F-56A6494480A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96FB7730-0957-45ED-8224-72BAC2306293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D398A92F-C63D-4446-BA3B-E89CAFEB647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F1C51635-015A-4584-B5AE-87FA0A4618A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BED38BC-2E6B-4EE7-927E-7578F8B9589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B253D594-9297-4AF0-8107-1AD5DAE0CF1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81D01144-23E5-40A0-B057-50E6A6C86F3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AC1077E8-AD6F-4A1A-AE91-3154B4CAE1D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4ABDA864-2E45-4378-A020-6117E2E8B0F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6E4E3337-A63B-48B1-A7F5-CB6AACC1149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B21AF493-9365-4CF8-A68D-A9CEAFEAAF22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1B7600CA-9C16-4E47-9DB9-F606A54D977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BED7812E-57C3-4749-A3DD-B733F70EE0BD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0CB7915-B650-47EB-9BB8-7EFA01C766B2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79B17142-9358-4147-8913-C55E29BB6BD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03920BD4-10B7-4B90-BE1F-240C87FF896F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F681F-0F67-406C-AB6B-2DF54FF131F8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6D00F8CF-98A7-4663-BC4E-6380190C8CD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99562767-A615-441B-94AC-0080C4AF2F3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D6AC3FEC-6688-4FD9-8DEF-55A2B916160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130184</xdr:colOff>
      <xdr:row>55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E3CF003-646E-4451-A39E-E1D818D697FB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98784E16-1415-424E-A2B8-43BC7E48814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FFACE48-4AB4-42EE-B7E2-A6E1E97A9C6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1191253A-8492-4EB0-8175-C01ABF4E788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55AA98F8-68D2-4D28-818F-55780DDD1C3D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C02331FF-A0D3-4DB1-AB0F-422A1CF28FBD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4194C10A-358A-42E0-9E97-F8B558F4640A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BC69CEFC-51B9-4375-A1B1-65676EE1369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62923217-3028-420D-AF68-1742E36DD457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892D8F86-B7DF-4509-80B1-42414912A50D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8D008F5C-B947-450F-88ED-0963C541A39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D97B8836-7933-42BB-A86D-E03A70572AF4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1D8D226C-E5AC-4905-8D72-AA33A8AB6788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C57C89D4-F7A5-405C-AA23-613717BF2855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C4FAB3DE-1B37-4EB0-9377-A9F723925B5C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12D383BE-0C02-4261-BA1C-5381CF754E5F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AAE9850A-1FFF-4767-8665-4AF799A1F3E0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D95DE068-81C1-4956-AD2E-8D98CCC20FC9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7</xdr:col>
      <xdr:colOff>17528</xdr:colOff>
      <xdr:row>55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9A3052AD-FE6C-4644-A3B8-19ACD27BC276}"/>
            </a:ext>
          </a:extLst>
        </xdr:cNvPr>
        <xdr:cNvSpPr txBox="1">
          <a:spLocks noChangeArrowheads="1"/>
        </xdr:cNvSpPr>
      </xdr:nvSpPr>
      <xdr:spPr bwMode="auto">
        <a:xfrm>
          <a:off x="6864350" y="10617200"/>
          <a:ext cx="87378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8104A1B0-500A-40A6-AD78-F1611B38B39C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64790819-07FB-4245-A6EC-E85707ABADF1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E358C268-E7C9-488B-9CA4-6BB7A26B39B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B8D98840-4D7D-4575-927F-6B7C0FF921F3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4673E8E6-96E3-45D3-85C3-C802649F4A8D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7D320D8E-C847-4164-A070-7476704B3924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B6EA77EF-6D1D-405A-B980-5D3E7D4A1D90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EB531014-F669-470F-B88D-61C3D4B16422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CF613778-F047-4600-9EF1-B0ED7AF6995A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4370E9F0-046F-48C6-B126-E8ACCBB97BC4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6FB5B059-90E6-4F1C-A8D3-2F89637D1967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6382D798-BEF3-46CD-82A1-52E9B5954E41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8A64E6E9-D5FD-4B37-93B6-2C684FE0184D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8EB0AB07-9EEA-40F5-8BFE-7290FB5C584F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9B5F014C-004F-4C89-B9C0-2A8AB3F0B4C5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840D89A8-E480-44AB-88EF-2BC3DB013C4E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55AA4C43-B6F2-4549-9E11-D9A45B57B66E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D18AA944-9832-4807-89C0-230D71ABFE61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3CB62EB-9CF9-4CBE-9288-8F867D3628F2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3BCE8314-2558-4CCD-882E-563E45059604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76200</xdr:colOff>
      <xdr:row>55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F6628D-A706-4102-9578-56851FD532AB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DAA7FB50-3212-48D5-AAC8-2BB826507A2E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E697498F-F52A-4C86-8E4A-7EC6A7B29331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0DC469D0-BE9C-4445-9668-B84A014166DB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19586C5C-503D-4020-ABDB-52E8B527D3E1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177800</xdr:colOff>
      <xdr:row>55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5A387251-3540-4490-9B0A-F19751A7D3B4}"/>
            </a:ext>
          </a:extLst>
        </xdr:cNvPr>
        <xdr:cNvSpPr txBox="1">
          <a:spLocks noChangeArrowheads="1"/>
        </xdr:cNvSpPr>
      </xdr:nvSpPr>
      <xdr:spPr bwMode="auto">
        <a:xfrm>
          <a:off x="69342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663180DD-2E85-438A-BEC1-A8E9A41E974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9AD5BFA-3BF8-4EC0-B00F-51472F8452A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3C757F8C-F76B-4816-84F9-F8BE4BFED45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3AD7616F-6D00-4124-AC55-2C726F095D8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E5B3855C-89BF-44AD-8B9E-CA9FDBBB38C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2B10B144-BBB0-424B-AB91-CD33DCE0247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4CDC61B3-970B-4FF4-BB9C-C74967A8914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C667E040-A5A2-4C4D-A0D8-688EB5BA7F0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9C620BF5-E559-4544-9629-E278787CAC5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6344F537-C080-4199-B14C-6B0255901BF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28490049-BF5B-4E0F-9AE0-01E51211514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FE6374DF-A530-460B-9175-C86BAE522C8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63EE156-785D-444D-B813-CD61346BB99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3923C7BA-4EE4-477C-B04A-F1ADEC9A801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C8CE542E-271B-49D6-8B49-CCF0372A304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D31E89D7-D633-48B5-91A3-789B00AE5A0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5177CC87-1E03-4666-AA3F-941E38215BD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C18FF48F-AEF4-4695-B159-5204BD6D2CD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656A60C4-16C6-4E51-B671-18F419E4F502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7AD9343-47B1-4EEB-A51F-A267820CDE8F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D5E18DAA-38E3-4959-8F00-AA7FF6CA20C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9CF7CEA9-FACA-4C97-8034-FB6DB234AF91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D1AA943-F77B-4538-A648-0500A99405D4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956507F0-174C-4A89-A289-21CB42C88A89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95AF2B32-A805-4C81-A3A6-11E237F8ED6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F806ED2-D05F-46E2-846F-8B493845DF8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89C31824-25ED-4C84-BF15-84EEF4DB56A2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4C6E0435-8F3E-4E74-8EA0-B62B6471B00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62D0B086-1E6B-45F4-956C-23A964EE74A9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03BC829A-7248-4F2E-A332-19B9FD177669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7B4C47A2-8E82-4549-BE28-C85DE3564195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84AB4F93-F06E-44F8-8C2B-23324513C07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E33449FE-F8CF-48D4-A5E8-027C09323A27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9AE440C3-EB47-4DE9-A70A-28D3A2109D1A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A450A91A-974F-40C9-B18E-D21D6792E99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1419FBCF-AD66-46ED-821E-853A3FE3D0CC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4FAB9DB9-1729-4B21-8DC1-4F9BA7AC6649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EB6A846B-9F13-47D0-AFA3-EB305F5A122E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4BC34A5A-DF17-41AC-BD49-1D32A83AAF9B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021D7519-E5C6-4CC3-9D96-5C0D1CAB7948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149057B2-CC2E-4A70-B0AE-FFA1032FDDD6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4D4219BB-CE44-4350-9FAF-75DBC6624670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B7B8DB80-9D37-4D27-B629-846184747EAC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177800</xdr:colOff>
      <xdr:row>55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C5519C67-6BC6-479B-9754-D7A97BF45802}"/>
            </a:ext>
          </a:extLst>
        </xdr:cNvPr>
        <xdr:cNvSpPr txBox="1">
          <a:spLocks noChangeArrowheads="1"/>
        </xdr:cNvSpPr>
      </xdr:nvSpPr>
      <xdr:spPr bwMode="auto">
        <a:xfrm>
          <a:off x="50038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EDF0B1E-4B45-477C-B809-3938BCA744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541F048F-1FAC-49D1-BF15-9C848D8CC78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B82C42AE-46D4-4171-9071-A74378125A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BF94EBB8-3466-4C7D-A0C2-37F4082CAB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19AB9850-D86E-4176-AB09-BEBB1D4B50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E96B3728-2E8A-41F6-834D-7EB47807A8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C66DBA5-3B17-41FB-ACD5-3E481751C74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564417B7-6302-4CD9-BE48-07B3529679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50061311-E327-4A6E-847E-E61A878245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F5E349B-1FAE-4AA5-97E0-F67B9E4E59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2C20E7B2-DAC8-4C00-BD55-C84F281D97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404AF8F4-90AD-49CF-B056-6A8953138BB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86C60495-AB00-4056-8199-E2503868A0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5510D108-49FE-4208-8744-FE3200AA81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95D16837-7076-4DBD-AAF7-87EA91F7E5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90BBFFD0-3628-44A5-878B-86C869CBE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41790CAC-9766-4EA4-8ED1-9E0C718550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517E0455-95B7-45C0-AE3B-19989105A4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6115B2C-9568-4943-B065-EE9115112A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D61C90F1-78A2-46DC-8EB2-EF5D07A3EE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7AA078C4-2B37-46E1-B6BF-9F5CD64EF9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CA7FC2B4-828A-4EFA-A327-90124B2509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3252C1D4-942C-4721-94F3-552EB61900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54313C88-B957-4B53-8DA3-157048C111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0B74F1E6-B889-4C34-99B4-D1F29D083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6CD289B-8C10-42D8-8236-7D20D5A533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D98860-8C09-4F1D-B3EC-2C6F8EAE43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ADF6E2A8-7FCA-40C3-8B09-68B7B90ED0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DC64B110-AAC4-4CB4-A0C8-3D485526D1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9EF77A28-ED0F-4A8A-850E-F30BAE1B61C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35A0E87B-A26A-4A80-ACD4-AE130E1C0F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0045BDF1-F70E-4F0A-B551-36F0CBAEC6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A3C91889-8700-4156-B419-CA74FD5FAD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81E68016-2950-4BB5-98A9-F46BD6595A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2EB78019-3B1B-43EE-A4E2-C5E7C297FF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58D35996-37D5-48F8-8F89-48CED83347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60C07DAC-6FA2-4872-BAF6-6509D23055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B622ABE0-86AE-46BA-9D88-C52833ED0E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1BC142E2-74E6-4CAE-8425-3F5A5C3A88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DE587A20-A610-403F-BBC6-E2EB379BB4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CCE2183-8F6A-4CA9-A905-0D8467A7F8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6429861C-C3C6-458C-9A5D-20AB7BF871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B2304FDA-50C4-41F5-B71F-BB5F76E7B0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EDFA54A0-50B8-48A0-81BE-9B68E7A225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13654937-8CF1-4136-99DE-B116F706CB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E595E7D0-6831-4B81-A528-53B1354EF2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1E003AD0-D98B-43ED-B694-355D10E3C3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FE27C3D7-1D06-456D-A72F-442BC02FB1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4FF3BCB4-D332-4A67-BF79-7A9ADD14BB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11FA40D3-CF8F-4AC9-886D-387FF3849E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B96C5C0-1E82-48CA-B18A-2353BC2130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E4C80603-3812-4A78-8502-FE76E5207C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1FC7AA0-485B-4610-B54F-45A3A61C279C}"/>
            </a:ext>
          </a:extLst>
        </xdr:cNvPr>
        <xdr:cNvSpPr txBox="1">
          <a:spLocks noChangeArrowheads="1"/>
        </xdr:cNvSpPr>
      </xdr:nvSpPr>
      <xdr:spPr bwMode="auto">
        <a:xfrm>
          <a:off x="686117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3A00869D-9C23-4C83-B61B-C30BB66B491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06B0EFF-6C5F-41FC-948D-695A3675BC1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AFC70CDF-F30C-4F91-91C5-90B3AE6CCF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92E01215-B46C-4D64-9FEA-600343582D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3A6BD2DC-E0B3-484B-A6DE-0655B447C9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149D738-9B11-47C5-8875-02A79EDFCFB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53A13898-9D8D-44AC-85A6-65921A48DA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C598BE94-287F-42B0-BC9A-65E74E3F79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0DBF669D-6DA9-4C2A-BDBE-A10D2B02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4B0CEEBA-51FA-45A4-9C0C-E4C6AE38C9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BFE3BE03-ACA6-4175-BC40-78367ADFECC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4CC95D71-0D29-4291-8CDC-4FEF480EA8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D9E158B1-853A-4C6A-A7A1-04ADC04905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F7BDA566-194D-4E78-9067-BF5716F623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8DAECF47-8873-4BBB-882C-6202F46785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D33BBB0C-309C-4B1F-881D-C2F3C2DDB8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3B9F7424-4E09-44DE-B926-27B3DDB0BA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7A48094D-7B27-41F0-AF6E-3CC416D0BF8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63F09ACD-71D9-464E-B7EE-F8CE995FC3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E95B337-533A-4BBB-99CA-CD63DB7FC3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03A9698-B9B2-4FBF-AD74-E8A820CFBE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A132497D-6CA5-4DB1-94DE-CBA480B4FE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B99FD543-2B2C-46B4-9FCE-BE64FE219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39D0B005-2994-4634-8109-A2B4300831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5678729F-D12D-4B6F-96AD-5ADB5F858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06DF2150-3D7E-46D4-B888-484088B6D9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9523ACFC-166D-43D9-8353-59196CDAF98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3661A784-41C4-4762-8D0E-28552B203BA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4B9C96B-C6A7-4982-9EB9-58223285F00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11E52463-2642-4943-ACF6-F9887435AE7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9C73EFB-233B-4D45-A243-5B17B93B04C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F9F9A03-9DB5-4362-BA15-AD029A2A6B1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6B3FC76E-F205-4668-942C-6087A847379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BCC2B087-E14B-440D-A198-0AE4FCF1C71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827341D9-8195-40E9-809F-8D5F54907E8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CC2C714F-3C73-47B2-8198-85A4971BBC7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F07AD93B-FF1D-4A3F-A5F7-37B8833750E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A816D7B4-BB1B-4B36-837A-F116B66C0A9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1C31EC23-DE6F-432C-9537-485D7946002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1894C42C-35D4-44CF-9CD9-7877FB968B1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D0AE9550-AC8F-493F-A8C9-CF92EA5F178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DD214E3A-7680-4262-A68D-3EA54CD3254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3299FA44-B033-4FA2-9346-F51D270024E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93EC6D0B-9EFE-4013-9206-F28D020DD9D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7342E14D-EB87-43AD-AEA6-FECB578EB1D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59015DA9-0044-4C51-9091-AFF70E5FB35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0E4CB439-0580-4698-A2C8-38DC522DE18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C570ECCC-28CB-4397-94C4-33B3141F2B0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9559A5A8-3F23-4E29-9194-14BFE65D487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DB0FF4BF-7204-448D-A67F-41ECE4AC10A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C5086AB6-942D-4009-B1F4-96E2E019C77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F7EF65C1-4168-4C71-8D7A-45B47FD6FE4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D2AA50B6-912D-4AE8-A143-D2B4294B114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345E8520-25D7-4CDB-820A-D250637E41E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93564AA2-9318-4ED6-8415-439FEA643F9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47EA15C1-CF87-44CB-A7FD-364329BCBAC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A31596BD-2506-401A-8889-1C21339C924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539AD0F7-BD7A-469E-936D-7C19B09C9AD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7923785-1190-4836-A8F5-6B951CE6A92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479F6E6E-CF87-49C2-98FB-602D21279D5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27B76826-0821-4A91-B4FD-D6365817804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63C09DF1-C71B-4603-AB5B-0C376AD4D91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CAFD37EC-281E-4BC3-95D3-52F672B05E4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1AD1FCC-B9D1-4D50-9214-0D594FA9DD2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5FB946BB-7D0C-4A34-AFE8-20AA9AEC3E3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A9936688-D223-43F1-A304-608863DCF04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021E2EB9-0C95-4339-BF1A-EC8B9714B05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33B5F4A3-61ED-4170-97AE-0A37199BA17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157DD04C-F786-40E5-A7B1-8B9098D31BE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2F53757A-A501-46D3-9DB9-279BFB43DAC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C9DA6162-0B5D-4393-B4D8-9FEA7EE2438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95F7E90-DF70-4889-AACF-77267017B82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C203917B-483B-4C58-A599-C827EF29DB3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450DF371-88C8-4571-9563-983863B061F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C2CC94C9-ECAC-4FCA-B21F-1EB12CA9CC5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2468841F-D2A9-4B92-BFB5-06C680B148A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D77EBB30-74CA-4D52-A92D-B101DC2F03D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0CE843EB-4753-42A5-A805-F2148CF4D8D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55</xdr:row>
      <xdr:rowOff>0</xdr:rowOff>
    </xdr:from>
    <xdr:ext cx="692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2049EE9B-5E1B-43A6-8301-711806579DB4}"/>
            </a:ext>
          </a:extLst>
        </xdr:cNvPr>
        <xdr:cNvSpPr txBox="1">
          <a:spLocks noChangeArrowheads="1"/>
        </xdr:cNvSpPr>
      </xdr:nvSpPr>
      <xdr:spPr bwMode="auto">
        <a:xfrm>
          <a:off x="6861175" y="106172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8E90BCED-F375-466B-9570-9566F0E4149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31362565-A407-405C-B4A7-1D81591014B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78AF2DE2-85BC-4454-AFC1-B1BA4AE5565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55343055-DC23-42DE-A512-5E8AEB43B49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84597BB-F140-4908-BF67-CBD907778BA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EE9AEA-7FDD-4795-9DE0-49B5BE4282C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55462647-072C-4FD1-AAD1-0E8FA417E95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B66441F-DFE3-4C9D-9503-1F3043D9C83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4C8D06E0-E2CB-4F43-B4E2-380BBC4665A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0FFA7769-E382-4B88-BEFE-8549E359329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A10DB367-1B69-4805-B4C9-688F613B9CD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B39AB6E2-6358-44AC-AC55-CB8E4093067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6B208E78-E55D-4C01-AEE1-FEBEE32ABA2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9CBBE5F-1C69-4991-9B13-9935C81AEB8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BE9E3E7-2D29-4F15-BE6C-62C35784E20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1ECA7A4D-9691-4460-B7A4-1DC2910CB83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F27C036B-30ED-49E2-8AC4-2F1F1C69516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663EE755-5607-4BA8-9DC4-3695D3AB975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E0CD5B98-1A64-448E-8A6C-A81C088DC65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A32EE0D3-BD76-4CFF-A588-63BD881D198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B8745359-C27B-48E5-B75D-87C3BA46ED9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599E3D6B-53A6-443A-ABE3-B5753BAB5C2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CFA99A4E-A006-46DD-92ED-90233E5C807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6F6165A6-23BD-4D4C-B8F3-33611976E84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94562491-1049-4ADB-8D02-24CE57D3EDC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5F17BC81-1F68-42DB-A7A4-B185D428DDA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A297CE-DE5E-4E6B-90C5-901DE482CE3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6E99F3E1-0512-40F6-BD9A-AA25BAFDF45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CE5D6560-A56A-455D-B03F-4880F35407B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89FE4D36-3B81-461E-8AC0-9A0D04ED768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2D2E35EB-519A-4772-B037-9285EC16318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04C564CF-19DF-4E7C-BDA8-9E4BE7B7370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5D144CA1-D2BB-41D5-98A3-98F09CB4A24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5611ED2D-9E5B-4DC9-9641-1D8BE6DC46A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DEDEFA42-192B-47A3-B974-C0DF0288633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F1AEF414-2A68-45A1-B248-EA88CCE2ECA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9C9188A5-684B-4233-9C6C-8BCCC54BB16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D608A76D-7F62-462A-A51E-D5DC0C55649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19602DA9-A6C2-4CBB-8BCA-10AC5085470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16E4F420-8247-4303-A530-09A38D17E7B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CD97CFA5-B177-48DE-9141-ED558351DBC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B33A329A-73AC-4AA6-BB04-C938741B810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7A85F5FD-952E-416D-BA10-EC97829DEA8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62FFC133-95BE-4553-B6C5-54864A5EC42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63A95051-3480-469A-BE6C-FE854641D11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55A12FA-8EB6-40CE-9F11-8216B6FAFFA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8821BAB-D803-4968-A8DB-DA1818E1800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6F7E6146-6BB3-48F2-8685-4337A652565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970D1C6F-B14D-4164-B68D-7416D3A97B6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5F837901-A127-45D0-B7B2-1B13C8C78E9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92D13951-7E21-4249-9234-BA7A519D18A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CED07B5E-2DDE-4618-ADB1-D9EC2AB008D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39D782B9-2245-4B2B-9D8F-44BB8C43286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79872546-0BBC-4906-9416-1F7E63B0C4C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D7160401-DD8A-4F9A-852B-B9828F2368A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C218E6FB-2227-4906-B9E7-AC46C9E10FC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7AF5E7BF-5897-41A3-B674-A25D970B186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27741ECC-DCB1-4B36-9DAA-D92BF3BD523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8325308F-AD4F-49CB-AF5A-B02FFAEE988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7FFA7882-F6D3-4872-8FEA-DC69AF2D85F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3A328F5C-D308-4296-9CD1-94ADA88CA55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24601D29-E2AA-45A2-BE5D-98F986876E6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850D331A-B6DC-4BFD-BEE0-46CC4AF05C2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B53122BE-77EB-4F38-8BE1-E5D42EF3F0A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6B80847A-EC32-461B-8541-77DAE08DECC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BDAD6481-83D9-4330-B1C8-4EF4D46E923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FD03115F-6346-42F0-8384-EF6EF3EDA14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C3721C31-A122-4588-8BB3-CDC2731D735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A44BA120-CB18-44D3-9693-5FB32470974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83061580-5D74-4651-A9A7-FD79B1E59F7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AF59A3EF-B356-412F-8194-0282E2BBB33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554B47E7-6866-43E4-ACA2-E97D2821DB5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CC479D4C-0620-412B-AB81-B10F54BF530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4EDF2997-298A-443F-B049-730425C6272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BB2AD0BB-B32F-4BF2-AA3C-D63144A7441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76953889-7135-4155-9601-0D6EC328957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F9FFE692-7164-4DFD-822C-70BBD7F62EA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8B793A93-D3FB-4093-8BD9-9214AED9671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F81492AB-7889-48DD-8F9B-FCD7B8396C9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7EFD8C16-6E75-43D1-BCB3-ADDFAE21DC6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6E12F937-3EC1-4698-8C16-ED153E39303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DD1A5F79-BB10-4CE0-94D2-A7D46FA59A7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73741246-588C-4BF8-9671-10A08FFCF19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842AD0C7-6FD7-4DB0-90E7-792F088E936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2B20E0B2-890E-43FC-92B7-BBAA07CEBE9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2E549888-209E-43A7-92DC-30EA165A22E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F4DB681A-4CE4-4CFE-8983-6F323A7294A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07C4A7B2-E36D-4EE8-98B8-983F2C5E221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E67E8A0A-AF6E-4FE3-80DF-7A205420C2F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0DCB9A64-497F-40C2-B01D-686D1D1713F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50E10D1-FB75-40CF-87D7-C7B3104520A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3E5DA89B-D1D7-4C39-864D-B0D937EA1C7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11B9BFE0-1C6B-4114-BB39-B547D1D8EB5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CBB5A03F-B774-4270-93F4-73797A245D08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BBA3B39B-2F7C-4AC8-BFDB-A9DD3A2B4CC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52E43EA-5D93-488C-A678-EA659889C67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19D9FF5C-6CA6-428C-9D1A-1DB1F4838ED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BDD371D2-E926-4A9E-9755-928E9B7F73B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8573DA90-5685-4979-A942-BDA59C75187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E358AA94-9F5D-4BE0-AB32-BB1D36272148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2B388BC9-2315-42CC-B553-E889D672506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51259DC9-C10B-4D8C-B07B-0108986EBE4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CC07C77D-444D-4CAF-88CF-AD4A4862D6C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B2975F0-63A8-4CC9-AA92-FCAFDB98088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F06439B4-6EB4-4BA7-83CD-7FBA32E9369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DDB33ACF-757B-4007-B430-15CE2DE1E3B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B716474-84DB-4ADB-B914-CED8DF7EAD8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61BEA6B5-C958-4B9F-9950-3FE6519D33D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22537D18-6080-493D-A443-B89585CD7B0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50B576FC-FC33-4342-8537-4ECACB17842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3F41C544-F89B-48C0-82F9-C4CE0C068F7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8C211194-AA43-480F-BE72-38C0571824F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14C1B391-7137-4D5D-B4DF-C1F5A29C07E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98F71B52-4CA9-40CE-A3AF-C567CF9C5CE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EDC9BF5D-64E1-4925-87D2-B7ADEA6A36B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7D9BC092-EFEB-41E8-8BB8-4650F6A521F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10E56C9A-C6C6-46E2-8E2E-440B57143E7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B8BD9951-59D4-4F34-A056-E745DCF09F3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931D2DDC-3F63-460F-8B48-610228C83AB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E3E36374-B4D3-4B3B-9993-64B430F8FF0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F70693E-765C-4A50-86E6-D56A9338DDB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B79066F6-B27F-45B9-836D-67C09BFD788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B0363B0C-951F-4F48-B5F4-E56A1138354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30F33781-338C-43F6-B765-2008ACB1210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A7C49D9E-C067-4BCE-97FC-D1B7DF3B690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180AE1A4-2881-4ECD-B0E7-1B735C634BD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410C0F8F-B6F4-4622-8A22-9CD70E338E5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52DC72D5-67AF-4F13-87CB-BE8D80B13F3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ED0F8F82-B3F8-4037-A611-FAD2270D806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E1E65412-1AFB-4FB5-BBC6-7C3B896487C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4E88F883-EED6-4B6E-BD30-13D3FD5203D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2FFE5921-E597-41EE-A744-BF6BD37F77B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BA54C9A-44F2-40FA-97BA-FFB63D0926D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C451B233-08A5-4AC0-92FC-6C5F28E5D7D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1BA02FBF-5581-4767-82A5-4DBD475D1C4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46E16FE8-8EBE-48E2-8773-650F491D6D0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3DE03022-3EBC-4DB6-9826-502C5662405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FA8D845B-9792-4832-968D-1AF6EE3619D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5AD79615-F38D-430D-9935-78FCC473663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B62A69C7-BED3-4658-8092-CAD80A78E08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F9C99D3B-D637-43BA-89F1-0EFEE09F345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C39600E5-69B9-4E58-86FE-BB22E4B6F56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7AE9A01A-015D-4DCC-9272-42122C04831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B33B1252-2C4C-453A-BA99-F173C6ADEA2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87105393-9D55-4B91-87FC-4C0243B1260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95DA1F74-6098-4BFC-A348-C4B686643D2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A6568BAE-DF8B-4352-8021-7E9AE61823A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E85D1A4-A808-456A-93BD-47DB0CB2C12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79BFD887-5307-4B86-B381-B7E1FAE0163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F207B2F5-5422-4BE2-A53F-912E8851628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FFC18CED-BC75-44F2-BE9A-89630CC1695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FE415A07-39D2-4259-8FF8-0AEFBDC0403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968C3B1C-3ACA-4869-8161-8D1090E8EE6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8EEBA634-5ADC-49A2-8CA9-310966EE322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567CCC4B-B81A-4045-87CD-933E698BCB91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125E5CBE-7A07-48E5-BB4D-5C07334EAFB1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D577326A-3E76-4BE2-8EA2-64F9C0F5FEF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388C413D-0CFE-4886-BA2D-56B79982829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2292B737-3423-4445-9296-B0DDBD2FA76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D8E44DC4-ACB6-42A4-8D41-BE2918041B3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7A54E1FE-C015-4EFF-9CB7-BA9C5D300CE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3C4C34FD-6516-4ABC-A270-5FF86167CAF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156B9260-0C56-4018-83AC-C71D40D54D9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4218B52A-968E-445B-80DF-9BD3BEA5307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D2FD515D-FA55-44FF-A229-71344DC3522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64EE7BA2-A2BA-445E-82C9-2E4D9D89DD6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2F7DB37E-5C0E-4495-A440-60D63F92AD0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B74A7816-147E-43B4-8871-B9322057AD1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74BFA217-13C2-43B3-8F94-43FA3731AEB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AE785FDA-582C-4B65-BD71-4749B7310C9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8A945E9-E2D8-40AC-9296-27B056D2DF4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45D1AD4F-F44E-4E90-A4F7-09D4A9B802B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3CA9F12F-23FB-478D-84E1-022B9FDC4B2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E142AC50-6415-42D6-86C6-6DFD2210E63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198249A0-1CAF-4EB1-943E-4993B6EC0DD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1AD90178-5852-49EE-AEAE-A3629346EAC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6A213E14-F92B-4C37-AAA0-2E78A8BFE4B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6D3C8EEC-11D2-4A85-AAD1-24552F337A9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7D3A7DC-6ED1-439E-B25E-760210FDC7B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D540BB4E-2132-43C7-ABFF-85B425AFD71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549EF371-407B-40F4-8DA0-0439836EEAD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B4AF3348-85AD-49CA-BCC5-942E260AA49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73AAB7C0-DB0E-41AD-8C88-70C9CA5047A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616158F6-FE90-4429-B1F8-D8D1C9513A8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05DF94EF-DE96-4166-937B-AF6107BE927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7E175D07-0A6F-4FE4-B2BB-419A28D11B3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9E8BF9FB-CB98-4953-9AED-F5DA885409C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2FFEE053-EF3C-4765-A623-48029ADA6BF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685451F8-DB62-41F5-9430-7472CA3757D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14826A61-4C62-4A29-B13A-410BDD86F3A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15C3B861-55B1-4E1A-8113-FA0561F88EE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9225BFC3-6D8D-42D4-A918-68FF98EC043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E50BE4ED-26FB-44C9-9EA2-0BD8235BAA6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C162731A-6E51-4D0C-B200-A7A75886B6D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EB01A24B-72F8-4C00-8E2C-9394BBA37BD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D318107B-9066-4914-9CCE-2CF75EF58B3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48D994BD-3677-43FF-A058-858E4A8E94D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9A7833B3-1220-4084-A814-1C4F5DCAACC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194D92F5-3CEA-4CB2-B06D-139557328B4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20AB5FA5-E564-4479-9E5F-BEC552EA764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57E8891D-FB60-45B8-9557-AB97D42B4F7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EA2EF83B-88E9-4EEE-87D1-831933287BE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B9B39E32-2AE5-4383-9021-1171E4775B4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0400841B-7E48-4DDD-BE78-73E5E8641BD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54EC765F-EA44-4F09-8324-B1DE869457F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4A134D8B-BF33-4183-B7D9-D4EF93AEEA6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BE8FDEF4-ACBD-4522-AEA3-BC31870BC72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68BC9E25-955B-402A-8255-CC79C28FDB9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DD079117-3969-4657-B265-8F8F550E733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B9D9855E-2507-4769-A548-E8101D1B0C3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1332485-72E3-4277-BCBE-B0514FF6D8C5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985E642A-E963-4196-B163-C7939DD02FC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8C40E09E-8F8F-40F1-B02D-EBD744174A3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5DF9D896-9538-4351-BB51-4C69326683B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29345311-F1E0-4404-8365-B61A1E8E890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E9426B9A-F71E-4D3F-AB74-8DCEBE204A6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0EC9F05A-78C7-4F50-96CB-03E8B58F395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3EA35B18-EF72-46B7-BD88-B0458E3ABE1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9AF4CA93-6E8F-445D-8535-7B509DBA369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969146B4-E78D-4213-B0B3-C459C9B83DC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CE14708-74C2-4032-8955-18C7254521F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4551B3CD-652E-4A28-9297-9E0A66C59B7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55B02F0C-1511-4DE2-A568-80DDEB4D86C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5E169C7-3D98-4858-8C32-34269C4F3BD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14BD7EF9-EF15-401B-9AD6-E0E739F5310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29220168-8605-44C9-8019-A67C54C3CFB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DA15D607-204C-49EE-8E83-D999DE158CD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18C76A4E-A97A-440C-93F3-39F5BB2838E1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A3F64D88-7389-444D-BBA9-37DF608BEE4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FBC0F2FA-2391-4A51-A0F3-F3EA070179F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8CF23471-C5A8-436B-AFBF-14BACC027C8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077CCDDA-F108-4031-84F7-0ECF9DA5203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48540D0D-A823-4EAC-AC4F-24AAB57CBAA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840CF6AF-5322-439D-A63A-2988A4358BE1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B56F64FA-8A67-4E46-A628-096E59FDEAD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1CF9E49C-3D32-493F-8BBE-8B2F9073C66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D651D71C-B726-4D4D-9657-D1C5691058C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E3C72133-AAA5-4B41-8F7E-85887931789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506EBF4D-5A15-42C9-A36A-8270C191748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57AF6D74-60CF-4B91-A1D7-317E8495FFD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59361FD2-B9CB-46CD-8D57-0B04F8EB9B2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F1D09BC9-C328-430C-96AF-29461A256DF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CBEBCE6B-4AC8-493A-8938-C4FE8584765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514ECDE2-0D53-4BD4-B164-40D76EBDE70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394FCA1A-6EE7-4AE5-996F-8CFE3E22A41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EEA2963-0A63-4A1F-9BD5-DF840C34D68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44B9EA05-75F5-4DDB-930F-7F403BCB6DD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29ECDD6F-C016-489A-81CE-6DAE628D5A8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992755DB-6A70-41A0-B69E-7EFE288D084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3F263771-7420-4850-B2AB-85714CE47D6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21465572-8553-4946-ADF4-379C4B6507C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94508851-C23A-4733-AD24-676AF356540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F95CF09D-BCDE-4C1C-BCF6-5A392430233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19D74EF8-1186-4645-9D34-6352C072512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CF2ECA48-1E5C-45A3-8609-491B16CEA37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AB268701-5395-4EEE-8C2D-FABB3A7C954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B4369B25-0125-497E-9886-9CB140D1036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EB3C2DCA-DC3B-4574-96D0-D0460954BB6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E51D9E2F-C224-4D48-BD35-F09DBFAD0EE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8E736528-7902-4245-A1FB-056BA029F6A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99F13C4F-63D8-47BD-BEE1-22F131312CF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C612D68A-D0F3-4534-89E1-180DB1971FB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38363452-DEFA-4078-A995-66B72F76971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BDA3D785-534B-4D18-A027-468EAF65205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504DA37D-B1BF-472D-A4D6-D7BF0C96A46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92CB7C47-1B6B-46A5-A0AE-F08F118A41B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26E534FC-7492-4491-866C-3FA445FD60E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DF7C1A9D-2033-4747-970A-E9077ACC3D6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65A14B65-AA97-4F47-8246-7E9A1F5CE54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493C28CC-9D8A-4AF6-BC3B-A10B4B4F1A4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27390C4D-71B9-49BD-98EA-24AFB47D484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51F01237-43F2-449A-A426-267BF8DAE58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CE20C0E3-3D23-47A8-856F-E9687BF11F5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AECB45CD-4F4C-4ECB-868F-49A2BA10281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801B16B9-F417-42C2-964D-1C6768807C1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CE529341-45ED-4F09-8C90-E6E9CB0721A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96FDEDA1-E8AF-4410-A701-A520A65C34E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4DD600C1-1601-44D2-B474-FC4D3B3A9B8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81A5662F-395C-4C1E-B433-EA66626EF34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90BF4CF9-F585-4784-8BFC-EE2BF18633C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8ECAB4C2-B687-4538-AF10-D4389A89311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F852ECC6-FA05-4C65-A182-8CD6510761B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6AF546AC-9646-4253-B769-DFD1427BFD0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71C6C566-BF12-4650-B084-1C6AD47EB59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27F29E79-2A7B-405A-8AB2-944BA60C64F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2A70A66C-858C-45BC-801C-7D086EB35D5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D58512B4-54E3-40DD-95A7-5884719B160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10A3D345-EF59-4D10-989D-5A0877DA1BB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F34D4525-7682-4D3A-A6F3-7696CA3B950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64D86D7F-032D-48B4-A048-AF227B474E7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2E876EAD-445E-4842-B1D4-D65581FAB95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66B39E77-1976-414F-AFAC-40C1D35C369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12161A4B-8BD7-4A2A-9646-29BCA772116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BD0BBBD9-AAEE-4440-AED7-AC5702C628E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B07B9097-C0C0-4D17-90BF-BEAFD291976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FFE25DF3-7045-4FDC-AE2C-D34EE02033A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EB4459E6-C295-4930-A046-222EA53750E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A5B3F262-0806-46B2-8C63-F96A395F6BC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C5564C72-F346-4A82-80BA-7EB57322891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FF7A039F-29FF-4FAA-B27F-14923CE37AA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98E4440E-B10B-4055-A8E0-E73D26BF459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1AB9C20-A025-4867-863D-F7EBE12B8F1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2A869B5D-382D-4C16-8E44-96C4D7ECEBA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3298E73B-C4ED-438D-9978-A986161423A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61768ECE-0370-4354-B27A-8EBF4C5380D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AD8E22BF-E9CE-4EDD-83F8-0DCB4716FF3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1ACC08DB-FC58-432E-B4F3-17AD8916524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8A2E6A94-0C3F-42D9-AC92-54B11D731C0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96531-D4DD-416D-BEF5-D60F40D468C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5D04C06D-1151-43AD-AB04-1BCA49747BA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5E11A24C-7E8F-4802-9391-3E50BDA9E5C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E99BB693-7F70-4C34-B045-6633DC04DA4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317F999A-9B86-445B-A8B4-201BED4C3D8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DF20F836-C7E2-4112-BFDA-BF16BBC4A9E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630A50F4-44E3-4939-9D00-60414777DE4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F7021095-3E84-4E6F-9BFB-7EED3C63F50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783C6D4A-7E5C-4327-9D8F-0A9A2CCCF90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033D8E74-04BB-4256-9657-488FD08C530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A9F213C4-0006-4AEC-99C7-FC38CD6E838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AE44EF17-F8EE-4FF7-9684-3BF17D3C67C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7DBA721C-AA28-48F3-ABFA-7440AADE8AD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85C29CDB-0196-4CD7-A58F-5D40FF0FB7A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821CC03D-6082-41E7-9A17-2E68BE5FEC9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1E746B41-1A28-4141-A82C-BA745657B53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C6916E91-8E8A-40CB-9858-1077A7B1E29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FCC3E1DD-C8E7-4566-B5EE-93F5F314821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1C44A46F-7356-4578-AF19-1C1049B9430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F36DD7-A1BF-4F08-810C-FC2C7189F90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6A6142E8-AA6A-4FFC-8D01-E60C7EFB417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63445D90-E4FF-4355-8ADD-3713412246C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3F6B3529-B52D-4BE7-8119-B26B096B841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C2AB74CF-2D29-4424-B464-F0604DA8D33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9914CD9C-098F-4D6A-B165-9F5BF38D014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0647A1E-680F-427B-973D-5D472D51D80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FA9AEA03-FB8A-4F94-8BFE-B5DEABC5211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C02EA1DC-15A5-450C-A82B-25AE07E2F35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D4580507-8D2E-4889-9073-2F4BBDA7865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46A6F30C-B333-42F7-883A-E6F974BF6EB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13ECFF42-D666-4AB4-AC35-3660AA9895C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FF9D534C-C83D-4798-BBC5-538DD969762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19DC4415-B6F1-4A70-874A-A27EE5B3A82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C149D14B-9DB0-456B-938A-3941B3020B8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4A22CD08-D005-4D7B-9F86-2E999AF4DC9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76EA424B-999E-4BA2-A3CD-7C0D7B23958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6641FDE6-3996-4090-B9D3-F5E78C95E97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E85A2B98-56DF-4792-9ECE-CBCCE3B5107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8895B64C-A868-4EAF-AE7B-56125317FB8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100ABF3D-2807-45D5-987F-BEEF0092729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DE8DFA7B-AACF-4082-8A64-570C398D1E3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28D3D1E1-94DF-451B-8C2F-C9F53F5B503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273194AC-7944-468C-8D2B-A3CB401A295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B8525D99-6222-4F9E-BA2E-5E544629824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794D94A9-6A80-49D0-9A33-2038F59FD80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E0871C6D-4429-42E6-A421-4FECB4E2763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C192BE21-A114-4313-89CA-5EF783F95C0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72B515A4-95D9-4227-BBB3-67F15AD3521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A3DAB131-2C37-4448-9B57-D7D81DF47D2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A7BF192B-9AE9-4CBA-8D8E-9555267B7EA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521EA63F-3853-4E9B-A8C7-4C0E705A841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77067F3F-25AC-437E-A13E-DD941CB7326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D4C7CEF0-E8B7-4759-B609-E107CC031C8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C00CBA02-1199-4EAF-97F2-EA8C930A315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8574A676-F249-447B-84C8-4660545D9DD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868CC477-0F7C-4745-9021-F5DB2D15298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B8618E0E-A904-45C0-B198-E8C855DC596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BCCF2101-2EF5-4C6B-BF78-005D1CC2AEB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3B7DB206-F588-46A4-8E71-7B44D65F94E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9B5B75DA-BD32-45F6-A248-594C6583487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5ADA3D2-6789-4575-9CB9-14464E027D8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C8C7298C-5ECD-4D25-983B-4C825BD5CF8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27766023-4AD4-46B2-B049-6EBE887BED3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E540DA2B-7719-4014-99B4-37374610767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A4AC67A1-FFFA-46BB-B2D9-8E71A60A758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1203A1A4-7209-49C9-AAAD-7ACFBD8D574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3B721E4E-8946-4E5D-AE7E-076071FB0D6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F2EE8BD5-92AA-43D0-8361-C9D687C1C23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DF6A0D0E-F99B-4A6E-8E87-314EA5BF5C8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809B214A-5838-49BF-BEC2-FFA7A64F9AB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F935C221-117B-48DC-A2CC-2EA13BC82A3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03DFC382-5017-4392-AEEC-AE06863267B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A9CEF565-DDF1-464E-8056-32AF2897018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3FD8D03A-ADD6-4495-921A-BDA3C03B816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F26750CF-A79E-448B-9A16-B93789C1EB8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F8718950-228A-4891-B33A-DE98078F000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DEA8BC77-F6E4-470C-B8F5-94808E8C617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408832EF-3699-4DDA-9B79-D1D41FD38EF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AC8E67E0-1F75-4661-8882-EFDF58BF3BD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822769DD-8ECA-4881-B1CD-769C9974D70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144B16FD-5625-4B27-9303-F84F6FF7174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67176DBF-D79D-4750-9E6F-9ED705F3520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AB17D109-622A-47D6-B6F2-973F002F2C8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9F891546-E017-4684-A526-D0361458D44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0152C9B3-1B18-4291-A56A-A0DFCE7BA3D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131B7646-04EA-4C38-A254-5C450F9E0BA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CA9002D8-ACAC-4377-BA6E-CA9B0A6698F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E61F1455-0E1C-4D34-AF9F-27200B646FF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926387B4-D004-4576-AFC0-619F12BE6A0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5737C46B-AF1A-4D72-B680-3F35EC12705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EF143422-650C-4A6D-A81E-F05AE1601D2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7A0EECC6-0C98-4BC4-A7D8-72A8230B393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65ACE4C8-D91A-4928-ACEB-335AC7F3A74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BA70EF09-E3AF-4584-B8C6-7B59B329BFD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387983E4-E53C-4836-AC33-E92C116DA95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CF6F5980-B30D-47FF-AB8F-D55728EB899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FAED085C-B31E-44B2-B18D-FA06C1577BD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62662ED4-3826-4674-8461-93F3E6FFF6A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D8CD38C2-0B2A-41F8-927B-C4948ECDDE7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2AE1B14F-9875-46E5-A6A5-69C9E591213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155954CD-23D5-4AAB-8565-FB42EBAC724E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F3090CD-F839-4353-A4C5-09B1F476ECB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62501264-1023-41EB-A800-3DDACA3FE6C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9696B056-F8E5-49FD-ADD2-1921C021799E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33215162-58DA-421B-ABEA-C59C90C1885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27CEBDAC-C1F2-46AC-B42B-B4293531E89E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28DF2354-39E0-49A9-89EC-57326861AC6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C3B3E55-62B3-428C-AB1E-31EADC6C1C8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C66B395F-E717-4930-B05D-992593C9786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3D57DC90-8499-4901-8792-49940107DAD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E8035C7B-554D-4C41-8ABB-32B605B45F4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304A09A7-300B-4A76-8D02-45B7855AD846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5E6721BE-AA51-4725-BD28-CCFB4978A63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198575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A1FD1221-BF4B-4E9E-974C-5B2264580D5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2D58BE92-E3F8-466D-8AA2-F514A94D6C8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A5EC6B4E-F169-490E-A968-74C7AC74245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E8433BD2-CA1C-4D01-852B-269DBA698A3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874CF02E-41CD-4A39-BCEB-46C254284D0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4987AEC2-817E-4E61-8CF6-E4CF54A7238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DA4B1C3A-8876-4A2F-AE79-56BC6A281271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FB29B2BC-626C-42DB-A84E-7C43C3F9284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69256979-9004-4E2E-95C6-EF847F47BF8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6602835C-7237-42E7-8050-BC407B0B60A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80060EF1-2E32-453A-ACC1-5DE5775ADA4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2D2E0D36-93A9-41E1-9A61-70E9CB84BB6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660E0FE6-00CA-4635-9D98-3137F6BE5F0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593DF211-57DA-4CDD-9913-8A8CE9DC2E6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027C563A-2692-4243-B788-274209BE289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7E5566C8-061F-4DE9-BB67-D4FFCBC6D352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9E13ACE2-AF8F-4262-9B09-F05C8A08D80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9ECD770F-3166-4D9B-A16E-4E0F6B20B20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84910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78BE66B0-1048-41C2-86D1-F542142E3E5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3648EECE-FAA2-46D9-86CB-FF6C2A409AD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6098F5C3-29CB-49B1-9176-DF110D761A5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1846A646-557E-41A8-857F-F7619CD97FB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271BD855-DEEE-43FC-BED4-7098DD47A25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25744B11-1D9E-4B88-9693-8C2206E6A21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729820E8-37CC-4836-9D02-00F11464C60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B826897F-E7C6-4E14-B914-51189AAE7F7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7F498279-6B8D-48E1-B53B-1BA1FFA2DB9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9BA9987F-01EF-4497-9773-56852662F57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EF550237-7EFF-4397-A0DC-E40B9871F4B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CD3EB44C-35BA-460E-8A36-3EA9D87BCA7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F90C24E7-3C3B-4B19-BC09-4B3EBD0D4DC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3BD288BB-58E5-400E-A206-886811DD586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9E79F8CE-1F85-4A79-BC76-A4F2BD32E8D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A5072A1F-6844-44A9-BD21-6FBB9CBB025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9D0C0BE-765F-4F0F-BCE8-1709EAD4A95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B1003716-7BA2-4459-A940-C2E9BFC359F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8DC7D19D-EA5C-450F-B022-AC6E1BFD041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4BCD8BA-B16A-4262-B079-BCED7C98AD1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E83C5070-721D-4F45-AF9C-FD9CCAAA565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ACB7F173-6935-44BB-ABF5-CA8608F98DA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B46EA5C7-CE65-4B59-8C3C-B75D7E22033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254B4396-D7E0-4F01-A8B7-4331088395D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DBA47404-39B0-4779-B851-E2E01512686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001AF553-E85E-4E61-B5AA-641934C0936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69C3887-9DBE-421C-BDBA-BC1A0D1BC9C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C4C466C5-B935-4A5C-9A9E-53CD7D9943F8}"/>
            </a:ext>
          </a:extLst>
        </xdr:cNvPr>
        <xdr:cNvSpPr txBox="1">
          <a:spLocks noChangeArrowheads="1"/>
        </xdr:cNvSpPr>
      </xdr:nvSpPr>
      <xdr:spPr bwMode="auto">
        <a:xfrm>
          <a:off x="6861175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9FCE223E-A6F9-40FC-BA77-78A820F531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970F2A81-934C-4912-8623-DFA9362165B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C0E9BFD2-8AA2-4933-85CC-83578FD83F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BF1970D1-6823-49EC-AE81-D7B29ECE6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BE30544-7AD9-4DC1-A9CD-3EE2B35E75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BE520CA-0548-45C3-9377-E0E014302D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EFAE1F5F-BB96-4868-9B1E-5E8D4A4237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72B997A3-4B17-49B2-8D2E-372AEBC501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41F2FABF-116E-4592-A0D9-57265A3736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E3050B10-892E-459A-A498-258139490B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1838C023-41A4-412E-BFE6-B8CC5B46841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1241905B-83B0-420F-8AA7-911769831AB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E8081686-1089-4C3F-A687-ABDEAEAB6F1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E101157C-76EC-4A1E-8979-77F5360425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97EDE014-44BF-43EF-A68D-8C7BCE4F78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75F4FBBC-D884-4B9A-A0F1-CA73F15944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D42BDCC6-EB9B-405E-8458-0139E3E862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4" name="Text Box 7">
          <a:extLst>
            <a:ext uri="{FF2B5EF4-FFF2-40B4-BE49-F238E27FC236}">
              <a16:creationId xmlns:a16="http://schemas.microsoft.com/office/drawing/2014/main" id="{D9BF5C5B-68D6-4FC9-B86C-DBF849F5FC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6FBBB3D4-B6CD-4A2C-84B3-0EF7A0040E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D01AC810-61D1-4940-9C6E-A7412063F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EF7CD344-F1DB-4CF0-A1F8-334D0E3B31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4CF8DE82-9EDD-4805-B3B7-786B0246F0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id="{E0F6585B-CFCD-4CB4-BE08-924D20BCB65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FF52AA22-AE28-4836-BEE3-3828951220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DF647AA9-840B-4D09-926C-CFBB8509E7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701D46A4-CE70-40B6-B458-982564C7F4E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9A8C4508-ABF5-436C-A9F7-2EAFE5E6B6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C9B19AF4-5651-4C3D-B6AD-8986342CDF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7DC39024-FD32-4BC2-81A5-99BDF90F27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D58190B7-65AA-4366-AC81-94E45312DC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C848D6C9-35E9-4E97-B536-E81B108D595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50CD3599-467A-4749-A196-4C66D9810C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240F9DB9-14A0-4EB5-A34A-6D407C140B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B93A8A25-1B1A-4A5F-9583-94A6C4730B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id="{3565777C-FCCB-4B50-A0F9-25FE79B6C13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637301DE-EF46-46F7-B44B-52DB9C61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1B2A92BB-417D-4EAC-A3DB-9B4E8FF6D2A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50F9DBC6-C1F1-4E18-87F8-1E89193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556EE3C4-A007-4F97-A5AF-86DDB9B882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1ADBD82E-1D00-475D-BDF1-FF6BA10718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665E9E46-C6E6-427F-A35F-134D19B9CE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75D65521-9F39-48D5-951C-F3D8FCA61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36652A75-4362-4444-97B7-13E917BD9F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66454DB5-AAC6-451D-80E8-EE8389AFE1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F6AEEB8E-DD7C-4E54-B3C2-119571D2EC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13326DEE-49A0-49AC-B4D3-A09B70B1F96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EB8AF396-2ACE-4B4A-8F06-1B1271FC5C4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B5FEC9F0-520D-44FE-A38E-CFA2E9E85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5" name="Text Box 6">
          <a:extLst>
            <a:ext uri="{FF2B5EF4-FFF2-40B4-BE49-F238E27FC236}">
              <a16:creationId xmlns:a16="http://schemas.microsoft.com/office/drawing/2014/main" id="{BCA32C66-D7FE-43D7-A221-A6D50F1F7E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C904E335-E291-4A2C-A6EC-38E9142B0E8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id="{714D3910-D098-4C9A-93D5-BAA74C760F4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2CD9F187-C8FA-4718-9A1D-F470A693FD3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80BF4EC1-7F8D-4F01-B14F-C71E3B581413}"/>
            </a:ext>
          </a:extLst>
        </xdr:cNvPr>
        <xdr:cNvSpPr txBox="1">
          <a:spLocks noChangeArrowheads="1"/>
        </xdr:cNvSpPr>
      </xdr:nvSpPr>
      <xdr:spPr bwMode="auto">
        <a:xfrm>
          <a:off x="6861175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DAE1774B-D459-4113-B9DC-B8B7A4EF13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681C4A67-196F-4B20-98B8-F65162E9EAF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961EB71E-C2D2-4420-A00F-EABB1B0E8D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BAA03CFE-C59F-42B6-A4BA-FE5A5AD62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60652D87-9B17-426D-9D67-D47DE7CA44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43A67234-8AC0-4CCB-A0B8-C3AB5FD0A18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8322D71E-CA6D-4284-B7FA-6EEF9B8049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8F88C366-2323-4CCB-AC9A-8CC321B527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E93A6D1E-AD91-4B35-B4A2-5CEB4CC9A3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1D72FA2B-C61C-495F-9AB5-CDFE550168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DF7ECB64-A018-4612-8E24-7DDCCD4A00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1" name="Text Box 9">
          <a:extLst>
            <a:ext uri="{FF2B5EF4-FFF2-40B4-BE49-F238E27FC236}">
              <a16:creationId xmlns:a16="http://schemas.microsoft.com/office/drawing/2014/main" id="{EF81C930-6C80-45AA-B9F7-CF07F9C8FF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C8627123-1674-463A-864A-753E265467B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9B335477-4BAC-4392-A6DF-5B66870AA5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1CE84095-B848-4581-8CE6-21C4D85138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9958CCD0-8A3C-4036-85EB-466B8446FF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E3149F43-B8A1-4F17-8FDD-0F0634BF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E0B15F09-40AE-4BBA-AEB4-068D58F959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45C0DC2D-39C4-423D-AF14-FACF94781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26C760B1-436E-43BF-A7E7-7DF8C92CF2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7A5899A7-329A-4960-B15E-3D076361C7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5C8C0BD1-D928-4C45-A28E-DE9883A2D3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55BB173D-6A80-4628-9B9D-71EE0F18B2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F3F6BC77-E0EF-44A2-AD27-C4931DF49A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D8F000FF-D7FC-4CAE-8987-82C209521F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BA52A7E4-4FE7-435B-B80A-F6B9234F172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55</xdr:row>
      <xdr:rowOff>0</xdr:rowOff>
    </xdr:from>
    <xdr:ext cx="93799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88882FFF-02AB-457A-BA81-F4CA7C8B8990}"/>
            </a:ext>
          </a:extLst>
        </xdr:cNvPr>
        <xdr:cNvSpPr txBox="1">
          <a:spLocks noChangeArrowheads="1"/>
        </xdr:cNvSpPr>
      </xdr:nvSpPr>
      <xdr:spPr bwMode="auto">
        <a:xfrm>
          <a:off x="6861175" y="106172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D53EE686-9371-419F-BAB2-F28B5CBE002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5DD915D8-4AEA-4EB6-855A-DE6751C4F58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AF679828-B8BD-4D0D-976D-3FBBF20A757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50327DE5-2239-43C7-B5BB-E2B77EC85B0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41164CE-09E1-4B0C-A79D-90A159804B3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CCBED9FD-AE0C-41DD-8B97-9BD2CC5B5A3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0E6F83A6-9729-4F4D-9577-ECBCAA24A91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29D0D1A5-543C-4F63-A926-4FE73F9E289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26C19303-A196-4CAE-A63F-413D12EA8FC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3D8066D0-72BF-4872-99F0-B65AED68CA7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BE6D080F-BB06-4902-BE41-B38428EE8FD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675D2EBA-FCB5-4AD2-9709-C4E4AD1ABA0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90467F6B-A765-4EE2-8F5D-C57E8FBE9382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A40FCD4B-A9AA-4DDF-B197-51E7114F5EE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3532239-A8E8-406E-9151-64BAFE2A40C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A0B05009-AECD-4892-A876-A04E89800D4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8B09599B-C3D3-4932-9942-C5CEBD5C17D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4" name="Text Box 7">
          <a:extLst>
            <a:ext uri="{FF2B5EF4-FFF2-40B4-BE49-F238E27FC236}">
              <a16:creationId xmlns:a16="http://schemas.microsoft.com/office/drawing/2014/main" id="{653D92B0-EAA4-48C6-A116-6D1D454CBDD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2A614914-6FB1-4130-A430-0F74DB8F1FB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12C4D8E9-4281-4548-8E19-1B680A0A174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9327419A-B1E4-47E8-9EBD-4B1080FA130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DD01E872-0A69-412F-8E45-CAE53CCEA94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48756BA0-0FEE-48E7-9E32-76C7A552CB8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F6A01054-D083-42F8-9F76-5C9D4D26AC0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42462D54-42DD-4C7E-9352-DF3CCF4EDDD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46969863-8A23-4F14-845F-502ACF41992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A19A2A7D-471C-4F88-A355-78A11A956AD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DAE5E398-C4C2-47C9-B8EF-E3277AAFB5E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A6372A9-2508-47AB-B95B-0B5A2583D93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6E7E7849-497A-4530-B1D4-6E0D1F3AFC5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4BBB7124-D6C5-4532-A9A1-CE0687C0D46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D339D855-C714-4DB9-BC4D-94A89B84353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AF69FFD7-4145-41B6-962C-77DD5AA3ECF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3E7739D1-5BBB-4D12-B5DA-5EFD5E86503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CD36E21E-A2FD-448C-BBEC-3CA2996BFBA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5997593B-E196-48AB-928E-BF5B3B1F279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460A4F71-8F79-4888-BC68-F134627AD45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ABC47F08-0D70-494A-9CC8-03FD0CC018F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299F7025-D837-44A3-A496-CCA357C3769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6C1A7A41-A2D3-4487-BEA2-98C7E8DCA32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C83C7073-3DED-4775-95B9-E735E9393B7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83F8A4B9-2CEF-4394-AE70-293906CBFD25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A90DC525-E31D-4A3B-B693-7FB8C46557C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9CF4EB3B-EC62-4DA9-9AFA-D78900241251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7C76B172-A140-4937-8982-8CAA34446BA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52A68EC6-5551-4CAC-A631-3783BA14D31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57166837-2719-488C-A6CD-89BE626BFEB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DCB4BEF4-A819-4E83-A5BF-028123C29B1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id="{A6F84F31-FC70-4D3C-BAC7-4400E599EF2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16182F7F-4C43-40BA-8F9F-A380C54536B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7" name="Text Box 9">
          <a:extLst>
            <a:ext uri="{FF2B5EF4-FFF2-40B4-BE49-F238E27FC236}">
              <a16:creationId xmlns:a16="http://schemas.microsoft.com/office/drawing/2014/main" id="{6C56DF5F-EDC1-4FAB-B8E9-BA9A2A1CD48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D4BFC79A-9737-4D95-A775-2014CC4C881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55</xdr:row>
      <xdr:rowOff>0</xdr:rowOff>
    </xdr:from>
    <xdr:ext cx="693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49554AFB-748C-4CCC-945D-9B92AB1F515F}"/>
            </a:ext>
          </a:extLst>
        </xdr:cNvPr>
        <xdr:cNvSpPr txBox="1">
          <a:spLocks noChangeArrowheads="1"/>
        </xdr:cNvSpPr>
      </xdr:nvSpPr>
      <xdr:spPr bwMode="auto">
        <a:xfrm>
          <a:off x="6861175" y="106172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82E5A440-FBAA-4985-98FE-14253C117174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ED166C18-AA19-4EB0-8685-39AFF584407E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F9895EB3-3888-4C36-86DC-C412C9D5742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77F16AA4-D0B1-4CA4-81B5-AE2FB5CEFA8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ABE3FAF2-4B2C-4C78-B3FE-81AE9C158B4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64CB912D-2088-4E69-A2DA-69D098B46CE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544F38C9-8E49-4AA0-ABE0-394972D0EAC0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2BEA1228-E513-41F8-875C-FD1CE9B30243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402BBED2-A2F8-4707-9400-A98F4ED9B82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F7CB4212-CB35-4B47-A006-576F06B93A36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4470FABC-69FA-4B49-B422-F927D03A343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D7D60CC5-F9D9-444C-ABA8-580131D2031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B1A8147F-EF52-43BA-A874-FB7047FAB18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2502AF9E-7849-4BCF-80A7-8CEB0C26E6B8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28CF8CCF-CA18-4871-9C57-88FEAD931DE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584C356E-7509-43B9-97B0-34773AE513FC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814B862F-A6CE-4BBB-B7FF-D5EEB47F852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7E5EA9C8-9BB7-428B-B746-29615637794F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7A099C20-520F-4C3B-B51C-481E9BBDCEC9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44F1037E-C2F6-4961-A02C-B92DCFC5427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76200" cy="6477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180BA4A1-61B8-488F-A91F-C7DC2AA0DFBA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DF3829F8-0D29-4624-BB48-8F996462567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2" name="Text Box 6">
          <a:extLst>
            <a:ext uri="{FF2B5EF4-FFF2-40B4-BE49-F238E27FC236}">
              <a16:creationId xmlns:a16="http://schemas.microsoft.com/office/drawing/2014/main" id="{A2EC5B0F-4837-4B10-9AD4-923C8731AFAB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14A412FE-BB58-4BE1-B478-733CDF241B2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0C3545EF-5F1F-4E74-ADA2-49C888121257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77800" cy="6477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ECA20E1A-3294-4EF0-8B5D-8AE469630F9D}"/>
            </a:ext>
          </a:extLst>
        </xdr:cNvPr>
        <xdr:cNvSpPr txBox="1">
          <a:spLocks noChangeArrowheads="1"/>
        </xdr:cNvSpPr>
      </xdr:nvSpPr>
      <xdr:spPr bwMode="auto">
        <a:xfrm>
          <a:off x="5969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7CFF1D87-6A71-46DE-9B4A-42699620B8F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0502D1DF-3635-429A-9C1F-9DC3B52F39F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738A1C71-ED14-4EA6-84B3-23AC5F830B7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84D32A05-F921-480C-99B9-C773B1988F3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38EAB05C-56F0-4148-8155-0D6861F51F4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419B3FFD-2643-4698-A016-EDB9F162C83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88121955-F87C-454F-A8F1-EC5E27C792A6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A0E859DE-F48D-483D-85E9-A245D597714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A429C937-AAED-4AE3-A233-6C6DD62F2A39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5088C095-3A52-47EA-8A96-BDE7DFF82AE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4823B03F-96EB-479B-B404-F5AF7DD441F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950F915C-225C-409C-87BA-18F65789FBB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89222C55-92DB-4488-9CB6-226FB9C83C0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3CF0F7DC-F5C6-4316-9A1D-9930E13B2C0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id="{CCEF6C89-BBF3-4081-B424-79B5B16F970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2BF047CB-C6CF-4027-9D01-B81097462D9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40B58DB8-BE63-472E-BED8-4440FE320CF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13C9300A-4FBA-440E-8CE6-5CBA35DF336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DEC93D7D-8BFC-4BE7-AF58-0B9EA95A954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0A149334-157B-4FC6-AD75-610E56FC484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1EF6D90A-269E-4831-80DC-8C174E0EAEE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EC38F0E3-9ACF-4AD5-BD6C-9C6192D1530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8F41DD9E-C6CE-4E40-848F-EE40FBCA24C1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77B8E38B-F82E-4A98-8015-4E1C0D24189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E2A4C89B-7733-44FE-B829-B1404D4CA60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88E32C41-15BD-4129-9643-673677643B4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24A88221-B1EF-4EEB-83BE-4E758617932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3" name="Text Box 7">
          <a:extLst>
            <a:ext uri="{FF2B5EF4-FFF2-40B4-BE49-F238E27FC236}">
              <a16:creationId xmlns:a16="http://schemas.microsoft.com/office/drawing/2014/main" id="{D679C032-6955-468A-AC1D-6670AD1980C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34FF6017-C659-483B-9722-58F93103062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id="{6A46A0F9-2733-48C9-973F-27904D9B2C7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A27A8E30-41AE-4AB9-BA42-81CEC97AC0A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590FD456-2FCA-461C-9E91-5280CF7B9C9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418B514-6DDB-41E6-9076-90ABF5B8885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48CCAC06-2593-4F4E-965E-1AAC715526B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D8CD589F-B624-428E-9291-EA323D9B4A7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21DFBA91-56AD-4B59-9E32-2DF4DA354BC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F83A9854-F516-43F3-8576-4082F3F8FD38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C1F41BA6-1817-47AC-AB36-47C15FF99D7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E41A448E-80D8-49E3-BFDC-ACBD9AB56E6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9793826-1B8E-4E8F-AF59-DC916567E54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BAD2C3C5-A16F-4847-AAE0-34AC2CD0A1B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EF9B7B70-530C-424F-9622-9B7370E3959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A68C03DC-1DF2-4678-8C19-D586565C298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78DA44EF-5DAD-418F-9152-EBD27205A11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D86C43CC-D214-4BCE-A16F-4FFFC5F5E29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D2F61E49-D97F-41CE-9D2C-8834BECC5BE8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F961C09D-57E9-40E7-92C4-30D831B4CB4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A96197D4-A417-45B0-9976-D84CA6148C8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6B525E2D-736F-4015-856D-5BC462205FC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326B9E88-9CD9-46BC-8E66-0636CDF47D5C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78E60F2F-4BE7-4815-A78C-4E61C3DF3E1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BCC05178-B172-4D2B-842E-8C7D0B2EC2D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8" name="Text Box 6">
          <a:extLst>
            <a:ext uri="{FF2B5EF4-FFF2-40B4-BE49-F238E27FC236}">
              <a16:creationId xmlns:a16="http://schemas.microsoft.com/office/drawing/2014/main" id="{1A4F6E1D-37AE-41CD-9E30-C4E3D54F8CB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9" name="Text Box 7">
          <a:extLst>
            <a:ext uri="{FF2B5EF4-FFF2-40B4-BE49-F238E27FC236}">
              <a16:creationId xmlns:a16="http://schemas.microsoft.com/office/drawing/2014/main" id="{4AE063C3-D889-4903-BCE7-590967F91BE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62483638-5395-40F5-BCCE-C8BF02F4362F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1" name="Text Box 9">
          <a:extLst>
            <a:ext uri="{FF2B5EF4-FFF2-40B4-BE49-F238E27FC236}">
              <a16:creationId xmlns:a16="http://schemas.microsoft.com/office/drawing/2014/main" id="{4A1A34D2-5D55-42F0-A069-457F7D57178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FDC0DD60-50D6-435A-8A85-2708B63C925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C4AD8957-5B33-4088-ABC4-28FB7747B03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6F25E729-5C08-4603-BA42-B064EC1BECE8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E0B270A0-1ECB-45DC-90AA-42E6C05FF63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B3364BE8-6160-404A-85CF-B6027ED9D3A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3628132D-AFB7-4284-AEA4-305F4C76B03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1EE241EF-EFAF-44EE-A139-71056DE082A1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371F5969-6D8C-4E35-8A5B-ED0D006B383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F6A9DCBC-B391-4043-B9A4-6781EA11871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BAFF8DCD-B224-453B-9BE8-07A62F4801D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5D099312-E267-41C6-9BAD-B3D2730DBF0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B587F50E-76CC-4F37-B986-2DB364060D2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7C857472-1F32-4D86-885A-181ED53DAC0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641CBBFE-F974-4698-A38A-EF42FD0B72B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ED36CD14-D40A-426A-98EA-63EEF93A717F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234BFA42-CA0A-44E4-B5AD-CC36D844392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F1EB0695-6B63-4032-821B-DBC28DD6658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D191C77D-3393-4485-8F3F-F72AAFEC7FE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2BAD65DE-F9D0-4CFD-B984-8EAC758F93A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1708B59A-36AF-4754-BD67-2607CC6E3591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94AC0C5D-7622-4941-A222-43F7807722E4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592B97B3-E05F-4646-8099-BDF68BA05657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29C742E7-B163-48A8-90D1-EE4AF7F6190B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57C38C58-A21D-4D95-8463-3A86ABC42672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6" name="Text Box 7">
          <a:extLst>
            <a:ext uri="{FF2B5EF4-FFF2-40B4-BE49-F238E27FC236}">
              <a16:creationId xmlns:a16="http://schemas.microsoft.com/office/drawing/2014/main" id="{3897C495-AB0F-4307-B50E-213D924AF03D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E1710412-8E75-4F11-9887-AF4C5EDC557A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4E828292-1170-4623-B810-FAF25EEE9123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99E5B383-6BC4-46D2-8BC0-3DA249A3635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52B651CA-1BCA-423D-A597-825949E38E40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51F43EA2-8E80-428B-830C-58484E83E2DC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48BCFF57-E460-4FB6-8057-9274241E4558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BA9BE069-2B54-4D4F-AA17-E02B4F12E15E}"/>
            </a:ext>
          </a:extLst>
        </xdr:cNvPr>
        <xdr:cNvSpPr txBox="1">
          <a:spLocks noChangeArrowheads="1"/>
        </xdr:cNvSpPr>
      </xdr:nvSpPr>
      <xdr:spPr bwMode="auto">
        <a:xfrm>
          <a:off x="782955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507A2395-A723-428E-89D2-1C41D01F242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54DC328B-C5B9-4655-A2FD-182FF04215F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1DB3AF38-AE4A-483C-B099-1CE1E634C5D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8F69D736-7B41-4B69-A32A-57B9A9DA4821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4577CC70-906A-4A0A-8FE1-DC1F9A7FFEA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BC1ED852-6D2F-4E81-A827-8C7D1E54EB76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D36F5AB7-C89E-4A63-B52E-D87479C00DF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1EFA1E5B-0886-4C89-911B-15C5404F5F6B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6250C358-12EE-443C-A46D-6A8FE9E3E2F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47AB5735-2A2C-469E-8880-F8539001843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CD33B836-1868-4C52-9E90-47AA21DF2D14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5" name="Text Box 9">
          <a:extLst>
            <a:ext uri="{FF2B5EF4-FFF2-40B4-BE49-F238E27FC236}">
              <a16:creationId xmlns:a16="http://schemas.microsoft.com/office/drawing/2014/main" id="{C70CE214-E991-462F-9C1D-634BB1ED3FED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B4CE78A9-6C40-4DFD-A1E2-23845D8B7B2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65D800EE-411F-4E72-B56E-86BCE570FBC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4F9F8A9C-FAD8-4569-A300-C6A74BE3931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A98C833-9EAF-4A9A-ADB9-BC654984CEA7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A9A29EF1-43E1-495B-B89D-38D504177D1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925FB897-C24D-4A51-A161-8FA77985BB32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20A97855-9688-4285-96C5-A1EA4DF1526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FEBBF9A6-1B5D-40BF-AD05-111E8B71088E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B0324412-66EF-4D57-BA77-8C37BB15A739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973CF8CE-37E0-4A1C-92ED-E08C267A1C6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89217CDF-E19A-453E-87E9-E6CF122DDEA5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5F52887A-D35C-409F-BC6B-96932298E75A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77DE3BE6-1F7E-4D62-A893-704F9497EDD0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2827C3AE-C30B-493B-A48B-521434423E63}"/>
            </a:ext>
          </a:extLst>
        </xdr:cNvPr>
        <xdr:cNvSpPr txBox="1">
          <a:spLocks noChangeArrowheads="1"/>
        </xdr:cNvSpPr>
      </xdr:nvSpPr>
      <xdr:spPr bwMode="auto">
        <a:xfrm>
          <a:off x="7899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AB2DE0D7-58D0-4C7E-B5E7-505029B32AD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9B2BF3BC-D637-4A39-857F-605894085AB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2" name="Text Box 6">
          <a:extLst>
            <a:ext uri="{FF2B5EF4-FFF2-40B4-BE49-F238E27FC236}">
              <a16:creationId xmlns:a16="http://schemas.microsoft.com/office/drawing/2014/main" id="{7EE6AE0F-BFB6-4FA7-9F69-2CE619B64D0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DBE6E66B-F908-4330-8468-7D6820065BBD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6977115F-09D9-499D-8C6C-06E57FAC5FD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D4BFF875-C418-4479-8A51-6152E774079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B26DD06D-E380-4CF4-8DA5-232132FA8D4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C0DDCA25-F008-4E77-B1AC-7C4DF4C3E09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ED80841E-C57F-4188-A140-66C0A177FF6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72DBB799-7820-4525-95EF-890B3771F3D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0" name="Text Box 7">
          <a:extLst>
            <a:ext uri="{FF2B5EF4-FFF2-40B4-BE49-F238E27FC236}">
              <a16:creationId xmlns:a16="http://schemas.microsoft.com/office/drawing/2014/main" id="{4DA7E5F2-6824-4DAE-BFCE-243D2B66394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416F6100-6717-4A45-9036-56FEFF5DA9F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6D50EDE0-D8A7-41C9-A314-DCCB1870BAE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FEA26559-88D9-43BA-B3F1-4C3001DB655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4" name="Text Box 6">
          <a:extLst>
            <a:ext uri="{FF2B5EF4-FFF2-40B4-BE49-F238E27FC236}">
              <a16:creationId xmlns:a16="http://schemas.microsoft.com/office/drawing/2014/main" id="{855D65BD-315A-418E-8A3A-65E04379D99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FBE28651-44C3-4AD4-8961-293FFDF6428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C60D74A1-1A7D-42EF-A6C1-DB20F9BDF08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DB1B1C0D-4EA8-48E0-BAD6-9E59F9C9164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9AAFA42E-401F-4E04-BB40-81EF2F87340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4F0CAB6E-1085-4AF1-ABF5-8B35103464F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933F83F-5948-4BE3-B67E-94A4400936F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629A6FFD-4D76-43C0-9964-1266B365C4E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5F6CEADD-2EEE-4B35-A92A-9B7E250438C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A2F29F43-AEC6-4EC0-954A-FE86539C0D1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846756BA-A29B-47F4-B1B0-CC3020CF36B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50B25D05-1F29-4A86-84EB-E6F741BDB9F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46CFA6CF-21F5-4E9A-A1EC-466A7C3AF2C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8F5694B3-F088-4A0B-AC99-30B46CEE02F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FCFC447-8B4A-4B0C-AF03-90FEF624890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id="{30F47C15-1A4A-4F8A-8333-02119D3CD19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ADA467A-04F3-49A0-9C0A-B9B5114DDBE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F7F9EAD7-79D1-4A23-AA9E-5285879AB76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10D63EFF-6DF4-4FF4-B43A-3A42FF9004B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75C39F37-47F0-46A3-8C06-686D898F057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B9F1D93A-6301-4DCF-A5DA-29814DA8D49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6F10D5B5-FCE8-41A8-B5E1-175426D7349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82E1152B-7CDD-4D40-A4CE-E847D6BE054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EB314B2-2DC9-453B-8619-FF95E6C1196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42B88C62-0D51-4A05-877E-65A92A3BD88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79D64D81-C6EC-49EF-B7D9-2B177E68FC5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25F19492-0A70-497C-9C6D-B537938022A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AA1ED608-D4C9-41F6-B10C-1AA01C961ED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7D6CFB81-75DE-4DB7-B0B8-F52586F87AE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604D8ADA-8200-48EF-B898-A5A4483D3377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847ECB05-6584-43E4-96DC-1777CC6A2D7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AC9E6FD9-1E50-438D-902F-937AFF1FD60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83FAD29D-AC42-4FCC-96C8-D0706E0D7733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2C9BF0C3-DC04-41DF-A399-46BAFB2DDD2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248BB974-DB23-4948-86E0-E445B9AC2AD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216F5B47-5A39-460B-A4AC-11F27E241FB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E3AC37FE-20E7-451A-8C09-06A22FB8145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92F5D423-CBFB-4C46-95FF-7866EBC5689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id="{FCAA44B4-CD60-485C-98C2-D885764E527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3" name="Text Box 7">
          <a:extLst>
            <a:ext uri="{FF2B5EF4-FFF2-40B4-BE49-F238E27FC236}">
              <a16:creationId xmlns:a16="http://schemas.microsoft.com/office/drawing/2014/main" id="{42B5CDC7-5F2B-46F1-9CB5-5BE089EBFDD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7D5650AD-19FB-4892-B0FE-67F3DB9B3FC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B489C5B0-7FD7-449C-BE53-32BA806724A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8987406F-1421-4439-BAFD-184B55BC693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F971263-9059-48A4-94A7-8622BD2054D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49AD5306-357B-416D-A94D-46594AF7656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6CEA5564-7DAC-4396-9CFC-23F7308E86A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A967410C-87A6-40F2-AFD2-C5A4C768FB7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E310FA59-9392-4A22-8B21-3817A0E5631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231F97E1-CF9F-4CA1-992E-C9F9B3EED8C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D37E9955-8FAA-4335-9D80-F1FD7145713E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F70C4E0C-5144-4BE8-8BD0-D921BD22937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05C60261-6E50-46B4-8BF5-D46CFEE0242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2ACEBD2C-E58C-459C-A72B-EB8DE96814B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A283C3A2-A3F3-4EA0-B5A9-628C28A6124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B6A3BE48-1D8D-4738-99EC-B8063D1908B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7F12A93F-1DC1-430E-857B-70E7B2E7186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66294560-6E5B-4AA1-9627-EA6E1C02093F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2783286D-E115-4EEB-AB69-94DE2A76B07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5F443BB2-F153-4BE1-87E8-0D9B4D6988D9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EF95EF3F-9B6C-4171-93DB-D65962409A6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DBCF076-56B8-4F77-A57F-7E6EBD175B9A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5" name="Text Box 9">
          <a:extLst>
            <a:ext uri="{FF2B5EF4-FFF2-40B4-BE49-F238E27FC236}">
              <a16:creationId xmlns:a16="http://schemas.microsoft.com/office/drawing/2014/main" id="{52464464-A5E3-4191-9640-B895902C6FD0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2E123E09-F969-4567-AA08-0F2C2C8F79B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8A7FBDC2-26D3-471D-B850-0766B4CD5CA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CD0A2F58-863F-4EC9-9FED-209B2A594A2C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F34BFF2D-3886-4C28-9F94-BE9D9AE0EA0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0" name="Text Box 7">
          <a:extLst>
            <a:ext uri="{FF2B5EF4-FFF2-40B4-BE49-F238E27FC236}">
              <a16:creationId xmlns:a16="http://schemas.microsoft.com/office/drawing/2014/main" id="{1CD09FC2-4DCC-4720-8EE2-E2D841A642DB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BA0AC0A3-B187-4D70-A7A8-970481D6A3B8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300E7EC8-4219-4B07-9D65-E23D1492D3C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F7575EFD-8CA0-4B79-9383-D0D1B2E16CF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4" name="Text Box 6">
          <a:extLst>
            <a:ext uri="{FF2B5EF4-FFF2-40B4-BE49-F238E27FC236}">
              <a16:creationId xmlns:a16="http://schemas.microsoft.com/office/drawing/2014/main" id="{8F7E45A9-C4BB-4579-87F5-A8CDD52A6CA4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1D6444D1-A99D-4293-A52E-A7C00F70A845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2DED2934-5C26-4C33-96AC-EB785B105EE3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201749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70382CE1-D78E-4331-A704-07636AFFAD57}"/>
            </a:ext>
          </a:extLst>
        </xdr:cNvPr>
        <xdr:cNvSpPr txBox="1">
          <a:spLocks noChangeArrowheads="1"/>
        </xdr:cNvSpPr>
      </xdr:nvSpPr>
      <xdr:spPr bwMode="auto">
        <a:xfrm>
          <a:off x="7829550" y="10617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C16064-0AAA-4B01-907F-B5177BE7FA8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1BB64E4E-41DD-4FBA-9A8E-DE7A9020610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14178831-AC21-4126-B4A5-26D7B629137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CFA3808-8993-4187-AA0A-751B5773EDE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1883E1C-2819-4102-B7DF-07BEBDE9E09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912EE627-7BF1-412E-AFD6-E9F31230CFA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06CB5132-035F-4658-B414-2FD1015E86E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FB1BC418-AAED-48BA-B907-55B5AD68853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6" name="Text Box 6">
          <a:extLst>
            <a:ext uri="{FF2B5EF4-FFF2-40B4-BE49-F238E27FC236}">
              <a16:creationId xmlns:a16="http://schemas.microsoft.com/office/drawing/2014/main" id="{F98437EB-FFE5-44D4-B356-318BBBA5C2D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7" name="Text Box 7">
          <a:extLst>
            <a:ext uri="{FF2B5EF4-FFF2-40B4-BE49-F238E27FC236}">
              <a16:creationId xmlns:a16="http://schemas.microsoft.com/office/drawing/2014/main" id="{A147902E-98DD-47D5-9B3E-D1FDFEDF0BC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425C4FC8-26AD-46FA-93A4-17FE66A7FE0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08DBDE41-E81A-438F-867D-E07BAB56CF4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B4D2A4EC-96B0-45D5-BC74-6188A95E922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41AFF920-2E9E-4394-A03B-8F4DFAA2DF02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E0C6B8F4-A12D-4917-B161-98058A314EF4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4522E262-4421-476D-B7A7-C566D136FCAD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56158EDA-343D-416D-803D-2A728FC40B2B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12007A71-02BB-4D78-9DA9-E40F6C1A4806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A7C6D778-7E15-4164-9405-D68B25C7B999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6A11E71A-5F2C-4296-98FB-E06187DF874C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76200" cy="6477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9DB81998-C7CD-49A1-9B8C-6EAFEBE7B940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0F55204E-32F2-44C0-BABD-AE097121C2B8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ED28DCAA-0C3A-407F-B636-1930A6B25FA1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B049327C-0A81-4B2C-9AE8-8EB8E28977EA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021320DF-89D1-4F32-8F8D-5DFFE2BA54CF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177800" cy="6477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392FCAF3-AD7E-416C-BF6B-89CD15F55D65}"/>
            </a:ext>
          </a:extLst>
        </xdr:cNvPr>
        <xdr:cNvSpPr txBox="1">
          <a:spLocks noChangeArrowheads="1"/>
        </xdr:cNvSpPr>
      </xdr:nvSpPr>
      <xdr:spPr bwMode="auto">
        <a:xfrm>
          <a:off x="78994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Q117"/>
  <sheetViews>
    <sheetView view="pageBreakPreview" topLeftCell="A89" zoomScale="85" zoomScaleNormal="90" zoomScaleSheetLayoutView="85" workbookViewId="0">
      <selection activeCell="A31" sqref="A31"/>
    </sheetView>
  </sheetViews>
  <sheetFormatPr defaultColWidth="13.21875" defaultRowHeight="13.8"/>
  <cols>
    <col min="1" max="3" width="1.44140625" style="113" customWidth="1"/>
    <col min="4" max="4" width="48.5546875" style="113" customWidth="1"/>
    <col min="5" max="5" width="8.21875" style="142" customWidth="1"/>
    <col min="6" max="6" width="0.77734375" style="113" customWidth="1"/>
    <col min="7" max="7" width="13.21875" style="113" bestFit="1" customWidth="1"/>
    <col min="8" max="8" width="0.77734375" style="113" customWidth="1"/>
    <col min="9" max="9" width="13.21875" style="113" bestFit="1" customWidth="1"/>
    <col min="10" max="10" width="0.77734375" style="113" customWidth="1"/>
    <col min="11" max="11" width="12.21875" style="113" customWidth="1"/>
    <col min="12" max="12" width="0.77734375" style="113" customWidth="1"/>
    <col min="13" max="13" width="12.21875" style="113" customWidth="1"/>
    <col min="14" max="16384" width="13.21875" style="113"/>
  </cols>
  <sheetData>
    <row r="1" spans="1:13" s="103" customFormat="1" ht="19.5" customHeight="1">
      <c r="A1" s="99" t="s">
        <v>0</v>
      </c>
      <c r="B1" s="99"/>
      <c r="C1" s="99"/>
      <c r="D1" s="99"/>
      <c r="E1" s="100"/>
      <c r="F1" s="101"/>
      <c r="G1" s="102"/>
      <c r="H1" s="102"/>
      <c r="I1" s="102"/>
      <c r="J1" s="102"/>
      <c r="K1" s="102"/>
      <c r="L1" s="102"/>
      <c r="M1" s="102"/>
    </row>
    <row r="2" spans="1:13" s="108" customFormat="1" ht="19.5" customHeight="1">
      <c r="A2" s="104" t="s">
        <v>1</v>
      </c>
      <c r="B2" s="104"/>
      <c r="C2" s="104"/>
      <c r="D2" s="104"/>
      <c r="E2" s="105"/>
      <c r="F2" s="106"/>
      <c r="G2" s="107"/>
      <c r="H2" s="107"/>
      <c r="I2" s="107"/>
      <c r="J2" s="107"/>
      <c r="K2" s="107"/>
      <c r="L2" s="107"/>
      <c r="M2" s="107"/>
    </row>
    <row r="3" spans="1:13" ht="19.5" customHeight="1">
      <c r="A3" s="109"/>
      <c r="B3" s="109"/>
      <c r="C3" s="109"/>
      <c r="D3" s="109"/>
      <c r="E3" s="110"/>
      <c r="F3" s="111"/>
      <c r="G3" s="112"/>
      <c r="H3" s="112"/>
      <c r="I3" s="112"/>
      <c r="J3" s="112"/>
      <c r="K3" s="112"/>
      <c r="L3" s="112"/>
      <c r="M3" s="112"/>
    </row>
    <row r="4" spans="1:13" ht="19.5" customHeight="1">
      <c r="A4" s="114"/>
      <c r="B4" s="114"/>
      <c r="C4" s="114"/>
      <c r="D4" s="114"/>
      <c r="E4" s="110"/>
      <c r="F4" s="111"/>
      <c r="G4" s="415" t="s">
        <v>2</v>
      </c>
      <c r="H4" s="416"/>
      <c r="I4" s="416"/>
      <c r="J4" s="117"/>
      <c r="K4" s="415" t="s">
        <v>3</v>
      </c>
      <c r="L4" s="416"/>
      <c r="M4" s="416"/>
    </row>
    <row r="5" spans="1:13" ht="19.5" customHeight="1">
      <c r="A5" s="114"/>
      <c r="B5" s="114"/>
      <c r="C5" s="114"/>
      <c r="D5" s="114"/>
      <c r="E5" s="110"/>
      <c r="F5" s="111"/>
      <c r="G5" s="415" t="s">
        <v>4</v>
      </c>
      <c r="H5" s="417"/>
      <c r="I5" s="417"/>
      <c r="J5" s="115"/>
      <c r="K5" s="415" t="s">
        <v>4</v>
      </c>
      <c r="L5" s="417"/>
      <c r="M5" s="417"/>
    </row>
    <row r="6" spans="1:13" ht="19.5" customHeight="1">
      <c r="A6" s="114"/>
      <c r="B6" s="114"/>
      <c r="C6" s="114"/>
      <c r="D6" s="114"/>
      <c r="E6" s="110"/>
      <c r="F6" s="111"/>
      <c r="G6" s="118" t="s">
        <v>227</v>
      </c>
      <c r="H6" s="119"/>
      <c r="I6" s="118" t="s">
        <v>5</v>
      </c>
      <c r="J6" s="119"/>
      <c r="K6" s="118" t="s">
        <v>227</v>
      </c>
      <c r="L6" s="119"/>
      <c r="M6" s="118" t="s">
        <v>5</v>
      </c>
    </row>
    <row r="7" spans="1:13" ht="19.5" customHeight="1">
      <c r="A7" s="109" t="s">
        <v>6</v>
      </c>
      <c r="B7" s="114"/>
      <c r="C7" s="114"/>
      <c r="D7" s="114"/>
      <c r="E7" s="110" t="s">
        <v>7</v>
      </c>
      <c r="F7" s="111"/>
      <c r="G7" s="120" t="s">
        <v>215</v>
      </c>
      <c r="H7" s="121"/>
      <c r="I7" s="120" t="s">
        <v>196</v>
      </c>
      <c r="J7" s="121"/>
      <c r="K7" s="120" t="s">
        <v>215</v>
      </c>
      <c r="L7" s="121"/>
      <c r="M7" s="120" t="s">
        <v>196</v>
      </c>
    </row>
    <row r="8" spans="1:13" ht="19.5" customHeight="1">
      <c r="A8" s="109"/>
      <c r="B8" s="114"/>
      <c r="C8" s="114"/>
      <c r="D8" s="114"/>
      <c r="E8" s="110"/>
      <c r="F8" s="111"/>
      <c r="G8" s="120" t="s">
        <v>8</v>
      </c>
      <c r="H8" s="121"/>
      <c r="I8" s="120"/>
      <c r="J8" s="121"/>
      <c r="K8" s="120" t="s">
        <v>8</v>
      </c>
      <c r="L8" s="121"/>
      <c r="M8" s="120"/>
    </row>
    <row r="9" spans="1:13" ht="19.5" customHeight="1">
      <c r="A9" s="114"/>
      <c r="B9" s="114"/>
      <c r="C9" s="114"/>
      <c r="D9" s="114"/>
      <c r="E9" s="110"/>
      <c r="F9" s="111"/>
      <c r="G9" s="418" t="s">
        <v>9</v>
      </c>
      <c r="H9" s="418"/>
      <c r="I9" s="418"/>
      <c r="J9" s="418"/>
      <c r="K9" s="418"/>
      <c r="L9" s="418"/>
      <c r="M9" s="418"/>
    </row>
    <row r="10" spans="1:13" ht="19.5" customHeight="1">
      <c r="A10" s="122" t="s">
        <v>10</v>
      </c>
      <c r="B10" s="109"/>
      <c r="C10" s="109"/>
      <c r="D10" s="109"/>
      <c r="E10" s="110"/>
      <c r="F10" s="111"/>
      <c r="G10" s="112"/>
      <c r="H10" s="112"/>
      <c r="I10" s="112"/>
      <c r="J10" s="112"/>
      <c r="K10" s="112"/>
      <c r="L10" s="112"/>
      <c r="M10" s="112"/>
    </row>
    <row r="11" spans="1:13" ht="19.5" customHeight="1">
      <c r="A11" s="114" t="s">
        <v>11</v>
      </c>
      <c r="B11" s="114"/>
      <c r="C11" s="114"/>
      <c r="D11" s="114"/>
      <c r="E11" s="110"/>
      <c r="F11" s="111"/>
      <c r="G11" s="123">
        <v>97297</v>
      </c>
      <c r="H11" s="123"/>
      <c r="I11" s="124">
        <v>141817</v>
      </c>
      <c r="J11" s="123"/>
      <c r="K11" s="123">
        <v>5719</v>
      </c>
      <c r="L11" s="123"/>
      <c r="M11" s="125">
        <v>17750</v>
      </c>
    </row>
    <row r="12" spans="1:13" ht="19.5" customHeight="1">
      <c r="A12" s="114" t="s">
        <v>12</v>
      </c>
      <c r="B12" s="114"/>
      <c r="C12" s="114"/>
      <c r="D12" s="114"/>
      <c r="E12" s="363" t="s">
        <v>13</v>
      </c>
      <c r="F12" s="111"/>
      <c r="G12" s="123">
        <v>264051</v>
      </c>
      <c r="H12" s="123"/>
      <c r="I12" s="124">
        <v>303471</v>
      </c>
      <c r="J12" s="123"/>
      <c r="K12" s="123">
        <v>109562</v>
      </c>
      <c r="L12" s="123"/>
      <c r="M12" s="125">
        <v>82839</v>
      </c>
    </row>
    <row r="13" spans="1:13" ht="19.5" customHeight="1">
      <c r="A13" s="114" t="s">
        <v>14</v>
      </c>
      <c r="B13" s="114"/>
      <c r="C13" s="114"/>
      <c r="D13" s="114"/>
      <c r="E13" s="110">
        <v>9</v>
      </c>
      <c r="F13" s="111"/>
      <c r="G13" s="123">
        <v>242648</v>
      </c>
      <c r="H13" s="123"/>
      <c r="I13" s="124">
        <v>246949</v>
      </c>
      <c r="J13" s="123"/>
      <c r="K13" s="123">
        <v>242648</v>
      </c>
      <c r="L13" s="123"/>
      <c r="M13" s="125">
        <v>246949</v>
      </c>
    </row>
    <row r="14" spans="1:13" ht="19.5" customHeight="1">
      <c r="A14" s="126" t="s">
        <v>15</v>
      </c>
      <c r="B14" s="114"/>
      <c r="C14" s="114"/>
      <c r="D14" s="114"/>
      <c r="E14" s="110">
        <v>4</v>
      </c>
      <c r="F14" s="111"/>
      <c r="G14" s="123">
        <v>37168</v>
      </c>
      <c r="H14" s="123"/>
      <c r="I14" s="124">
        <v>34680</v>
      </c>
      <c r="J14" s="123"/>
      <c r="K14" s="123">
        <v>9970</v>
      </c>
      <c r="L14" s="123"/>
      <c r="M14" s="125">
        <v>6519</v>
      </c>
    </row>
    <row r="15" spans="1:13" ht="19.5" customHeight="1">
      <c r="A15" s="126" t="s">
        <v>210</v>
      </c>
      <c r="B15" s="114"/>
      <c r="C15" s="114"/>
      <c r="D15" s="114"/>
      <c r="E15" s="364">
        <v>2</v>
      </c>
      <c r="F15" s="111"/>
      <c r="G15" s="127">
        <v>0</v>
      </c>
      <c r="H15" s="123"/>
      <c r="I15" s="127">
        <v>0</v>
      </c>
      <c r="J15" s="123"/>
      <c r="K15" s="123">
        <v>33500</v>
      </c>
      <c r="L15" s="123"/>
      <c r="M15" s="128">
        <v>21000</v>
      </c>
    </row>
    <row r="16" spans="1:13" ht="19.5" customHeight="1">
      <c r="A16" s="126" t="s">
        <v>16</v>
      </c>
      <c r="B16" s="114"/>
      <c r="C16" s="114"/>
      <c r="D16" s="114"/>
      <c r="E16" s="110"/>
      <c r="F16" s="111"/>
      <c r="G16" s="123">
        <v>224031</v>
      </c>
      <c r="H16" s="123"/>
      <c r="I16" s="124">
        <v>187925</v>
      </c>
      <c r="J16" s="123"/>
      <c r="K16" s="123">
        <v>626</v>
      </c>
      <c r="L16" s="123"/>
      <c r="M16" s="128">
        <v>574</v>
      </c>
    </row>
    <row r="17" spans="1:17" ht="19.5" customHeight="1">
      <c r="A17" s="126" t="s">
        <v>17</v>
      </c>
      <c r="B17" s="114"/>
      <c r="C17" s="114"/>
      <c r="D17" s="114"/>
      <c r="E17" s="110"/>
      <c r="F17" s="111"/>
      <c r="G17" s="123">
        <v>9568</v>
      </c>
      <c r="H17" s="123"/>
      <c r="I17" s="124">
        <v>21075</v>
      </c>
      <c r="J17" s="123"/>
      <c r="K17" s="123">
        <v>3275</v>
      </c>
      <c r="L17" s="123"/>
      <c r="M17" s="128">
        <v>11591</v>
      </c>
      <c r="O17" s="113" t="s">
        <v>31</v>
      </c>
    </row>
    <row r="18" spans="1:17" ht="19.5" customHeight="1">
      <c r="A18" s="126" t="s">
        <v>18</v>
      </c>
      <c r="B18" s="114"/>
      <c r="C18" s="114"/>
      <c r="D18" s="114"/>
      <c r="E18" s="110"/>
      <c r="F18" s="111"/>
      <c r="G18" s="129">
        <v>968</v>
      </c>
      <c r="H18" s="123"/>
      <c r="I18" s="130">
        <v>700</v>
      </c>
      <c r="J18" s="123"/>
      <c r="K18" s="129">
        <v>396</v>
      </c>
      <c r="L18" s="123"/>
      <c r="M18" s="131">
        <v>275</v>
      </c>
    </row>
    <row r="19" spans="1:17" ht="19.5" customHeight="1">
      <c r="A19" s="132" t="s">
        <v>19</v>
      </c>
      <c r="B19" s="132"/>
      <c r="C19" s="132"/>
      <c r="D19" s="132"/>
      <c r="F19" s="111"/>
      <c r="G19" s="336">
        <f>SUM(G11:G18)</f>
        <v>875731</v>
      </c>
      <c r="H19" s="133"/>
      <c r="I19" s="337">
        <f>SUM(I11:I18)</f>
        <v>936617</v>
      </c>
      <c r="J19" s="133"/>
      <c r="K19" s="336">
        <f>SUM(K11:K18)</f>
        <v>405696</v>
      </c>
      <c r="L19" s="133"/>
      <c r="M19" s="337">
        <f>SUM(M11:M18)</f>
        <v>387497</v>
      </c>
      <c r="N19" s="116"/>
      <c r="Q19" s="113" t="s">
        <v>31</v>
      </c>
    </row>
    <row r="20" spans="1:17" ht="19.5" customHeight="1">
      <c r="A20" s="132"/>
      <c r="B20" s="132"/>
      <c r="C20" s="132"/>
      <c r="D20" s="132"/>
      <c r="E20" s="110"/>
      <c r="F20" s="111"/>
      <c r="G20" s="123"/>
      <c r="H20" s="123"/>
      <c r="I20" s="123"/>
      <c r="J20" s="123"/>
      <c r="K20" s="123"/>
      <c r="L20" s="123"/>
      <c r="M20" s="123"/>
    </row>
    <row r="21" spans="1:17" ht="19.5" customHeight="1">
      <c r="A21" s="122" t="s">
        <v>20</v>
      </c>
      <c r="B21" s="109"/>
      <c r="C21" s="109"/>
      <c r="D21" s="109"/>
      <c r="E21" s="110"/>
      <c r="F21" s="111"/>
      <c r="G21" s="123"/>
      <c r="H21" s="123"/>
      <c r="I21" s="123"/>
      <c r="J21" s="123"/>
      <c r="K21" s="123"/>
      <c r="L21" s="123"/>
      <c r="M21" s="123"/>
    </row>
    <row r="22" spans="1:17" ht="19.5" customHeight="1">
      <c r="A22" s="126" t="s">
        <v>21</v>
      </c>
      <c r="B22" s="114"/>
      <c r="C22" s="114"/>
      <c r="D22" s="114"/>
      <c r="E22" s="365"/>
      <c r="F22" s="114"/>
      <c r="G22" s="123">
        <v>7635</v>
      </c>
      <c r="H22" s="134"/>
      <c r="I22" s="135">
        <v>3375</v>
      </c>
      <c r="J22" s="134"/>
      <c r="K22" s="127">
        <v>0</v>
      </c>
      <c r="L22" s="134"/>
      <c r="M22" s="127">
        <v>0</v>
      </c>
    </row>
    <row r="23" spans="1:17" ht="19.5" customHeight="1">
      <c r="A23" s="126" t="s">
        <v>22</v>
      </c>
      <c r="B23" s="114"/>
      <c r="C23" s="114"/>
      <c r="D23" s="114"/>
      <c r="E23" s="364"/>
      <c r="F23" s="111"/>
      <c r="G23" s="127">
        <v>0</v>
      </c>
      <c r="H23" s="123"/>
      <c r="I23" s="127">
        <v>0</v>
      </c>
      <c r="J23" s="123"/>
      <c r="K23" s="123">
        <v>546751</v>
      </c>
      <c r="L23" s="123"/>
      <c r="M23" s="125">
        <v>546751</v>
      </c>
    </row>
    <row r="24" spans="1:17" ht="19.5" customHeight="1">
      <c r="A24" s="126" t="s">
        <v>24</v>
      </c>
      <c r="B24" s="114"/>
      <c r="C24" s="114"/>
      <c r="D24" s="114"/>
      <c r="E24" s="365">
        <v>9</v>
      </c>
      <c r="F24" s="111"/>
      <c r="G24" s="123">
        <v>275211</v>
      </c>
      <c r="H24" s="123"/>
      <c r="I24" s="136">
        <v>332205</v>
      </c>
      <c r="J24" s="123"/>
      <c r="K24" s="123">
        <v>275211</v>
      </c>
      <c r="L24" s="123"/>
      <c r="M24" s="125">
        <v>332205</v>
      </c>
    </row>
    <row r="25" spans="1:17" ht="19.5" customHeight="1">
      <c r="A25" s="137" t="s">
        <v>25</v>
      </c>
      <c r="B25" s="114"/>
      <c r="C25" s="114"/>
      <c r="D25" s="114"/>
      <c r="E25" s="366"/>
      <c r="F25" s="111"/>
      <c r="G25" s="123">
        <v>78648</v>
      </c>
      <c r="H25" s="123"/>
      <c r="I25" s="136">
        <v>83299</v>
      </c>
      <c r="J25" s="123"/>
      <c r="K25" s="123">
        <v>184147</v>
      </c>
      <c r="L25" s="123"/>
      <c r="M25" s="125">
        <v>192198</v>
      </c>
    </row>
    <row r="26" spans="1:17" ht="19.5" customHeight="1">
      <c r="A26" s="126" t="s">
        <v>26</v>
      </c>
      <c r="B26" s="114"/>
      <c r="C26" s="114"/>
      <c r="D26" s="114"/>
      <c r="E26" s="365">
        <v>5</v>
      </c>
      <c r="F26" s="111"/>
      <c r="G26" s="123">
        <v>1387579</v>
      </c>
      <c r="H26" s="123"/>
      <c r="I26" s="136">
        <v>1298302</v>
      </c>
      <c r="J26" s="123"/>
      <c r="K26" s="123">
        <v>816186</v>
      </c>
      <c r="L26" s="123"/>
      <c r="M26" s="125">
        <v>778506</v>
      </c>
    </row>
    <row r="27" spans="1:17" ht="19.5" customHeight="1">
      <c r="A27" s="126" t="s">
        <v>27</v>
      </c>
      <c r="B27" s="114"/>
      <c r="C27" s="114"/>
      <c r="D27" s="114"/>
      <c r="E27" s="366"/>
      <c r="F27" s="111"/>
      <c r="G27" s="123">
        <v>17223</v>
      </c>
      <c r="H27" s="123"/>
      <c r="I27" s="136">
        <v>19650</v>
      </c>
      <c r="J27" s="123"/>
      <c r="K27" s="123">
        <v>2975</v>
      </c>
      <c r="L27" s="123"/>
      <c r="M27" s="125">
        <v>3986</v>
      </c>
    </row>
    <row r="28" spans="1:17" ht="19.5" customHeight="1">
      <c r="A28" s="126" t="s">
        <v>200</v>
      </c>
      <c r="B28" s="114"/>
      <c r="C28" s="114"/>
      <c r="E28" s="365"/>
      <c r="F28" s="111"/>
      <c r="G28" s="123">
        <v>3852</v>
      </c>
      <c r="H28" s="123"/>
      <c r="I28" s="138">
        <v>5861</v>
      </c>
      <c r="J28" s="123"/>
      <c r="K28" s="123">
        <v>2038</v>
      </c>
      <c r="L28" s="123"/>
      <c r="M28" s="125">
        <v>3165</v>
      </c>
    </row>
    <row r="29" spans="1:17" ht="19.5" customHeight="1">
      <c r="A29" s="126" t="s">
        <v>28</v>
      </c>
      <c r="B29" s="114"/>
      <c r="C29" s="114"/>
      <c r="D29" s="114"/>
      <c r="E29" s="366"/>
      <c r="F29" s="111"/>
      <c r="G29" s="123">
        <v>37899</v>
      </c>
      <c r="H29" s="123"/>
      <c r="I29" s="136">
        <v>40239</v>
      </c>
      <c r="J29" s="123"/>
      <c r="K29" s="127">
        <v>0</v>
      </c>
      <c r="L29" s="123"/>
      <c r="M29" s="127">
        <v>0</v>
      </c>
    </row>
    <row r="30" spans="1:17" ht="19.5" customHeight="1">
      <c r="A30" s="126" t="s">
        <v>202</v>
      </c>
      <c r="B30" s="114"/>
      <c r="C30" s="114"/>
      <c r="D30" s="114"/>
      <c r="E30" s="366"/>
      <c r="F30" s="111"/>
      <c r="G30" s="129">
        <v>68843</v>
      </c>
      <c r="H30" s="123"/>
      <c r="I30" s="139">
        <v>67079</v>
      </c>
      <c r="J30" s="123"/>
      <c r="K30" s="129">
        <v>47463</v>
      </c>
      <c r="L30" s="123"/>
      <c r="M30" s="140">
        <v>50704</v>
      </c>
    </row>
    <row r="31" spans="1:17" ht="19.5" customHeight="1">
      <c r="A31" s="109" t="s">
        <v>29</v>
      </c>
      <c r="B31" s="109"/>
      <c r="C31" s="109"/>
      <c r="D31" s="109"/>
      <c r="E31" s="110"/>
      <c r="F31" s="111"/>
      <c r="G31" s="336">
        <f>SUM(G22:G30)</f>
        <v>1876890</v>
      </c>
      <c r="H31" s="133"/>
      <c r="I31" s="337">
        <f>SUM(I22:I30)</f>
        <v>1850010</v>
      </c>
      <c r="J31" s="133"/>
      <c r="K31" s="336">
        <f>SUM(K22:K30)</f>
        <v>1874771</v>
      </c>
      <c r="L31" s="133"/>
      <c r="M31" s="337">
        <f>SUM(M22:M30)</f>
        <v>1907515</v>
      </c>
    </row>
    <row r="32" spans="1:17" ht="19.5" customHeight="1">
      <c r="A32" s="114"/>
      <c r="B32" s="114"/>
      <c r="C32" s="114"/>
      <c r="D32" s="114"/>
      <c r="E32" s="110"/>
      <c r="F32" s="111"/>
      <c r="G32" s="133"/>
      <c r="H32" s="133"/>
      <c r="I32" s="133"/>
      <c r="J32" s="133"/>
      <c r="K32" s="133"/>
      <c r="L32" s="133"/>
      <c r="M32" s="133"/>
    </row>
    <row r="33" spans="1:13" ht="19.5" customHeight="1" thickBot="1">
      <c r="A33" s="109" t="s">
        <v>30</v>
      </c>
      <c r="B33" s="109"/>
      <c r="C33" s="109"/>
      <c r="D33" s="109"/>
      <c r="E33" s="110"/>
      <c r="F33" s="111"/>
      <c r="G33" s="339">
        <f>G19+G31</f>
        <v>2752621</v>
      </c>
      <c r="H33" s="133"/>
      <c r="I33" s="338">
        <f>I19+I31</f>
        <v>2786627</v>
      </c>
      <c r="J33" s="133"/>
      <c r="K33" s="339">
        <f>K19+K31</f>
        <v>2280467</v>
      </c>
      <c r="L33" s="133"/>
      <c r="M33" s="338">
        <f>M19+M31</f>
        <v>2295012</v>
      </c>
    </row>
    <row r="34" spans="1:13" ht="19.5" customHeight="1" thickTop="1">
      <c r="A34" s="109"/>
      <c r="B34" s="109"/>
      <c r="C34" s="109"/>
      <c r="D34" s="109"/>
      <c r="E34" s="110"/>
      <c r="F34" s="111"/>
      <c r="G34" s="112"/>
      <c r="H34" s="112"/>
      <c r="I34" s="112"/>
      <c r="J34" s="112"/>
      <c r="K34" s="112"/>
      <c r="L34" s="112"/>
      <c r="M34" s="112"/>
    </row>
    <row r="35" spans="1:13" ht="19.5" customHeight="1">
      <c r="A35" s="111"/>
      <c r="B35" s="111"/>
      <c r="C35" s="111"/>
      <c r="D35" s="111"/>
      <c r="E35" s="110"/>
      <c r="F35" s="111"/>
      <c r="G35" s="119"/>
      <c r="H35" s="119"/>
      <c r="I35" s="119"/>
      <c r="J35" s="119"/>
      <c r="K35" s="119"/>
      <c r="L35" s="119"/>
      <c r="M35" s="119"/>
    </row>
    <row r="36" spans="1:13" ht="19.5" customHeight="1">
      <c r="A36" s="413" t="s">
        <v>31</v>
      </c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</row>
    <row r="37" spans="1:13" s="103" customFormat="1" ht="19.5" customHeight="1">
      <c r="A37" s="99" t="s">
        <v>0</v>
      </c>
      <c r="B37" s="99"/>
      <c r="C37" s="99"/>
      <c r="D37" s="99"/>
      <c r="E37" s="100"/>
      <c r="F37" s="101"/>
      <c r="G37" s="102"/>
      <c r="H37" s="102"/>
      <c r="I37" s="102"/>
      <c r="J37" s="102"/>
      <c r="K37" s="102"/>
      <c r="L37" s="102"/>
      <c r="M37" s="102"/>
    </row>
    <row r="38" spans="1:13" s="108" customFormat="1" ht="19.5" customHeight="1">
      <c r="A38" s="104" t="s">
        <v>1</v>
      </c>
      <c r="B38" s="104"/>
      <c r="C38" s="104"/>
      <c r="D38" s="104"/>
      <c r="E38" s="105"/>
      <c r="F38" s="106"/>
      <c r="G38" s="107"/>
      <c r="H38" s="107"/>
      <c r="I38" s="107"/>
      <c r="J38" s="107"/>
      <c r="K38" s="107"/>
      <c r="L38" s="107"/>
      <c r="M38" s="107"/>
    </row>
    <row r="39" spans="1:13" ht="19.5" customHeight="1">
      <c r="A39" s="109">
        <f>A3</f>
        <v>0</v>
      </c>
      <c r="B39" s="109"/>
      <c r="C39" s="109"/>
      <c r="D39" s="109"/>
      <c r="E39" s="110"/>
      <c r="F39" s="111"/>
      <c r="G39" s="112"/>
      <c r="H39" s="112"/>
      <c r="I39" s="112"/>
      <c r="J39" s="112"/>
      <c r="K39" s="112"/>
      <c r="L39" s="112"/>
      <c r="M39" s="112"/>
    </row>
    <row r="40" spans="1:13" ht="19.5" customHeight="1">
      <c r="A40" s="114"/>
      <c r="B40" s="114"/>
      <c r="C40" s="114"/>
      <c r="D40" s="114"/>
      <c r="E40" s="110"/>
      <c r="F40" s="111"/>
      <c r="G40" s="415" t="s">
        <v>2</v>
      </c>
      <c r="H40" s="416"/>
      <c r="I40" s="416"/>
      <c r="J40" s="117"/>
      <c r="K40" s="415" t="s">
        <v>3</v>
      </c>
      <c r="L40" s="416"/>
      <c r="M40" s="416"/>
    </row>
    <row r="41" spans="1:13" ht="19.5" customHeight="1">
      <c r="A41" s="114"/>
      <c r="B41" s="114"/>
      <c r="C41" s="114"/>
      <c r="D41" s="114"/>
      <c r="E41" s="110"/>
      <c r="F41" s="111"/>
      <c r="G41" s="415" t="s">
        <v>4</v>
      </c>
      <c r="H41" s="417"/>
      <c r="I41" s="417"/>
      <c r="J41" s="115"/>
      <c r="K41" s="415" t="s">
        <v>4</v>
      </c>
      <c r="L41" s="417"/>
      <c r="M41" s="417"/>
    </row>
    <row r="42" spans="1:13" ht="19.5" customHeight="1">
      <c r="A42" s="114"/>
      <c r="B42" s="114"/>
      <c r="C42" s="114"/>
      <c r="D42" s="114"/>
      <c r="E42" s="110"/>
      <c r="F42" s="111"/>
      <c r="G42" s="118" t="s">
        <v>227</v>
      </c>
      <c r="H42" s="119"/>
      <c r="I42" s="118" t="s">
        <v>5</v>
      </c>
      <c r="J42" s="119"/>
      <c r="K42" s="118" t="s">
        <v>227</v>
      </c>
      <c r="L42" s="119"/>
      <c r="M42" s="118" t="s">
        <v>5</v>
      </c>
    </row>
    <row r="43" spans="1:13" ht="19.5" customHeight="1">
      <c r="A43" s="109" t="s">
        <v>32</v>
      </c>
      <c r="B43" s="114"/>
      <c r="C43" s="114"/>
      <c r="D43" s="114"/>
      <c r="E43" s="110" t="s">
        <v>7</v>
      </c>
      <c r="F43" s="111"/>
      <c r="G43" s="120" t="s">
        <v>215</v>
      </c>
      <c r="H43" s="121"/>
      <c r="I43" s="120" t="s">
        <v>196</v>
      </c>
      <c r="J43" s="121"/>
      <c r="K43" s="120" t="s">
        <v>215</v>
      </c>
      <c r="L43" s="121"/>
      <c r="M43" s="120" t="s">
        <v>196</v>
      </c>
    </row>
    <row r="44" spans="1:13" ht="19.5" customHeight="1">
      <c r="F44" s="111"/>
      <c r="G44" s="120" t="s">
        <v>8</v>
      </c>
      <c r="H44" s="121"/>
      <c r="I44" s="120"/>
      <c r="J44" s="121"/>
      <c r="K44" s="120" t="s">
        <v>8</v>
      </c>
      <c r="L44" s="121"/>
      <c r="M44" s="120"/>
    </row>
    <row r="45" spans="1:13" ht="19.5" customHeight="1">
      <c r="A45" s="114"/>
      <c r="B45" s="114"/>
      <c r="C45" s="114"/>
      <c r="D45" s="114"/>
      <c r="F45" s="111"/>
      <c r="G45" s="418" t="s">
        <v>9</v>
      </c>
      <c r="H45" s="418"/>
      <c r="I45" s="418"/>
      <c r="J45" s="418"/>
      <c r="K45" s="418"/>
      <c r="L45" s="418"/>
      <c r="M45" s="418"/>
    </row>
    <row r="46" spans="1:13" ht="19.5" customHeight="1">
      <c r="A46" s="122" t="s">
        <v>33</v>
      </c>
      <c r="B46" s="109"/>
      <c r="C46" s="109"/>
      <c r="D46" s="109"/>
      <c r="E46" s="110"/>
      <c r="F46" s="111"/>
      <c r="G46" s="112"/>
      <c r="H46" s="112"/>
      <c r="I46" s="112"/>
      <c r="J46" s="112"/>
      <c r="K46" s="112"/>
      <c r="L46" s="112"/>
      <c r="M46" s="112"/>
    </row>
    <row r="47" spans="1:13" ht="19.5" customHeight="1">
      <c r="A47" s="126" t="s">
        <v>34</v>
      </c>
      <c r="B47" s="126"/>
      <c r="C47" s="93"/>
      <c r="D47" s="143"/>
      <c r="E47" s="367"/>
      <c r="F47" s="114"/>
      <c r="G47" s="144"/>
      <c r="H47" s="144"/>
      <c r="I47" s="144"/>
      <c r="J47" s="144"/>
      <c r="K47" s="144"/>
      <c r="L47" s="144"/>
      <c r="M47" s="144"/>
    </row>
    <row r="48" spans="1:13" ht="19.5" customHeight="1">
      <c r="A48" s="126"/>
      <c r="B48" s="126" t="s">
        <v>35</v>
      </c>
      <c r="C48" s="93"/>
      <c r="D48" s="143"/>
      <c r="E48" s="110">
        <v>6</v>
      </c>
      <c r="F48" s="111"/>
      <c r="G48" s="123">
        <v>212030</v>
      </c>
      <c r="H48" s="134"/>
      <c r="I48" s="135">
        <v>161475</v>
      </c>
      <c r="J48" s="134"/>
      <c r="K48" s="123">
        <v>25852</v>
      </c>
      <c r="L48" s="134"/>
      <c r="M48" s="138">
        <v>26779</v>
      </c>
    </row>
    <row r="49" spans="1:14" ht="19.5" customHeight="1">
      <c r="A49" s="126" t="s">
        <v>36</v>
      </c>
      <c r="B49" s="126"/>
      <c r="C49" s="93"/>
      <c r="D49" s="143"/>
      <c r="E49" s="110">
        <v>2</v>
      </c>
      <c r="F49" s="111"/>
      <c r="G49" s="127">
        <v>301860</v>
      </c>
      <c r="H49" s="123"/>
      <c r="I49" s="127">
        <v>327488</v>
      </c>
      <c r="J49" s="123"/>
      <c r="K49" s="123">
        <v>49403</v>
      </c>
      <c r="L49" s="123"/>
      <c r="M49" s="125">
        <v>49200</v>
      </c>
    </row>
    <row r="50" spans="1:14" ht="19.5" customHeight="1">
      <c r="A50" s="126" t="s">
        <v>37</v>
      </c>
      <c r="B50" s="126"/>
      <c r="C50" s="93"/>
      <c r="D50" s="143"/>
      <c r="E50" s="110">
        <v>4</v>
      </c>
      <c r="F50" s="111"/>
      <c r="G50" s="127">
        <v>232854</v>
      </c>
      <c r="H50" s="123"/>
      <c r="I50" s="136">
        <v>244693</v>
      </c>
      <c r="J50" s="123"/>
      <c r="K50" s="127">
        <v>0</v>
      </c>
      <c r="L50" s="123"/>
      <c r="M50" s="127">
        <v>0</v>
      </c>
    </row>
    <row r="51" spans="1:14" ht="19.5" customHeight="1">
      <c r="A51" s="126" t="s">
        <v>38</v>
      </c>
      <c r="B51" s="126"/>
      <c r="C51" s="93"/>
      <c r="D51" s="143"/>
      <c r="E51" s="110"/>
      <c r="F51" s="111"/>
      <c r="G51" s="123"/>
      <c r="H51" s="123"/>
      <c r="I51" s="127"/>
      <c r="J51" s="123"/>
      <c r="K51" s="123"/>
      <c r="L51" s="123"/>
      <c r="M51" s="127"/>
    </row>
    <row r="52" spans="1:14" ht="19.5" customHeight="1">
      <c r="A52" s="145"/>
      <c r="B52" s="145" t="s">
        <v>39</v>
      </c>
      <c r="C52" s="145"/>
      <c r="D52" s="143"/>
      <c r="E52" s="110" t="s">
        <v>246</v>
      </c>
      <c r="F52" s="114"/>
      <c r="G52" s="123">
        <v>159401</v>
      </c>
      <c r="H52" s="123"/>
      <c r="I52" s="136">
        <v>181465</v>
      </c>
      <c r="J52" s="123"/>
      <c r="K52" s="123">
        <v>144746</v>
      </c>
      <c r="L52" s="123"/>
      <c r="M52" s="125">
        <v>172619</v>
      </c>
    </row>
    <row r="53" spans="1:14" ht="19.5" customHeight="1">
      <c r="A53" s="145" t="s">
        <v>40</v>
      </c>
      <c r="B53" s="145"/>
      <c r="C53" s="145"/>
      <c r="D53" s="143"/>
      <c r="E53" s="110">
        <v>6</v>
      </c>
      <c r="F53" s="111"/>
      <c r="G53" s="123">
        <v>7324</v>
      </c>
      <c r="H53" s="123"/>
      <c r="I53" s="136">
        <v>8855</v>
      </c>
      <c r="J53" s="123"/>
      <c r="K53" s="123">
        <v>899</v>
      </c>
      <c r="L53" s="123"/>
      <c r="M53" s="125">
        <v>1126</v>
      </c>
    </row>
    <row r="54" spans="1:14" ht="19.5" hidden="1" customHeight="1">
      <c r="A54" s="145" t="s">
        <v>41</v>
      </c>
      <c r="B54" s="145"/>
      <c r="C54" s="145"/>
      <c r="D54" s="143"/>
      <c r="E54" s="110"/>
      <c r="F54" s="111"/>
      <c r="G54" s="123"/>
      <c r="H54" s="123"/>
      <c r="I54" s="136"/>
      <c r="J54" s="123"/>
      <c r="K54" s="123"/>
      <c r="L54" s="123"/>
      <c r="M54" s="125"/>
    </row>
    <row r="55" spans="1:14" ht="22.5" hidden="1" customHeight="1">
      <c r="A55" s="126" t="s">
        <v>193</v>
      </c>
      <c r="B55" s="145"/>
      <c r="C55" s="145"/>
      <c r="D55" s="143"/>
      <c r="E55" s="110" t="s">
        <v>192</v>
      </c>
      <c r="F55" s="111"/>
      <c r="G55" s="127"/>
      <c r="H55" s="123"/>
      <c r="I55" s="127"/>
      <c r="J55" s="123"/>
      <c r="K55" s="127"/>
      <c r="L55" s="123"/>
      <c r="M55" s="127"/>
    </row>
    <row r="56" spans="1:14" ht="19.5" customHeight="1">
      <c r="A56" s="126" t="s">
        <v>211</v>
      </c>
      <c r="B56" s="126"/>
      <c r="C56" s="93"/>
      <c r="D56" s="143"/>
      <c r="E56" s="368" t="s">
        <v>192</v>
      </c>
      <c r="F56" s="114"/>
      <c r="G56" s="123">
        <v>36000</v>
      </c>
      <c r="H56" s="123"/>
      <c r="I56" s="127">
        <v>36000</v>
      </c>
      <c r="J56" s="123"/>
      <c r="K56" s="127">
        <v>0</v>
      </c>
      <c r="L56" s="123"/>
      <c r="M56" s="127">
        <v>0</v>
      </c>
    </row>
    <row r="57" spans="1:14" ht="19.5" customHeight="1">
      <c r="A57" s="126" t="s">
        <v>42</v>
      </c>
      <c r="B57" s="126"/>
      <c r="C57" s="93"/>
      <c r="D57" s="143"/>
      <c r="E57" s="368"/>
      <c r="F57" s="114"/>
      <c r="G57" s="123">
        <v>2655</v>
      </c>
      <c r="H57" s="123"/>
      <c r="I57" s="136">
        <v>14623</v>
      </c>
      <c r="J57" s="123"/>
      <c r="K57" s="123">
        <v>217</v>
      </c>
      <c r="L57" s="123"/>
      <c r="M57" s="125">
        <v>186</v>
      </c>
    </row>
    <row r="58" spans="1:14" ht="19.5" customHeight="1">
      <c r="A58" s="126" t="s">
        <v>43</v>
      </c>
      <c r="E58" s="368"/>
      <c r="F58" s="114"/>
      <c r="G58" s="123">
        <v>13766</v>
      </c>
      <c r="H58" s="123"/>
      <c r="I58" s="146">
        <v>16349</v>
      </c>
      <c r="J58" s="123"/>
      <c r="K58" s="123">
        <v>16</v>
      </c>
      <c r="L58" s="123"/>
      <c r="M58" s="125">
        <v>16</v>
      </c>
    </row>
    <row r="59" spans="1:14" ht="19.5" customHeight="1">
      <c r="A59" s="126" t="s">
        <v>44</v>
      </c>
      <c r="B59" s="126"/>
      <c r="C59" s="93"/>
      <c r="D59" s="143"/>
      <c r="E59" s="110"/>
      <c r="F59" s="111"/>
      <c r="G59" s="129">
        <v>1119</v>
      </c>
      <c r="H59" s="123"/>
      <c r="I59" s="139">
        <v>199</v>
      </c>
      <c r="J59" s="123"/>
      <c r="K59" s="147">
        <v>0</v>
      </c>
      <c r="L59" s="123"/>
      <c r="M59" s="147">
        <v>0</v>
      </c>
    </row>
    <row r="60" spans="1:14" ht="19.5" customHeight="1">
      <c r="A60" s="109" t="s">
        <v>45</v>
      </c>
      <c r="B60" s="109"/>
      <c r="C60" s="109"/>
      <c r="D60" s="109"/>
      <c r="E60" s="110"/>
      <c r="F60" s="111"/>
      <c r="G60" s="173">
        <f>SUM(G48:G59)</f>
        <v>967009</v>
      </c>
      <c r="H60" s="148"/>
      <c r="I60" s="174">
        <f>SUM(I48:I59)</f>
        <v>991147</v>
      </c>
      <c r="J60" s="148"/>
      <c r="K60" s="173">
        <f>SUM(K48:K59)</f>
        <v>221133</v>
      </c>
      <c r="L60" s="148"/>
      <c r="M60" s="174">
        <f>SUM(M48:M59)</f>
        <v>249926</v>
      </c>
      <c r="N60" s="116"/>
    </row>
    <row r="61" spans="1:14" ht="19.5" customHeight="1">
      <c r="A61" s="114"/>
      <c r="B61" s="114"/>
      <c r="C61" s="114"/>
      <c r="D61" s="114"/>
      <c r="E61" s="149"/>
      <c r="F61" s="150"/>
      <c r="G61" s="123"/>
      <c r="H61" s="123"/>
      <c r="I61" s="123"/>
      <c r="J61" s="123"/>
      <c r="K61" s="123"/>
      <c r="L61" s="123"/>
      <c r="M61" s="123"/>
    </row>
    <row r="62" spans="1:14" ht="19.5" customHeight="1">
      <c r="A62" s="122" t="s">
        <v>46</v>
      </c>
      <c r="B62" s="109"/>
      <c r="C62" s="109"/>
      <c r="D62" s="109"/>
      <c r="E62" s="110"/>
      <c r="F62" s="111"/>
      <c r="G62" s="123"/>
      <c r="H62" s="123"/>
      <c r="I62" s="123"/>
      <c r="J62" s="123"/>
      <c r="K62" s="123"/>
      <c r="L62" s="123"/>
      <c r="M62" s="123"/>
    </row>
    <row r="63" spans="1:14" ht="19.5" customHeight="1">
      <c r="A63" s="114" t="s">
        <v>47</v>
      </c>
      <c r="B63" s="114"/>
      <c r="C63" s="114"/>
      <c r="D63" s="114"/>
      <c r="E63" s="110" t="s">
        <v>246</v>
      </c>
      <c r="F63" s="114"/>
      <c r="G63" s="134">
        <v>212829</v>
      </c>
      <c r="H63" s="134"/>
      <c r="I63" s="138">
        <v>254070</v>
      </c>
      <c r="J63" s="134"/>
      <c r="K63" s="134">
        <v>113417</v>
      </c>
      <c r="L63" s="134"/>
      <c r="M63" s="151">
        <v>148025</v>
      </c>
    </row>
    <row r="64" spans="1:14" ht="19.5" customHeight="1">
      <c r="A64" s="114" t="s">
        <v>48</v>
      </c>
      <c r="B64" s="114"/>
      <c r="C64" s="114"/>
      <c r="D64" s="114"/>
      <c r="E64" s="110">
        <v>6</v>
      </c>
      <c r="F64" s="111"/>
      <c r="G64" s="123">
        <v>11499</v>
      </c>
      <c r="H64" s="123"/>
      <c r="I64" s="138">
        <v>12353</v>
      </c>
      <c r="J64" s="123"/>
      <c r="K64" s="127">
        <v>2176</v>
      </c>
      <c r="L64" s="123"/>
      <c r="M64" s="151">
        <v>2928</v>
      </c>
    </row>
    <row r="65" spans="1:13" ht="19.5" customHeight="1">
      <c r="A65" s="114" t="s">
        <v>49</v>
      </c>
      <c r="B65" s="114"/>
      <c r="C65" s="114"/>
      <c r="D65" s="114"/>
      <c r="E65" s="110"/>
      <c r="F65" s="111"/>
      <c r="G65" s="123">
        <v>169916</v>
      </c>
      <c r="H65" s="123"/>
      <c r="I65" s="138">
        <v>141015</v>
      </c>
      <c r="J65" s="123"/>
      <c r="K65" s="123">
        <v>142646</v>
      </c>
      <c r="L65" s="123"/>
      <c r="M65" s="152">
        <v>123891</v>
      </c>
    </row>
    <row r="66" spans="1:13" ht="19.5" customHeight="1">
      <c r="A66" s="114" t="s">
        <v>50</v>
      </c>
      <c r="B66" s="114"/>
      <c r="C66" s="114"/>
      <c r="D66" s="114"/>
      <c r="E66" s="110"/>
      <c r="F66" s="111"/>
      <c r="G66" s="369">
        <v>107147</v>
      </c>
      <c r="H66" s="123"/>
      <c r="I66" s="153">
        <v>96373</v>
      </c>
      <c r="J66" s="123"/>
      <c r="K66" s="154">
        <v>34876</v>
      </c>
      <c r="L66" s="123"/>
      <c r="M66" s="155">
        <v>31059</v>
      </c>
    </row>
    <row r="67" spans="1:13" ht="19.5" customHeight="1">
      <c r="A67" s="109" t="s">
        <v>51</v>
      </c>
      <c r="B67" s="109"/>
      <c r="C67" s="109"/>
      <c r="D67" s="109"/>
      <c r="E67" s="110"/>
      <c r="F67" s="111"/>
      <c r="G67" s="336">
        <f>SUM(G63:G66)</f>
        <v>501391</v>
      </c>
      <c r="H67" s="133"/>
      <c r="I67" s="337">
        <f>SUM(I63:I66)</f>
        <v>503811</v>
      </c>
      <c r="J67" s="133"/>
      <c r="K67" s="336">
        <f>SUM(K63:K66)</f>
        <v>293115</v>
      </c>
      <c r="L67" s="133"/>
      <c r="M67" s="337">
        <f>SUM(M63:M66)</f>
        <v>305903</v>
      </c>
    </row>
    <row r="68" spans="1:13" ht="19.5" customHeight="1">
      <c r="A68" s="114"/>
      <c r="B68" s="114"/>
      <c r="C68" s="114"/>
      <c r="D68" s="114"/>
      <c r="E68" s="149"/>
      <c r="F68" s="150"/>
      <c r="G68" s="133"/>
      <c r="H68" s="133"/>
      <c r="I68" s="133"/>
      <c r="J68" s="133"/>
      <c r="K68" s="133"/>
      <c r="L68" s="133"/>
      <c r="M68" s="133"/>
    </row>
    <row r="69" spans="1:13" ht="19.5" customHeight="1">
      <c r="A69" s="109" t="s">
        <v>52</v>
      </c>
      <c r="B69" s="109"/>
      <c r="C69" s="109"/>
      <c r="D69" s="109"/>
      <c r="E69" s="110"/>
      <c r="F69" s="111"/>
      <c r="G69" s="336">
        <f>G60+G67</f>
        <v>1468400</v>
      </c>
      <c r="H69" s="133"/>
      <c r="I69" s="337">
        <f>I60+I67</f>
        <v>1494958</v>
      </c>
      <c r="J69" s="133"/>
      <c r="K69" s="336">
        <f>K60+K67</f>
        <v>514248</v>
      </c>
      <c r="L69" s="133"/>
      <c r="M69" s="337">
        <f>M60+M67</f>
        <v>555829</v>
      </c>
    </row>
    <row r="70" spans="1:13" ht="19.5" customHeight="1">
      <c r="A70" s="109"/>
      <c r="B70" s="109"/>
      <c r="C70" s="109"/>
      <c r="D70" s="109"/>
      <c r="E70" s="110"/>
      <c r="F70" s="111"/>
      <c r="G70" s="123"/>
      <c r="H70" s="123"/>
      <c r="I70" s="123"/>
      <c r="J70" s="123"/>
      <c r="K70" s="123"/>
      <c r="L70" s="123"/>
      <c r="M70" s="123"/>
    </row>
    <row r="71" spans="1:13" ht="19.5" customHeight="1">
      <c r="A71" s="109"/>
      <c r="B71" s="109"/>
      <c r="C71" s="109"/>
      <c r="D71" s="109"/>
      <c r="E71" s="110"/>
      <c r="F71" s="111"/>
      <c r="G71" s="123"/>
      <c r="H71" s="123"/>
      <c r="I71" s="123"/>
      <c r="J71" s="123"/>
      <c r="K71" s="123"/>
      <c r="L71" s="123"/>
      <c r="M71" s="123"/>
    </row>
    <row r="72" spans="1:13" s="103" customFormat="1" ht="19.5" customHeight="1">
      <c r="A72" s="99" t="s">
        <v>0</v>
      </c>
      <c r="B72" s="99"/>
      <c r="C72" s="99"/>
      <c r="D72" s="99"/>
      <c r="E72" s="100"/>
      <c r="F72" s="101"/>
      <c r="G72" s="102"/>
      <c r="H72" s="102"/>
      <c r="I72" s="102"/>
      <c r="J72" s="102"/>
      <c r="K72" s="102"/>
      <c r="L72" s="102"/>
      <c r="M72" s="102"/>
    </row>
    <row r="73" spans="1:13" s="108" customFormat="1" ht="19.5" customHeight="1">
      <c r="A73" s="104" t="s">
        <v>1</v>
      </c>
      <c r="B73" s="104"/>
      <c r="C73" s="104"/>
      <c r="D73" s="104"/>
      <c r="E73" s="105"/>
      <c r="F73" s="106"/>
      <c r="G73" s="107"/>
      <c r="H73" s="107"/>
      <c r="I73" s="107"/>
      <c r="J73" s="107"/>
      <c r="K73" s="107"/>
      <c r="L73" s="107"/>
      <c r="M73" s="107"/>
    </row>
    <row r="74" spans="1:13" ht="19.5" customHeight="1">
      <c r="A74" s="109">
        <f>+A3</f>
        <v>0</v>
      </c>
      <c r="B74" s="109"/>
      <c r="C74" s="109"/>
      <c r="D74" s="109"/>
      <c r="E74" s="110"/>
      <c r="F74" s="111"/>
      <c r="G74" s="123"/>
      <c r="H74" s="123"/>
      <c r="I74" s="123"/>
      <c r="J74" s="123"/>
      <c r="K74" s="123"/>
      <c r="L74" s="123"/>
      <c r="M74" s="123"/>
    </row>
    <row r="75" spans="1:13" ht="19.5" customHeight="1">
      <c r="A75" s="114"/>
      <c r="B75" s="114"/>
      <c r="C75" s="114"/>
      <c r="D75" s="114"/>
      <c r="E75" s="110"/>
      <c r="F75" s="111"/>
      <c r="G75" s="410" t="s">
        <v>2</v>
      </c>
      <c r="H75" s="419"/>
      <c r="I75" s="419"/>
      <c r="J75" s="157"/>
      <c r="K75" s="410" t="s">
        <v>3</v>
      </c>
      <c r="L75" s="419"/>
      <c r="M75" s="419"/>
    </row>
    <row r="76" spans="1:13" ht="19.5" customHeight="1">
      <c r="A76" s="114"/>
      <c r="B76" s="114"/>
      <c r="C76" s="114"/>
      <c r="D76" s="114"/>
      <c r="E76" s="110"/>
      <c r="F76" s="111"/>
      <c r="G76" s="410" t="s">
        <v>4</v>
      </c>
      <c r="H76" s="411"/>
      <c r="I76" s="411"/>
      <c r="J76" s="156"/>
      <c r="K76" s="410" t="s">
        <v>4</v>
      </c>
      <c r="L76" s="411"/>
      <c r="M76" s="411"/>
    </row>
    <row r="77" spans="1:13" ht="19.5" customHeight="1">
      <c r="A77" s="114"/>
      <c r="B77" s="114"/>
      <c r="C77" s="114"/>
      <c r="D77" s="114"/>
      <c r="E77" s="110"/>
      <c r="F77" s="111"/>
      <c r="G77" s="118" t="s">
        <v>227</v>
      </c>
      <c r="H77" s="119"/>
      <c r="I77" s="118" t="s">
        <v>5</v>
      </c>
      <c r="J77" s="158"/>
      <c r="K77" s="118" t="s">
        <v>227</v>
      </c>
      <c r="L77" s="119"/>
      <c r="M77" s="118" t="s">
        <v>5</v>
      </c>
    </row>
    <row r="78" spans="1:13" ht="19.5" customHeight="1">
      <c r="A78" s="109" t="s">
        <v>53</v>
      </c>
      <c r="B78" s="114"/>
      <c r="C78" s="114"/>
      <c r="D78" s="114"/>
      <c r="E78" s="110"/>
      <c r="F78" s="111"/>
      <c r="G78" s="120" t="s">
        <v>215</v>
      </c>
      <c r="H78" s="121"/>
      <c r="I78" s="120" t="s">
        <v>196</v>
      </c>
      <c r="J78" s="121"/>
      <c r="K78" s="120" t="s">
        <v>215</v>
      </c>
      <c r="L78" s="121"/>
      <c r="M78" s="120" t="s">
        <v>196</v>
      </c>
    </row>
    <row r="79" spans="1:13" ht="19.5" customHeight="1">
      <c r="F79" s="111"/>
      <c r="G79" s="159" t="s">
        <v>8</v>
      </c>
      <c r="H79" s="158"/>
      <c r="I79" s="159"/>
      <c r="J79" s="158"/>
      <c r="K79" s="159" t="s">
        <v>8</v>
      </c>
      <c r="L79" s="158"/>
      <c r="M79" s="159"/>
    </row>
    <row r="80" spans="1:13" ht="19.5" customHeight="1">
      <c r="A80" s="114"/>
      <c r="B80" s="114"/>
      <c r="C80" s="114"/>
      <c r="D80" s="114"/>
      <c r="F80" s="111"/>
      <c r="G80" s="412" t="s">
        <v>9</v>
      </c>
      <c r="H80" s="412"/>
      <c r="I80" s="412"/>
      <c r="J80" s="412"/>
      <c r="K80" s="412"/>
      <c r="L80" s="412"/>
      <c r="M80" s="412"/>
    </row>
    <row r="81" spans="1:16" ht="19.5" customHeight="1">
      <c r="A81" s="122" t="s">
        <v>54</v>
      </c>
      <c r="B81" s="109"/>
      <c r="C81" s="109"/>
      <c r="D81" s="109"/>
      <c r="E81" s="110"/>
      <c r="F81" s="111"/>
      <c r="G81" s="123"/>
      <c r="H81" s="123"/>
      <c r="I81" s="123"/>
      <c r="J81" s="123"/>
      <c r="K81" s="123"/>
      <c r="L81" s="123"/>
      <c r="M81" s="123"/>
    </row>
    <row r="82" spans="1:16" ht="19.5" customHeight="1">
      <c r="A82" s="114" t="s">
        <v>55</v>
      </c>
      <c r="B82" s="114"/>
      <c r="C82" s="114"/>
      <c r="D82" s="114"/>
      <c r="E82" s="110"/>
      <c r="F82" s="111"/>
      <c r="G82" s="123"/>
      <c r="H82" s="123"/>
      <c r="I82" s="123"/>
      <c r="J82" s="123"/>
      <c r="K82" s="123"/>
      <c r="L82" s="123"/>
      <c r="M82" s="123"/>
    </row>
    <row r="83" spans="1:16" ht="19.5" customHeight="1">
      <c r="A83" s="114"/>
      <c r="B83" s="114" t="s">
        <v>56</v>
      </c>
      <c r="C83" s="114"/>
      <c r="D83" s="114"/>
      <c r="E83" s="110"/>
      <c r="F83" s="111"/>
      <c r="G83" s="134"/>
      <c r="H83" s="134"/>
      <c r="I83" s="134"/>
      <c r="J83" s="134"/>
      <c r="K83" s="134"/>
      <c r="L83" s="134"/>
      <c r="M83" s="134"/>
    </row>
    <row r="84" spans="1:16" ht="19.5" customHeight="1">
      <c r="A84" s="114"/>
      <c r="B84" s="160" t="s">
        <v>57</v>
      </c>
      <c r="D84" s="114"/>
      <c r="E84" s="149"/>
      <c r="F84" s="150"/>
      <c r="G84" s="123">
        <v>79487</v>
      </c>
      <c r="H84" s="123"/>
      <c r="I84" s="123">
        <v>79487</v>
      </c>
      <c r="J84" s="123"/>
      <c r="K84" s="123">
        <v>79487</v>
      </c>
      <c r="L84" s="123"/>
      <c r="M84" s="123">
        <v>79487</v>
      </c>
    </row>
    <row r="85" spans="1:16" ht="19.5" customHeight="1" thickBot="1">
      <c r="A85" s="114" t="s">
        <v>58</v>
      </c>
      <c r="B85" s="160" t="s">
        <v>59</v>
      </c>
      <c r="D85" s="114"/>
      <c r="E85" s="110"/>
      <c r="F85" s="150"/>
      <c r="G85" s="161">
        <v>520756</v>
      </c>
      <c r="H85" s="123"/>
      <c r="I85" s="161">
        <v>520756</v>
      </c>
      <c r="J85" s="123"/>
      <c r="K85" s="161">
        <v>520756</v>
      </c>
      <c r="L85" s="123"/>
      <c r="M85" s="161">
        <v>520756</v>
      </c>
    </row>
    <row r="86" spans="1:16" ht="19.5" customHeight="1" thickTop="1">
      <c r="A86" s="114"/>
      <c r="B86" s="114" t="s">
        <v>60</v>
      </c>
      <c r="C86" s="114"/>
      <c r="D86" s="114"/>
      <c r="E86" s="110"/>
      <c r="F86" s="111"/>
      <c r="G86" s="134"/>
      <c r="H86" s="134"/>
      <c r="I86" s="134"/>
      <c r="J86" s="134"/>
      <c r="K86" s="134"/>
      <c r="L86" s="134"/>
      <c r="M86" s="134"/>
    </row>
    <row r="87" spans="1:16" ht="19.5" customHeight="1">
      <c r="A87" s="114"/>
      <c r="B87" s="160" t="s">
        <v>57</v>
      </c>
      <c r="D87" s="114"/>
      <c r="E87" s="110"/>
      <c r="F87" s="111"/>
      <c r="G87" s="340">
        <f>'SH (Conso)-P8'!E46</f>
        <v>79487</v>
      </c>
      <c r="H87" s="123"/>
      <c r="I87" s="146">
        <v>79487</v>
      </c>
      <c r="J87" s="123"/>
      <c r="K87" s="340">
        <f>'SH (Separate) P9'!C31</f>
        <v>79487</v>
      </c>
      <c r="L87" s="123"/>
      <c r="M87" s="146">
        <v>79487</v>
      </c>
    </row>
    <row r="88" spans="1:16" ht="19.5" customHeight="1">
      <c r="A88" s="114" t="s">
        <v>58</v>
      </c>
      <c r="B88" s="160" t="s">
        <v>59</v>
      </c>
      <c r="D88" s="114"/>
      <c r="E88" s="110"/>
      <c r="F88" s="111"/>
      <c r="G88" s="340">
        <f>'SH (Conso)-P8'!G46</f>
        <v>520756</v>
      </c>
      <c r="H88" s="123"/>
      <c r="I88" s="146">
        <v>520756</v>
      </c>
      <c r="J88" s="123"/>
      <c r="K88" s="340">
        <f>'SH (Separate) P9'!E31</f>
        <v>520756</v>
      </c>
      <c r="L88" s="123"/>
      <c r="M88" s="146">
        <v>520756</v>
      </c>
    </row>
    <row r="89" spans="1:16" ht="19.5" customHeight="1">
      <c r="A89" s="114"/>
      <c r="B89" s="114" t="s">
        <v>61</v>
      </c>
      <c r="C89" s="162"/>
      <c r="D89" s="114"/>
      <c r="E89" s="110"/>
      <c r="F89" s="111"/>
      <c r="G89" s="123"/>
      <c r="H89" s="123"/>
      <c r="I89" s="146"/>
      <c r="J89" s="123"/>
      <c r="K89" s="123"/>
      <c r="L89" s="123"/>
      <c r="M89" s="146"/>
    </row>
    <row r="90" spans="1:16" ht="19.5" customHeight="1">
      <c r="B90" s="94"/>
      <c r="C90" s="94" t="s">
        <v>62</v>
      </c>
      <c r="D90" s="114"/>
      <c r="E90" s="110"/>
      <c r="F90" s="111"/>
      <c r="G90" s="340">
        <f>'SH (Conso)-P8'!I46</f>
        <v>4556</v>
      </c>
      <c r="H90" s="123"/>
      <c r="I90" s="146">
        <v>4556</v>
      </c>
      <c r="J90" s="123"/>
      <c r="K90" s="340">
        <f>'SH (Separate) P9'!G31</f>
        <v>4769</v>
      </c>
      <c r="L90" s="123"/>
      <c r="M90" s="146">
        <v>4769</v>
      </c>
    </row>
    <row r="91" spans="1:16" ht="19.5" customHeight="1">
      <c r="B91" s="94"/>
      <c r="C91" s="94" t="s">
        <v>63</v>
      </c>
      <c r="D91" s="114"/>
      <c r="E91" s="110"/>
      <c r="F91" s="111"/>
      <c r="G91" s="340">
        <f>'SH (Conso)-P8'!K46</f>
        <v>-7177</v>
      </c>
      <c r="H91" s="123"/>
      <c r="I91" s="146">
        <v>-7177</v>
      </c>
      <c r="J91" s="123"/>
      <c r="K91" s="340">
        <f>'SH (Separate) P9'!I31</f>
        <v>-7177</v>
      </c>
      <c r="L91" s="123"/>
      <c r="M91" s="146">
        <v>-7177</v>
      </c>
    </row>
    <row r="92" spans="1:16" ht="19.5" customHeight="1">
      <c r="A92" s="94" t="s">
        <v>64</v>
      </c>
      <c r="B92" s="94"/>
      <c r="C92" s="93"/>
      <c r="D92" s="114"/>
      <c r="E92" s="110"/>
      <c r="F92" s="111"/>
      <c r="G92" s="123"/>
      <c r="H92" s="123"/>
      <c r="I92" s="163"/>
      <c r="J92" s="123"/>
      <c r="K92" s="123"/>
      <c r="L92" s="123"/>
      <c r="M92" s="164"/>
      <c r="O92" s="113" t="s">
        <v>31</v>
      </c>
      <c r="P92" s="113" t="s">
        <v>31</v>
      </c>
    </row>
    <row r="93" spans="1:16" ht="19.5" customHeight="1">
      <c r="A93" s="94"/>
      <c r="B93" s="94" t="s">
        <v>65</v>
      </c>
      <c r="C93" s="93"/>
      <c r="D93" s="114"/>
      <c r="E93" s="110"/>
      <c r="F93" s="111"/>
      <c r="G93" s="340">
        <f>'SH (Conso)-P8'!M46</f>
        <v>-4487</v>
      </c>
      <c r="H93" s="123"/>
      <c r="I93" s="146">
        <v>-4487</v>
      </c>
      <c r="J93" s="123"/>
      <c r="K93" s="127">
        <v>0</v>
      </c>
      <c r="L93" s="123"/>
      <c r="M93" s="127">
        <v>0</v>
      </c>
    </row>
    <row r="94" spans="1:16" ht="19.5" customHeight="1">
      <c r="A94" s="94" t="s">
        <v>212</v>
      </c>
      <c r="B94" s="94"/>
      <c r="C94" s="93"/>
      <c r="D94" s="114"/>
      <c r="E94" s="110"/>
      <c r="F94" s="111"/>
      <c r="G94" s="123"/>
      <c r="H94" s="123"/>
      <c r="I94" s="165"/>
      <c r="J94" s="123"/>
      <c r="K94" s="123"/>
      <c r="L94" s="123"/>
      <c r="M94" s="165"/>
    </row>
    <row r="95" spans="1:16" ht="19.5" customHeight="1">
      <c r="A95" s="94"/>
      <c r="B95" s="94" t="s">
        <v>67</v>
      </c>
      <c r="C95" s="93"/>
      <c r="D95" s="114"/>
      <c r="E95" s="110"/>
      <c r="F95" s="111"/>
      <c r="G95" s="123"/>
      <c r="H95" s="123"/>
      <c r="I95" s="165"/>
      <c r="J95" s="123"/>
      <c r="K95" s="123"/>
      <c r="L95" s="123"/>
      <c r="M95" s="165"/>
    </row>
    <row r="96" spans="1:16" ht="19.5" customHeight="1">
      <c r="A96" s="94"/>
      <c r="C96" s="94" t="s">
        <v>68</v>
      </c>
      <c r="D96" s="114"/>
      <c r="E96" s="110"/>
      <c r="F96" s="111"/>
      <c r="G96" s="341">
        <f>'SH (Conso)-P8'!O46</f>
        <v>60024</v>
      </c>
      <c r="H96" s="123"/>
      <c r="I96" s="166">
        <v>60024</v>
      </c>
      <c r="J96" s="123"/>
      <c r="K96" s="341">
        <f>'SH (Separate) P9'!K31</f>
        <v>60024</v>
      </c>
      <c r="L96" s="123"/>
      <c r="M96" s="167">
        <v>60024</v>
      </c>
    </row>
    <row r="97" spans="1:15" s="94" customFormat="1" ht="18.45" customHeight="1">
      <c r="A97" s="93"/>
      <c r="C97" s="94" t="s">
        <v>216</v>
      </c>
      <c r="D97" s="93"/>
      <c r="E97" s="95"/>
      <c r="F97" s="96"/>
      <c r="G97" s="342">
        <f>'SH (Conso)-P8'!Q46</f>
        <v>4487</v>
      </c>
      <c r="H97" s="97"/>
      <c r="I97" s="168">
        <v>4487</v>
      </c>
      <c r="J97" s="97"/>
      <c r="K97" s="127">
        <v>0</v>
      </c>
      <c r="L97" s="98"/>
      <c r="M97" s="167">
        <v>0</v>
      </c>
    </row>
    <row r="98" spans="1:15" ht="19.5" customHeight="1">
      <c r="A98" s="94"/>
      <c r="B98" s="94" t="s">
        <v>213</v>
      </c>
      <c r="C98" s="93"/>
      <c r="D98" s="114"/>
      <c r="E98" s="110"/>
      <c r="F98" s="111"/>
      <c r="G98" s="340">
        <f>'SH (Conso)-P8'!S46</f>
        <v>-118371</v>
      </c>
      <c r="H98" s="123"/>
      <c r="I98" s="146">
        <v>-59089</v>
      </c>
      <c r="J98" s="123"/>
      <c r="K98" s="341">
        <f>'SH (Separate) P9'!M31</f>
        <v>489814</v>
      </c>
      <c r="L98" s="123"/>
      <c r="M98" s="167">
        <v>485700</v>
      </c>
    </row>
    <row r="99" spans="1:15" ht="19.5" customHeight="1">
      <c r="A99" s="94" t="s">
        <v>70</v>
      </c>
      <c r="B99" s="94"/>
      <c r="C99" s="93"/>
      <c r="D99" s="114"/>
      <c r="E99" s="110"/>
      <c r="F99" s="111"/>
      <c r="G99" s="343">
        <f>'SH (Conso)-P8'!AA46</f>
        <v>724756</v>
      </c>
      <c r="H99" s="123"/>
      <c r="I99" s="169">
        <v>669171</v>
      </c>
      <c r="J99" s="123"/>
      <c r="K99" s="343">
        <f>'SH (Separate) P9'!O31</f>
        <v>618546</v>
      </c>
      <c r="L99" s="123"/>
      <c r="M99" s="170">
        <v>595624</v>
      </c>
    </row>
    <row r="100" spans="1:15" ht="19.5" customHeight="1">
      <c r="A100" s="109" t="s">
        <v>71</v>
      </c>
      <c r="B100" s="109"/>
      <c r="C100" s="109"/>
      <c r="D100" s="109"/>
      <c r="E100" s="110"/>
      <c r="F100" s="111"/>
      <c r="G100" s="344">
        <f>SUM(G87:G99)</f>
        <v>1264031</v>
      </c>
      <c r="H100" s="123"/>
      <c r="I100" s="345">
        <f>SUM(I87:I99)</f>
        <v>1267728</v>
      </c>
      <c r="J100" s="123"/>
      <c r="K100" s="344">
        <f>SUM(K87:K99)</f>
        <v>1766219</v>
      </c>
      <c r="L100" s="123"/>
      <c r="M100" s="345">
        <f>SUM(M87:M99)</f>
        <v>1739183</v>
      </c>
    </row>
    <row r="101" spans="1:15" ht="19.5" customHeight="1">
      <c r="A101" s="114" t="s">
        <v>72</v>
      </c>
      <c r="B101" s="109"/>
      <c r="C101" s="109"/>
      <c r="D101" s="109"/>
      <c r="E101" s="110"/>
      <c r="F101" s="111"/>
      <c r="G101" s="343">
        <f>'SH (Conso)-P8'!AE46</f>
        <v>20190</v>
      </c>
      <c r="H101" s="123"/>
      <c r="I101" s="129">
        <v>23941</v>
      </c>
      <c r="J101" s="123"/>
      <c r="K101" s="147">
        <v>0</v>
      </c>
      <c r="L101" s="134"/>
      <c r="M101" s="147">
        <v>0</v>
      </c>
    </row>
    <row r="102" spans="1:15" ht="19.5" customHeight="1">
      <c r="A102" s="109" t="s">
        <v>73</v>
      </c>
      <c r="B102" s="109"/>
      <c r="C102" s="109"/>
      <c r="D102" s="109"/>
      <c r="E102" s="110"/>
      <c r="F102" s="111"/>
      <c r="G102" s="336">
        <f>SUM(G100:G101)</f>
        <v>1284221</v>
      </c>
      <c r="H102" s="133"/>
      <c r="I102" s="337">
        <f>SUM(I100:I101)</f>
        <v>1291669</v>
      </c>
      <c r="J102" s="133"/>
      <c r="K102" s="336">
        <f>SUM(K100:K101)</f>
        <v>1766219</v>
      </c>
      <c r="L102" s="133"/>
      <c r="M102" s="337">
        <f>SUM(M100:M101)</f>
        <v>1739183</v>
      </c>
    </row>
    <row r="103" spans="1:15" ht="19.5" customHeight="1">
      <c r="A103" s="114"/>
      <c r="B103" s="114"/>
      <c r="C103" s="114"/>
      <c r="D103" s="114"/>
      <c r="E103" s="149"/>
      <c r="F103" s="150"/>
      <c r="G103" s="123"/>
      <c r="H103" s="123"/>
      <c r="I103" s="123"/>
      <c r="J103" s="123"/>
      <c r="K103" s="123"/>
      <c r="L103" s="123"/>
      <c r="M103" s="123"/>
      <c r="O103" s="113" t="s">
        <v>31</v>
      </c>
    </row>
    <row r="104" spans="1:15" ht="19.5" customHeight="1" thickBot="1">
      <c r="A104" s="109" t="s">
        <v>74</v>
      </c>
      <c r="B104" s="109"/>
      <c r="C104" s="109"/>
      <c r="D104" s="109"/>
      <c r="E104" s="110"/>
      <c r="F104" s="111"/>
      <c r="G104" s="339">
        <f>G69+G102</f>
        <v>2752621</v>
      </c>
      <c r="H104" s="133"/>
      <c r="I104" s="338">
        <f>I69+I102</f>
        <v>2786627</v>
      </c>
      <c r="J104" s="133"/>
      <c r="K104" s="339">
        <f>K69+K102</f>
        <v>2280467</v>
      </c>
      <c r="L104" s="133"/>
      <c r="M104" s="338">
        <f>M69+M102</f>
        <v>2295012</v>
      </c>
    </row>
    <row r="105" spans="1:15" ht="19.5" customHeight="1" thickTop="1">
      <c r="A105" s="109"/>
      <c r="B105" s="109"/>
      <c r="C105" s="109"/>
      <c r="D105" s="109"/>
      <c r="E105" s="110"/>
      <c r="F105" s="111"/>
      <c r="G105" s="112"/>
      <c r="H105" s="112"/>
      <c r="I105" s="127"/>
      <c r="J105" s="112"/>
      <c r="K105" s="127"/>
      <c r="L105" s="112"/>
      <c r="M105" s="127"/>
    </row>
    <row r="106" spans="1:15" ht="19.5" customHeight="1">
      <c r="A106" s="109"/>
      <c r="B106" s="109"/>
      <c r="C106" s="109"/>
      <c r="D106" s="109"/>
      <c r="E106" s="110"/>
      <c r="F106" s="111"/>
      <c r="G106" s="171">
        <f>G104-G33</f>
        <v>0</v>
      </c>
      <c r="H106" s="172"/>
      <c r="I106" s="171">
        <f>I104-I33</f>
        <v>0</v>
      </c>
      <c r="J106" s="172"/>
      <c r="K106" s="171">
        <f>K104-K33</f>
        <v>0</v>
      </c>
      <c r="L106" s="172"/>
      <c r="M106" s="171">
        <f>M104-M33</f>
        <v>0</v>
      </c>
    </row>
    <row r="107" spans="1:15" ht="19.5" customHeight="1">
      <c r="A107" s="109"/>
      <c r="B107" s="109"/>
      <c r="C107" s="109"/>
      <c r="D107" s="109"/>
      <c r="E107" s="110"/>
      <c r="F107" s="111"/>
    </row>
    <row r="108" spans="1:15" ht="19.5" customHeight="1">
      <c r="A108" s="109"/>
      <c r="B108" s="109"/>
      <c r="C108" s="109"/>
      <c r="D108" s="109"/>
      <c r="E108" s="110"/>
      <c r="F108" s="111"/>
      <c r="G108" s="112"/>
      <c r="H108" s="112"/>
      <c r="I108" s="112"/>
      <c r="J108" s="112"/>
      <c r="K108" s="112"/>
      <c r="L108" s="112"/>
      <c r="M108" s="112"/>
    </row>
    <row r="109" spans="1:15" ht="19.5" customHeight="1">
      <c r="A109" s="109"/>
      <c r="B109" s="109"/>
      <c r="C109" s="109"/>
      <c r="D109" s="109"/>
      <c r="E109" s="110"/>
      <c r="F109" s="111"/>
      <c r="G109" s="112"/>
      <c r="H109" s="112"/>
      <c r="I109" s="112"/>
      <c r="J109" s="112"/>
      <c r="K109" s="112"/>
      <c r="L109" s="112"/>
      <c r="M109" s="112"/>
    </row>
    <row r="110" spans="1:15" ht="19.5" customHeight="1">
      <c r="A110" s="109"/>
      <c r="B110" s="109"/>
      <c r="C110" s="109"/>
      <c r="D110" s="109"/>
      <c r="E110" s="110"/>
      <c r="F110" s="111"/>
      <c r="G110" s="112"/>
      <c r="H110" s="112"/>
      <c r="I110" s="112"/>
      <c r="J110" s="112"/>
      <c r="K110" s="112"/>
      <c r="L110" s="112"/>
      <c r="M110" s="112"/>
    </row>
    <row r="111" spans="1:15" ht="19.5" customHeight="1">
      <c r="A111" s="109"/>
      <c r="B111" s="109"/>
      <c r="C111" s="109"/>
      <c r="D111" s="109"/>
      <c r="E111" s="110"/>
      <c r="F111" s="111"/>
      <c r="G111" s="112"/>
      <c r="H111" s="112"/>
      <c r="I111" s="112"/>
      <c r="J111" s="112"/>
      <c r="K111" s="112"/>
      <c r="L111" s="112"/>
      <c r="M111" s="112"/>
    </row>
    <row r="112" spans="1:15" ht="19.5" customHeight="1">
      <c r="A112" s="413" t="str">
        <f>A36</f>
        <v xml:space="preserve"> </v>
      </c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</row>
    <row r="113" ht="19.5" customHeight="1"/>
    <row r="114" ht="19.5" customHeight="1"/>
    <row r="115" ht="19.5" customHeight="1"/>
    <row r="116" ht="19.5" customHeight="1"/>
    <row r="117" ht="19.5" customHeight="1"/>
  </sheetData>
  <sheetProtection formatCells="0" formatColumns="0" formatRows="0" insertColumns="0" insertRows="0" insertHyperlinks="0" deleteColumns="0" deleteRows="0" sort="0" autoFilter="0" pivotTables="0"/>
  <mergeCells count="17">
    <mergeCell ref="A36:M36"/>
    <mergeCell ref="G4:I4"/>
    <mergeCell ref="K4:M4"/>
    <mergeCell ref="G5:I5"/>
    <mergeCell ref="K5:M5"/>
    <mergeCell ref="G9:M9"/>
    <mergeCell ref="G76:I76"/>
    <mergeCell ref="K76:M76"/>
    <mergeCell ref="G80:M80"/>
    <mergeCell ref="A112:M112"/>
    <mergeCell ref="G40:I40"/>
    <mergeCell ref="K40:M40"/>
    <mergeCell ref="G41:I41"/>
    <mergeCell ref="K41:M41"/>
    <mergeCell ref="G45:M45"/>
    <mergeCell ref="G75:I75"/>
    <mergeCell ref="K75:M75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6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21875" defaultRowHeight="18" customHeight="1"/>
  <cols>
    <col min="1" max="3" width="2.77734375" style="8" customWidth="1"/>
    <col min="4" max="4" width="56.77734375" style="8" customWidth="1"/>
    <col min="5" max="5" width="8.21875" style="8" customWidth="1"/>
    <col min="6" max="6" width="3.44140625" style="8" customWidth="1"/>
    <col min="7" max="7" width="15.77734375" style="8" customWidth="1"/>
    <col min="8" max="8" width="0.77734375" style="8" hidden="1" customWidth="1"/>
    <col min="9" max="9" width="15.77734375" style="8" hidden="1" customWidth="1"/>
    <col min="10" max="10" width="0.77734375" style="8" customWidth="1"/>
    <col min="11" max="11" width="15.77734375" style="8" customWidth="1"/>
    <col min="12" max="12" width="0.77734375" style="8" hidden="1" customWidth="1"/>
    <col min="13" max="13" width="20.21875" style="8" hidden="1" customWidth="1"/>
    <col min="14" max="14" width="0.77734375" style="8" hidden="1" customWidth="1"/>
    <col min="15" max="15" width="17" style="8" hidden="1" customWidth="1"/>
    <col min="16" max="16" width="0.77734375" style="8" customWidth="1"/>
    <col min="17" max="17" width="15.77734375" style="8" customWidth="1"/>
    <col min="18" max="18" width="1.77734375" style="8" customWidth="1"/>
    <col min="19" max="19" width="15.77734375" style="8" customWidth="1"/>
    <col min="20" max="20" width="14.44140625" style="8" customWidth="1"/>
    <col min="21" max="21" width="10.44140625" style="8" customWidth="1"/>
    <col min="22" max="22" width="12" style="8" customWidth="1"/>
    <col min="23" max="16384" width="9.21875" style="8"/>
  </cols>
  <sheetData>
    <row r="1" spans="1:22" ht="20.100000000000001" customHeight="1">
      <c r="A1" s="3" t="s">
        <v>104</v>
      </c>
      <c r="B1" s="9"/>
      <c r="C1" s="9"/>
      <c r="D1" s="9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10"/>
      <c r="R1" s="9"/>
    </row>
    <row r="2" spans="1:22" ht="20.100000000000001" customHeight="1">
      <c r="A2" s="3" t="s">
        <v>105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  <c r="M2" s="9"/>
      <c r="N2" s="9"/>
      <c r="O2" s="9"/>
      <c r="P2" s="9"/>
      <c r="Q2" s="10"/>
      <c r="R2" s="9"/>
    </row>
    <row r="3" spans="1:22" ht="18" customHeight="1">
      <c r="A3" s="1" t="s">
        <v>106</v>
      </c>
      <c r="B3" s="11"/>
      <c r="C3" s="11"/>
      <c r="D3" s="11"/>
      <c r="E3" s="11"/>
      <c r="F3" s="11"/>
      <c r="G3" s="12"/>
      <c r="H3" s="9"/>
      <c r="I3" s="9"/>
      <c r="J3" s="9"/>
      <c r="K3" s="9"/>
      <c r="L3" s="9"/>
      <c r="M3" s="9"/>
      <c r="N3" s="9"/>
      <c r="O3" s="9"/>
      <c r="P3" s="9"/>
      <c r="Q3" s="10"/>
      <c r="R3" s="9"/>
    </row>
    <row r="4" spans="1:22" ht="18" customHeight="1">
      <c r="A4" s="11"/>
      <c r="B4" s="11"/>
      <c r="C4" s="11"/>
      <c r="D4" s="9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10"/>
      <c r="R4" s="9"/>
    </row>
    <row r="5" spans="1:22" ht="18" customHeight="1">
      <c r="A5" s="11"/>
      <c r="B5" s="11"/>
      <c r="C5" s="11"/>
      <c r="D5" s="9"/>
      <c r="E5" s="9"/>
      <c r="F5" s="9"/>
      <c r="G5" s="422" t="s">
        <v>107</v>
      </c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9"/>
    </row>
    <row r="6" spans="1:22" ht="18" customHeight="1">
      <c r="A6" s="11"/>
      <c r="B6" s="11"/>
      <c r="C6" s="11"/>
      <c r="D6" s="9"/>
      <c r="E6" s="9"/>
      <c r="F6" s="9"/>
      <c r="G6" s="20"/>
      <c r="H6" s="20"/>
      <c r="I6" s="77"/>
      <c r="J6" s="78"/>
      <c r="K6" s="22" t="s">
        <v>66</v>
      </c>
      <c r="L6" s="20"/>
      <c r="M6" s="421" t="s">
        <v>108</v>
      </c>
      <c r="N6" s="421"/>
      <c r="O6" s="421"/>
      <c r="P6" s="20"/>
      <c r="Q6" s="20"/>
      <c r="R6" s="9"/>
    </row>
    <row r="7" spans="1:22" ht="18" customHeight="1">
      <c r="G7" s="425" t="s">
        <v>60</v>
      </c>
      <c r="H7" s="13"/>
      <c r="I7" s="4"/>
      <c r="J7" s="4"/>
      <c r="K7" s="4"/>
      <c r="L7" s="13"/>
      <c r="M7" s="423"/>
      <c r="N7" s="4"/>
      <c r="O7" s="423"/>
      <c r="P7" s="13"/>
      <c r="Q7" s="14"/>
    </row>
    <row r="8" spans="1:22" ht="18" customHeight="1">
      <c r="E8" s="21" t="s">
        <v>7</v>
      </c>
      <c r="F8" s="21"/>
      <c r="G8" s="426"/>
      <c r="H8" s="13"/>
      <c r="I8" s="22" t="s">
        <v>68</v>
      </c>
      <c r="J8" s="4"/>
      <c r="K8" s="22" t="s">
        <v>69</v>
      </c>
      <c r="L8" s="13"/>
      <c r="M8" s="424"/>
      <c r="N8" s="4"/>
      <c r="O8" s="424"/>
      <c r="P8" s="13"/>
      <c r="Q8" s="23" t="s">
        <v>109</v>
      </c>
    </row>
    <row r="9" spans="1:22" s="11" customFormat="1" ht="18" customHeight="1">
      <c r="G9" s="427" t="s">
        <v>110</v>
      </c>
      <c r="H9" s="427"/>
      <c r="I9" s="427"/>
      <c r="J9" s="427"/>
      <c r="K9" s="427"/>
      <c r="L9" s="427"/>
      <c r="M9" s="427"/>
      <c r="N9" s="427"/>
      <c r="O9" s="427"/>
      <c r="P9" s="427"/>
      <c r="Q9" s="427"/>
    </row>
    <row r="10" spans="1:22" s="11" customFormat="1" ht="18" customHeight="1">
      <c r="A10" s="11" t="s">
        <v>111</v>
      </c>
    </row>
    <row r="11" spans="1:22" ht="18" customHeight="1">
      <c r="A11" s="11" t="s">
        <v>112</v>
      </c>
      <c r="E11" s="70">
        <v>13</v>
      </c>
      <c r="F11" s="70"/>
      <c r="G11" s="43">
        <v>3700000000</v>
      </c>
      <c r="H11" s="24"/>
      <c r="I11" s="25"/>
      <c r="J11" s="29"/>
      <c r="K11" s="25">
        <v>59152892</v>
      </c>
      <c r="L11" s="29"/>
      <c r="M11" s="25"/>
      <c r="N11" s="28"/>
      <c r="O11" s="25"/>
      <c r="P11" s="24"/>
      <c r="Q11" s="26">
        <f>SUM(G11:K11)</f>
        <v>3759152892</v>
      </c>
      <c r="S11" s="16"/>
      <c r="T11" s="17"/>
      <c r="V11" s="18"/>
    </row>
    <row r="12" spans="1:22" s="52" customFormat="1" ht="12" customHeight="1">
      <c r="A12" s="51"/>
      <c r="G12" s="53"/>
      <c r="H12" s="54"/>
      <c r="I12" s="56"/>
      <c r="J12" s="56"/>
      <c r="K12" s="56"/>
      <c r="L12" s="56"/>
      <c r="M12" s="57"/>
      <c r="N12" s="55"/>
      <c r="O12" s="55"/>
      <c r="P12" s="54"/>
      <c r="Q12" s="58"/>
      <c r="S12" s="59"/>
      <c r="T12" s="60"/>
      <c r="V12" s="61"/>
    </row>
    <row r="13" spans="1:22" ht="18" customHeight="1">
      <c r="A13" s="15" t="s">
        <v>113</v>
      </c>
      <c r="G13" s="28"/>
      <c r="H13" s="24"/>
      <c r="I13" s="29"/>
      <c r="J13" s="29"/>
      <c r="K13" s="29"/>
      <c r="L13" s="29"/>
      <c r="M13" s="30"/>
      <c r="N13" s="28"/>
      <c r="O13" s="28"/>
      <c r="P13" s="24"/>
      <c r="Q13" s="28"/>
      <c r="S13" s="16"/>
      <c r="T13" s="17"/>
      <c r="V13" s="18"/>
    </row>
    <row r="14" spans="1:22" ht="18" customHeight="1">
      <c r="A14" s="32"/>
      <c r="B14" s="33" t="s">
        <v>114</v>
      </c>
      <c r="G14" s="28"/>
      <c r="H14" s="24"/>
      <c r="I14" s="29"/>
      <c r="J14" s="29"/>
      <c r="K14" s="29"/>
      <c r="L14" s="29"/>
      <c r="M14" s="30"/>
      <c r="N14" s="28"/>
      <c r="O14" s="28"/>
      <c r="P14" s="24"/>
      <c r="Q14" s="31"/>
      <c r="S14" s="16"/>
      <c r="T14" s="17"/>
      <c r="V14" s="18"/>
    </row>
    <row r="15" spans="1:22" ht="18" customHeight="1">
      <c r="A15" s="15"/>
      <c r="B15" s="34" t="s">
        <v>115</v>
      </c>
      <c r="E15" s="2">
        <v>13</v>
      </c>
      <c r="F15" s="2"/>
      <c r="G15" s="75">
        <v>3300000000</v>
      </c>
      <c r="H15" s="24"/>
      <c r="I15" s="36"/>
      <c r="J15" s="29"/>
      <c r="K15" s="76"/>
      <c r="L15" s="29"/>
      <c r="M15" s="36"/>
      <c r="N15" s="35"/>
      <c r="O15" s="19"/>
      <c r="P15" s="24"/>
      <c r="Q15" s="42"/>
      <c r="S15" s="16"/>
      <c r="T15" s="17"/>
      <c r="V15" s="18"/>
    </row>
    <row r="16" spans="1:22" ht="18" customHeight="1">
      <c r="A16" s="11" t="s">
        <v>116</v>
      </c>
      <c r="B16" s="33"/>
      <c r="G16" s="73">
        <f>SUM(G14:G15)</f>
        <v>3300000000</v>
      </c>
      <c r="H16" s="40"/>
      <c r="I16" s="74">
        <f>SUM(I15:I15)</f>
        <v>0</v>
      </c>
      <c r="J16" s="38"/>
      <c r="K16" s="74">
        <f>SUM(K15:K15)</f>
        <v>0</v>
      </c>
      <c r="L16" s="38"/>
      <c r="M16" s="74" t="e">
        <f>SUM(#REF!)</f>
        <v>#REF!</v>
      </c>
      <c r="N16" s="38"/>
      <c r="O16" s="74">
        <f>SUM(O14:O15)</f>
        <v>0</v>
      </c>
      <c r="P16" s="27"/>
      <c r="Q16" s="73">
        <f>SUM(Q15:Q15)</f>
        <v>0</v>
      </c>
      <c r="S16" s="5"/>
      <c r="T16" s="17"/>
      <c r="V16" s="18"/>
    </row>
    <row r="17" spans="1:22" s="52" customFormat="1" ht="12" customHeight="1">
      <c r="A17" s="62"/>
      <c r="B17" s="63"/>
      <c r="G17" s="64"/>
      <c r="H17" s="65"/>
      <c r="I17" s="64"/>
      <c r="J17" s="64"/>
      <c r="K17" s="64"/>
      <c r="L17" s="64"/>
      <c r="M17" s="66"/>
      <c r="N17" s="64"/>
      <c r="O17" s="66"/>
      <c r="P17" s="53"/>
      <c r="Q17" s="64"/>
      <c r="S17" s="67"/>
      <c r="T17" s="60"/>
      <c r="V17" s="61"/>
    </row>
    <row r="18" spans="1:22" ht="18" customHeight="1">
      <c r="A18" s="15" t="s">
        <v>117</v>
      </c>
      <c r="G18" s="37"/>
      <c r="H18" s="37"/>
      <c r="I18" s="37"/>
      <c r="J18" s="37"/>
      <c r="K18" s="37"/>
      <c r="L18" s="37"/>
      <c r="M18" s="19"/>
      <c r="N18" s="37"/>
      <c r="O18" s="37"/>
      <c r="P18" s="24"/>
      <c r="Q18" s="37"/>
      <c r="S18" s="5"/>
      <c r="T18" s="17"/>
      <c r="V18" s="18"/>
    </row>
    <row r="19" spans="1:22" ht="18" customHeight="1">
      <c r="A19" s="6" t="s">
        <v>118</v>
      </c>
      <c r="B19" s="34" t="s">
        <v>119</v>
      </c>
      <c r="G19" s="19">
        <v>0</v>
      </c>
      <c r="H19" s="37"/>
      <c r="I19" s="19">
        <v>0</v>
      </c>
      <c r="J19" s="37"/>
      <c r="K19" s="71" t="e">
        <f>#REF!</f>
        <v>#REF!</v>
      </c>
      <c r="L19" s="37"/>
      <c r="M19" s="19">
        <v>0</v>
      </c>
      <c r="N19" s="37"/>
      <c r="O19" s="44">
        <f>SUM(M19:N19)</f>
        <v>0</v>
      </c>
      <c r="P19" s="44"/>
      <c r="Q19" s="71" t="e">
        <f>SUM(G19:K19,O19)</f>
        <v>#REF!</v>
      </c>
      <c r="S19" s="5"/>
      <c r="T19" s="17"/>
      <c r="V19" s="18"/>
    </row>
    <row r="20" spans="1:22" ht="18" customHeight="1">
      <c r="A20" s="6"/>
      <c r="B20" s="34" t="s">
        <v>90</v>
      </c>
      <c r="G20" s="41">
        <v>0</v>
      </c>
      <c r="H20" s="29"/>
      <c r="I20" s="19">
        <v>0</v>
      </c>
      <c r="J20" s="29"/>
      <c r="K20" s="19">
        <v>0</v>
      </c>
      <c r="L20" s="29"/>
      <c r="M20" s="19">
        <v>0</v>
      </c>
      <c r="N20" s="29"/>
      <c r="O20" s="44">
        <f>SUM(M20:N20)</f>
        <v>0</v>
      </c>
      <c r="P20" s="44"/>
      <c r="Q20" s="44">
        <f>SUM(G20:K20,O20)</f>
        <v>0</v>
      </c>
      <c r="S20" s="5"/>
      <c r="T20" s="17"/>
      <c r="V20" s="18"/>
    </row>
    <row r="21" spans="1:22" ht="18" customHeight="1">
      <c r="A21" s="15" t="s">
        <v>120</v>
      </c>
      <c r="G21" s="39">
        <f>SUM(G19:G20)</f>
        <v>0</v>
      </c>
      <c r="H21" s="38"/>
      <c r="I21" s="39">
        <f>SUM(I19:I20)</f>
        <v>0</v>
      </c>
      <c r="J21" s="38"/>
      <c r="K21" s="72" t="e">
        <f>SUM(K19:K20)</f>
        <v>#REF!</v>
      </c>
      <c r="L21" s="38"/>
      <c r="M21" s="39">
        <v>0</v>
      </c>
      <c r="N21" s="38"/>
      <c r="O21" s="45">
        <f>SUM(O19:O20)</f>
        <v>0</v>
      </c>
      <c r="P21" s="46"/>
      <c r="Q21" s="72" t="e">
        <f>SUM(Q19:Q20)</f>
        <v>#REF!</v>
      </c>
      <c r="S21" s="5"/>
      <c r="T21" s="17"/>
      <c r="V21" s="18"/>
    </row>
    <row r="22" spans="1:22" ht="12" customHeight="1">
      <c r="A22" s="7"/>
      <c r="G22" s="29"/>
      <c r="H22" s="29"/>
      <c r="I22" s="29"/>
      <c r="J22" s="29"/>
      <c r="K22" s="29"/>
      <c r="L22" s="29"/>
      <c r="M22" s="19">
        <v>0</v>
      </c>
      <c r="N22" s="29"/>
      <c r="O22" s="29">
        <f>-M22</f>
        <v>0</v>
      </c>
      <c r="P22" s="29"/>
      <c r="Q22" s="29"/>
      <c r="S22" s="5"/>
      <c r="T22" s="17"/>
      <c r="V22" s="18"/>
    </row>
    <row r="23" spans="1:22" ht="18" hidden="1" customHeight="1">
      <c r="A23" s="7" t="s">
        <v>121</v>
      </c>
      <c r="G23" s="29"/>
      <c r="H23" s="29"/>
      <c r="I23" s="29"/>
      <c r="J23" s="29"/>
      <c r="K23" s="29"/>
      <c r="L23" s="29"/>
      <c r="M23" s="19"/>
      <c r="N23" s="29"/>
      <c r="O23" s="29"/>
      <c r="P23" s="29"/>
      <c r="Q23" s="29"/>
      <c r="S23" s="5"/>
      <c r="T23" s="17"/>
      <c r="V23" s="18"/>
    </row>
    <row r="24" spans="1:22" s="52" customFormat="1" ht="12" hidden="1" customHeight="1">
      <c r="A24" s="68"/>
      <c r="G24" s="56"/>
      <c r="H24" s="56"/>
      <c r="I24" s="56"/>
      <c r="J24" s="56"/>
      <c r="K24" s="56"/>
      <c r="L24" s="56"/>
      <c r="M24" s="69"/>
      <c r="N24" s="56"/>
      <c r="O24" s="56"/>
      <c r="P24" s="56"/>
      <c r="Q24" s="56"/>
      <c r="S24" s="67"/>
      <c r="T24" s="60"/>
      <c r="V24" s="61"/>
    </row>
    <row r="25" spans="1:22" ht="18" customHeight="1" thickBot="1">
      <c r="A25" s="15" t="s">
        <v>122</v>
      </c>
      <c r="G25" s="47">
        <f>G11+G16+G21+G23</f>
        <v>7000000000</v>
      </c>
      <c r="H25" s="24"/>
      <c r="I25" s="47">
        <f>I11+I16+I21+I23</f>
        <v>0</v>
      </c>
      <c r="J25" s="29"/>
      <c r="K25" s="47" t="e">
        <f>K11+K16+K21+K23</f>
        <v>#REF!</v>
      </c>
      <c r="L25" s="29"/>
      <c r="M25" s="48" t="e">
        <f>M11+M16+M21</f>
        <v>#REF!</v>
      </c>
      <c r="N25" s="28"/>
      <c r="O25" s="47">
        <f>O11+O16+O21</f>
        <v>0</v>
      </c>
      <c r="P25" s="29"/>
      <c r="Q25" s="47" t="e">
        <f>Q11+Q16+Q21+Q23</f>
        <v>#REF!</v>
      </c>
      <c r="S25" s="5" t="e">
        <f>Q25-#REF!</f>
        <v>#REF!</v>
      </c>
      <c r="T25" s="49"/>
      <c r="U25" s="50"/>
      <c r="V25" s="18"/>
    </row>
    <row r="26" spans="1:22" ht="18" customHeight="1" thickTop="1">
      <c r="A26" s="15"/>
      <c r="G26" s="31"/>
      <c r="H26" s="24"/>
      <c r="I26" s="29"/>
      <c r="J26" s="29"/>
      <c r="K26" s="29"/>
      <c r="L26" s="29"/>
      <c r="M26" s="30"/>
      <c r="N26" s="28"/>
      <c r="O26" s="31"/>
      <c r="P26" s="29"/>
      <c r="Q26" s="31"/>
      <c r="S26" s="5"/>
      <c r="T26" s="17"/>
      <c r="V26" s="18"/>
    </row>
    <row r="27" spans="1:22" ht="18" customHeight="1">
      <c r="A27" s="15"/>
      <c r="G27" s="31"/>
      <c r="H27" s="24"/>
      <c r="I27" s="19"/>
      <c r="J27" s="19"/>
      <c r="K27" s="19"/>
      <c r="L27" s="19"/>
      <c r="M27" s="30"/>
      <c r="N27" s="30"/>
      <c r="O27" s="31"/>
      <c r="P27" s="29"/>
      <c r="Q27" s="31"/>
      <c r="S27" s="5"/>
      <c r="T27" s="17"/>
      <c r="V27" s="18"/>
    </row>
    <row r="28" spans="1:22" ht="18" customHeight="1">
      <c r="A28" s="15"/>
      <c r="G28" s="31"/>
      <c r="H28" s="24"/>
      <c r="I28" s="19"/>
      <c r="J28" s="19"/>
      <c r="K28" s="19"/>
      <c r="L28" s="19"/>
      <c r="M28" s="30"/>
      <c r="N28" s="30"/>
      <c r="O28" s="31"/>
      <c r="P28" s="29"/>
      <c r="Q28" s="31"/>
      <c r="S28" s="5"/>
      <c r="T28" s="17"/>
      <c r="V28" s="18"/>
    </row>
    <row r="29" spans="1:22" ht="18" customHeight="1">
      <c r="A29" s="15"/>
      <c r="G29" s="31"/>
      <c r="H29" s="24"/>
      <c r="I29" s="19"/>
      <c r="J29" s="19"/>
      <c r="K29" s="19"/>
      <c r="L29" s="19"/>
      <c r="M29" s="30"/>
      <c r="N29" s="30"/>
      <c r="O29" s="31"/>
      <c r="P29" s="29"/>
      <c r="Q29" s="31"/>
      <c r="S29" s="5"/>
      <c r="T29" s="17"/>
      <c r="V29" s="18"/>
    </row>
    <row r="30" spans="1:22" ht="18" customHeight="1">
      <c r="A30" s="15"/>
      <c r="G30" s="31"/>
      <c r="H30" s="24"/>
      <c r="I30" s="19"/>
      <c r="J30" s="19"/>
      <c r="K30" s="19"/>
      <c r="L30" s="19"/>
      <c r="M30" s="30"/>
      <c r="N30" s="30"/>
      <c r="O30" s="31"/>
      <c r="P30" s="29"/>
      <c r="Q30" s="31"/>
      <c r="S30" s="5"/>
      <c r="T30" s="17"/>
      <c r="V30" s="18"/>
    </row>
    <row r="31" spans="1:22" ht="18" customHeight="1">
      <c r="A31" s="15"/>
      <c r="G31" s="31"/>
      <c r="H31" s="24"/>
      <c r="I31" s="19"/>
      <c r="J31" s="19"/>
      <c r="K31" s="19"/>
      <c r="L31" s="19"/>
      <c r="M31" s="30"/>
      <c r="N31" s="30"/>
      <c r="O31" s="31"/>
      <c r="P31" s="29"/>
      <c r="Q31" s="31"/>
      <c r="S31" s="5"/>
      <c r="T31" s="17"/>
      <c r="V31" s="18"/>
    </row>
    <row r="32" spans="1:22" ht="18" customHeight="1">
      <c r="A32" s="15"/>
      <c r="G32" s="31"/>
      <c r="H32" s="24"/>
      <c r="I32" s="19"/>
      <c r="J32" s="19"/>
      <c r="K32" s="19"/>
      <c r="L32" s="19"/>
      <c r="M32" s="30"/>
      <c r="N32" s="30"/>
      <c r="O32" s="31"/>
      <c r="P32" s="29"/>
      <c r="Q32" s="31"/>
      <c r="S32" s="5"/>
      <c r="T32" s="17"/>
      <c r="V32" s="18"/>
    </row>
    <row r="33" spans="1:22" ht="18" customHeight="1">
      <c r="A33" s="15"/>
      <c r="G33" s="31"/>
      <c r="H33" s="24"/>
      <c r="I33" s="19"/>
      <c r="J33" s="19"/>
      <c r="K33" s="19"/>
      <c r="L33" s="19"/>
      <c r="M33" s="30"/>
      <c r="N33" s="30"/>
      <c r="O33" s="31"/>
      <c r="P33" s="29"/>
      <c r="Q33" s="31"/>
      <c r="S33" s="5"/>
      <c r="T33" s="17"/>
      <c r="V33" s="18"/>
    </row>
    <row r="34" spans="1:22" ht="18" customHeight="1">
      <c r="A34" s="15"/>
      <c r="G34" s="31"/>
      <c r="H34" s="24"/>
      <c r="I34" s="19"/>
      <c r="J34" s="19"/>
      <c r="K34" s="19"/>
      <c r="L34" s="19"/>
      <c r="M34" s="30"/>
      <c r="N34" s="30"/>
      <c r="O34" s="31"/>
      <c r="P34" s="29"/>
      <c r="Q34" s="31"/>
      <c r="S34" s="5"/>
      <c r="T34" s="17"/>
      <c r="V34" s="18"/>
    </row>
    <row r="35" spans="1:22" ht="18" customHeight="1">
      <c r="A35" s="15"/>
      <c r="G35" s="31"/>
      <c r="H35" s="24"/>
      <c r="I35" s="19"/>
      <c r="J35" s="19"/>
      <c r="K35" s="19"/>
      <c r="L35" s="19"/>
      <c r="M35" s="30"/>
      <c r="N35" s="30"/>
      <c r="O35" s="31"/>
      <c r="P35" s="29"/>
      <c r="Q35" s="31"/>
      <c r="S35" s="5"/>
      <c r="T35" s="17"/>
      <c r="V35" s="18"/>
    </row>
    <row r="36" spans="1:22" ht="18" customHeight="1">
      <c r="A36" s="15"/>
      <c r="G36" s="31"/>
      <c r="H36" s="24"/>
      <c r="I36" s="19"/>
      <c r="J36" s="19"/>
      <c r="K36" s="19"/>
      <c r="L36" s="19"/>
      <c r="M36" s="30"/>
      <c r="N36" s="30"/>
      <c r="O36" s="31"/>
      <c r="P36" s="29"/>
      <c r="Q36" s="31"/>
      <c r="S36" s="5"/>
      <c r="T36" s="17"/>
      <c r="V36" s="18"/>
    </row>
    <row r="37" spans="1:22" ht="18" customHeight="1">
      <c r="A37" s="15"/>
      <c r="G37" s="31"/>
      <c r="H37" s="24"/>
      <c r="I37" s="19"/>
      <c r="J37" s="19"/>
      <c r="K37" s="19"/>
      <c r="L37" s="19"/>
      <c r="M37" s="30"/>
      <c r="N37" s="30"/>
      <c r="O37" s="31"/>
      <c r="P37" s="29"/>
      <c r="Q37" s="31"/>
      <c r="S37" s="5"/>
      <c r="T37" s="17"/>
      <c r="V37" s="18"/>
    </row>
    <row r="40" spans="1:22" ht="18" customHeight="1">
      <c r="C40" s="420"/>
      <c r="D40" s="420"/>
      <c r="E40" s="420"/>
      <c r="F40" s="420"/>
      <c r="G40" s="420"/>
      <c r="H40" s="420"/>
      <c r="I40" s="420"/>
      <c r="J40" s="420"/>
      <c r="K40" s="420"/>
      <c r="L40" s="420"/>
      <c r="M40" s="420"/>
      <c r="N40" s="420"/>
      <c r="O40" s="420"/>
      <c r="P40" s="420"/>
    </row>
    <row r="109" spans="8:8" ht="18" customHeight="1">
      <c r="H109" s="8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FB09-C23B-4404-84C1-E868489BC4C6}">
  <sheetPr>
    <pageSetUpPr fitToPage="1"/>
  </sheetPr>
  <dimension ref="A1:P98"/>
  <sheetViews>
    <sheetView view="pageBreakPreview" topLeftCell="A21" zoomScale="70" zoomScaleNormal="90" zoomScaleSheetLayoutView="70" workbookViewId="0">
      <selection activeCell="F53" sqref="F53"/>
    </sheetView>
  </sheetViews>
  <sheetFormatPr defaultColWidth="9.21875" defaultRowHeight="21" customHeight="1"/>
  <cols>
    <col min="1" max="1" width="68.77734375" style="141" customWidth="1"/>
    <col min="2" max="2" width="7.77734375" style="203" customWidth="1"/>
    <col min="3" max="3" width="1" style="203" customWidth="1"/>
    <col min="4" max="4" width="12.77734375" style="141" customWidth="1"/>
    <col min="5" max="5" width="1" style="203" customWidth="1"/>
    <col min="6" max="6" width="12.77734375" style="141" customWidth="1"/>
    <col min="7" max="7" width="1" style="141" customWidth="1"/>
    <col min="8" max="8" width="12.77734375" style="141" customWidth="1"/>
    <col min="9" max="9" width="1" style="141" customWidth="1"/>
    <col min="10" max="10" width="12.77734375" style="141" customWidth="1"/>
    <col min="11" max="11" width="16.44140625" style="183" customWidth="1"/>
    <col min="12" max="16384" width="9.21875" style="141"/>
  </cols>
  <sheetData>
    <row r="1" spans="1:11" s="179" customFormat="1" ht="20.25" customHeight="1">
      <c r="A1" s="175" t="s">
        <v>0</v>
      </c>
      <c r="B1" s="176"/>
      <c r="C1" s="176"/>
      <c r="D1" s="176"/>
      <c r="E1" s="176"/>
      <c r="F1" s="176"/>
      <c r="G1" s="177"/>
      <c r="H1" s="178"/>
      <c r="I1" s="177"/>
      <c r="J1" s="178"/>
    </row>
    <row r="2" spans="1:11" ht="20.25" customHeight="1">
      <c r="A2" s="180" t="s">
        <v>75</v>
      </c>
      <c r="B2" s="181"/>
      <c r="C2" s="181"/>
      <c r="D2" s="182"/>
      <c r="E2" s="181"/>
      <c r="F2" s="182"/>
      <c r="G2" s="182"/>
      <c r="H2" s="182"/>
      <c r="I2" s="182"/>
      <c r="J2" s="182"/>
    </row>
    <row r="3" spans="1:11" ht="20.25" customHeight="1">
      <c r="A3" s="184"/>
      <c r="B3" s="181"/>
      <c r="C3" s="181"/>
      <c r="D3" s="182"/>
      <c r="E3" s="181"/>
      <c r="F3" s="182"/>
      <c r="G3" s="182"/>
      <c r="H3" s="182"/>
      <c r="I3" s="182"/>
      <c r="J3" s="182"/>
    </row>
    <row r="4" spans="1:11" ht="18" customHeight="1">
      <c r="A4" s="184"/>
      <c r="B4" s="181"/>
      <c r="C4" s="181"/>
      <c r="D4" s="409" t="s">
        <v>76</v>
      </c>
      <c r="E4" s="409"/>
      <c r="F4" s="409"/>
      <c r="G4" s="143"/>
      <c r="H4" s="409" t="s">
        <v>77</v>
      </c>
      <c r="I4" s="409"/>
      <c r="J4" s="409"/>
    </row>
    <row r="5" spans="1:11" ht="18" customHeight="1">
      <c r="A5" s="184"/>
      <c r="B5" s="181"/>
      <c r="C5" s="181"/>
      <c r="D5" s="409" t="s">
        <v>4</v>
      </c>
      <c r="E5" s="409"/>
      <c r="F5" s="409"/>
      <c r="G5" s="143"/>
      <c r="H5" s="409" t="s">
        <v>4</v>
      </c>
      <c r="I5" s="409"/>
      <c r="J5" s="409"/>
    </row>
    <row r="6" spans="1:11" ht="20.25" customHeight="1">
      <c r="A6" s="184"/>
      <c r="B6" s="181"/>
      <c r="C6" s="181"/>
      <c r="D6" s="406" t="s">
        <v>78</v>
      </c>
      <c r="E6" s="407"/>
      <c r="F6" s="407"/>
      <c r="G6" s="143"/>
      <c r="H6" s="406" t="s">
        <v>78</v>
      </c>
      <c r="I6" s="407"/>
      <c r="J6" s="407"/>
    </row>
    <row r="7" spans="1:11" ht="20.25" customHeight="1">
      <c r="A7" s="184"/>
      <c r="B7" s="181"/>
      <c r="C7" s="181"/>
      <c r="D7" s="408" t="s">
        <v>227</v>
      </c>
      <c r="E7" s="408"/>
      <c r="F7" s="408"/>
      <c r="G7" s="185"/>
      <c r="H7" s="408" t="s">
        <v>227</v>
      </c>
      <c r="I7" s="408"/>
      <c r="J7" s="408"/>
    </row>
    <row r="8" spans="1:11" ht="20.25" customHeight="1">
      <c r="A8" s="186"/>
      <c r="B8" s="110" t="s">
        <v>7</v>
      </c>
      <c r="C8" s="181"/>
      <c r="D8" s="187">
        <v>2026</v>
      </c>
      <c r="E8" s="181"/>
      <c r="F8" s="187">
        <v>2025</v>
      </c>
      <c r="G8" s="188"/>
      <c r="H8" s="187">
        <v>2026</v>
      </c>
      <c r="I8" s="181"/>
      <c r="J8" s="187">
        <v>2025</v>
      </c>
    </row>
    <row r="9" spans="1:11" ht="20.25" hidden="1" customHeight="1">
      <c r="A9" s="186"/>
      <c r="B9" s="181"/>
      <c r="C9" s="181"/>
      <c r="D9" s="187"/>
      <c r="E9" s="181"/>
      <c r="F9" s="187"/>
      <c r="G9" s="188"/>
      <c r="H9" s="187"/>
      <c r="I9" s="181"/>
      <c r="J9" s="187"/>
    </row>
    <row r="10" spans="1:11" ht="20.25" customHeight="1">
      <c r="A10" s="189"/>
      <c r="B10" s="190"/>
      <c r="C10" s="190"/>
      <c r="D10" s="405" t="s">
        <v>9</v>
      </c>
      <c r="E10" s="405"/>
      <c r="F10" s="405"/>
      <c r="G10" s="405"/>
      <c r="H10" s="405"/>
      <c r="I10" s="405"/>
      <c r="J10" s="405"/>
      <c r="K10" s="141"/>
    </row>
    <row r="11" spans="1:11" ht="20.25" customHeight="1">
      <c r="A11" s="191" t="s">
        <v>79</v>
      </c>
      <c r="B11" s="181"/>
      <c r="C11" s="181"/>
      <c r="D11" s="181"/>
      <c r="E11" s="181"/>
      <c r="F11" s="181"/>
      <c r="G11" s="181"/>
      <c r="H11" s="181"/>
      <c r="I11" s="181"/>
      <c r="J11" s="181"/>
    </row>
    <row r="12" spans="1:11" ht="20.25" customHeight="1">
      <c r="A12" s="182" t="s">
        <v>80</v>
      </c>
      <c r="B12" s="192"/>
      <c r="C12" s="192"/>
      <c r="D12" s="193">
        <v>331061</v>
      </c>
      <c r="E12" s="192"/>
      <c r="F12" s="193">
        <v>330410</v>
      </c>
      <c r="G12" s="193"/>
      <c r="H12" s="193">
        <v>8019</v>
      </c>
      <c r="I12" s="193"/>
      <c r="J12" s="193">
        <v>12487</v>
      </c>
      <c r="K12" s="194"/>
    </row>
    <row r="13" spans="1:11" ht="20.25" customHeight="1">
      <c r="A13" s="182" t="s">
        <v>81</v>
      </c>
      <c r="B13" s="192"/>
      <c r="C13" s="192"/>
      <c r="D13" s="195">
        <v>-282648</v>
      </c>
      <c r="E13" s="192"/>
      <c r="F13" s="195">
        <v>-256345.8955800001</v>
      </c>
      <c r="G13" s="193"/>
      <c r="H13" s="195">
        <v>-3276</v>
      </c>
      <c r="I13" s="193"/>
      <c r="J13" s="195">
        <v>-7487</v>
      </c>
      <c r="K13" s="196"/>
    </row>
    <row r="14" spans="1:11" ht="20.25" customHeight="1">
      <c r="A14" s="197" t="s">
        <v>82</v>
      </c>
      <c r="B14" s="192"/>
      <c r="C14" s="192"/>
      <c r="D14" s="236">
        <f>SUM(D12:D13)</f>
        <v>48413</v>
      </c>
      <c r="E14" s="199"/>
      <c r="F14" s="236">
        <f>SUM(F12:F13)</f>
        <v>74064.104419999901</v>
      </c>
      <c r="G14" s="198"/>
      <c r="H14" s="236">
        <f>SUM(H12:H13)</f>
        <v>4743</v>
      </c>
      <c r="I14" s="198"/>
      <c r="J14" s="236">
        <f>SUM(J12:J13)</f>
        <v>5000</v>
      </c>
      <c r="K14" s="196"/>
    </row>
    <row r="15" spans="1:11" ht="20.25" customHeight="1">
      <c r="A15" s="197"/>
      <c r="B15" s="192"/>
      <c r="C15" s="192"/>
      <c r="D15" s="198"/>
      <c r="E15" s="199"/>
      <c r="F15" s="198"/>
      <c r="G15" s="198"/>
      <c r="H15" s="198"/>
      <c r="I15" s="198"/>
      <c r="J15" s="198"/>
      <c r="K15" s="196"/>
    </row>
    <row r="16" spans="1:11" ht="20.25" customHeight="1">
      <c r="A16" s="182" t="s">
        <v>83</v>
      </c>
      <c r="B16" s="192"/>
      <c r="C16" s="192"/>
      <c r="D16" s="193">
        <v>33071</v>
      </c>
      <c r="E16" s="192"/>
      <c r="F16" s="193">
        <v>13400</v>
      </c>
      <c r="G16" s="193"/>
      <c r="H16" s="193">
        <v>37185</v>
      </c>
      <c r="I16" s="193"/>
      <c r="J16" s="193">
        <v>57701</v>
      </c>
      <c r="K16" s="196"/>
    </row>
    <row r="17" spans="1:12" ht="20.25" customHeight="1">
      <c r="A17" s="182" t="s">
        <v>84</v>
      </c>
      <c r="B17" s="192"/>
      <c r="C17" s="192"/>
      <c r="D17" s="193">
        <v>-27034</v>
      </c>
      <c r="E17" s="192"/>
      <c r="F17" s="193">
        <v>-31542.275670000003</v>
      </c>
      <c r="G17" s="193"/>
      <c r="H17" s="127">
        <v>0</v>
      </c>
      <c r="I17" s="193"/>
      <c r="J17" s="193">
        <v>-362</v>
      </c>
      <c r="K17" s="200"/>
    </row>
    <row r="18" spans="1:12" ht="20.25" customHeight="1">
      <c r="A18" s="182" t="s">
        <v>85</v>
      </c>
      <c r="B18" s="192"/>
      <c r="C18" s="192"/>
      <c r="D18" s="195">
        <v>-55645</v>
      </c>
      <c r="E18" s="192"/>
      <c r="F18" s="195">
        <v>-62384.828749999913</v>
      </c>
      <c r="G18" s="193"/>
      <c r="H18" s="195">
        <v>-25977</v>
      </c>
      <c r="I18" s="193"/>
      <c r="J18" s="195">
        <v>-35870</v>
      </c>
      <c r="K18" s="200"/>
    </row>
    <row r="19" spans="1:12" ht="20.25" customHeight="1">
      <c r="A19" s="189" t="s">
        <v>86</v>
      </c>
      <c r="B19" s="192"/>
      <c r="C19" s="192"/>
      <c r="D19" s="236">
        <f>SUM(D14:D18)</f>
        <v>-1195</v>
      </c>
      <c r="E19" s="199"/>
      <c r="F19" s="236">
        <f>SUM(F14:F18)</f>
        <v>-6463.0000000000146</v>
      </c>
      <c r="G19" s="198"/>
      <c r="H19" s="236">
        <f>SUM(H14:H18)</f>
        <v>15951</v>
      </c>
      <c r="I19" s="198"/>
      <c r="J19" s="236">
        <f>SUM(J14:J18)</f>
        <v>26469</v>
      </c>
      <c r="K19" s="200"/>
      <c r="L19" s="141" t="s">
        <v>31</v>
      </c>
    </row>
    <row r="20" spans="1:12" ht="19.95" customHeight="1">
      <c r="A20" s="201" t="s">
        <v>87</v>
      </c>
      <c r="B20" s="192"/>
      <c r="C20" s="192"/>
      <c r="D20" s="195">
        <v>-9439</v>
      </c>
      <c r="E20" s="192"/>
      <c r="F20" s="195">
        <v>-10450</v>
      </c>
      <c r="G20" s="193"/>
      <c r="H20" s="195">
        <v>-4176</v>
      </c>
      <c r="I20" s="193"/>
      <c r="J20" s="195">
        <v>-6120</v>
      </c>
      <c r="K20" s="196"/>
    </row>
    <row r="21" spans="1:12" ht="19.95" customHeight="1">
      <c r="A21" s="202" t="s">
        <v>88</v>
      </c>
      <c r="B21" s="199"/>
      <c r="C21" s="199"/>
      <c r="D21" s="236">
        <f>SUM(D19:D20)</f>
        <v>-10634</v>
      </c>
      <c r="E21" s="199"/>
      <c r="F21" s="236">
        <f>SUM(F19:F20)</f>
        <v>-16913.000000000015</v>
      </c>
      <c r="G21" s="198"/>
      <c r="H21" s="236">
        <f>SUM(H19:H20)</f>
        <v>11775</v>
      </c>
      <c r="I21" s="198"/>
      <c r="J21" s="236">
        <f>SUM(J19:J20)</f>
        <v>20349</v>
      </c>
    </row>
    <row r="22" spans="1:12" ht="19.95" customHeight="1">
      <c r="A22" s="182" t="s">
        <v>222</v>
      </c>
      <c r="D22" s="195">
        <v>-14928</v>
      </c>
      <c r="F22" s="195">
        <v>-3215</v>
      </c>
      <c r="G22" s="193"/>
      <c r="H22" s="195">
        <v>-11176</v>
      </c>
      <c r="I22" s="193"/>
      <c r="J22" s="195">
        <v>-3421</v>
      </c>
      <c r="K22" s="196"/>
    </row>
    <row r="23" spans="1:12" ht="19.95" customHeight="1">
      <c r="A23" s="202" t="s">
        <v>89</v>
      </c>
      <c r="B23" s="199"/>
      <c r="C23" s="199"/>
      <c r="D23" s="237">
        <f>SUM(D21:D22)</f>
        <v>-25562</v>
      </c>
      <c r="E23" s="199"/>
      <c r="F23" s="237">
        <f>SUM(F21:F22)</f>
        <v>-20128.000000000015</v>
      </c>
      <c r="G23" s="198"/>
      <c r="H23" s="237">
        <f>SUM(H21:H22)</f>
        <v>599</v>
      </c>
      <c r="I23" s="198"/>
      <c r="J23" s="237">
        <f>SUM(J21:J22)</f>
        <v>16928</v>
      </c>
    </row>
    <row r="24" spans="1:12" ht="19.95" customHeight="1">
      <c r="A24" s="202"/>
      <c r="B24" s="199"/>
      <c r="C24" s="199"/>
      <c r="D24" s="198"/>
      <c r="E24" s="199"/>
      <c r="F24" s="198"/>
      <c r="G24" s="198"/>
      <c r="H24" s="198"/>
      <c r="I24" s="198"/>
      <c r="J24" s="198"/>
    </row>
    <row r="25" spans="1:12" s="208" customFormat="1" ht="20.25" customHeight="1">
      <c r="A25" s="202" t="s">
        <v>90</v>
      </c>
      <c r="B25" s="204"/>
      <c r="C25" s="204"/>
      <c r="D25" s="205"/>
      <c r="E25" s="206"/>
      <c r="F25" s="205"/>
      <c r="G25" s="207"/>
      <c r="H25" s="205"/>
      <c r="I25" s="207"/>
      <c r="J25" s="205"/>
    </row>
    <row r="26" spans="1:12" s="211" customFormat="1" ht="20.25" customHeight="1">
      <c r="A26" s="209" t="s">
        <v>91</v>
      </c>
      <c r="B26" s="210"/>
      <c r="C26" s="210"/>
      <c r="D26" s="205"/>
      <c r="E26" s="206"/>
      <c r="F26" s="205"/>
      <c r="G26" s="207"/>
      <c r="H26" s="205"/>
      <c r="I26" s="207"/>
      <c r="J26" s="205"/>
      <c r="K26" s="208"/>
    </row>
    <row r="27" spans="1:12" s="211" customFormat="1" ht="20.25" customHeight="1">
      <c r="A27" s="212" t="s">
        <v>92</v>
      </c>
      <c r="B27" s="210"/>
      <c r="C27" s="210"/>
      <c r="D27" s="213">
        <v>-8529</v>
      </c>
      <c r="E27" s="206"/>
      <c r="F27" s="213">
        <v>16875</v>
      </c>
      <c r="G27" s="207"/>
      <c r="H27" s="147">
        <v>0</v>
      </c>
      <c r="I27" s="207"/>
      <c r="J27" s="147">
        <v>0</v>
      </c>
      <c r="K27" s="208"/>
    </row>
    <row r="28" spans="1:12" s="211" customFormat="1" ht="20.25" hidden="1" customHeight="1">
      <c r="A28" s="202" t="s">
        <v>93</v>
      </c>
      <c r="B28" s="210"/>
      <c r="C28" s="210"/>
      <c r="D28" s="214">
        <f>SUM(D27)</f>
        <v>-8529</v>
      </c>
      <c r="E28" s="205"/>
      <c r="F28" s="214">
        <f>SUM(F27)</f>
        <v>16875</v>
      </c>
      <c r="G28" s="215"/>
      <c r="H28" s="216">
        <f>SUM(H27)</f>
        <v>0</v>
      </c>
      <c r="I28" s="217"/>
      <c r="J28" s="216">
        <f>SUM(J27)</f>
        <v>0</v>
      </c>
      <c r="K28" s="208"/>
    </row>
    <row r="29" spans="1:12" s="211" customFormat="1" ht="20.25" hidden="1" customHeight="1">
      <c r="A29" s="212"/>
      <c r="B29" s="210"/>
      <c r="C29" s="210"/>
      <c r="D29" s="205"/>
      <c r="E29" s="206"/>
      <c r="F29" s="205"/>
      <c r="G29" s="207"/>
      <c r="H29" s="127"/>
      <c r="I29" s="207"/>
      <c r="J29" s="127"/>
      <c r="K29" s="208"/>
    </row>
    <row r="30" spans="1:12" s="211" customFormat="1" ht="20.25" hidden="1" customHeight="1">
      <c r="A30" s="209" t="s">
        <v>94</v>
      </c>
      <c r="B30" s="210"/>
      <c r="C30" s="210"/>
      <c r="D30" s="205"/>
      <c r="E30" s="206"/>
      <c r="F30" s="205"/>
      <c r="G30" s="207"/>
      <c r="H30" s="127"/>
      <c r="I30" s="207"/>
      <c r="J30" s="127"/>
      <c r="K30" s="208"/>
    </row>
    <row r="31" spans="1:12" s="211" customFormat="1" ht="20.25" hidden="1" customHeight="1">
      <c r="A31" s="212" t="s">
        <v>95</v>
      </c>
      <c r="B31" s="210"/>
      <c r="C31" s="210"/>
      <c r="D31" s="127"/>
      <c r="E31" s="218"/>
      <c r="F31" s="127">
        <v>0</v>
      </c>
      <c r="G31" s="219"/>
      <c r="H31" s="127"/>
      <c r="I31" s="219"/>
      <c r="J31" s="127">
        <v>0</v>
      </c>
      <c r="K31" s="208"/>
    </row>
    <row r="32" spans="1:12" s="211" customFormat="1" ht="20.25" hidden="1" customHeight="1">
      <c r="A32" s="208" t="s">
        <v>96</v>
      </c>
      <c r="B32" s="210"/>
      <c r="C32" s="210"/>
      <c r="D32" s="127">
        <v>0</v>
      </c>
      <c r="E32" s="218"/>
      <c r="F32" s="127">
        <v>0</v>
      </c>
      <c r="G32" s="219"/>
      <c r="H32" s="127"/>
      <c r="I32" s="219"/>
      <c r="J32" s="127">
        <v>0</v>
      </c>
      <c r="K32" s="208"/>
    </row>
    <row r="33" spans="1:11" s="211" customFormat="1" ht="20.25" hidden="1" customHeight="1">
      <c r="A33" s="202" t="s">
        <v>97</v>
      </c>
      <c r="B33" s="210"/>
      <c r="C33" s="210"/>
      <c r="D33" s="216">
        <f>SUM(D31:D32)</f>
        <v>0</v>
      </c>
      <c r="E33" s="218"/>
      <c r="F33" s="216">
        <f>SUM(F31:F32)</f>
        <v>0</v>
      </c>
      <c r="G33" s="219"/>
      <c r="H33" s="216">
        <f>SUM(H31:H32)</f>
        <v>0</v>
      </c>
      <c r="I33" s="219"/>
      <c r="J33" s="216">
        <f>SUM(J31:J32)</f>
        <v>0</v>
      </c>
      <c r="K33" s="208"/>
    </row>
    <row r="34" spans="1:11" s="211" customFormat="1" ht="20.25" hidden="1" customHeight="1">
      <c r="A34" s="202"/>
      <c r="B34" s="210"/>
      <c r="C34" s="210"/>
      <c r="D34" s="205"/>
      <c r="E34" s="206"/>
      <c r="F34" s="205"/>
      <c r="G34" s="207"/>
      <c r="H34" s="127"/>
      <c r="I34" s="207"/>
      <c r="J34" s="127"/>
      <c r="K34" s="208"/>
    </row>
    <row r="35" spans="1:11" s="211" customFormat="1" ht="20.25" customHeight="1">
      <c r="A35" s="202" t="s">
        <v>93</v>
      </c>
      <c r="B35" s="210"/>
      <c r="C35" s="210"/>
      <c r="D35" s="238">
        <f>SUM(D27,D33)</f>
        <v>-8529</v>
      </c>
      <c r="E35" s="205"/>
      <c r="F35" s="238">
        <f>SUM(F27,F33)</f>
        <v>16875</v>
      </c>
      <c r="G35" s="215"/>
      <c r="H35" s="346">
        <f>SUM(H27,H33)</f>
        <v>0</v>
      </c>
      <c r="I35" s="217"/>
      <c r="J35" s="346">
        <f>SUM(J27,J33)</f>
        <v>0</v>
      </c>
    </row>
    <row r="36" spans="1:11" s="211" customFormat="1" ht="20.25" customHeight="1">
      <c r="A36" s="202"/>
      <c r="B36" s="210"/>
      <c r="C36" s="210"/>
      <c r="D36" s="220"/>
      <c r="E36" s="210"/>
      <c r="F36" s="220"/>
      <c r="G36" s="215"/>
      <c r="H36" s="220"/>
      <c r="I36" s="215"/>
      <c r="J36" s="220"/>
    </row>
    <row r="37" spans="1:11" s="211" customFormat="1" ht="20.25" customHeight="1">
      <c r="A37" s="209" t="s">
        <v>94</v>
      </c>
      <c r="B37" s="210"/>
      <c r="C37" s="210"/>
      <c r="D37" s="220"/>
      <c r="E37" s="210"/>
      <c r="F37" s="220"/>
      <c r="G37" s="215"/>
      <c r="H37" s="220"/>
      <c r="I37" s="215"/>
      <c r="J37" s="220"/>
    </row>
    <row r="38" spans="1:11" s="211" customFormat="1" ht="20.25" customHeight="1">
      <c r="A38" s="212" t="s">
        <v>232</v>
      </c>
      <c r="B38" s="192">
        <v>5</v>
      </c>
      <c r="C38" s="210"/>
      <c r="D38" s="360">
        <v>79041</v>
      </c>
      <c r="E38" s="205"/>
      <c r="F38" s="81">
        <v>0</v>
      </c>
      <c r="G38" s="207"/>
      <c r="H38" s="361">
        <v>31223</v>
      </c>
      <c r="I38" s="217"/>
      <c r="J38" s="81">
        <v>0</v>
      </c>
    </row>
    <row r="39" spans="1:11" s="211" customFormat="1" ht="20.25" customHeight="1">
      <c r="A39" s="212" t="s">
        <v>96</v>
      </c>
      <c r="B39" s="210"/>
      <c r="C39" s="210"/>
      <c r="D39" s="360">
        <v>-15808</v>
      </c>
      <c r="E39" s="205"/>
      <c r="F39" s="273">
        <v>0</v>
      </c>
      <c r="G39" s="207"/>
      <c r="H39" s="361">
        <v>-6245</v>
      </c>
      <c r="I39" s="217"/>
      <c r="J39" s="273">
        <v>0</v>
      </c>
    </row>
    <row r="40" spans="1:11" s="211" customFormat="1" ht="20.25" customHeight="1">
      <c r="A40" s="202" t="s">
        <v>97</v>
      </c>
      <c r="B40" s="210"/>
      <c r="C40" s="210"/>
      <c r="D40" s="356">
        <f>SUM(D38:D39)</f>
        <v>63233</v>
      </c>
      <c r="E40" s="205"/>
      <c r="F40" s="356">
        <f>SUM(F38:F39)</f>
        <v>0</v>
      </c>
      <c r="G40" s="215"/>
      <c r="H40" s="356">
        <f>SUM(H38:H39)</f>
        <v>24978</v>
      </c>
      <c r="I40" s="217"/>
      <c r="J40" s="356">
        <f>SUM(J38:J39)</f>
        <v>0</v>
      </c>
    </row>
    <row r="41" spans="1:11" s="211" customFormat="1" ht="20.25" customHeight="1">
      <c r="A41" s="202" t="s">
        <v>233</v>
      </c>
      <c r="B41" s="210"/>
      <c r="C41" s="210"/>
      <c r="D41" s="357">
        <f>SUM(D35,D40)</f>
        <v>54704</v>
      </c>
      <c r="E41" s="205"/>
      <c r="F41" s="357">
        <f>SUM(F35,F40)</f>
        <v>16875</v>
      </c>
      <c r="G41" s="215"/>
      <c r="H41" s="357">
        <f>SUM(H35,H40)</f>
        <v>24978</v>
      </c>
      <c r="I41" s="217"/>
      <c r="J41" s="357">
        <f>SUM(J35,J40)</f>
        <v>0</v>
      </c>
    </row>
    <row r="42" spans="1:11" s="211" customFormat="1" ht="20.25" customHeight="1" thickBot="1">
      <c r="A42" s="202" t="s">
        <v>98</v>
      </c>
      <c r="B42" s="210"/>
      <c r="C42" s="210"/>
      <c r="D42" s="358">
        <f>SUM(D23+D41)</f>
        <v>29142</v>
      </c>
      <c r="E42" s="210"/>
      <c r="F42" s="358">
        <f>SUM(F23+F41)</f>
        <v>-3253.0000000000146</v>
      </c>
      <c r="G42" s="215"/>
      <c r="H42" s="358">
        <f>SUM(H23+H41)</f>
        <v>25577</v>
      </c>
      <c r="I42" s="215"/>
      <c r="J42" s="358">
        <f>SUM(J23+J41)</f>
        <v>16928</v>
      </c>
    </row>
    <row r="43" spans="1:11" s="211" customFormat="1" ht="20.25" customHeight="1" thickTop="1">
      <c r="A43" s="202"/>
      <c r="B43" s="210"/>
      <c r="C43" s="210"/>
      <c r="D43" s="220"/>
      <c r="E43" s="210"/>
      <c r="F43" s="220"/>
      <c r="G43" s="215"/>
      <c r="H43" s="220"/>
      <c r="I43" s="215"/>
      <c r="J43" s="220"/>
    </row>
    <row r="44" spans="1:11" ht="20.25" customHeight="1">
      <c r="A44" s="202" t="s">
        <v>99</v>
      </c>
      <c r="B44" s="221"/>
      <c r="C44" s="221"/>
      <c r="D44" s="193"/>
      <c r="E44" s="221"/>
      <c r="F44" s="193"/>
      <c r="G44" s="193"/>
      <c r="H44" s="193"/>
      <c r="I44" s="193"/>
      <c r="J44" s="193"/>
    </row>
    <row r="45" spans="1:11" ht="20.25" customHeight="1">
      <c r="A45" s="212" t="s">
        <v>100</v>
      </c>
      <c r="B45" s="221"/>
      <c r="C45" s="221"/>
      <c r="D45" s="285">
        <f>D23-D46</f>
        <v>-25279</v>
      </c>
      <c r="E45" s="222"/>
      <c r="F45" s="285">
        <f>F23-F46</f>
        <v>-17845.000000000015</v>
      </c>
      <c r="G45" s="222"/>
      <c r="H45" s="285">
        <f>H23-H46</f>
        <v>599</v>
      </c>
      <c r="I45" s="222"/>
      <c r="J45" s="285">
        <f>J23-J46</f>
        <v>16928</v>
      </c>
      <c r="K45" s="222"/>
    </row>
    <row r="46" spans="1:11" ht="20.25" customHeight="1">
      <c r="A46" s="212" t="s">
        <v>101</v>
      </c>
      <c r="B46" s="221"/>
      <c r="C46" s="221"/>
      <c r="D46" s="222">
        <v>-283</v>
      </c>
      <c r="E46" s="223"/>
      <c r="F46" s="222">
        <v>-2283</v>
      </c>
      <c r="G46" s="222"/>
      <c r="H46" s="147">
        <v>0</v>
      </c>
      <c r="I46" s="222"/>
      <c r="J46" s="224">
        <v>0</v>
      </c>
    </row>
    <row r="47" spans="1:11" ht="20.25" customHeight="1" thickBot="1">
      <c r="A47" s="202"/>
      <c r="B47" s="225"/>
      <c r="C47" s="225"/>
      <c r="D47" s="239">
        <f>SUM(D45:D46)</f>
        <v>-25562</v>
      </c>
      <c r="E47" s="226"/>
      <c r="F47" s="239">
        <f>SUM(F45:F46)</f>
        <v>-20128.000000000015</v>
      </c>
      <c r="G47" s="227"/>
      <c r="H47" s="239">
        <f>SUM(H45:H46)</f>
        <v>599</v>
      </c>
      <c r="I47" s="227"/>
      <c r="J47" s="239">
        <f>SUM(J45:J46)</f>
        <v>16928</v>
      </c>
    </row>
    <row r="48" spans="1:11" ht="20.25" customHeight="1" thickTop="1">
      <c r="A48" s="202"/>
      <c r="B48" s="225"/>
      <c r="C48" s="225"/>
      <c r="D48" s="228"/>
      <c r="E48" s="225"/>
      <c r="F48" s="228"/>
      <c r="G48" s="197"/>
      <c r="H48" s="228"/>
      <c r="I48" s="197"/>
      <c r="J48" s="228"/>
    </row>
    <row r="49" spans="1:10" ht="20.25" customHeight="1">
      <c r="A49" s="202" t="s">
        <v>102</v>
      </c>
      <c r="B49" s="225"/>
      <c r="C49" s="225"/>
      <c r="D49" s="228"/>
      <c r="E49" s="225"/>
      <c r="F49" s="228"/>
      <c r="G49" s="197"/>
      <c r="H49" s="228"/>
      <c r="I49" s="197"/>
      <c r="J49" s="228"/>
    </row>
    <row r="50" spans="1:10" ht="20.25" customHeight="1">
      <c r="A50" s="212" t="s">
        <v>100</v>
      </c>
      <c r="B50" s="225"/>
      <c r="C50" s="225"/>
      <c r="D50" s="347">
        <f>D52-D51</f>
        <v>31893</v>
      </c>
      <c r="E50" s="226"/>
      <c r="F50" s="347">
        <f>F52-F51</f>
        <v>-970.00000000001455</v>
      </c>
      <c r="G50" s="227"/>
      <c r="H50" s="347">
        <f>H52-H51</f>
        <v>25577</v>
      </c>
      <c r="I50" s="227"/>
      <c r="J50" s="347">
        <f>J52-J51</f>
        <v>16928</v>
      </c>
    </row>
    <row r="51" spans="1:10" ht="20.25" customHeight="1">
      <c r="A51" s="212" t="s">
        <v>101</v>
      </c>
      <c r="B51" s="225"/>
      <c r="C51" s="225"/>
      <c r="D51" s="230">
        <v>-2751</v>
      </c>
      <c r="E51" s="226"/>
      <c r="F51" s="229">
        <v>-2283</v>
      </c>
      <c r="G51" s="229"/>
      <c r="H51" s="147">
        <v>0</v>
      </c>
      <c r="I51" s="224"/>
      <c r="J51" s="224">
        <v>0</v>
      </c>
    </row>
    <row r="52" spans="1:10" ht="20.25" customHeight="1" thickBot="1">
      <c r="A52" s="202"/>
      <c r="B52" s="225"/>
      <c r="C52" s="225"/>
      <c r="D52" s="239">
        <f>D42</f>
        <v>29142</v>
      </c>
      <c r="E52" s="226"/>
      <c r="F52" s="239">
        <f>F42</f>
        <v>-3253.0000000000146</v>
      </c>
      <c r="G52" s="227"/>
      <c r="H52" s="239">
        <f>H42</f>
        <v>25577</v>
      </c>
      <c r="I52" s="227"/>
      <c r="J52" s="239">
        <f>J42</f>
        <v>16928</v>
      </c>
    </row>
    <row r="53" spans="1:10" ht="20.25" customHeight="1" thickTop="1">
      <c r="A53" s="202"/>
      <c r="B53" s="225"/>
      <c r="C53" s="225"/>
      <c r="D53" s="228"/>
      <c r="E53" s="225"/>
      <c r="F53" s="228"/>
      <c r="G53" s="197"/>
      <c r="H53" s="228"/>
      <c r="I53" s="197"/>
      <c r="J53" s="228"/>
    </row>
    <row r="54" spans="1:10" s="208" customFormat="1" ht="20.25" customHeight="1" thickBot="1">
      <c r="A54" s="202" t="s">
        <v>103</v>
      </c>
      <c r="B54" s="231"/>
      <c r="C54" s="231"/>
      <c r="D54" s="240">
        <f>D45/520756</f>
        <v>-4.8542887647957972E-2</v>
      </c>
      <c r="E54" s="232"/>
      <c r="F54" s="240">
        <f>F45/520756</f>
        <v>-3.4267488036623703E-2</v>
      </c>
      <c r="G54" s="233"/>
      <c r="H54" s="240">
        <f>H45/520756</f>
        <v>1.150250789237186E-3</v>
      </c>
      <c r="I54" s="233"/>
      <c r="J54" s="240">
        <f>J45/520756</f>
        <v>3.2506586577975095E-2</v>
      </c>
    </row>
    <row r="55" spans="1:10" s="208" customFormat="1" ht="20.25" customHeight="1" thickTop="1">
      <c r="A55" s="201"/>
      <c r="B55" s="234"/>
      <c r="C55" s="234"/>
      <c r="D55" s="234"/>
      <c r="E55" s="234"/>
      <c r="F55" s="234"/>
      <c r="G55" s="235"/>
      <c r="H55" s="234"/>
      <c r="I55" s="235"/>
      <c r="J55" s="234"/>
    </row>
    <row r="56" spans="1:10" ht="20.25" customHeight="1"/>
    <row r="98" spans="16:16" ht="21" customHeight="1">
      <c r="P98" s="141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68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E45 D47:H49 E46 G45 E50 G50 G46" unlocked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66620-A525-4277-90E4-502C2879F047}">
  <sheetPr>
    <pageSetUpPr fitToPage="1"/>
  </sheetPr>
  <dimension ref="A1:P98"/>
  <sheetViews>
    <sheetView view="pageBreakPreview" topLeftCell="A43" zoomScale="80" zoomScaleNormal="90" zoomScaleSheetLayoutView="80" workbookViewId="0">
      <selection activeCell="J36" sqref="J36"/>
    </sheetView>
  </sheetViews>
  <sheetFormatPr defaultColWidth="9.21875" defaultRowHeight="21" customHeight="1"/>
  <cols>
    <col min="1" max="1" width="73.5546875" style="141" customWidth="1"/>
    <col min="2" max="2" width="7.77734375" style="203" customWidth="1"/>
    <col min="3" max="3" width="1" style="203" customWidth="1"/>
    <col min="4" max="4" width="12.77734375" style="141" customWidth="1"/>
    <col min="5" max="5" width="1" style="203" customWidth="1"/>
    <col min="6" max="6" width="12.77734375" style="141" customWidth="1"/>
    <col min="7" max="7" width="1" style="141" customWidth="1"/>
    <col min="8" max="8" width="12.77734375" style="141" customWidth="1"/>
    <col min="9" max="9" width="1" style="141" customWidth="1"/>
    <col min="10" max="10" width="12.77734375" style="141" customWidth="1"/>
    <col min="11" max="11" width="16.44140625" style="183" customWidth="1"/>
    <col min="12" max="16384" width="9.21875" style="141"/>
  </cols>
  <sheetData>
    <row r="1" spans="1:11" s="179" customFormat="1" ht="20.25" customHeight="1">
      <c r="A1" s="175" t="s">
        <v>0</v>
      </c>
      <c r="B1" s="176"/>
      <c r="C1" s="176"/>
      <c r="D1" s="176"/>
      <c r="E1" s="176"/>
      <c r="F1" s="176"/>
      <c r="G1" s="177"/>
      <c r="H1" s="178"/>
      <c r="I1" s="177"/>
      <c r="J1" s="178"/>
    </row>
    <row r="2" spans="1:11" ht="20.25" customHeight="1">
      <c r="A2" s="180" t="s">
        <v>75</v>
      </c>
      <c r="B2" s="181"/>
      <c r="C2" s="181"/>
      <c r="D2" s="182"/>
      <c r="E2" s="181"/>
      <c r="F2" s="182"/>
      <c r="G2" s="182"/>
      <c r="H2" s="182"/>
      <c r="I2" s="182"/>
      <c r="J2" s="182"/>
    </row>
    <row r="3" spans="1:11" ht="20.25" customHeight="1">
      <c r="A3" s="184"/>
      <c r="B3" s="181"/>
      <c r="C3" s="181"/>
      <c r="D3" s="182"/>
      <c r="E3" s="181"/>
      <c r="F3" s="182"/>
      <c r="G3" s="182"/>
      <c r="H3" s="182"/>
      <c r="I3" s="182"/>
      <c r="J3" s="182"/>
    </row>
    <row r="4" spans="1:11" ht="18" customHeight="1">
      <c r="A4" s="184"/>
      <c r="B4" s="181"/>
      <c r="C4" s="181"/>
      <c r="D4" s="409" t="s">
        <v>76</v>
      </c>
      <c r="E4" s="409"/>
      <c r="F4" s="409"/>
      <c r="G4" s="143"/>
      <c r="H4" s="409" t="s">
        <v>77</v>
      </c>
      <c r="I4" s="409"/>
      <c r="J4" s="409"/>
    </row>
    <row r="5" spans="1:11" ht="18" customHeight="1">
      <c r="A5" s="184"/>
      <c r="B5" s="181"/>
      <c r="C5" s="181"/>
      <c r="D5" s="409" t="s">
        <v>4</v>
      </c>
      <c r="E5" s="409"/>
      <c r="F5" s="409"/>
      <c r="G5" s="143"/>
      <c r="H5" s="409" t="s">
        <v>4</v>
      </c>
      <c r="I5" s="409"/>
      <c r="J5" s="409"/>
    </row>
    <row r="6" spans="1:11" ht="20.25" customHeight="1">
      <c r="A6" s="184"/>
      <c r="B6" s="181"/>
      <c r="C6" s="181"/>
      <c r="D6" s="406" t="s">
        <v>228</v>
      </c>
      <c r="E6" s="407"/>
      <c r="F6" s="407"/>
      <c r="G6" s="143"/>
      <c r="H6" s="406" t="s">
        <v>228</v>
      </c>
      <c r="I6" s="407"/>
      <c r="J6" s="407"/>
    </row>
    <row r="7" spans="1:11" ht="20.25" customHeight="1">
      <c r="A7" s="184"/>
      <c r="B7" s="181"/>
      <c r="C7" s="181"/>
      <c r="D7" s="408" t="s">
        <v>227</v>
      </c>
      <c r="E7" s="408"/>
      <c r="F7" s="408"/>
      <c r="G7" s="185"/>
      <c r="H7" s="408" t="s">
        <v>227</v>
      </c>
      <c r="I7" s="408"/>
      <c r="J7" s="408"/>
    </row>
    <row r="8" spans="1:11" ht="20.25" customHeight="1">
      <c r="A8" s="186"/>
      <c r="B8" s="110" t="s">
        <v>7</v>
      </c>
      <c r="C8" s="181"/>
      <c r="D8" s="187">
        <v>2026</v>
      </c>
      <c r="E8" s="181"/>
      <c r="F8" s="187">
        <v>2025</v>
      </c>
      <c r="G8" s="188"/>
      <c r="H8" s="187">
        <v>2026</v>
      </c>
      <c r="I8" s="181"/>
      <c r="J8" s="187">
        <v>2025</v>
      </c>
    </row>
    <row r="9" spans="1:11" ht="20.25" hidden="1" customHeight="1">
      <c r="A9" s="186"/>
      <c r="B9" s="181"/>
      <c r="C9" s="181"/>
      <c r="D9" s="187"/>
      <c r="E9" s="181"/>
      <c r="F9" s="187"/>
      <c r="G9" s="188"/>
      <c r="H9" s="187"/>
      <c r="I9" s="181"/>
      <c r="J9" s="187"/>
    </row>
    <row r="10" spans="1:11" ht="20.25" customHeight="1">
      <c r="A10" s="189"/>
      <c r="B10" s="190"/>
      <c r="C10" s="190"/>
      <c r="D10" s="405" t="s">
        <v>9</v>
      </c>
      <c r="E10" s="405"/>
      <c r="F10" s="405"/>
      <c r="G10" s="405"/>
      <c r="H10" s="405"/>
      <c r="I10" s="405"/>
      <c r="J10" s="405"/>
      <c r="K10" s="141"/>
    </row>
    <row r="11" spans="1:11" ht="20.25" customHeight="1">
      <c r="A11" s="191" t="s">
        <v>79</v>
      </c>
      <c r="B11" s="181"/>
      <c r="C11" s="181"/>
      <c r="D11" s="181"/>
      <c r="E11" s="181"/>
      <c r="F11" s="181"/>
      <c r="G11" s="181"/>
      <c r="H11" s="181"/>
      <c r="I11" s="181"/>
      <c r="J11" s="181"/>
    </row>
    <row r="12" spans="1:11" ht="20.25" customHeight="1">
      <c r="A12" s="182" t="s">
        <v>80</v>
      </c>
      <c r="B12" s="192">
        <v>7</v>
      </c>
      <c r="C12" s="192"/>
      <c r="D12" s="193">
        <v>662440</v>
      </c>
      <c r="E12" s="192"/>
      <c r="F12" s="193">
        <v>862101</v>
      </c>
      <c r="G12" s="193"/>
      <c r="H12" s="193">
        <v>12298</v>
      </c>
      <c r="I12" s="193"/>
      <c r="J12" s="193">
        <v>20378</v>
      </c>
      <c r="K12" s="194"/>
    </row>
    <row r="13" spans="1:11" ht="20.25" customHeight="1">
      <c r="A13" s="182" t="s">
        <v>81</v>
      </c>
      <c r="B13" s="192">
        <v>7</v>
      </c>
      <c r="C13" s="192"/>
      <c r="D13" s="195">
        <v>-575298</v>
      </c>
      <c r="E13" s="192"/>
      <c r="F13" s="195">
        <v>-674586</v>
      </c>
      <c r="G13" s="193"/>
      <c r="H13" s="195">
        <v>-6224</v>
      </c>
      <c r="I13" s="193"/>
      <c r="J13" s="195">
        <v>-14119</v>
      </c>
      <c r="K13" s="196"/>
    </row>
    <row r="14" spans="1:11" ht="20.25" customHeight="1">
      <c r="A14" s="197" t="s">
        <v>82</v>
      </c>
      <c r="B14" s="192"/>
      <c r="C14" s="192"/>
      <c r="D14" s="236">
        <f>SUM(D12:D13)</f>
        <v>87142</v>
      </c>
      <c r="E14" s="199"/>
      <c r="F14" s="236">
        <f>SUM(F12:F13)</f>
        <v>187515</v>
      </c>
      <c r="G14" s="198"/>
      <c r="H14" s="236">
        <f>SUM(H12:H13)</f>
        <v>6074</v>
      </c>
      <c r="I14" s="198"/>
      <c r="J14" s="236">
        <f>SUM(J12:J13)</f>
        <v>6259</v>
      </c>
      <c r="K14" s="196"/>
    </row>
    <row r="15" spans="1:11" ht="20.25" customHeight="1">
      <c r="A15" s="197"/>
      <c r="B15" s="192"/>
      <c r="C15" s="192"/>
      <c r="D15" s="198"/>
      <c r="E15" s="199"/>
      <c r="F15" s="198"/>
      <c r="G15" s="198"/>
      <c r="H15" s="198"/>
      <c r="I15" s="198"/>
      <c r="J15" s="198"/>
      <c r="K15" s="196"/>
    </row>
    <row r="16" spans="1:11" ht="20.25" customHeight="1">
      <c r="A16" s="182" t="s">
        <v>83</v>
      </c>
      <c r="B16" s="192"/>
      <c r="C16" s="192"/>
      <c r="D16" s="193">
        <v>44790</v>
      </c>
      <c r="E16" s="192"/>
      <c r="F16" s="193">
        <v>40617</v>
      </c>
      <c r="G16" s="193"/>
      <c r="H16" s="193">
        <v>74116</v>
      </c>
      <c r="I16" s="193"/>
      <c r="J16" s="193">
        <v>112366</v>
      </c>
      <c r="K16" s="196"/>
    </row>
    <row r="17" spans="1:12" ht="20.25" customHeight="1">
      <c r="A17" s="182" t="s">
        <v>84</v>
      </c>
      <c r="B17" s="192"/>
      <c r="C17" s="192"/>
      <c r="D17" s="193">
        <v>-48081</v>
      </c>
      <c r="E17" s="192"/>
      <c r="F17" s="193">
        <v>-50197</v>
      </c>
      <c r="G17" s="193"/>
      <c r="H17" s="193">
        <v>-30</v>
      </c>
      <c r="I17" s="193"/>
      <c r="J17" s="193">
        <v>-558</v>
      </c>
      <c r="K17" s="200"/>
    </row>
    <row r="18" spans="1:12" ht="20.25" customHeight="1">
      <c r="A18" s="182" t="s">
        <v>85</v>
      </c>
      <c r="B18" s="192"/>
      <c r="C18" s="192"/>
      <c r="D18" s="195">
        <v>-110201</v>
      </c>
      <c r="E18" s="192"/>
      <c r="F18" s="195">
        <v>-138084</v>
      </c>
      <c r="G18" s="193"/>
      <c r="H18" s="195">
        <v>-56927</v>
      </c>
      <c r="I18" s="193"/>
      <c r="J18" s="195">
        <v>-66873</v>
      </c>
      <c r="K18" s="200"/>
    </row>
    <row r="19" spans="1:12" ht="20.25" customHeight="1">
      <c r="A19" s="189" t="s">
        <v>86</v>
      </c>
      <c r="B19" s="192"/>
      <c r="C19" s="192"/>
      <c r="D19" s="236">
        <f>SUM(D14:D18)</f>
        <v>-26350</v>
      </c>
      <c r="E19" s="199"/>
      <c r="F19" s="236">
        <f>SUM(F14:F18)</f>
        <v>39851</v>
      </c>
      <c r="G19" s="198"/>
      <c r="H19" s="236">
        <f>SUM(H14:H18)</f>
        <v>23233</v>
      </c>
      <c r="I19" s="198"/>
      <c r="J19" s="236">
        <f>SUM(J14:J18)</f>
        <v>51194</v>
      </c>
      <c r="K19" s="200"/>
      <c r="L19" s="141" t="s">
        <v>31</v>
      </c>
    </row>
    <row r="20" spans="1:12" ht="19.95" customHeight="1">
      <c r="A20" s="201" t="s">
        <v>87</v>
      </c>
      <c r="B20" s="192"/>
      <c r="C20" s="192"/>
      <c r="D20" s="195">
        <v>-18266</v>
      </c>
      <c r="E20" s="192"/>
      <c r="F20" s="195">
        <v>-21240</v>
      </c>
      <c r="G20" s="193"/>
      <c r="H20" s="195">
        <v>-8665</v>
      </c>
      <c r="I20" s="193"/>
      <c r="J20" s="195">
        <v>-12745</v>
      </c>
      <c r="K20" s="196"/>
    </row>
    <row r="21" spans="1:12" ht="19.95" customHeight="1">
      <c r="A21" s="202" t="s">
        <v>88</v>
      </c>
      <c r="B21" s="199"/>
      <c r="C21" s="199"/>
      <c r="D21" s="236">
        <f>SUM(D19:D20)</f>
        <v>-44616</v>
      </c>
      <c r="E21" s="199"/>
      <c r="F21" s="236">
        <f>SUM(F19:F20)</f>
        <v>18611</v>
      </c>
      <c r="G21" s="198"/>
      <c r="H21" s="236">
        <f>SUM(H19:H20)</f>
        <v>14568</v>
      </c>
      <c r="I21" s="198"/>
      <c r="J21" s="236">
        <f>SUM(J19:J20)</f>
        <v>38449</v>
      </c>
    </row>
    <row r="22" spans="1:12" ht="19.95" customHeight="1">
      <c r="A22" s="182" t="s">
        <v>222</v>
      </c>
      <c r="B22" s="203">
        <v>8</v>
      </c>
      <c r="D22" s="195">
        <v>-18044</v>
      </c>
      <c r="F22" s="195">
        <v>-3255</v>
      </c>
      <c r="G22" s="193"/>
      <c r="H22" s="195">
        <v>-12510</v>
      </c>
      <c r="I22" s="193"/>
      <c r="J22" s="195">
        <v>-5410</v>
      </c>
      <c r="K22" s="196"/>
    </row>
    <row r="23" spans="1:12" ht="19.95" customHeight="1">
      <c r="A23" s="202" t="s">
        <v>89</v>
      </c>
      <c r="B23" s="199"/>
      <c r="C23" s="199"/>
      <c r="D23" s="237">
        <f>SUM(D21:D22)</f>
        <v>-62660</v>
      </c>
      <c r="E23" s="199"/>
      <c r="F23" s="237">
        <f>SUM(F21:F22)</f>
        <v>15356</v>
      </c>
      <c r="G23" s="198"/>
      <c r="H23" s="237">
        <f>SUM(H21:H22)</f>
        <v>2058</v>
      </c>
      <c r="I23" s="198"/>
      <c r="J23" s="237">
        <f>SUM(J21:J22)</f>
        <v>33039</v>
      </c>
    </row>
    <row r="24" spans="1:12" ht="19.95" customHeight="1">
      <c r="A24" s="202"/>
      <c r="B24" s="199"/>
      <c r="C24" s="199"/>
      <c r="D24" s="198"/>
      <c r="E24" s="199"/>
      <c r="F24" s="198"/>
      <c r="G24" s="198"/>
      <c r="H24" s="198"/>
      <c r="I24" s="198"/>
      <c r="J24" s="198"/>
    </row>
    <row r="25" spans="1:12" s="208" customFormat="1" ht="20.25" customHeight="1">
      <c r="A25" s="202" t="s">
        <v>90</v>
      </c>
      <c r="B25" s="204"/>
      <c r="C25" s="204"/>
      <c r="D25" s="205"/>
      <c r="E25" s="206"/>
      <c r="F25" s="205"/>
      <c r="G25" s="207"/>
      <c r="H25" s="205"/>
      <c r="I25" s="207"/>
      <c r="J25" s="205"/>
    </row>
    <row r="26" spans="1:12" s="211" customFormat="1" ht="20.25" customHeight="1">
      <c r="A26" s="209" t="s">
        <v>91</v>
      </c>
      <c r="B26" s="210"/>
      <c r="C26" s="210"/>
      <c r="D26" s="205"/>
      <c r="E26" s="206"/>
      <c r="F26" s="205"/>
      <c r="G26" s="207"/>
      <c r="H26" s="205"/>
      <c r="I26" s="207"/>
      <c r="J26" s="205"/>
      <c r="K26" s="208"/>
    </row>
    <row r="27" spans="1:12" s="211" customFormat="1" ht="20.25" customHeight="1">
      <c r="A27" s="212" t="s">
        <v>92</v>
      </c>
      <c r="B27" s="210"/>
      <c r="C27" s="210"/>
      <c r="D27" s="213">
        <v>-8021</v>
      </c>
      <c r="E27" s="206"/>
      <c r="F27" s="213">
        <v>15423</v>
      </c>
      <c r="G27" s="207"/>
      <c r="H27" s="147">
        <v>0</v>
      </c>
      <c r="I27" s="207"/>
      <c r="J27" s="147">
        <v>0</v>
      </c>
      <c r="K27" s="208"/>
    </row>
    <row r="28" spans="1:12" s="211" customFormat="1" ht="20.25" hidden="1" customHeight="1">
      <c r="A28" s="202" t="s">
        <v>93</v>
      </c>
      <c r="B28" s="210"/>
      <c r="C28" s="210"/>
      <c r="D28" s="214">
        <f>SUM(D27)</f>
        <v>-8021</v>
      </c>
      <c r="E28" s="205"/>
      <c r="F28" s="214">
        <f>SUM(F27)</f>
        <v>15423</v>
      </c>
      <c r="G28" s="215"/>
      <c r="H28" s="216">
        <f>SUM(H27)</f>
        <v>0</v>
      </c>
      <c r="I28" s="217"/>
      <c r="J28" s="216">
        <f>SUM(J27)</f>
        <v>0</v>
      </c>
      <c r="K28" s="208"/>
    </row>
    <row r="29" spans="1:12" s="211" customFormat="1" ht="20.25" hidden="1" customHeight="1">
      <c r="A29" s="212"/>
      <c r="B29" s="210"/>
      <c r="C29" s="210"/>
      <c r="D29" s="205"/>
      <c r="E29" s="206"/>
      <c r="F29" s="205"/>
      <c r="G29" s="207"/>
      <c r="H29" s="127"/>
      <c r="I29" s="207"/>
      <c r="J29" s="127"/>
      <c r="K29" s="208"/>
    </row>
    <row r="30" spans="1:12" s="211" customFormat="1" ht="20.25" hidden="1" customHeight="1">
      <c r="A30" s="209" t="s">
        <v>94</v>
      </c>
      <c r="B30" s="210"/>
      <c r="C30" s="210"/>
      <c r="D30" s="205"/>
      <c r="E30" s="206"/>
      <c r="F30" s="205"/>
      <c r="G30" s="207"/>
      <c r="H30" s="127"/>
      <c r="I30" s="207"/>
      <c r="J30" s="127"/>
      <c r="K30" s="208"/>
    </row>
    <row r="31" spans="1:12" s="211" customFormat="1" ht="20.25" hidden="1" customHeight="1">
      <c r="A31" s="212" t="s">
        <v>95</v>
      </c>
      <c r="B31" s="210"/>
      <c r="C31" s="210"/>
      <c r="D31" s="127"/>
      <c r="E31" s="218"/>
      <c r="F31" s="127">
        <v>0</v>
      </c>
      <c r="G31" s="219"/>
      <c r="H31" s="127"/>
      <c r="I31" s="219"/>
      <c r="J31" s="127">
        <v>0</v>
      </c>
      <c r="K31" s="208"/>
    </row>
    <row r="32" spans="1:12" s="211" customFormat="1" ht="20.25" hidden="1" customHeight="1">
      <c r="A32" s="208" t="s">
        <v>96</v>
      </c>
      <c r="B32" s="210"/>
      <c r="C32" s="210"/>
      <c r="D32" s="127">
        <v>0</v>
      </c>
      <c r="E32" s="218"/>
      <c r="F32" s="127">
        <v>0</v>
      </c>
      <c r="G32" s="219"/>
      <c r="H32" s="127"/>
      <c r="I32" s="219"/>
      <c r="J32" s="127">
        <v>0</v>
      </c>
      <c r="K32" s="208"/>
    </row>
    <row r="33" spans="1:11" s="211" customFormat="1" ht="20.25" hidden="1" customHeight="1">
      <c r="A33" s="202" t="s">
        <v>97</v>
      </c>
      <c r="B33" s="210"/>
      <c r="C33" s="210"/>
      <c r="D33" s="216">
        <f>SUM(D31:D32)</f>
        <v>0</v>
      </c>
      <c r="E33" s="218"/>
      <c r="F33" s="216">
        <f>SUM(F31:F32)</f>
        <v>0</v>
      </c>
      <c r="G33" s="219"/>
      <c r="H33" s="216">
        <f>SUM(H31:H32)</f>
        <v>0</v>
      </c>
      <c r="I33" s="219"/>
      <c r="J33" s="216">
        <f>SUM(J31:J32)</f>
        <v>0</v>
      </c>
      <c r="K33" s="208"/>
    </row>
    <row r="34" spans="1:11" s="211" customFormat="1" ht="20.25" hidden="1" customHeight="1">
      <c r="A34" s="202"/>
      <c r="B34" s="210"/>
      <c r="C34" s="210"/>
      <c r="D34" s="205"/>
      <c r="E34" s="206"/>
      <c r="F34" s="205"/>
      <c r="G34" s="207"/>
      <c r="H34" s="127"/>
      <c r="I34" s="207"/>
      <c r="J34" s="127"/>
      <c r="K34" s="208"/>
    </row>
    <row r="35" spans="1:11" s="211" customFormat="1" ht="20.25" customHeight="1">
      <c r="A35" s="202" t="s">
        <v>93</v>
      </c>
      <c r="B35" s="210"/>
      <c r="C35" s="210"/>
      <c r="D35" s="238">
        <f>SUM(D27,D33)</f>
        <v>-8021</v>
      </c>
      <c r="E35" s="205"/>
      <c r="F35" s="238">
        <f>SUM(F27,F33)</f>
        <v>15423</v>
      </c>
      <c r="G35" s="215"/>
      <c r="H35" s="346">
        <f>SUM(H27,H33)</f>
        <v>0</v>
      </c>
      <c r="I35" s="217"/>
      <c r="J35" s="346">
        <f>SUM(J27,J33)</f>
        <v>0</v>
      </c>
    </row>
    <row r="36" spans="1:11" s="211" customFormat="1" ht="20.25" customHeight="1">
      <c r="A36" s="202"/>
      <c r="B36" s="210"/>
      <c r="C36" s="210"/>
      <c r="D36" s="355"/>
      <c r="E36" s="205"/>
      <c r="F36" s="355"/>
      <c r="G36" s="215"/>
      <c r="H36" s="344"/>
      <c r="I36" s="217"/>
      <c r="J36" s="344"/>
    </row>
    <row r="37" spans="1:11" s="211" customFormat="1" ht="20.25" customHeight="1">
      <c r="A37" s="209" t="s">
        <v>94</v>
      </c>
      <c r="B37" s="210"/>
      <c r="C37" s="210"/>
      <c r="D37" s="355"/>
      <c r="E37" s="205"/>
      <c r="F37" s="355"/>
      <c r="G37" s="215"/>
      <c r="H37" s="344"/>
      <c r="I37" s="217"/>
      <c r="J37" s="344"/>
    </row>
    <row r="38" spans="1:11" s="211" customFormat="1" ht="20.25" customHeight="1">
      <c r="A38" s="212" t="s">
        <v>232</v>
      </c>
      <c r="B38" s="192">
        <v>5</v>
      </c>
      <c r="C38" s="210"/>
      <c r="D38" s="355">
        <v>79041</v>
      </c>
      <c r="E38" s="205"/>
      <c r="F38" s="81">
        <v>0</v>
      </c>
      <c r="G38" s="215"/>
      <c r="H38" s="344">
        <v>31223</v>
      </c>
      <c r="I38" s="217"/>
      <c r="J38" s="81">
        <v>0</v>
      </c>
    </row>
    <row r="39" spans="1:11" s="211" customFormat="1" ht="20.25" customHeight="1">
      <c r="A39" s="212" t="s">
        <v>96</v>
      </c>
      <c r="B39" s="210"/>
      <c r="C39" s="210"/>
      <c r="D39" s="355">
        <v>-15808</v>
      </c>
      <c r="E39" s="205"/>
      <c r="F39" s="273">
        <v>0</v>
      </c>
      <c r="G39" s="215"/>
      <c r="H39" s="344">
        <v>-6245</v>
      </c>
      <c r="I39" s="217"/>
      <c r="J39" s="273">
        <v>0</v>
      </c>
    </row>
    <row r="40" spans="1:11" s="211" customFormat="1" ht="20.25" customHeight="1">
      <c r="A40" s="202" t="s">
        <v>97</v>
      </c>
      <c r="B40" s="210"/>
      <c r="C40" s="210"/>
      <c r="D40" s="356">
        <f>SUM(D38:D39)</f>
        <v>63233</v>
      </c>
      <c r="E40" s="205"/>
      <c r="F40" s="356">
        <f>SUM(F38:F39)</f>
        <v>0</v>
      </c>
      <c r="G40" s="215"/>
      <c r="H40" s="356">
        <f>SUM(H38:H39)</f>
        <v>24978</v>
      </c>
      <c r="I40" s="217"/>
      <c r="J40" s="356">
        <f>SUM(J38:J39)</f>
        <v>0</v>
      </c>
    </row>
    <row r="41" spans="1:11" s="211" customFormat="1" ht="20.25" customHeight="1">
      <c r="A41" s="202" t="s">
        <v>233</v>
      </c>
      <c r="B41" s="210"/>
      <c r="C41" s="210"/>
      <c r="D41" s="357">
        <f>SUM(D35,D40)</f>
        <v>55212</v>
      </c>
      <c r="E41" s="205"/>
      <c r="F41" s="357">
        <f>SUM(F35,F40)</f>
        <v>15423</v>
      </c>
      <c r="G41" s="215"/>
      <c r="H41" s="357">
        <f>SUM(H35,H40)</f>
        <v>24978</v>
      </c>
      <c r="I41" s="217"/>
      <c r="J41" s="357">
        <f>SUM(J35,J40)</f>
        <v>0</v>
      </c>
    </row>
    <row r="42" spans="1:11" s="211" customFormat="1" ht="20.25" customHeight="1" thickBot="1">
      <c r="A42" s="202" t="s">
        <v>98</v>
      </c>
      <c r="B42" s="210"/>
      <c r="C42" s="210"/>
      <c r="D42" s="358">
        <f>SUM(D23+D41)</f>
        <v>-7448</v>
      </c>
      <c r="E42" s="210"/>
      <c r="F42" s="358">
        <f>SUM(F23+F41)</f>
        <v>30779</v>
      </c>
      <c r="G42" s="215"/>
      <c r="H42" s="358">
        <f>SUM(H23+H41)</f>
        <v>27036</v>
      </c>
      <c r="I42" s="215"/>
      <c r="J42" s="358">
        <f>SUM(J23+J41)</f>
        <v>33039</v>
      </c>
    </row>
    <row r="43" spans="1:11" s="211" customFormat="1" ht="20.25" customHeight="1" thickTop="1">
      <c r="A43" s="202"/>
      <c r="B43" s="210"/>
      <c r="C43" s="210"/>
      <c r="D43" s="220"/>
      <c r="E43" s="210"/>
      <c r="F43" s="220"/>
      <c r="G43" s="215"/>
      <c r="H43" s="220"/>
      <c r="I43" s="215"/>
      <c r="J43" s="220"/>
    </row>
    <row r="44" spans="1:11" ht="20.25" customHeight="1">
      <c r="A44" s="202" t="s">
        <v>99</v>
      </c>
      <c r="B44" s="221"/>
      <c r="C44" s="221"/>
      <c r="D44" s="193"/>
      <c r="E44" s="221"/>
      <c r="F44" s="193"/>
      <c r="G44" s="193"/>
      <c r="H44" s="193"/>
      <c r="I44" s="193"/>
      <c r="J44" s="193"/>
    </row>
    <row r="45" spans="1:11" ht="20.25" customHeight="1">
      <c r="A45" s="212" t="s">
        <v>100</v>
      </c>
      <c r="B45" s="221"/>
      <c r="C45" s="221"/>
      <c r="D45" s="285">
        <f>D23-D46</f>
        <v>-61338</v>
      </c>
      <c r="E45" s="222"/>
      <c r="F45" s="285">
        <f>F23-F46</f>
        <v>16256</v>
      </c>
      <c r="G45" s="222"/>
      <c r="H45" s="285">
        <f>H23-H46</f>
        <v>2058</v>
      </c>
      <c r="I45" s="222"/>
      <c r="J45" s="285">
        <f>J23-J46</f>
        <v>33039</v>
      </c>
      <c r="K45" s="222"/>
    </row>
    <row r="46" spans="1:11" ht="20.25" customHeight="1">
      <c r="A46" s="212" t="s">
        <v>101</v>
      </c>
      <c r="B46" s="221"/>
      <c r="C46" s="221"/>
      <c r="D46" s="222">
        <v>-1322</v>
      </c>
      <c r="E46" s="223"/>
      <c r="F46" s="222">
        <v>-900</v>
      </c>
      <c r="G46" s="222"/>
      <c r="H46" s="224">
        <v>0</v>
      </c>
      <c r="I46" s="222"/>
      <c r="J46" s="224">
        <v>0</v>
      </c>
    </row>
    <row r="47" spans="1:11" ht="20.25" customHeight="1" thickBot="1">
      <c r="A47" s="202"/>
      <c r="B47" s="225"/>
      <c r="C47" s="225"/>
      <c r="D47" s="239">
        <f>SUM(D45:D46)</f>
        <v>-62660</v>
      </c>
      <c r="E47" s="226"/>
      <c r="F47" s="239">
        <f>SUM(F45:F46)</f>
        <v>15356</v>
      </c>
      <c r="G47" s="227"/>
      <c r="H47" s="239">
        <f>SUM(H45:H46)</f>
        <v>2058</v>
      </c>
      <c r="I47" s="227"/>
      <c r="J47" s="239">
        <f>SUM(J45:J46)</f>
        <v>33039</v>
      </c>
    </row>
    <row r="48" spans="1:11" ht="20.25" customHeight="1" thickTop="1">
      <c r="A48" s="202"/>
      <c r="B48" s="225"/>
      <c r="C48" s="225"/>
      <c r="D48" s="228"/>
      <c r="E48" s="225"/>
      <c r="F48" s="228"/>
      <c r="G48" s="197"/>
      <c r="H48" s="228"/>
      <c r="I48" s="197"/>
      <c r="J48" s="228"/>
    </row>
    <row r="49" spans="1:10" ht="20.25" customHeight="1">
      <c r="A49" s="202" t="s">
        <v>102</v>
      </c>
      <c r="B49" s="225"/>
      <c r="C49" s="225"/>
      <c r="D49" s="228"/>
      <c r="E49" s="225"/>
      <c r="F49" s="228"/>
      <c r="G49" s="197"/>
      <c r="H49" s="228"/>
      <c r="I49" s="197"/>
      <c r="J49" s="228"/>
    </row>
    <row r="50" spans="1:10" ht="20.25" customHeight="1">
      <c r="A50" s="212" t="s">
        <v>100</v>
      </c>
      <c r="B50" s="225"/>
      <c r="C50" s="225"/>
      <c r="D50" s="347">
        <f>D42-D51</f>
        <v>-3697</v>
      </c>
      <c r="E50" s="226"/>
      <c r="F50" s="347">
        <f>F42-F51</f>
        <v>31679</v>
      </c>
      <c r="G50" s="227"/>
      <c r="H50" s="347">
        <f>H42</f>
        <v>27036</v>
      </c>
      <c r="I50" s="227"/>
      <c r="J50" s="347">
        <f>J42-J51</f>
        <v>33039</v>
      </c>
    </row>
    <row r="51" spans="1:10" ht="20.25" customHeight="1">
      <c r="A51" s="212" t="s">
        <v>101</v>
      </c>
      <c r="B51" s="225"/>
      <c r="C51" s="225"/>
      <c r="D51" s="230">
        <v>-3751</v>
      </c>
      <c r="E51" s="226"/>
      <c r="F51" s="229">
        <v>-900</v>
      </c>
      <c r="G51" s="229"/>
      <c r="H51" s="224">
        <v>0</v>
      </c>
      <c r="I51" s="222"/>
      <c r="J51" s="224">
        <v>0</v>
      </c>
    </row>
    <row r="52" spans="1:10" ht="20.25" customHeight="1" thickBot="1">
      <c r="A52" s="202"/>
      <c r="B52" s="225"/>
      <c r="C52" s="225"/>
      <c r="D52" s="239">
        <f>SUM(D50:D51)</f>
        <v>-7448</v>
      </c>
      <c r="E52" s="226"/>
      <c r="F52" s="239">
        <f>SUM(F50:F51)</f>
        <v>30779</v>
      </c>
      <c r="G52" s="227"/>
      <c r="H52" s="239">
        <f>SUM(H50:H51)</f>
        <v>27036</v>
      </c>
      <c r="I52" s="227"/>
      <c r="J52" s="239">
        <f>SUM(J50:J51)</f>
        <v>33039</v>
      </c>
    </row>
    <row r="53" spans="1:10" ht="20.25" customHeight="1" thickTop="1">
      <c r="A53" s="202"/>
      <c r="B53" s="225"/>
      <c r="C53" s="225"/>
      <c r="D53" s="228"/>
      <c r="E53" s="225"/>
      <c r="F53" s="228"/>
      <c r="G53" s="197"/>
      <c r="H53" s="228"/>
      <c r="I53" s="197"/>
      <c r="J53" s="228"/>
    </row>
    <row r="54" spans="1:10" s="208" customFormat="1" ht="20.25" customHeight="1" thickBot="1">
      <c r="A54" s="202" t="s">
        <v>103</v>
      </c>
      <c r="B54" s="231"/>
      <c r="C54" s="231"/>
      <c r="D54" s="240">
        <f>D45/520756</f>
        <v>-0.11778644893193742</v>
      </c>
      <c r="E54" s="232"/>
      <c r="F54" s="240">
        <f>F45/520756</f>
        <v>3.1216154974690644E-2</v>
      </c>
      <c r="G54" s="233"/>
      <c r="H54" s="240">
        <f>H45/520756</f>
        <v>3.9519467850586453E-3</v>
      </c>
      <c r="I54" s="233"/>
      <c r="J54" s="240">
        <f>J45/520756</f>
        <v>6.3444300209695131E-2</v>
      </c>
    </row>
    <row r="55" spans="1:10" s="208" customFormat="1" ht="20.25" customHeight="1" thickTop="1">
      <c r="A55" s="201"/>
      <c r="B55" s="234"/>
      <c r="C55" s="234"/>
      <c r="D55" s="234"/>
      <c r="E55" s="234"/>
      <c r="F55" s="234"/>
      <c r="G55" s="235"/>
      <c r="H55" s="234"/>
      <c r="I55" s="235"/>
      <c r="J55" s="234"/>
    </row>
    <row r="56" spans="1:10" s="183" customFormat="1" ht="20.25" customHeight="1">
      <c r="A56" s="141"/>
      <c r="B56" s="203"/>
      <c r="C56" s="203"/>
      <c r="D56" s="141"/>
      <c r="E56" s="203"/>
      <c r="F56" s="141"/>
      <c r="G56" s="141"/>
      <c r="H56" s="141"/>
      <c r="I56" s="141"/>
      <c r="J56" s="141"/>
    </row>
    <row r="98" spans="16:16" ht="21" customHeight="1">
      <c r="P98" s="141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66" firstPageNumber="7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sheetPr>
    <pageSetUpPr fitToPage="1"/>
  </sheetPr>
  <dimension ref="A1:AJ84"/>
  <sheetViews>
    <sheetView view="pageBreakPreview" topLeftCell="B20" zoomScale="85" zoomScaleNormal="60" zoomScaleSheetLayoutView="85" workbookViewId="0">
      <selection activeCell="B19" sqref="B19"/>
    </sheetView>
  </sheetViews>
  <sheetFormatPr defaultColWidth="9.21875" defaultRowHeight="19.95" customHeight="1"/>
  <cols>
    <col min="1" max="1" width="2.77734375" style="80" customWidth="1"/>
    <col min="2" max="2" width="55.77734375" style="80" customWidth="1"/>
    <col min="3" max="3" width="7.5546875" style="80" customWidth="1"/>
    <col min="4" max="4" width="0.77734375" style="80" customWidth="1"/>
    <col min="5" max="5" width="12.21875" style="80" customWidth="1"/>
    <col min="6" max="6" width="0.77734375" style="80" customWidth="1"/>
    <col min="7" max="7" width="12.21875" style="80" customWidth="1"/>
    <col min="8" max="8" width="0.77734375" style="80" customWidth="1"/>
    <col min="9" max="9" width="11.5546875" style="80" customWidth="1"/>
    <col min="10" max="10" width="0.77734375" style="80" customWidth="1"/>
    <col min="11" max="11" width="11.5546875" style="80" customWidth="1"/>
    <col min="12" max="12" width="0.77734375" style="80" customWidth="1"/>
    <col min="13" max="13" width="15.21875" style="80" customWidth="1"/>
    <col min="14" max="14" width="0.77734375" style="80" customWidth="1"/>
    <col min="15" max="15" width="12.21875" style="80" customWidth="1"/>
    <col min="16" max="16" width="0.77734375" style="80" customWidth="1"/>
    <col min="17" max="17" width="12.21875" style="80" customWidth="1"/>
    <col min="18" max="18" width="0.77734375" style="80" customWidth="1"/>
    <col min="19" max="19" width="16.21875" style="80" customWidth="1"/>
    <col min="20" max="20" width="0.77734375" style="80" customWidth="1"/>
    <col min="21" max="21" width="12.21875" style="80" customWidth="1"/>
    <col min="22" max="22" width="0.77734375" style="80" customWidth="1"/>
    <col min="23" max="23" width="12.21875" style="80" customWidth="1"/>
    <col min="24" max="24" width="0.77734375" style="80" customWidth="1"/>
    <col min="25" max="25" width="14.21875" style="80" customWidth="1"/>
    <col min="26" max="26" width="0.77734375" style="80" customWidth="1"/>
    <col min="27" max="27" width="12.21875" style="80" customWidth="1"/>
    <col min="28" max="28" width="0.77734375" style="80" customWidth="1"/>
    <col min="29" max="29" width="14.21875" style="80" customWidth="1"/>
    <col min="30" max="30" width="0.77734375" style="80" customWidth="1"/>
    <col min="31" max="31" width="11.5546875" style="80" customWidth="1"/>
    <col min="32" max="32" width="0.77734375" style="80" customWidth="1"/>
    <col min="33" max="33" width="11.5546875" style="80" customWidth="1"/>
    <col min="34" max="34" width="11.21875" style="80" bestFit="1" customWidth="1"/>
    <col min="35" max="35" width="9.21875" style="80"/>
    <col min="36" max="36" width="11.21875" style="80" bestFit="1" customWidth="1"/>
    <col min="37" max="16384" width="9.21875" style="80"/>
  </cols>
  <sheetData>
    <row r="1" spans="1:35" s="321" customFormat="1" ht="19.95" customHeight="1">
      <c r="A1" s="175" t="s">
        <v>0</v>
      </c>
      <c r="B1" s="241"/>
      <c r="C1" s="241"/>
      <c r="D1" s="241"/>
      <c r="E1" s="318"/>
      <c r="F1" s="319"/>
      <c r="G1" s="242"/>
      <c r="H1" s="319"/>
      <c r="I1" s="242"/>
      <c r="J1" s="242"/>
      <c r="K1" s="242"/>
      <c r="L1" s="319"/>
      <c r="M1" s="242"/>
      <c r="N1" s="243"/>
      <c r="O1" s="242"/>
      <c r="P1" s="320"/>
      <c r="Q1" s="320"/>
      <c r="R1" s="320"/>
      <c r="S1" s="242"/>
      <c r="T1" s="242"/>
      <c r="U1" s="242"/>
      <c r="V1" s="242"/>
      <c r="W1" s="244"/>
      <c r="X1" s="242"/>
      <c r="Y1" s="242"/>
      <c r="Z1" s="245"/>
      <c r="AA1" s="242"/>
      <c r="AB1" s="319"/>
      <c r="AC1" s="242"/>
      <c r="AD1" s="319"/>
      <c r="AE1" s="242"/>
      <c r="AF1" s="319"/>
      <c r="AG1" s="242"/>
    </row>
    <row r="2" spans="1:35" s="324" customFormat="1" ht="19.95" customHeight="1">
      <c r="A2" s="180" t="s">
        <v>106</v>
      </c>
      <c r="B2" s="246"/>
      <c r="C2" s="246"/>
      <c r="D2" s="246"/>
      <c r="E2" s="322"/>
      <c r="F2" s="322"/>
      <c r="G2" s="322"/>
      <c r="H2" s="247"/>
      <c r="I2" s="247"/>
      <c r="J2" s="322"/>
      <c r="K2" s="322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322"/>
      <c r="AB2" s="247"/>
      <c r="AC2" s="322"/>
      <c r="AD2" s="247"/>
      <c r="AE2" s="322"/>
      <c r="AF2" s="247"/>
      <c r="AG2" s="323"/>
    </row>
    <row r="3" spans="1:35" ht="19.95" customHeight="1">
      <c r="A3" s="186"/>
      <c r="B3" s="186"/>
      <c r="C3" s="248"/>
      <c r="D3" s="248"/>
      <c r="E3" s="249"/>
      <c r="F3" s="249"/>
      <c r="G3" s="249"/>
      <c r="H3" s="248"/>
      <c r="I3" s="248"/>
      <c r="J3" s="249"/>
      <c r="K3" s="249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9"/>
      <c r="AB3" s="248"/>
      <c r="AC3" s="249"/>
      <c r="AD3" s="248"/>
      <c r="AE3" s="249"/>
      <c r="AF3" s="248"/>
      <c r="AG3" s="249"/>
    </row>
    <row r="4" spans="1:35" ht="19.95" customHeight="1">
      <c r="A4" s="186"/>
      <c r="B4" s="186"/>
      <c r="C4" s="248"/>
      <c r="D4" s="248"/>
      <c r="E4" s="430" t="s">
        <v>123</v>
      </c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</row>
    <row r="5" spans="1:35" ht="19.95" customHeight="1">
      <c r="A5" s="186"/>
      <c r="B5" s="186"/>
      <c r="C5" s="248"/>
      <c r="D5" s="248"/>
      <c r="E5" s="432" t="s">
        <v>199</v>
      </c>
      <c r="F5" s="432"/>
      <c r="G5" s="432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</row>
    <row r="6" spans="1:35" ht="21" customHeight="1">
      <c r="E6" s="431" t="s">
        <v>198</v>
      </c>
      <c r="F6" s="431"/>
      <c r="G6" s="431"/>
      <c r="H6" s="251"/>
      <c r="I6" s="252"/>
      <c r="J6" s="253"/>
      <c r="K6" s="253"/>
      <c r="L6" s="253"/>
      <c r="M6" s="253"/>
      <c r="N6" s="254"/>
      <c r="O6" s="431" t="s">
        <v>212</v>
      </c>
      <c r="P6" s="431"/>
      <c r="Q6" s="431"/>
      <c r="R6" s="431"/>
      <c r="S6" s="431"/>
      <c r="T6" s="255"/>
      <c r="U6" s="431" t="s">
        <v>70</v>
      </c>
      <c r="V6" s="431"/>
      <c r="W6" s="431"/>
      <c r="X6" s="431"/>
      <c r="Y6" s="431"/>
      <c r="Z6" s="431"/>
      <c r="AA6" s="431"/>
      <c r="AB6" s="251"/>
      <c r="AC6" s="256"/>
      <c r="AD6" s="251"/>
      <c r="AE6" s="256"/>
      <c r="AF6" s="251"/>
      <c r="AG6" s="256"/>
    </row>
    <row r="7" spans="1:35" ht="19.95" customHeight="1">
      <c r="E7" s="256"/>
      <c r="F7" s="256"/>
      <c r="G7" s="256"/>
      <c r="H7" s="251"/>
      <c r="I7" s="252" t="s">
        <v>124</v>
      </c>
      <c r="J7" s="253"/>
      <c r="K7" s="252" t="s">
        <v>124</v>
      </c>
      <c r="L7" s="253"/>
      <c r="M7" s="255"/>
      <c r="N7" s="255"/>
      <c r="O7" s="255"/>
      <c r="P7" s="251"/>
      <c r="Q7" s="251"/>
      <c r="R7" s="251"/>
      <c r="S7" s="255"/>
      <c r="T7" s="255"/>
      <c r="U7" s="255"/>
      <c r="V7" s="255"/>
      <c r="W7" s="255"/>
      <c r="X7" s="255"/>
      <c r="Y7" s="255" t="s">
        <v>125</v>
      </c>
      <c r="Z7" s="253"/>
      <c r="AB7" s="251"/>
      <c r="AC7" s="256" t="s">
        <v>126</v>
      </c>
      <c r="AD7" s="251"/>
      <c r="AE7" s="256"/>
      <c r="AF7" s="251"/>
      <c r="AG7" s="256"/>
    </row>
    <row r="8" spans="1:35" ht="19.95" customHeight="1">
      <c r="E8" s="256"/>
      <c r="F8" s="256"/>
      <c r="G8" s="256"/>
      <c r="H8" s="251"/>
      <c r="I8" s="252" t="s">
        <v>127</v>
      </c>
      <c r="J8" s="253"/>
      <c r="K8" s="251" t="s">
        <v>128</v>
      </c>
      <c r="L8" s="253"/>
      <c r="M8" s="255" t="s">
        <v>129</v>
      </c>
      <c r="N8" s="255"/>
      <c r="O8" s="255"/>
      <c r="P8" s="251"/>
      <c r="Q8" s="325" t="s">
        <v>218</v>
      </c>
      <c r="R8" s="251"/>
      <c r="S8" s="255"/>
      <c r="T8" s="255"/>
      <c r="U8" s="255"/>
      <c r="V8" s="255"/>
      <c r="W8" s="252"/>
      <c r="X8" s="255"/>
      <c r="Y8" s="255" t="s">
        <v>130</v>
      </c>
      <c r="Z8" s="253"/>
      <c r="AA8" s="256" t="s">
        <v>131</v>
      </c>
      <c r="AB8" s="251"/>
      <c r="AC8" s="256" t="s">
        <v>132</v>
      </c>
      <c r="AD8" s="251"/>
      <c r="AE8" s="256" t="s">
        <v>133</v>
      </c>
      <c r="AF8" s="251"/>
      <c r="AG8" s="256"/>
    </row>
    <row r="9" spans="1:35" ht="19.95" customHeight="1">
      <c r="E9" s="252" t="s">
        <v>134</v>
      </c>
      <c r="F9" s="256"/>
      <c r="G9" s="256" t="s">
        <v>135</v>
      </c>
      <c r="H9" s="251"/>
      <c r="I9" s="252" t="s">
        <v>136</v>
      </c>
      <c r="J9" s="253"/>
      <c r="K9" s="251" t="s">
        <v>138</v>
      </c>
      <c r="L9" s="253"/>
      <c r="M9" s="255" t="s">
        <v>139</v>
      </c>
      <c r="N9" s="255"/>
      <c r="O9" s="257" t="s">
        <v>140</v>
      </c>
      <c r="P9" s="251"/>
      <c r="Q9" s="325" t="s">
        <v>219</v>
      </c>
      <c r="R9" s="251"/>
      <c r="S9" s="255" t="s">
        <v>69</v>
      </c>
      <c r="T9" s="255"/>
      <c r="U9" s="255" t="s">
        <v>141</v>
      </c>
      <c r="V9" s="255"/>
      <c r="W9" s="252" t="s">
        <v>142</v>
      </c>
      <c r="X9" s="255"/>
      <c r="Y9" s="255" t="s">
        <v>143</v>
      </c>
      <c r="Z9" s="253"/>
      <c r="AA9" s="256" t="s">
        <v>144</v>
      </c>
      <c r="AB9" s="251"/>
      <c r="AC9" s="256" t="s">
        <v>145</v>
      </c>
      <c r="AD9" s="251"/>
      <c r="AE9" s="256" t="s">
        <v>146</v>
      </c>
      <c r="AF9" s="251"/>
      <c r="AG9" s="256"/>
    </row>
    <row r="10" spans="1:35" ht="19.95" customHeight="1">
      <c r="C10" s="110"/>
      <c r="D10" s="110"/>
      <c r="E10" s="256" t="s">
        <v>147</v>
      </c>
      <c r="F10" s="256"/>
      <c r="G10" s="252" t="s">
        <v>147</v>
      </c>
      <c r="H10" s="251"/>
      <c r="I10" s="252" t="s">
        <v>148</v>
      </c>
      <c r="J10" s="251"/>
      <c r="K10" s="251" t="s">
        <v>147</v>
      </c>
      <c r="L10" s="251"/>
      <c r="M10" s="255" t="s">
        <v>149</v>
      </c>
      <c r="N10" s="255"/>
      <c r="O10" s="255" t="s">
        <v>150</v>
      </c>
      <c r="P10" s="251"/>
      <c r="Q10" s="251" t="s">
        <v>150</v>
      </c>
      <c r="R10" s="251"/>
      <c r="S10" s="252" t="s">
        <v>214</v>
      </c>
      <c r="T10" s="255"/>
      <c r="U10" s="255" t="s">
        <v>150</v>
      </c>
      <c r="V10" s="255"/>
      <c r="W10" s="252" t="s">
        <v>150</v>
      </c>
      <c r="X10" s="255"/>
      <c r="Y10" s="255" t="s">
        <v>151</v>
      </c>
      <c r="Z10" s="253"/>
      <c r="AA10" s="256" t="s">
        <v>152</v>
      </c>
      <c r="AB10" s="251"/>
      <c r="AC10" s="256" t="s">
        <v>153</v>
      </c>
      <c r="AD10" s="251"/>
      <c r="AE10" s="256" t="s">
        <v>154</v>
      </c>
      <c r="AF10" s="251"/>
      <c r="AG10" s="256" t="s">
        <v>109</v>
      </c>
    </row>
    <row r="11" spans="1:35" ht="19.95" customHeight="1">
      <c r="A11" s="186"/>
      <c r="B11" s="186"/>
      <c r="C11" s="186"/>
      <c r="D11" s="186"/>
      <c r="E11" s="428" t="s">
        <v>9</v>
      </c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428"/>
      <c r="AA11" s="428"/>
      <c r="AB11" s="428"/>
      <c r="AC11" s="428"/>
      <c r="AD11" s="428"/>
      <c r="AE11" s="428"/>
      <c r="AF11" s="428"/>
      <c r="AG11" s="428"/>
    </row>
    <row r="12" spans="1:35" ht="19.95" customHeight="1">
      <c r="A12" s="186" t="s">
        <v>223</v>
      </c>
      <c r="B12" s="186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9"/>
      <c r="AA12" s="186"/>
      <c r="AB12" s="186"/>
      <c r="AC12" s="186"/>
      <c r="AD12" s="186"/>
      <c r="AE12" s="186"/>
      <c r="AF12" s="186"/>
      <c r="AG12" s="186"/>
    </row>
    <row r="13" spans="1:35" s="186" customFormat="1" ht="19.5" customHeight="1">
      <c r="A13" s="186" t="s">
        <v>197</v>
      </c>
      <c r="E13" s="82">
        <v>79487</v>
      </c>
      <c r="F13" s="82"/>
      <c r="G13" s="82">
        <v>520756</v>
      </c>
      <c r="H13" s="82"/>
      <c r="I13" s="82">
        <v>4556</v>
      </c>
      <c r="J13" s="82"/>
      <c r="K13" s="82">
        <v>-7177</v>
      </c>
      <c r="L13" s="82"/>
      <c r="M13" s="82">
        <v>-4486</v>
      </c>
      <c r="N13" s="82"/>
      <c r="O13" s="82">
        <v>60024</v>
      </c>
      <c r="P13" s="83"/>
      <c r="Q13" s="81">
        <v>0</v>
      </c>
      <c r="R13" s="83"/>
      <c r="S13" s="82">
        <v>-35799</v>
      </c>
      <c r="T13" s="82"/>
      <c r="U13" s="91">
        <v>-4526</v>
      </c>
      <c r="V13" s="82"/>
      <c r="W13" s="82">
        <v>657829</v>
      </c>
      <c r="X13" s="82"/>
      <c r="Y13" s="82">
        <v>-71</v>
      </c>
      <c r="Z13" s="82"/>
      <c r="AA13" s="286">
        <f>SUM(U13:Y13)</f>
        <v>653232</v>
      </c>
      <c r="AB13" s="82"/>
      <c r="AC13" s="286">
        <f>SUM(E13:S13,AA13)</f>
        <v>1270593</v>
      </c>
      <c r="AD13" s="82"/>
      <c r="AE13" s="82">
        <v>17490</v>
      </c>
      <c r="AF13" s="326"/>
      <c r="AG13" s="348">
        <f>SUM(AC13,AE13)</f>
        <v>1288083</v>
      </c>
    </row>
    <row r="14" spans="1:35" s="186" customFormat="1" ht="13.8"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3"/>
      <c r="Q14" s="83"/>
      <c r="R14" s="83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326"/>
      <c r="AG14" s="82"/>
    </row>
    <row r="15" spans="1:35" s="186" customFormat="1" ht="19.05" customHeight="1">
      <c r="A15" s="186" t="s">
        <v>157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3"/>
      <c r="Q15" s="82"/>
      <c r="R15" s="83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326"/>
      <c r="AG15" s="82"/>
    </row>
    <row r="16" spans="1:35" s="186" customFormat="1" ht="19.05" customHeight="1">
      <c r="A16" s="327" t="s">
        <v>158</v>
      </c>
      <c r="AH16" s="326"/>
      <c r="AI16" s="80"/>
    </row>
    <row r="17" spans="1:36" ht="19.95" customHeight="1">
      <c r="A17" s="260" t="s">
        <v>204</v>
      </c>
      <c r="E17" s="81">
        <v>0</v>
      </c>
      <c r="F17" s="261"/>
      <c r="G17" s="81">
        <v>0</v>
      </c>
      <c r="H17" s="261"/>
      <c r="I17" s="81">
        <v>0</v>
      </c>
      <c r="J17" s="262"/>
      <c r="K17" s="81">
        <v>0</v>
      </c>
      <c r="L17" s="261"/>
      <c r="M17" s="261">
        <v>0</v>
      </c>
      <c r="N17" s="261"/>
      <c r="O17" s="81">
        <v>0</v>
      </c>
      <c r="P17" s="83"/>
      <c r="Q17" s="81">
        <v>0</v>
      </c>
      <c r="R17" s="83"/>
      <c r="S17" s="79">
        <v>-758</v>
      </c>
      <c r="T17" s="82"/>
      <c r="U17" s="81">
        <v>0</v>
      </c>
      <c r="V17" s="82"/>
      <c r="W17" s="81">
        <v>0</v>
      </c>
      <c r="X17" s="82"/>
      <c r="Y17" s="81">
        <v>0</v>
      </c>
      <c r="Z17" s="82"/>
      <c r="AA17" s="84">
        <f t="shared" ref="AA17:AA18" si="0">SUM(U17:Y17)</f>
        <v>0</v>
      </c>
      <c r="AB17" s="82"/>
      <c r="AC17" s="79">
        <f t="shared" ref="AC17:AC18" si="1">SUM(E17:S17,AA17)</f>
        <v>-758</v>
      </c>
      <c r="AD17" s="82"/>
      <c r="AE17" s="287">
        <v>0</v>
      </c>
      <c r="AF17" s="326"/>
      <c r="AG17" s="349">
        <f>SUM(AC17,AE17)</f>
        <v>-758</v>
      </c>
    </row>
    <row r="18" spans="1:36" s="186" customFormat="1" ht="19.05" customHeight="1">
      <c r="A18" s="80" t="s">
        <v>159</v>
      </c>
      <c r="E18" s="81">
        <v>0</v>
      </c>
      <c r="F18" s="82"/>
      <c r="G18" s="81">
        <v>0</v>
      </c>
      <c r="H18" s="82"/>
      <c r="I18" s="81">
        <v>0</v>
      </c>
      <c r="J18" s="82"/>
      <c r="K18" s="81">
        <v>0</v>
      </c>
      <c r="L18" s="82"/>
      <c r="M18" s="81">
        <v>0</v>
      </c>
      <c r="N18" s="82"/>
      <c r="O18" s="81">
        <v>0</v>
      </c>
      <c r="P18" s="82"/>
      <c r="Q18" s="81">
        <v>0</v>
      </c>
      <c r="R18" s="82"/>
      <c r="S18" s="81">
        <v>0</v>
      </c>
      <c r="T18" s="83"/>
      <c r="U18" s="81">
        <v>0</v>
      </c>
      <c r="V18" s="82"/>
      <c r="W18" s="81">
        <v>0</v>
      </c>
      <c r="X18" s="82"/>
      <c r="Y18" s="81">
        <v>0</v>
      </c>
      <c r="Z18" s="82"/>
      <c r="AA18" s="84">
        <f t="shared" si="0"/>
        <v>0</v>
      </c>
      <c r="AB18" s="82"/>
      <c r="AC18" s="84">
        <f t="shared" si="1"/>
        <v>0</v>
      </c>
      <c r="AD18" s="82"/>
      <c r="AE18" s="81">
        <v>-4001</v>
      </c>
      <c r="AF18" s="82"/>
      <c r="AG18" s="349">
        <f>SUM(AC18,AE18)</f>
        <v>-4001</v>
      </c>
      <c r="AH18" s="326"/>
      <c r="AI18" s="80"/>
    </row>
    <row r="19" spans="1:36" s="186" customFormat="1" ht="19.05" customHeight="1">
      <c r="A19" s="329" t="s">
        <v>160</v>
      </c>
      <c r="E19" s="85">
        <f>SUM(E17:E18)</f>
        <v>0</v>
      </c>
      <c r="F19" s="82"/>
      <c r="G19" s="85">
        <f>SUM(G17:G18)</f>
        <v>0</v>
      </c>
      <c r="H19" s="82"/>
      <c r="I19" s="85">
        <f>SUM(I17:I18)</f>
        <v>0</v>
      </c>
      <c r="J19" s="82"/>
      <c r="K19" s="85">
        <f>SUM(K17:K18)</f>
        <v>0</v>
      </c>
      <c r="L19" s="82"/>
      <c r="M19" s="85">
        <f>SUM(M17:M18)</f>
        <v>0</v>
      </c>
      <c r="N19" s="82"/>
      <c r="O19" s="85">
        <f>SUM(O17:O18)</f>
        <v>0</v>
      </c>
      <c r="P19" s="82"/>
      <c r="Q19" s="85">
        <f>SUM(Q17:Q18)</f>
        <v>0</v>
      </c>
      <c r="R19" s="82"/>
      <c r="S19" s="85">
        <f>SUM(S17:S18)</f>
        <v>-758</v>
      </c>
      <c r="T19" s="83"/>
      <c r="U19" s="85">
        <f>SUM(U17:U18)</f>
        <v>0</v>
      </c>
      <c r="V19" s="82"/>
      <c r="W19" s="85">
        <f>SUM(W17:W18)</f>
        <v>0</v>
      </c>
      <c r="X19" s="82"/>
      <c r="Y19" s="85">
        <f>SUM(Y17:Y18)</f>
        <v>0</v>
      </c>
      <c r="Z19" s="82"/>
      <c r="AA19" s="85">
        <f>SUM(AA17:AA18)</f>
        <v>0</v>
      </c>
      <c r="AB19" s="82"/>
      <c r="AC19" s="85">
        <f>SUM(AC17:AC18)</f>
        <v>-758</v>
      </c>
      <c r="AD19" s="82"/>
      <c r="AE19" s="86">
        <f>SUM(AE17:AE18)</f>
        <v>-4001</v>
      </c>
      <c r="AF19" s="82"/>
      <c r="AG19" s="86">
        <f>SUM(AG17:AG18)</f>
        <v>-4759</v>
      </c>
      <c r="AI19" s="80"/>
    </row>
    <row r="20" spans="1:36" s="186" customFormat="1" ht="19.05" customHeight="1">
      <c r="A20" s="260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3"/>
      <c r="Q20" s="82"/>
      <c r="R20" s="83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326"/>
      <c r="AG20" s="82"/>
      <c r="AI20" s="80"/>
    </row>
    <row r="21" spans="1:36" ht="19.95" customHeight="1">
      <c r="A21" s="259" t="s">
        <v>117</v>
      </c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3"/>
      <c r="Q21" s="83"/>
      <c r="R21" s="83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326"/>
      <c r="AG21" s="82"/>
    </row>
    <row r="22" spans="1:36" ht="19.95" customHeight="1">
      <c r="A22" s="260" t="s">
        <v>230</v>
      </c>
      <c r="E22" s="81">
        <v>0</v>
      </c>
      <c r="F22" s="261"/>
      <c r="G22" s="81">
        <v>0</v>
      </c>
      <c r="H22" s="261"/>
      <c r="I22" s="81">
        <v>0</v>
      </c>
      <c r="J22" s="262"/>
      <c r="K22" s="81">
        <v>0</v>
      </c>
      <c r="L22" s="261"/>
      <c r="M22" s="261">
        <v>0</v>
      </c>
      <c r="N22" s="261"/>
      <c r="O22" s="81">
        <v>0</v>
      </c>
      <c r="P22" s="83"/>
      <c r="Q22" s="81">
        <v>0</v>
      </c>
      <c r="R22" s="83"/>
      <c r="S22" s="79">
        <f>'PL 6M P7'!F45</f>
        <v>16256</v>
      </c>
      <c r="T22" s="82"/>
      <c r="U22" s="81">
        <v>0</v>
      </c>
      <c r="V22" s="82"/>
      <c r="W22" s="81">
        <v>0</v>
      </c>
      <c r="X22" s="82"/>
      <c r="Y22" s="81">
        <v>0</v>
      </c>
      <c r="Z22" s="82"/>
      <c r="AA22" s="84">
        <f t="shared" ref="AA22" si="2">SUM(U22:Y22)</f>
        <v>0</v>
      </c>
      <c r="AB22" s="82"/>
      <c r="AC22" s="79">
        <f>SUM(E22:S22,AA22)</f>
        <v>16256</v>
      </c>
      <c r="AD22" s="82"/>
      <c r="AE22" s="287">
        <f>'PL 6M P7'!F46</f>
        <v>-900</v>
      </c>
      <c r="AF22" s="326"/>
      <c r="AG22" s="349">
        <f>SUM(AC22,AE22)</f>
        <v>15356</v>
      </c>
    </row>
    <row r="23" spans="1:36" ht="19.5" customHeight="1">
      <c r="A23" s="260" t="s">
        <v>234</v>
      </c>
      <c r="B23" s="186"/>
      <c r="C23" s="203"/>
      <c r="D23" s="203"/>
      <c r="E23" s="81">
        <v>0</v>
      </c>
      <c r="F23" s="261"/>
      <c r="G23" s="81">
        <v>0</v>
      </c>
      <c r="H23" s="261"/>
      <c r="I23" s="81">
        <v>0</v>
      </c>
      <c r="J23" s="262"/>
      <c r="K23" s="81">
        <v>0</v>
      </c>
      <c r="L23" s="261"/>
      <c r="M23" s="261">
        <v>0</v>
      </c>
      <c r="N23" s="261"/>
      <c r="O23" s="81">
        <v>0</v>
      </c>
      <c r="P23" s="262"/>
      <c r="Q23" s="81">
        <v>0</v>
      </c>
      <c r="R23" s="262"/>
      <c r="S23" s="81">
        <v>0</v>
      </c>
      <c r="T23" s="265"/>
      <c r="U23" s="84">
        <f>'PL 6M P7'!F27</f>
        <v>15423</v>
      </c>
      <c r="V23" s="265"/>
      <c r="W23" s="81">
        <v>0</v>
      </c>
      <c r="X23" s="82"/>
      <c r="Y23" s="81">
        <v>0</v>
      </c>
      <c r="Z23" s="87"/>
      <c r="AA23" s="79">
        <f>SUM(U23:Y23)</f>
        <v>15423</v>
      </c>
      <c r="AB23" s="87"/>
      <c r="AC23" s="79">
        <f>SUM(E23:S23,AA23)</f>
        <v>15423</v>
      </c>
      <c r="AD23" s="87"/>
      <c r="AE23" s="81">
        <v>0</v>
      </c>
      <c r="AF23" s="261"/>
      <c r="AG23" s="349">
        <f t="shared" ref="AG23" si="3">SUM(AC23,AE23)</f>
        <v>15423</v>
      </c>
    </row>
    <row r="24" spans="1:36" ht="19.95" customHeight="1">
      <c r="A24" s="259" t="s">
        <v>98</v>
      </c>
      <c r="E24" s="85">
        <f>SUM(E22:E23)</f>
        <v>0</v>
      </c>
      <c r="F24" s="261"/>
      <c r="G24" s="85">
        <f>SUM(G22:G23)</f>
        <v>0</v>
      </c>
      <c r="H24" s="261"/>
      <c r="I24" s="85">
        <f>SUM(I22:I23)</f>
        <v>0</v>
      </c>
      <c r="J24" s="262"/>
      <c r="K24" s="85">
        <f>SUM(K22:K23)</f>
        <v>0</v>
      </c>
      <c r="L24" s="261"/>
      <c r="M24" s="85">
        <f>SUM(M22:M23)</f>
        <v>0</v>
      </c>
      <c r="N24" s="261"/>
      <c r="O24" s="85">
        <f>SUM(O22:O23)</f>
        <v>0</v>
      </c>
      <c r="P24" s="262"/>
      <c r="Q24" s="85">
        <f>SUM(Q22:Q23)</f>
        <v>0</v>
      </c>
      <c r="R24" s="262"/>
      <c r="S24" s="85">
        <f>SUM(S22:S23)</f>
        <v>16256</v>
      </c>
      <c r="T24" s="267"/>
      <c r="U24" s="85">
        <f>SUM(U22:U23)</f>
        <v>15423</v>
      </c>
      <c r="V24" s="267"/>
      <c r="W24" s="85">
        <f>SUM(W22:W23)</f>
        <v>0</v>
      </c>
      <c r="X24" s="267"/>
      <c r="Y24" s="85">
        <f>SUM(Y22:Y23)</f>
        <v>0</v>
      </c>
      <c r="Z24" s="330"/>
      <c r="AA24" s="85">
        <f>SUM(AA22:AA23)</f>
        <v>15423</v>
      </c>
      <c r="AB24" s="330"/>
      <c r="AC24" s="85">
        <f>SUM(AC22:AC23)</f>
        <v>31679</v>
      </c>
      <c r="AD24" s="330"/>
      <c r="AE24" s="85">
        <f>SUM(AE22:AE23)</f>
        <v>-900</v>
      </c>
      <c r="AF24" s="330"/>
      <c r="AG24" s="85">
        <f>SUM(AG22:AG23)</f>
        <v>30779</v>
      </c>
      <c r="AH24" s="268">
        <f>AG24-'PL 6M P7'!F42</f>
        <v>0</v>
      </c>
    </row>
    <row r="25" spans="1:36" ht="16.2" customHeight="1">
      <c r="E25" s="269"/>
      <c r="F25" s="87"/>
      <c r="G25" s="269"/>
      <c r="H25" s="87"/>
      <c r="I25" s="269"/>
      <c r="J25" s="265"/>
      <c r="K25" s="269"/>
      <c r="L25" s="87"/>
      <c r="M25" s="87"/>
      <c r="N25" s="87"/>
      <c r="O25" s="269"/>
      <c r="P25" s="265"/>
      <c r="Q25" s="265"/>
      <c r="R25" s="265"/>
      <c r="S25" s="265"/>
      <c r="T25" s="265"/>
      <c r="U25" s="269"/>
      <c r="V25" s="265"/>
      <c r="W25" s="265"/>
      <c r="X25" s="265"/>
      <c r="Y25" s="269"/>
      <c r="Z25" s="87"/>
      <c r="AA25" s="87"/>
      <c r="AB25" s="87"/>
      <c r="AC25" s="269"/>
      <c r="AD25" s="87"/>
      <c r="AE25" s="269"/>
      <c r="AF25" s="87"/>
      <c r="AG25" s="269"/>
    </row>
    <row r="26" spans="1:36" ht="16.2" customHeight="1">
      <c r="A26" s="141" t="s">
        <v>121</v>
      </c>
      <c r="E26" s="264">
        <v>0</v>
      </c>
      <c r="F26" s="88"/>
      <c r="G26" s="264">
        <v>0</v>
      </c>
      <c r="H26" s="88"/>
      <c r="I26" s="264">
        <v>0</v>
      </c>
      <c r="J26" s="88"/>
      <c r="K26" s="264">
        <v>0</v>
      </c>
      <c r="L26" s="88"/>
      <c r="M26" s="88">
        <v>0</v>
      </c>
      <c r="N26" s="88"/>
      <c r="O26" s="264">
        <v>0</v>
      </c>
      <c r="P26" s="88"/>
      <c r="Q26" s="264">
        <v>0</v>
      </c>
      <c r="R26" s="88"/>
      <c r="S26" s="272">
        <v>-128</v>
      </c>
      <c r="T26" s="272"/>
      <c r="U26" s="81">
        <v>0</v>
      </c>
      <c r="V26" s="272"/>
      <c r="W26" s="81">
        <v>0</v>
      </c>
      <c r="X26" s="272"/>
      <c r="Y26" s="264">
        <v>0</v>
      </c>
      <c r="Z26" s="272"/>
      <c r="AA26" s="84">
        <f>SUM(U26:Y26)</f>
        <v>0</v>
      </c>
      <c r="AB26" s="272"/>
      <c r="AC26" s="287">
        <f>SUM(E26:S26)</f>
        <v>-128</v>
      </c>
      <c r="AD26" s="272"/>
      <c r="AE26" s="287">
        <f>-S26</f>
        <v>128</v>
      </c>
      <c r="AF26" s="272"/>
      <c r="AG26" s="287">
        <f>SUM(AC26,AE26)</f>
        <v>0</v>
      </c>
    </row>
    <row r="27" spans="1:36" ht="19.95" customHeight="1">
      <c r="A27" s="141" t="s">
        <v>156</v>
      </c>
      <c r="E27" s="271">
        <v>0</v>
      </c>
      <c r="F27" s="88"/>
      <c r="G27" s="271">
        <v>0</v>
      </c>
      <c r="H27" s="88"/>
      <c r="I27" s="271">
        <v>0</v>
      </c>
      <c r="J27" s="88"/>
      <c r="K27" s="271">
        <v>0</v>
      </c>
      <c r="L27" s="88"/>
      <c r="M27" s="331">
        <v>0</v>
      </c>
      <c r="N27" s="88"/>
      <c r="O27" s="271">
        <v>0</v>
      </c>
      <c r="P27" s="88"/>
      <c r="Q27" s="271">
        <v>0</v>
      </c>
      <c r="R27" s="88"/>
      <c r="S27" s="332">
        <v>1645</v>
      </c>
      <c r="T27" s="272"/>
      <c r="U27" s="273">
        <v>0</v>
      </c>
      <c r="V27" s="272"/>
      <c r="W27" s="284">
        <f>-S27</f>
        <v>-1645</v>
      </c>
      <c r="X27" s="272"/>
      <c r="Y27" s="271">
        <v>0</v>
      </c>
      <c r="Z27" s="272"/>
      <c r="AA27" s="284">
        <f>SUM(U27:Y27)</f>
        <v>-1645</v>
      </c>
      <c r="AB27" s="272"/>
      <c r="AC27" s="283">
        <f>SUM(E27:Y27)</f>
        <v>0</v>
      </c>
      <c r="AD27" s="272"/>
      <c r="AE27" s="271">
        <v>0</v>
      </c>
      <c r="AF27" s="272"/>
      <c r="AG27" s="283">
        <f>SUM(AC27,AE27)</f>
        <v>0</v>
      </c>
    </row>
    <row r="28" spans="1:36" ht="19.95" customHeight="1" thickBot="1">
      <c r="A28" s="274" t="s">
        <v>224</v>
      </c>
      <c r="E28" s="282">
        <f>SUM(E13,E19,E24,E26:E27)</f>
        <v>79487</v>
      </c>
      <c r="F28" s="276"/>
      <c r="G28" s="282">
        <f>SUM(G13,G19,G24,G26:G27)</f>
        <v>520756</v>
      </c>
      <c r="H28" s="276"/>
      <c r="I28" s="282">
        <f>SUM(I13,I19,I24,I26:I27)</f>
        <v>4556</v>
      </c>
      <c r="J28" s="275"/>
      <c r="K28" s="282">
        <f>SUM(K13,K19,K24,K26:K27)</f>
        <v>-7177</v>
      </c>
      <c r="L28" s="276"/>
      <c r="M28" s="282">
        <f>SUM(M13,M19,M24,M26:M27)</f>
        <v>-4486</v>
      </c>
      <c r="N28" s="276"/>
      <c r="O28" s="282">
        <f>SUM(O13,O19,O24,O26:O27)</f>
        <v>60024</v>
      </c>
      <c r="P28" s="277"/>
      <c r="Q28" s="350">
        <f>SUM(Q13,Q19,Q24,Q26:Q27)</f>
        <v>0</v>
      </c>
      <c r="R28" s="277"/>
      <c r="S28" s="282">
        <f>SUM(S13,S19,S24,S26:S27)</f>
        <v>-18784</v>
      </c>
      <c r="T28" s="275"/>
      <c r="U28" s="282">
        <f>SUM(U13,U19,U24,U26:U27)</f>
        <v>10897</v>
      </c>
      <c r="V28" s="275"/>
      <c r="W28" s="282">
        <f>SUM(W13,W19,W24,W26:W27)</f>
        <v>656184</v>
      </c>
      <c r="X28" s="275"/>
      <c r="Y28" s="282">
        <f>SUM(Y13,Y19,Y24,Y26:Y27)</f>
        <v>-71</v>
      </c>
      <c r="Z28" s="272"/>
      <c r="AA28" s="282">
        <f>SUM(AA13,AA19,AA24,AA26:AA27)</f>
        <v>667010</v>
      </c>
      <c r="AB28" s="276"/>
      <c r="AC28" s="282">
        <f>SUM(AC13,AC19,AC24,AC26:AC27)</f>
        <v>1301386</v>
      </c>
      <c r="AD28" s="276"/>
      <c r="AE28" s="282">
        <f>SUM(AE13,AE19,AE24,AE26:AE27)</f>
        <v>12717</v>
      </c>
      <c r="AF28" s="276"/>
      <c r="AG28" s="282">
        <f>SUM(AG13,AG19,AG24,AG26:AG27)</f>
        <v>1314103</v>
      </c>
    </row>
    <row r="29" spans="1:36" ht="19.95" customHeight="1" thickTop="1">
      <c r="A29" s="274"/>
      <c r="Z29" s="272"/>
    </row>
    <row r="30" spans="1:36" ht="19.95" customHeight="1">
      <c r="A30" s="186" t="s">
        <v>225</v>
      </c>
      <c r="B30" s="186"/>
      <c r="C30" s="186"/>
      <c r="D30" s="186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333"/>
      <c r="T30" s="258"/>
      <c r="U30" s="258"/>
      <c r="V30" s="258"/>
      <c r="W30" s="333"/>
      <c r="X30" s="258"/>
      <c r="Y30" s="258"/>
      <c r="Z30" s="258"/>
      <c r="AA30" s="186"/>
      <c r="AB30" s="186"/>
      <c r="AC30" s="186"/>
      <c r="AD30" s="186"/>
      <c r="AE30" s="186"/>
      <c r="AF30" s="186"/>
      <c r="AG30" s="186"/>
    </row>
    <row r="31" spans="1:36" s="186" customFormat="1" ht="19.95" customHeight="1">
      <c r="A31" s="186" t="s">
        <v>217</v>
      </c>
      <c r="E31" s="286">
        <f>'BS-3-5'!I87</f>
        <v>79487</v>
      </c>
      <c r="F31" s="82"/>
      <c r="G31" s="286">
        <f>'BS-3-5'!I88</f>
        <v>520756</v>
      </c>
      <c r="H31" s="82"/>
      <c r="I31" s="286">
        <f>'BS-3-5'!I90</f>
        <v>4556</v>
      </c>
      <c r="J31" s="82"/>
      <c r="K31" s="351">
        <f>'BS-3-5'!I91</f>
        <v>-7177</v>
      </c>
      <c r="L31" s="82"/>
      <c r="M31" s="286">
        <f>'BS-3-5'!I93</f>
        <v>-4487</v>
      </c>
      <c r="N31" s="82"/>
      <c r="O31" s="286">
        <f>'BS-3-5'!I96</f>
        <v>60024</v>
      </c>
      <c r="P31" s="83"/>
      <c r="Q31" s="286">
        <f>'BS-3-5'!I97</f>
        <v>4487</v>
      </c>
      <c r="R31" s="83"/>
      <c r="S31" s="286">
        <f>'BS-3-5'!I98</f>
        <v>-59089</v>
      </c>
      <c r="T31" s="82"/>
      <c r="U31" s="82">
        <v>14730</v>
      </c>
      <c r="V31" s="82"/>
      <c r="W31" s="82">
        <v>654513</v>
      </c>
      <c r="X31" s="82"/>
      <c r="Y31" s="82">
        <v>-72</v>
      </c>
      <c r="Z31" s="82"/>
      <c r="AA31" s="286">
        <f>SUM(U31:Y31)</f>
        <v>669171</v>
      </c>
      <c r="AB31" s="82"/>
      <c r="AC31" s="286">
        <f>SUM(E31:S31,AA31)</f>
        <v>1267728</v>
      </c>
      <c r="AD31" s="82"/>
      <c r="AE31" s="286">
        <f>'BS-3-5'!I101</f>
        <v>23941</v>
      </c>
      <c r="AF31" s="326"/>
      <c r="AG31" s="286">
        <f>SUM(E31:Y31,AE31)</f>
        <v>1291669</v>
      </c>
      <c r="AH31" s="334">
        <f>AG31-'BS-3-5'!I102</f>
        <v>0</v>
      </c>
      <c r="AJ31" s="334">
        <f>AC31-'BS-3-5'!I100</f>
        <v>0</v>
      </c>
    </row>
    <row r="32" spans="1:36" s="186" customFormat="1" ht="19.95" hidden="1" customHeight="1"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3"/>
      <c r="Q32" s="82"/>
      <c r="R32" s="83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326"/>
      <c r="AG32" s="82"/>
    </row>
    <row r="33" spans="1:34" s="186" customFormat="1" ht="19.95" hidden="1" customHeight="1">
      <c r="A33" s="186" t="s">
        <v>157</v>
      </c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3"/>
      <c r="Q33" s="82"/>
      <c r="R33" s="83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326"/>
      <c r="AG33" s="82"/>
    </row>
    <row r="34" spans="1:34" s="186" customFormat="1" ht="19.95" hidden="1" customHeight="1">
      <c r="A34" s="327" t="s">
        <v>158</v>
      </c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3"/>
      <c r="Q34" s="82"/>
      <c r="R34" s="83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326"/>
      <c r="AG34" s="82"/>
    </row>
    <row r="35" spans="1:34" s="186" customFormat="1" ht="19.95" hidden="1" customHeight="1">
      <c r="A35" s="80" t="s">
        <v>191</v>
      </c>
      <c r="C35" s="317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2"/>
      <c r="Y35" s="81"/>
      <c r="Z35" s="81"/>
      <c r="AA35" s="81">
        <f>SUM(U35:Y35)</f>
        <v>0</v>
      </c>
      <c r="AB35" s="81"/>
      <c r="AC35" s="81">
        <f>SUM(E35:Y35)</f>
        <v>0</v>
      </c>
      <c r="AD35" s="81"/>
      <c r="AE35" s="81"/>
      <c r="AF35" s="81"/>
      <c r="AG35" s="81">
        <f>SUM(AC35,AE35)</f>
        <v>0</v>
      </c>
    </row>
    <row r="36" spans="1:34" s="186" customFormat="1" ht="19.95" hidden="1" customHeight="1">
      <c r="A36" s="80" t="s">
        <v>159</v>
      </c>
      <c r="E36" s="271"/>
      <c r="F36" s="88"/>
      <c r="G36" s="271"/>
      <c r="H36" s="88"/>
      <c r="I36" s="271"/>
      <c r="J36" s="88"/>
      <c r="K36" s="271"/>
      <c r="L36" s="88"/>
      <c r="M36" s="331"/>
      <c r="N36" s="88"/>
      <c r="O36" s="271"/>
      <c r="P36" s="88"/>
      <c r="Q36" s="271"/>
      <c r="R36" s="88"/>
      <c r="S36" s="271"/>
      <c r="T36" s="272"/>
      <c r="U36" s="273"/>
      <c r="V36" s="272"/>
      <c r="W36" s="271"/>
      <c r="X36" s="272"/>
      <c r="Y36" s="271"/>
      <c r="Z36" s="272"/>
      <c r="AA36" s="273">
        <f>SUM(U36:Y36)</f>
        <v>0</v>
      </c>
      <c r="AB36" s="272"/>
      <c r="AC36" s="273">
        <f>SUM(E36:Y36)</f>
        <v>0</v>
      </c>
      <c r="AD36" s="272"/>
      <c r="AE36" s="273"/>
      <c r="AF36" s="272"/>
      <c r="AG36" s="328">
        <f>SUM(AC36,AE36)</f>
        <v>0</v>
      </c>
    </row>
    <row r="37" spans="1:34" s="186" customFormat="1" ht="19.95" hidden="1" customHeight="1">
      <c r="A37" s="329" t="s">
        <v>160</v>
      </c>
      <c r="E37" s="266">
        <f>SUM(E35:E36)</f>
        <v>0</v>
      </c>
      <c r="F37" s="276"/>
      <c r="G37" s="266">
        <f>SUM(G35:G36)</f>
        <v>0</v>
      </c>
      <c r="H37" s="276"/>
      <c r="I37" s="266">
        <f>SUM(I35:I36)</f>
        <v>0</v>
      </c>
      <c r="J37" s="275"/>
      <c r="K37" s="266">
        <f>SUM(K35:K36)</f>
        <v>0</v>
      </c>
      <c r="L37" s="276"/>
      <c r="M37" s="266">
        <f>SUM(M35:M36)</f>
        <v>0</v>
      </c>
      <c r="N37" s="276"/>
      <c r="O37" s="266">
        <f>SUM(O35:O36)</f>
        <v>0</v>
      </c>
      <c r="P37" s="277"/>
      <c r="Q37" s="266">
        <f>SUM(Q35:Q36)</f>
        <v>0</v>
      </c>
      <c r="R37" s="277"/>
      <c r="S37" s="266">
        <f>SUM(S35:S36)</f>
        <v>0</v>
      </c>
      <c r="T37" s="275"/>
      <c r="U37" s="266">
        <f>SUM(U35:U36)</f>
        <v>0</v>
      </c>
      <c r="V37" s="275"/>
      <c r="W37" s="266">
        <f>SUM(W35:W36)</f>
        <v>0</v>
      </c>
      <c r="X37" s="275"/>
      <c r="Y37" s="266">
        <f>SUM(Y35:Y36)</f>
        <v>0</v>
      </c>
      <c r="Z37" s="275"/>
      <c r="AA37" s="266">
        <f>SUM(AA35:AA36)</f>
        <v>0</v>
      </c>
      <c r="AB37" s="276"/>
      <c r="AC37" s="266">
        <f>SUM(AC35:AC36)</f>
        <v>0</v>
      </c>
      <c r="AD37" s="276"/>
      <c r="AE37" s="266">
        <f>SUM(AE35:AE36)</f>
        <v>0</v>
      </c>
      <c r="AF37" s="276"/>
      <c r="AG37" s="266">
        <f>SUM(AG35:AG36)</f>
        <v>0</v>
      </c>
    </row>
    <row r="38" spans="1:34" s="186" customFormat="1" ht="19.95" customHeight="1"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3"/>
      <c r="Q38" s="82"/>
      <c r="R38" s="83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326"/>
      <c r="AG38" s="82"/>
    </row>
    <row r="39" spans="1:34" s="186" customFormat="1" ht="19.95" customHeight="1">
      <c r="A39" s="259" t="s">
        <v>117</v>
      </c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82"/>
      <c r="R39" s="83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326"/>
      <c r="AG39" s="82"/>
    </row>
    <row r="40" spans="1:34" s="186" customFormat="1" ht="19.95" customHeight="1">
      <c r="A40" s="260" t="s">
        <v>235</v>
      </c>
      <c r="E40" s="81">
        <v>0</v>
      </c>
      <c r="F40" s="261"/>
      <c r="G40" s="81">
        <v>0</v>
      </c>
      <c r="H40" s="261"/>
      <c r="I40" s="81">
        <v>0</v>
      </c>
      <c r="J40" s="262"/>
      <c r="K40" s="81">
        <v>0</v>
      </c>
      <c r="L40" s="261"/>
      <c r="M40" s="81">
        <v>0</v>
      </c>
      <c r="N40" s="261"/>
      <c r="O40" s="81">
        <v>0</v>
      </c>
      <c r="P40" s="83"/>
      <c r="Q40" s="81">
        <v>0</v>
      </c>
      <c r="R40" s="262"/>
      <c r="S40" s="84">
        <f>'PL 6M P7'!D45</f>
        <v>-61338</v>
      </c>
      <c r="T40" s="278"/>
      <c r="U40" s="81">
        <v>0</v>
      </c>
      <c r="V40" s="82"/>
      <c r="W40" s="81">
        <v>0</v>
      </c>
      <c r="X40" s="82"/>
      <c r="Y40" s="81">
        <v>0</v>
      </c>
      <c r="Z40" s="82"/>
      <c r="AA40" s="84">
        <f t="shared" ref="AA40" si="4">SUM(U40:Y40)</f>
        <v>0</v>
      </c>
      <c r="AB40" s="87"/>
      <c r="AC40" s="84">
        <f>SUM(E40:S40,AA40)</f>
        <v>-61338</v>
      </c>
      <c r="AD40" s="87"/>
      <c r="AE40" s="84">
        <f>'PL 6M P7'!D46</f>
        <v>-1322</v>
      </c>
      <c r="AF40" s="87"/>
      <c r="AG40" s="349">
        <f>SUM(AC40,AE40)</f>
        <v>-62660</v>
      </c>
    </row>
    <row r="41" spans="1:34" s="186" customFormat="1" ht="19.95" customHeight="1">
      <c r="A41" s="260" t="s">
        <v>155</v>
      </c>
      <c r="B41" s="80"/>
      <c r="E41" s="81">
        <v>0</v>
      </c>
      <c r="F41" s="261"/>
      <c r="G41" s="81">
        <v>0</v>
      </c>
      <c r="H41" s="261"/>
      <c r="I41" s="81">
        <v>0</v>
      </c>
      <c r="J41" s="262"/>
      <c r="K41" s="81">
        <v>0</v>
      </c>
      <c r="L41" s="261"/>
      <c r="M41" s="81">
        <v>0</v>
      </c>
      <c r="N41" s="261"/>
      <c r="O41" s="81">
        <v>0</v>
      </c>
      <c r="P41" s="262"/>
      <c r="Q41" s="81">
        <v>0</v>
      </c>
      <c r="R41" s="262"/>
      <c r="S41" s="81">
        <v>0</v>
      </c>
      <c r="T41" s="278"/>
      <c r="U41" s="84">
        <f>'PL 6M P7'!D50-'PL 6M P7'!D45-W41</f>
        <v>-5521</v>
      </c>
      <c r="V41" s="278"/>
      <c r="W41" s="81">
        <v>63162</v>
      </c>
      <c r="X41" s="82"/>
      <c r="Y41" s="81">
        <v>0</v>
      </c>
      <c r="Z41" s="276"/>
      <c r="AA41" s="84">
        <f>SUM(U41:Y41)</f>
        <v>57641</v>
      </c>
      <c r="AB41" s="87"/>
      <c r="AC41" s="84">
        <f>SUM(E41:S41,AA41)</f>
        <v>57641</v>
      </c>
      <c r="AD41" s="87"/>
      <c r="AE41" s="84">
        <f>'PL 6M P7'!D51-'PL 6M P7'!D46</f>
        <v>-2429</v>
      </c>
      <c r="AF41" s="87"/>
      <c r="AG41" s="349">
        <f>SUM(AC41,AE41)</f>
        <v>55212</v>
      </c>
    </row>
    <row r="42" spans="1:34" s="186" customFormat="1" ht="19.95" customHeight="1">
      <c r="A42" s="259" t="s">
        <v>98</v>
      </c>
      <c r="E42" s="85">
        <f>SUM(E40:E41)</f>
        <v>0</v>
      </c>
      <c r="F42" s="330"/>
      <c r="G42" s="85">
        <f>SUM(G40:G41)</f>
        <v>0</v>
      </c>
      <c r="H42" s="330"/>
      <c r="I42" s="85">
        <f>SUM(I40:I41)</f>
        <v>0</v>
      </c>
      <c r="J42" s="267"/>
      <c r="K42" s="85">
        <f>SUM(K40:K41)</f>
        <v>0</v>
      </c>
      <c r="L42" s="330"/>
      <c r="M42" s="85">
        <f>SUM(M40:M41)</f>
        <v>0</v>
      </c>
      <c r="N42" s="330"/>
      <c r="O42" s="85">
        <f>SUM(O40:O41)</f>
        <v>0</v>
      </c>
      <c r="P42" s="267"/>
      <c r="Q42" s="85">
        <f>SUM(Q40:Q41)</f>
        <v>0</v>
      </c>
      <c r="R42" s="267"/>
      <c r="S42" s="85">
        <f>SUM(S40:S41)</f>
        <v>-61338</v>
      </c>
      <c r="T42" s="278"/>
      <c r="U42" s="85">
        <f>SUM(U40:U41)</f>
        <v>-5521</v>
      </c>
      <c r="V42" s="278"/>
      <c r="W42" s="85">
        <f>SUM(W40:W41)</f>
        <v>63162</v>
      </c>
      <c r="X42" s="278"/>
      <c r="Y42" s="85">
        <f>SUM(Y40:Y41)</f>
        <v>0</v>
      </c>
      <c r="Z42" s="276"/>
      <c r="AA42" s="85">
        <f>SUM(AA40:AA41)</f>
        <v>57641</v>
      </c>
      <c r="AB42" s="330"/>
      <c r="AC42" s="85">
        <f>SUM(AC40:AC41)</f>
        <v>-3697</v>
      </c>
      <c r="AD42" s="330"/>
      <c r="AE42" s="85">
        <f>SUM(AE40:AE41)</f>
        <v>-3751</v>
      </c>
      <c r="AF42" s="330"/>
      <c r="AG42" s="85">
        <f>SUM(AG40:AG41)</f>
        <v>-7448</v>
      </c>
      <c r="AH42" s="335">
        <f>AG42-'PL 6M P7'!D42</f>
        <v>0</v>
      </c>
    </row>
    <row r="43" spans="1:34" ht="9.4499999999999993" customHeight="1">
      <c r="E43" s="269"/>
      <c r="F43" s="87"/>
      <c r="G43" s="269"/>
      <c r="H43" s="87"/>
      <c r="I43" s="269"/>
      <c r="J43" s="265"/>
      <c r="K43" s="269"/>
      <c r="L43" s="87"/>
      <c r="M43" s="87"/>
      <c r="N43" s="87"/>
      <c r="O43" s="269"/>
      <c r="P43" s="265"/>
      <c r="Q43" s="269"/>
      <c r="R43" s="265"/>
      <c r="S43" s="278"/>
      <c r="T43" s="278"/>
      <c r="U43" s="278"/>
      <c r="V43" s="278"/>
      <c r="W43" s="278"/>
      <c r="X43" s="278"/>
      <c r="Y43" s="278"/>
      <c r="Z43" s="276"/>
      <c r="AA43" s="276"/>
      <c r="AB43" s="87"/>
      <c r="AC43" s="269"/>
      <c r="AD43" s="87"/>
      <c r="AE43" s="269"/>
      <c r="AF43" s="87"/>
      <c r="AG43" s="269"/>
    </row>
    <row r="44" spans="1:34" ht="19.95" hidden="1" customHeight="1">
      <c r="A44" s="141" t="s">
        <v>121</v>
      </c>
      <c r="E44" s="81"/>
      <c r="F44" s="272"/>
      <c r="G44" s="81"/>
      <c r="H44" s="272"/>
      <c r="I44" s="81"/>
      <c r="J44" s="272"/>
      <c r="K44" s="279"/>
      <c r="L44" s="272"/>
      <c r="M44" s="81"/>
      <c r="N44" s="272"/>
      <c r="O44" s="81"/>
      <c r="P44" s="88"/>
      <c r="Q44" s="81"/>
      <c r="R44" s="88"/>
      <c r="S44" s="81"/>
      <c r="T44" s="278"/>
      <c r="U44" s="81"/>
      <c r="V44" s="272"/>
      <c r="W44" s="81"/>
      <c r="X44" s="272"/>
      <c r="Y44" s="81"/>
      <c r="Z44" s="276"/>
      <c r="AA44" s="81">
        <f>SUM(U44:Y44)</f>
        <v>0</v>
      </c>
      <c r="AB44" s="87"/>
      <c r="AC44" s="81">
        <f>SUM(E44:Y44)</f>
        <v>0</v>
      </c>
      <c r="AD44" s="87"/>
      <c r="AE44" s="222"/>
      <c r="AF44" s="87"/>
      <c r="AG44" s="328">
        <f>SUM(AC44,AE44)</f>
        <v>0</v>
      </c>
    </row>
    <row r="45" spans="1:34" ht="19.95" customHeight="1">
      <c r="A45" s="141" t="s">
        <v>156</v>
      </c>
      <c r="C45" s="203"/>
      <c r="D45" s="203"/>
      <c r="E45" s="271">
        <v>0</v>
      </c>
      <c r="F45" s="88"/>
      <c r="G45" s="271">
        <v>0</v>
      </c>
      <c r="H45" s="88"/>
      <c r="I45" s="271">
        <v>0</v>
      </c>
      <c r="J45" s="88"/>
      <c r="K45" s="271">
        <v>0</v>
      </c>
      <c r="L45" s="88"/>
      <c r="M45" s="271">
        <v>0</v>
      </c>
      <c r="N45" s="88"/>
      <c r="O45" s="271">
        <v>0</v>
      </c>
      <c r="P45" s="88"/>
      <c r="Q45" s="271">
        <v>0</v>
      </c>
      <c r="R45" s="88"/>
      <c r="S45" s="271">
        <v>2056</v>
      </c>
      <c r="T45" s="276"/>
      <c r="U45" s="271">
        <v>0</v>
      </c>
      <c r="V45" s="276"/>
      <c r="W45" s="283">
        <f>-S45</f>
        <v>-2056</v>
      </c>
      <c r="X45" s="276"/>
      <c r="Y45" s="271">
        <v>0</v>
      </c>
      <c r="Z45" s="276"/>
      <c r="AA45" s="284">
        <f>SUM(U45:Y45)</f>
        <v>-2056</v>
      </c>
      <c r="AB45" s="272"/>
      <c r="AC45" s="283">
        <f>SUM(E45:Y45)</f>
        <v>0</v>
      </c>
      <c r="AD45" s="272"/>
      <c r="AE45" s="271">
        <v>0</v>
      </c>
      <c r="AF45" s="272"/>
      <c r="AG45" s="352">
        <f>SUM(AC45,AE45)</f>
        <v>0</v>
      </c>
    </row>
    <row r="46" spans="1:34" ht="19.95" customHeight="1" thickBot="1">
      <c r="A46" s="274" t="s">
        <v>226</v>
      </c>
      <c r="E46" s="282">
        <f>SUM(E31,E42,E45)</f>
        <v>79487</v>
      </c>
      <c r="F46" s="276"/>
      <c r="G46" s="282">
        <f>SUM(G31,G42,G45)</f>
        <v>520756</v>
      </c>
      <c r="H46" s="276"/>
      <c r="I46" s="282">
        <f>SUM(I31,I42,I45)</f>
        <v>4556</v>
      </c>
      <c r="J46" s="275"/>
      <c r="K46" s="282">
        <f>SUM(K31,K42,K45)</f>
        <v>-7177</v>
      </c>
      <c r="L46" s="276"/>
      <c r="M46" s="282">
        <f>SUM(M31,M42,M45)</f>
        <v>-4487</v>
      </c>
      <c r="N46" s="276"/>
      <c r="O46" s="282">
        <f>SUM(O31,O42,O45)</f>
        <v>60024</v>
      </c>
      <c r="P46" s="277"/>
      <c r="Q46" s="282">
        <f>SUM(Q31,Q42,Q45)</f>
        <v>4487</v>
      </c>
      <c r="R46" s="277"/>
      <c r="S46" s="282">
        <f>SUM(S31,S42,S45)</f>
        <v>-118371</v>
      </c>
      <c r="T46" s="275"/>
      <c r="U46" s="282">
        <f>SUM(U31,U42,U45)</f>
        <v>9209</v>
      </c>
      <c r="V46" s="275"/>
      <c r="W46" s="282">
        <f>SUM(W31,W42,W45)</f>
        <v>715619</v>
      </c>
      <c r="X46" s="275"/>
      <c r="Y46" s="282">
        <f>SUM(Y31,Y42,Y45)</f>
        <v>-72</v>
      </c>
      <c r="Z46" s="276"/>
      <c r="AA46" s="282">
        <f>SUM(AA31,AA42,AA45)</f>
        <v>724756</v>
      </c>
      <c r="AB46" s="276"/>
      <c r="AC46" s="282">
        <f>SUM(AC31,AC42,AC45)</f>
        <v>1264031</v>
      </c>
      <c r="AD46" s="276"/>
      <c r="AE46" s="282">
        <f>SUM(AE31,AE42,AE45)</f>
        <v>20190</v>
      </c>
      <c r="AF46" s="276"/>
      <c r="AG46" s="282">
        <f>SUM(AG31,AG42,AG45)</f>
        <v>1284221</v>
      </c>
    </row>
    <row r="47" spans="1:34" ht="19.95" customHeight="1" thickTop="1">
      <c r="Z47" s="276"/>
    </row>
    <row r="48" spans="1:34" s="183" customFormat="1" ht="19.95" customHeight="1">
      <c r="AG48" s="281">
        <f>AG46-'BS-3-5'!G102</f>
        <v>0</v>
      </c>
    </row>
    <row r="50" spans="19:29" ht="19.95" customHeight="1">
      <c r="S50" s="80" t="s">
        <v>31</v>
      </c>
    </row>
    <row r="51" spans="19:29" ht="19.95" customHeight="1">
      <c r="AC51" s="80" t="s">
        <v>31</v>
      </c>
    </row>
    <row r="52" spans="19:29" ht="19.95" customHeight="1">
      <c r="S52" s="80" t="s">
        <v>31</v>
      </c>
      <c r="W52" s="80" t="s">
        <v>31</v>
      </c>
    </row>
    <row r="84" spans="16:16" ht="19.95" customHeight="1">
      <c r="P84" s="80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E11:AG11"/>
    <mergeCell ref="C12:Z12"/>
    <mergeCell ref="E4:AG4"/>
    <mergeCell ref="E6:G6"/>
    <mergeCell ref="U6:AA6"/>
    <mergeCell ref="O6:S6"/>
    <mergeCell ref="E5:G5"/>
  </mergeCells>
  <pageMargins left="0.45" right="0.45" top="0.48" bottom="0.5" header="0.5" footer="0.5"/>
  <pageSetup paperSize="9" scale="51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AD94"/>
  <sheetViews>
    <sheetView view="pageBreakPreview" topLeftCell="A12" zoomScale="85" zoomScaleNormal="60" zoomScaleSheetLayoutView="85" workbookViewId="0">
      <selection activeCell="I34" sqref="I34"/>
    </sheetView>
  </sheetViews>
  <sheetFormatPr defaultColWidth="9.21875" defaultRowHeight="13.8"/>
  <cols>
    <col min="1" max="1" width="2.77734375" style="80" customWidth="1"/>
    <col min="2" max="2" width="50.77734375" style="80" customWidth="1"/>
    <col min="3" max="3" width="13.77734375" style="80" customWidth="1"/>
    <col min="4" max="4" width="0.77734375" style="80" customWidth="1"/>
    <col min="5" max="5" width="13.77734375" style="80" customWidth="1"/>
    <col min="6" max="6" width="0.77734375" style="80" customWidth="1"/>
    <col min="7" max="7" width="13.77734375" style="80" customWidth="1"/>
    <col min="8" max="8" width="0.77734375" style="80" customWidth="1"/>
    <col min="9" max="9" width="15.21875" style="80" customWidth="1"/>
    <col min="10" max="10" width="0.77734375" style="80" customWidth="1"/>
    <col min="11" max="11" width="13.77734375" style="80" customWidth="1"/>
    <col min="12" max="12" width="0.77734375" style="80" customWidth="1"/>
    <col min="13" max="13" width="14.77734375" style="80" customWidth="1"/>
    <col min="14" max="14" width="0.77734375" style="80" customWidth="1"/>
    <col min="15" max="15" width="13.77734375" style="80" customWidth="1"/>
    <col min="16" max="16" width="0.77734375" style="80" customWidth="1"/>
    <col min="17" max="17" width="13.77734375" style="80" customWidth="1"/>
    <col min="18" max="18" width="10" style="80" bestFit="1" customWidth="1"/>
    <col min="19" max="16384" width="9.21875" style="80"/>
  </cols>
  <sheetData>
    <row r="1" spans="1:17" ht="19.95" customHeight="1">
      <c r="A1" s="184" t="s">
        <v>0</v>
      </c>
      <c r="B1" s="248"/>
      <c r="C1" s="249"/>
      <c r="D1" s="288"/>
      <c r="E1" s="289"/>
      <c r="F1" s="288"/>
      <c r="G1" s="289"/>
      <c r="H1" s="288"/>
      <c r="I1" s="288"/>
      <c r="J1" s="288"/>
      <c r="K1" s="289"/>
      <c r="L1" s="289"/>
      <c r="M1" s="289"/>
      <c r="N1" s="288"/>
      <c r="O1" s="289"/>
      <c r="P1" s="290"/>
      <c r="Q1" s="289"/>
    </row>
    <row r="2" spans="1:17" ht="19.95" customHeight="1">
      <c r="A2" s="184" t="s">
        <v>106</v>
      </c>
      <c r="B2" s="186"/>
      <c r="C2" s="291"/>
      <c r="D2" s="291"/>
      <c r="E2" s="291"/>
      <c r="F2" s="248"/>
      <c r="G2" s="248"/>
      <c r="H2" s="248"/>
      <c r="I2" s="248"/>
      <c r="J2" s="248"/>
      <c r="K2" s="291"/>
      <c r="L2" s="291"/>
      <c r="M2" s="291"/>
      <c r="N2" s="248"/>
      <c r="O2" s="248"/>
      <c r="P2" s="248"/>
      <c r="Q2" s="249"/>
    </row>
    <row r="3" spans="1:17" ht="19.95" customHeight="1">
      <c r="A3" s="186"/>
      <c r="B3" s="186"/>
      <c r="C3" s="249"/>
      <c r="D3" s="249"/>
      <c r="E3" s="249"/>
      <c r="F3" s="248"/>
      <c r="G3" s="248"/>
      <c r="H3" s="248"/>
      <c r="I3" s="248"/>
      <c r="J3" s="248"/>
      <c r="K3" s="249"/>
      <c r="L3" s="249"/>
      <c r="M3" s="249"/>
      <c r="N3" s="248"/>
      <c r="O3" s="248"/>
      <c r="P3" s="248"/>
      <c r="Q3" s="249"/>
    </row>
    <row r="4" spans="1:17" ht="19.95" customHeight="1">
      <c r="A4" s="186"/>
      <c r="B4" s="186"/>
      <c r="C4" s="430" t="s">
        <v>107</v>
      </c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</row>
    <row r="5" spans="1:17" ht="19.95" customHeight="1">
      <c r="A5" s="186"/>
      <c r="B5" s="186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433" t="s">
        <v>70</v>
      </c>
      <c r="P5" s="250"/>
      <c r="Q5" s="250"/>
    </row>
    <row r="6" spans="1:17" ht="19.95" customHeight="1">
      <c r="C6" s="431" t="s">
        <v>60</v>
      </c>
      <c r="D6" s="431"/>
      <c r="E6" s="431"/>
      <c r="F6" s="251"/>
      <c r="G6" s="252"/>
      <c r="H6" s="253"/>
      <c r="I6" s="253"/>
      <c r="J6" s="253"/>
      <c r="K6" s="431" t="s">
        <v>66</v>
      </c>
      <c r="L6" s="431"/>
      <c r="M6" s="431"/>
      <c r="N6" s="251"/>
      <c r="O6" s="431"/>
      <c r="P6" s="254"/>
      <c r="Q6" s="256"/>
    </row>
    <row r="7" spans="1:17" ht="19.95" customHeight="1">
      <c r="C7" s="256"/>
      <c r="D7" s="256"/>
      <c r="E7" s="256"/>
      <c r="F7" s="251"/>
      <c r="G7" s="252" t="s">
        <v>161</v>
      </c>
      <c r="H7" s="253"/>
      <c r="I7" s="251" t="s">
        <v>162</v>
      </c>
      <c r="J7" s="253"/>
      <c r="K7" s="255"/>
      <c r="L7" s="251"/>
      <c r="M7" s="255"/>
      <c r="N7" s="251"/>
      <c r="O7" s="255"/>
      <c r="P7" s="253"/>
      <c r="Q7" s="256" t="s">
        <v>163</v>
      </c>
    </row>
    <row r="8" spans="1:17" ht="19.95" customHeight="1">
      <c r="C8" s="252" t="s">
        <v>134</v>
      </c>
      <c r="D8" s="256"/>
      <c r="E8" s="256" t="s">
        <v>135</v>
      </c>
      <c r="F8" s="251"/>
      <c r="G8" s="252" t="s">
        <v>136</v>
      </c>
      <c r="H8" s="253"/>
      <c r="I8" s="251" t="s">
        <v>137</v>
      </c>
      <c r="J8" s="253"/>
      <c r="K8" s="257" t="s">
        <v>140</v>
      </c>
      <c r="L8" s="251"/>
      <c r="M8" s="255"/>
      <c r="N8" s="251"/>
      <c r="O8" s="252" t="s">
        <v>142</v>
      </c>
      <c r="P8" s="253"/>
      <c r="Q8" s="256" t="s">
        <v>164</v>
      </c>
    </row>
    <row r="9" spans="1:17" ht="19.95" customHeight="1">
      <c r="C9" s="256" t="s">
        <v>147</v>
      </c>
      <c r="D9" s="256"/>
      <c r="E9" s="252" t="s">
        <v>147</v>
      </c>
      <c r="F9" s="251"/>
      <c r="G9" s="252" t="s">
        <v>148</v>
      </c>
      <c r="H9" s="251"/>
      <c r="I9" s="251" t="s">
        <v>147</v>
      </c>
      <c r="J9" s="251"/>
      <c r="K9" s="255" t="s">
        <v>150</v>
      </c>
      <c r="L9" s="251"/>
      <c r="M9" s="255" t="s">
        <v>69</v>
      </c>
      <c r="N9" s="251"/>
      <c r="O9" s="252" t="s">
        <v>150</v>
      </c>
      <c r="P9" s="253"/>
      <c r="Q9" s="256" t="s">
        <v>165</v>
      </c>
    </row>
    <row r="10" spans="1:17" ht="19.95" customHeight="1">
      <c r="C10" s="428" t="s">
        <v>9</v>
      </c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</row>
    <row r="11" spans="1:17" ht="19.95" customHeight="1">
      <c r="A11" s="186" t="s">
        <v>223</v>
      </c>
      <c r="B11" s="186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186"/>
    </row>
    <row r="12" spans="1:17" s="186" customFormat="1" ht="19.95" customHeight="1">
      <c r="A12" s="186" t="s">
        <v>197</v>
      </c>
      <c r="C12" s="82">
        <v>79487</v>
      </c>
      <c r="D12" s="82"/>
      <c r="E12" s="82">
        <v>520756</v>
      </c>
      <c r="F12" s="82"/>
      <c r="G12" s="82">
        <v>4769</v>
      </c>
      <c r="H12" s="82"/>
      <c r="I12" s="82">
        <v>-7177</v>
      </c>
      <c r="J12" s="82"/>
      <c r="K12" s="82">
        <v>60024</v>
      </c>
      <c r="L12" s="82"/>
      <c r="M12" s="82">
        <v>452590</v>
      </c>
      <c r="N12" s="83"/>
      <c r="O12" s="82">
        <v>598940</v>
      </c>
      <c r="P12" s="82"/>
      <c r="Q12" s="286">
        <f>SUM(C12:O12)</f>
        <v>1709389</v>
      </c>
    </row>
    <row r="13" spans="1:17" s="186" customFormat="1" ht="19.95" customHeight="1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3"/>
      <c r="Q13" s="82"/>
    </row>
    <row r="14" spans="1:17" ht="19.95" customHeight="1">
      <c r="A14" s="259" t="s">
        <v>117</v>
      </c>
      <c r="C14" s="269"/>
      <c r="D14" s="87"/>
      <c r="E14" s="269"/>
      <c r="F14" s="87"/>
      <c r="G14" s="269"/>
      <c r="H14" s="87"/>
      <c r="I14" s="87"/>
      <c r="J14" s="87"/>
      <c r="K14" s="269"/>
      <c r="L14" s="265"/>
      <c r="M14" s="269"/>
      <c r="N14" s="87"/>
      <c r="O14" s="292"/>
      <c r="P14" s="265"/>
      <c r="Q14" s="82"/>
    </row>
    <row r="15" spans="1:17" ht="19.95" customHeight="1">
      <c r="A15" s="260" t="s">
        <v>231</v>
      </c>
      <c r="C15" s="81">
        <v>0</v>
      </c>
      <c r="D15" s="261"/>
      <c r="E15" s="81">
        <v>0</v>
      </c>
      <c r="F15" s="261"/>
      <c r="G15" s="81">
        <v>0</v>
      </c>
      <c r="H15" s="262"/>
      <c r="I15" s="81">
        <v>0</v>
      </c>
      <c r="J15" s="88"/>
      <c r="K15" s="81">
        <v>0</v>
      </c>
      <c r="L15" s="88"/>
      <c r="M15" s="84">
        <f>'PL 6M P7'!J45</f>
        <v>33039</v>
      </c>
      <c r="N15" s="88"/>
      <c r="O15" s="81">
        <v>0</v>
      </c>
      <c r="P15" s="88"/>
      <c r="Q15" s="301">
        <f>SUM(C15:O15)</f>
        <v>33039</v>
      </c>
    </row>
    <row r="16" spans="1:17" ht="19.95" hidden="1" customHeight="1">
      <c r="A16" s="260" t="s">
        <v>155</v>
      </c>
      <c r="C16" s="81"/>
      <c r="D16" s="261"/>
      <c r="E16" s="81"/>
      <c r="F16" s="261"/>
      <c r="G16" s="81"/>
      <c r="H16" s="262"/>
      <c r="I16" s="81"/>
      <c r="J16" s="88"/>
      <c r="K16" s="81"/>
      <c r="L16" s="88"/>
      <c r="M16" s="81"/>
      <c r="N16" s="88"/>
      <c r="O16" s="81"/>
      <c r="P16" s="88"/>
      <c r="Q16" s="293">
        <f>SUM(C16:O16)</f>
        <v>0</v>
      </c>
    </row>
    <row r="17" spans="1:18" ht="19.95" customHeight="1">
      <c r="A17" s="259" t="s">
        <v>120</v>
      </c>
      <c r="C17" s="85">
        <f>SUM(C15:C16)</f>
        <v>0</v>
      </c>
      <c r="D17" s="261"/>
      <c r="E17" s="85">
        <f>SUM(E15:E16)</f>
        <v>0</v>
      </c>
      <c r="F17" s="261"/>
      <c r="G17" s="85">
        <f>SUM(G15:G16)</f>
        <v>0</v>
      </c>
      <c r="H17" s="262"/>
      <c r="I17" s="85">
        <f>SUM(I15:I16)</f>
        <v>0</v>
      </c>
      <c r="J17" s="294"/>
      <c r="K17" s="85">
        <f>SUM(K15:K16)</f>
        <v>0</v>
      </c>
      <c r="L17" s="294"/>
      <c r="M17" s="85">
        <f>SUM(M15:M16)</f>
        <v>33039</v>
      </c>
      <c r="N17" s="294"/>
      <c r="O17" s="85">
        <f>SUM(O15:O16)</f>
        <v>0</v>
      </c>
      <c r="P17" s="294"/>
      <c r="Q17" s="85">
        <f>SUM(Q15:Q16)</f>
        <v>33039</v>
      </c>
      <c r="R17" s="268">
        <f>Q17-'PL 6M P7'!J42</f>
        <v>0</v>
      </c>
    </row>
    <row r="18" spans="1:18" ht="19.95" customHeight="1">
      <c r="C18" s="295"/>
      <c r="D18" s="272"/>
      <c r="E18" s="295"/>
      <c r="F18" s="272"/>
      <c r="G18" s="295"/>
      <c r="H18" s="272"/>
      <c r="I18" s="295"/>
      <c r="J18" s="272"/>
      <c r="K18" s="295"/>
      <c r="L18" s="272"/>
      <c r="M18" s="292"/>
      <c r="N18" s="272"/>
      <c r="O18" s="295"/>
      <c r="P18" s="272"/>
      <c r="Q18" s="82"/>
    </row>
    <row r="19" spans="1:18" s="186" customFormat="1" ht="19.95" customHeight="1">
      <c r="A19" s="141" t="s">
        <v>156</v>
      </c>
      <c r="B19" s="80"/>
      <c r="C19" s="270">
        <v>0</v>
      </c>
      <c r="D19" s="88"/>
      <c r="E19" s="270">
        <v>0</v>
      </c>
      <c r="F19" s="88"/>
      <c r="G19" s="270">
        <v>0</v>
      </c>
      <c r="H19" s="88"/>
      <c r="I19" s="270">
        <v>0</v>
      </c>
      <c r="J19" s="88"/>
      <c r="K19" s="270">
        <v>0</v>
      </c>
      <c r="L19" s="88"/>
      <c r="M19" s="270">
        <v>1645</v>
      </c>
      <c r="N19" s="88"/>
      <c r="O19" s="353">
        <f>-M19</f>
        <v>-1645</v>
      </c>
      <c r="P19" s="88"/>
      <c r="Q19" s="302">
        <f>SUM(C19:O19)</f>
        <v>0</v>
      </c>
    </row>
    <row r="20" spans="1:18" ht="19.95" customHeight="1" thickBot="1">
      <c r="A20" s="274" t="s">
        <v>224</v>
      </c>
      <c r="C20" s="282">
        <f>SUM(C12,C17,C19)</f>
        <v>79487</v>
      </c>
      <c r="D20" s="230"/>
      <c r="E20" s="282">
        <f>SUM(E12,E17,E19)</f>
        <v>520756</v>
      </c>
      <c r="F20" s="230"/>
      <c r="G20" s="282">
        <f>SUM(G12,G17,G19)</f>
        <v>4769</v>
      </c>
      <c r="H20" s="275"/>
      <c r="I20" s="282">
        <f>SUM(I12,I17,I19)</f>
        <v>-7177</v>
      </c>
      <c r="J20" s="261"/>
      <c r="K20" s="282">
        <f>SUM(K12,K17,K19)</f>
        <v>60024</v>
      </c>
      <c r="L20" s="296"/>
      <c r="M20" s="282">
        <f>SUM(M12,M17,M19)</f>
        <v>487274</v>
      </c>
      <c r="N20" s="297"/>
      <c r="O20" s="282">
        <f>SUM(O12,O17,O19)</f>
        <v>597295</v>
      </c>
      <c r="P20" s="298"/>
      <c r="Q20" s="282">
        <f>SUM(Q12,Q17,Q19)</f>
        <v>1742428</v>
      </c>
      <c r="R20" s="268"/>
    </row>
    <row r="21" spans="1:18" ht="19.95" customHeight="1" thickTop="1">
      <c r="A21" s="274"/>
    </row>
    <row r="22" spans="1:18" ht="19.95" customHeight="1">
      <c r="A22" s="186" t="s">
        <v>225</v>
      </c>
      <c r="B22" s="186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186"/>
    </row>
    <row r="23" spans="1:18" ht="19.95" customHeight="1">
      <c r="A23" s="186" t="s">
        <v>217</v>
      </c>
      <c r="B23" s="186"/>
      <c r="C23" s="286">
        <f>'BS-3-5'!M87</f>
        <v>79487</v>
      </c>
      <c r="D23" s="82"/>
      <c r="E23" s="286">
        <f>'BS-3-5'!M88</f>
        <v>520756</v>
      </c>
      <c r="F23" s="82"/>
      <c r="G23" s="286">
        <f>'BS-3-5'!M90</f>
        <v>4769</v>
      </c>
      <c r="H23" s="82"/>
      <c r="I23" s="351">
        <f>'BS-3-5'!M91</f>
        <v>-7177</v>
      </c>
      <c r="J23" s="82"/>
      <c r="K23" s="286">
        <f>'BS-3-5'!M96</f>
        <v>60024</v>
      </c>
      <c r="L23" s="82"/>
      <c r="M23" s="286">
        <f>'BS-3-5'!M98</f>
        <v>485700</v>
      </c>
      <c r="N23" s="83"/>
      <c r="O23" s="286">
        <f>'BS-3-5'!M99</f>
        <v>595624</v>
      </c>
      <c r="P23" s="82"/>
      <c r="Q23" s="286">
        <f>SUM(C23:O23)</f>
        <v>1739183</v>
      </c>
      <c r="R23" s="281">
        <f>Q23-'BS-3-5'!M102</f>
        <v>0</v>
      </c>
    </row>
    <row r="24" spans="1:18" ht="19.95" customHeight="1">
      <c r="A24" s="186"/>
      <c r="B24" s="186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3"/>
      <c r="Q24" s="82"/>
    </row>
    <row r="25" spans="1:18" ht="19.95" customHeight="1">
      <c r="A25" s="259" t="s">
        <v>117</v>
      </c>
      <c r="B25" s="186"/>
      <c r="C25" s="269"/>
      <c r="D25" s="87"/>
      <c r="E25" s="269"/>
      <c r="F25" s="87"/>
      <c r="G25" s="269"/>
      <c r="H25" s="87"/>
      <c r="I25" s="87"/>
      <c r="J25" s="87"/>
      <c r="K25" s="269"/>
      <c r="L25" s="265"/>
      <c r="M25" s="269"/>
      <c r="N25" s="87"/>
      <c r="O25" s="292"/>
      <c r="P25" s="265"/>
      <c r="Q25" s="82"/>
    </row>
    <row r="26" spans="1:18" ht="19.95" customHeight="1">
      <c r="A26" s="260" t="s">
        <v>231</v>
      </c>
      <c r="B26" s="186"/>
      <c r="C26" s="81">
        <v>0</v>
      </c>
      <c r="D26" s="261"/>
      <c r="E26" s="81">
        <v>0</v>
      </c>
      <c r="F26" s="261"/>
      <c r="G26" s="81">
        <v>0</v>
      </c>
      <c r="H26" s="262"/>
      <c r="I26" s="81">
        <v>0</v>
      </c>
      <c r="J26" s="88"/>
      <c r="K26" s="81">
        <v>0</v>
      </c>
      <c r="L26" s="88"/>
      <c r="M26" s="287">
        <f>'PL 6M P7'!H47</f>
        <v>2058</v>
      </c>
      <c r="N26" s="88"/>
      <c r="O26" s="81">
        <v>0</v>
      </c>
      <c r="P26" s="88"/>
      <c r="Q26" s="359">
        <f>SUM(C26:P26)</f>
        <v>2058</v>
      </c>
    </row>
    <row r="27" spans="1:18" ht="19.95" customHeight="1">
      <c r="A27" s="260" t="s">
        <v>234</v>
      </c>
      <c r="B27" s="186"/>
      <c r="C27" s="81">
        <v>0</v>
      </c>
      <c r="D27" s="261"/>
      <c r="E27" s="81">
        <v>0</v>
      </c>
      <c r="F27" s="261"/>
      <c r="G27" s="81">
        <v>0</v>
      </c>
      <c r="H27" s="262"/>
      <c r="I27" s="81">
        <v>0</v>
      </c>
      <c r="J27" s="88"/>
      <c r="K27" s="81">
        <v>0</v>
      </c>
      <c r="L27" s="88"/>
      <c r="M27" s="81">
        <v>0</v>
      </c>
      <c r="N27" s="88"/>
      <c r="O27" s="81">
        <f>'PL 6M P7'!H41</f>
        <v>24978</v>
      </c>
      <c r="P27" s="88"/>
      <c r="Q27" s="302">
        <f>SUM(C27:P27)</f>
        <v>24978</v>
      </c>
    </row>
    <row r="28" spans="1:18" ht="19.95" customHeight="1">
      <c r="A28" s="259" t="s">
        <v>120</v>
      </c>
      <c r="B28" s="186"/>
      <c r="C28" s="89">
        <f>SUM(C26:C27)</f>
        <v>0</v>
      </c>
      <c r="D28" s="294"/>
      <c r="E28" s="89">
        <f>SUM(E26:E27)</f>
        <v>0</v>
      </c>
      <c r="F28" s="294"/>
      <c r="G28" s="89">
        <f>SUM(G26:G27)</f>
        <v>0</v>
      </c>
      <c r="H28" s="294"/>
      <c r="I28" s="89">
        <f>SUM(I26:I27)</f>
        <v>0</v>
      </c>
      <c r="J28" s="294"/>
      <c r="K28" s="89">
        <f>SUM(K26:K27)</f>
        <v>0</v>
      </c>
      <c r="L28" s="294"/>
      <c r="M28" s="89">
        <f>SUM(M26:M27)</f>
        <v>2058</v>
      </c>
      <c r="N28" s="294"/>
      <c r="O28" s="89">
        <f>SUM(O26:O27)</f>
        <v>24978</v>
      </c>
      <c r="P28" s="294"/>
      <c r="Q28" s="89">
        <f>SUM(Q26:Q27)</f>
        <v>27036</v>
      </c>
      <c r="R28" s="268">
        <f>Q28-'PL 6M P7'!H42</f>
        <v>0</v>
      </c>
    </row>
    <row r="29" spans="1:18" ht="19.95" customHeight="1">
      <c r="C29" s="264"/>
      <c r="D29" s="88"/>
      <c r="E29" s="264"/>
      <c r="F29" s="88"/>
      <c r="G29" s="264"/>
      <c r="H29" s="88"/>
      <c r="I29" s="88"/>
      <c r="J29" s="88"/>
      <c r="K29" s="264"/>
      <c r="L29" s="88"/>
      <c r="M29" s="264"/>
      <c r="N29" s="88"/>
      <c r="O29" s="81"/>
      <c r="P29" s="88"/>
      <c r="Q29" s="299"/>
    </row>
    <row r="30" spans="1:18" ht="19.95" customHeight="1">
      <c r="A30" s="141" t="s">
        <v>156</v>
      </c>
      <c r="C30" s="270">
        <v>0</v>
      </c>
      <c r="D30" s="88"/>
      <c r="E30" s="270">
        <v>0</v>
      </c>
      <c r="F30" s="88"/>
      <c r="G30" s="270">
        <v>0</v>
      </c>
      <c r="H30" s="88"/>
      <c r="I30" s="270">
        <v>0</v>
      </c>
      <c r="J30" s="88"/>
      <c r="K30" s="270">
        <v>0</v>
      </c>
      <c r="L30" s="88"/>
      <c r="M30" s="270">
        <v>2056</v>
      </c>
      <c r="N30" s="88"/>
      <c r="O30" s="354">
        <f>-M30</f>
        <v>-2056</v>
      </c>
      <c r="P30" s="88"/>
      <c r="Q30" s="302">
        <f>SUM(C30:P30)</f>
        <v>0</v>
      </c>
    </row>
    <row r="31" spans="1:18" ht="19.95" customHeight="1" thickBot="1">
      <c r="A31" s="274" t="s">
        <v>226</v>
      </c>
      <c r="C31" s="90">
        <f>SUM(C23,C28,C30)</f>
        <v>79487</v>
      </c>
      <c r="D31" s="261"/>
      <c r="E31" s="90">
        <f>SUM(E23,E28,E30)</f>
        <v>520756</v>
      </c>
      <c r="F31" s="261"/>
      <c r="G31" s="90">
        <f>SUM(G23,G28,G30)</f>
        <v>4769</v>
      </c>
      <c r="H31" s="261"/>
      <c r="I31" s="90">
        <f>SUM(I23,I28,I30)</f>
        <v>-7177</v>
      </c>
      <c r="J31" s="261"/>
      <c r="K31" s="90">
        <f>SUM(K23,K28,K30)</f>
        <v>60024</v>
      </c>
      <c r="L31" s="296"/>
      <c r="M31" s="90">
        <f>SUM(M23,M28,M30)</f>
        <v>489814</v>
      </c>
      <c r="N31" s="261"/>
      <c r="O31" s="90">
        <f>SUM(O23,O28,O30)</f>
        <v>618546</v>
      </c>
      <c r="P31" s="297"/>
      <c r="Q31" s="90">
        <f>SUM(Q23,Q28,Q30)</f>
        <v>1766219</v>
      </c>
      <c r="R31" s="268">
        <f>Q31-'BS-3-5'!K102</f>
        <v>0</v>
      </c>
    </row>
    <row r="32" spans="1:18" ht="19.95" customHeight="1" thickTop="1"/>
    <row r="33" spans="2:30" s="280" customFormat="1">
      <c r="B33" s="183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</row>
    <row r="37" spans="2:30">
      <c r="AD37" s="300"/>
    </row>
    <row r="94" spans="16:16">
      <c r="P94" s="80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4:Q4"/>
    <mergeCell ref="C6:E6"/>
    <mergeCell ref="K6:M6"/>
    <mergeCell ref="O5:O6"/>
    <mergeCell ref="C10:Q10"/>
  </mergeCells>
  <pageMargins left="0.7" right="0.5" top="0.48" bottom="0.5" header="0.5" footer="0.5"/>
  <pageSetup paperSize="9" scale="71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  <ignoredErrors>
    <ignoredError sqref="O2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7"/>
  <sheetViews>
    <sheetView tabSelected="1" view="pageBreakPreview" topLeftCell="A65" zoomScale="85" zoomScaleNormal="90" zoomScaleSheetLayoutView="85" workbookViewId="0">
      <selection activeCell="F87" sqref="F87"/>
    </sheetView>
  </sheetViews>
  <sheetFormatPr defaultColWidth="11.44140625" defaultRowHeight="20.25" customHeight="1"/>
  <cols>
    <col min="1" max="1" width="57.21875" style="307" customWidth="1"/>
    <col min="2" max="2" width="13.21875" style="380" customWidth="1"/>
    <col min="3" max="3" width="1.77734375" style="379" customWidth="1"/>
    <col min="4" max="4" width="13.21875" style="380" customWidth="1"/>
    <col min="5" max="5" width="1.77734375" style="380" customWidth="1"/>
    <col min="6" max="6" width="13.21875" style="380" customWidth="1"/>
    <col min="7" max="7" width="1.77734375" style="380" customWidth="1"/>
    <col min="8" max="8" width="13.21875" style="380" customWidth="1"/>
    <col min="9" max="16384" width="11.44140625" style="307"/>
  </cols>
  <sheetData>
    <row r="1" spans="1:8" s="303" customFormat="1" ht="19.95" customHeight="1">
      <c r="A1" s="175" t="s">
        <v>0</v>
      </c>
      <c r="C1" s="241"/>
    </row>
    <row r="2" spans="1:8" s="304" customFormat="1" ht="19.95" customHeight="1">
      <c r="A2" s="180" t="s">
        <v>166</v>
      </c>
      <c r="B2" s="247"/>
      <c r="C2" s="246"/>
      <c r="D2" s="247"/>
      <c r="E2" s="247"/>
      <c r="F2" s="247"/>
      <c r="G2" s="247"/>
      <c r="H2" s="247"/>
    </row>
    <row r="3" spans="1:8" s="305" customFormat="1" ht="19.95" customHeight="1">
      <c r="A3" s="370"/>
      <c r="B3" s="248"/>
      <c r="C3" s="248"/>
      <c r="D3" s="248"/>
      <c r="E3" s="248"/>
      <c r="F3" s="248"/>
      <c r="G3" s="248"/>
      <c r="H3" s="248"/>
    </row>
    <row r="4" spans="1:8" s="208" customFormat="1" ht="19.95" customHeight="1">
      <c r="A4" s="184"/>
      <c r="B4" s="409" t="s">
        <v>76</v>
      </c>
      <c r="C4" s="409"/>
      <c r="D4" s="409"/>
      <c r="E4" s="143"/>
      <c r="F4" s="409" t="s">
        <v>77</v>
      </c>
      <c r="G4" s="409"/>
      <c r="H4" s="409"/>
    </row>
    <row r="5" spans="1:8" s="208" customFormat="1" ht="19.95" customHeight="1">
      <c r="A5" s="184"/>
      <c r="B5" s="409" t="s">
        <v>4</v>
      </c>
      <c r="C5" s="409"/>
      <c r="D5" s="409"/>
      <c r="E5" s="143"/>
      <c r="F5" s="409" t="s">
        <v>4</v>
      </c>
      <c r="G5" s="409"/>
      <c r="H5" s="409"/>
    </row>
    <row r="6" spans="1:8" s="305" customFormat="1" ht="19.95" customHeight="1">
      <c r="A6" s="370"/>
      <c r="B6" s="406" t="s">
        <v>228</v>
      </c>
      <c r="C6" s="407"/>
      <c r="D6" s="407"/>
      <c r="E6" s="362"/>
      <c r="F6" s="406" t="s">
        <v>228</v>
      </c>
      <c r="G6" s="407"/>
      <c r="H6" s="407"/>
    </row>
    <row r="7" spans="1:8" s="208" customFormat="1" ht="19.95" customHeight="1">
      <c r="A7" s="189"/>
      <c r="B7" s="408" t="s">
        <v>227</v>
      </c>
      <c r="C7" s="408"/>
      <c r="D7" s="408"/>
      <c r="E7" s="143"/>
      <c r="F7" s="408" t="s">
        <v>227</v>
      </c>
      <c r="G7" s="408"/>
      <c r="H7" s="408"/>
    </row>
    <row r="8" spans="1:8" s="306" customFormat="1" ht="19.95" customHeight="1">
      <c r="A8" s="371"/>
      <c r="B8" s="187">
        <v>2026</v>
      </c>
      <c r="C8" s="181"/>
      <c r="D8" s="187">
        <v>2025</v>
      </c>
      <c r="E8" s="372"/>
      <c r="F8" s="187">
        <v>2026</v>
      </c>
      <c r="G8" s="181"/>
      <c r="H8" s="187">
        <v>2025</v>
      </c>
    </row>
    <row r="9" spans="1:8" ht="19.95" customHeight="1">
      <c r="A9" s="306"/>
      <c r="B9" s="405" t="s">
        <v>9</v>
      </c>
      <c r="C9" s="405"/>
      <c r="D9" s="405"/>
      <c r="E9" s="405"/>
      <c r="F9" s="405"/>
      <c r="G9" s="405"/>
      <c r="H9" s="405"/>
    </row>
    <row r="10" spans="1:8" ht="19.95" customHeight="1">
      <c r="A10" s="373" t="s">
        <v>167</v>
      </c>
      <c r="B10" s="374"/>
      <c r="C10" s="307"/>
      <c r="D10" s="374"/>
      <c r="E10" s="374"/>
      <c r="F10" s="374"/>
      <c r="G10" s="374"/>
      <c r="H10" s="374"/>
    </row>
    <row r="11" spans="1:8" ht="19.95" customHeight="1">
      <c r="A11" s="375" t="s">
        <v>89</v>
      </c>
      <c r="B11" s="79">
        <f>'PL 6M P7'!D23</f>
        <v>-62660</v>
      </c>
      <c r="C11" s="309"/>
      <c r="D11" s="79">
        <f>'PL 6M P7'!F23</f>
        <v>15356</v>
      </c>
      <c r="E11" s="276"/>
      <c r="F11" s="79">
        <f>'PL 6M P7'!H23</f>
        <v>2058</v>
      </c>
      <c r="G11" s="276"/>
      <c r="H11" s="79">
        <f>'PL 6M P7'!J23</f>
        <v>33039</v>
      </c>
    </row>
    <row r="12" spans="1:8" ht="19.95" customHeight="1">
      <c r="A12" s="376" t="s">
        <v>168</v>
      </c>
      <c r="B12" s="263"/>
      <c r="C12" s="309"/>
      <c r="D12" s="263"/>
      <c r="E12" s="276"/>
      <c r="F12" s="263"/>
      <c r="G12" s="276"/>
      <c r="H12" s="263"/>
    </row>
    <row r="13" spans="1:8" ht="19.95" customHeight="1">
      <c r="A13" s="377" t="s">
        <v>222</v>
      </c>
      <c r="B13" s="378">
        <f>-'PL 6M P7'!D22</f>
        <v>18044</v>
      </c>
      <c r="C13" s="309"/>
      <c r="D13" s="378">
        <f>-'PL 6M P7'!F22</f>
        <v>3255</v>
      </c>
      <c r="E13" s="276"/>
      <c r="F13" s="378">
        <f>-'PL 6M P7'!H22</f>
        <v>12510</v>
      </c>
      <c r="G13" s="276"/>
      <c r="H13" s="378">
        <f>-'PL 6M P7'!J22</f>
        <v>5410</v>
      </c>
    </row>
    <row r="14" spans="1:8" ht="19.95" customHeight="1">
      <c r="A14" s="141" t="s">
        <v>87</v>
      </c>
      <c r="B14" s="378">
        <f>-'PL 6M P7'!D20</f>
        <v>18266</v>
      </c>
      <c r="C14" s="309"/>
      <c r="D14" s="378">
        <f>-'PL 6M P7'!F20</f>
        <v>21240</v>
      </c>
      <c r="E14" s="276"/>
      <c r="F14" s="378">
        <f>-'PL 6M P7'!H20</f>
        <v>8665</v>
      </c>
      <c r="G14" s="276"/>
      <c r="H14" s="378">
        <f>-'PL 6M P7'!J20</f>
        <v>12745</v>
      </c>
    </row>
    <row r="15" spans="1:8" ht="19.95" customHeight="1">
      <c r="A15" s="141" t="s">
        <v>169</v>
      </c>
      <c r="B15" s="194">
        <v>23967</v>
      </c>
      <c r="C15" s="309"/>
      <c r="D15" s="310">
        <v>29241</v>
      </c>
      <c r="E15" s="276"/>
      <c r="F15" s="263">
        <v>5985</v>
      </c>
      <c r="G15" s="276"/>
      <c r="H15" s="310">
        <v>10548</v>
      </c>
    </row>
    <row r="16" spans="1:8" ht="19.95" customHeight="1">
      <c r="A16" s="141" t="s">
        <v>195</v>
      </c>
      <c r="B16" s="194">
        <v>-17209</v>
      </c>
      <c r="C16" s="309"/>
      <c r="D16" s="310">
        <v>-9402</v>
      </c>
      <c r="E16" s="276"/>
      <c r="F16" s="263">
        <v>-14243</v>
      </c>
      <c r="G16" s="276"/>
      <c r="H16" s="310">
        <v>-11824</v>
      </c>
    </row>
    <row r="17" spans="1:10" ht="19.95" customHeight="1">
      <c r="A17" s="141" t="s">
        <v>247</v>
      </c>
      <c r="B17" s="127">
        <v>0</v>
      </c>
      <c r="C17" s="309"/>
      <c r="D17" s="127">
        <v>0</v>
      </c>
      <c r="E17" s="276"/>
      <c r="F17" s="127">
        <v>0</v>
      </c>
      <c r="G17" s="276"/>
      <c r="H17" s="310">
        <v>-1922</v>
      </c>
    </row>
    <row r="18" spans="1:10" ht="19.95" customHeight="1">
      <c r="A18" s="141" t="s">
        <v>221</v>
      </c>
      <c r="B18" s="127">
        <v>-548</v>
      </c>
      <c r="C18" s="309"/>
      <c r="D18" s="127">
        <v>-2134</v>
      </c>
      <c r="E18" s="276"/>
      <c r="F18" s="127">
        <v>0</v>
      </c>
      <c r="G18" s="276"/>
      <c r="H18" s="127">
        <v>0</v>
      </c>
    </row>
    <row r="19" spans="1:10" ht="19.95" customHeight="1">
      <c r="A19" s="377" t="s">
        <v>237</v>
      </c>
      <c r="B19" s="127">
        <v>-2583</v>
      </c>
      <c r="C19" s="309"/>
      <c r="D19" s="127">
        <v>-2216</v>
      </c>
      <c r="E19" s="276"/>
      <c r="F19" s="127">
        <v>0</v>
      </c>
      <c r="G19" s="276"/>
      <c r="H19" s="127">
        <v>0</v>
      </c>
    </row>
    <row r="20" spans="1:10" ht="19.95" customHeight="1">
      <c r="A20" s="141" t="s">
        <v>170</v>
      </c>
      <c r="B20" s="127">
        <v>128</v>
      </c>
      <c r="C20" s="309"/>
      <c r="D20" s="127">
        <v>-2179</v>
      </c>
      <c r="E20" s="276"/>
      <c r="F20" s="127">
        <v>-1357</v>
      </c>
      <c r="G20" s="276"/>
      <c r="H20" s="127">
        <v>-1714</v>
      </c>
    </row>
    <row r="21" spans="1:10" ht="19.95" customHeight="1">
      <c r="A21" s="141" t="s">
        <v>194</v>
      </c>
      <c r="B21" s="127">
        <v>1119</v>
      </c>
      <c r="C21" s="309"/>
      <c r="D21" s="127">
        <v>186</v>
      </c>
      <c r="E21" s="276"/>
      <c r="F21" s="127">
        <v>0</v>
      </c>
      <c r="G21" s="276"/>
      <c r="H21" s="127">
        <v>0</v>
      </c>
      <c r="J21" s="307" t="s">
        <v>31</v>
      </c>
    </row>
    <row r="22" spans="1:10" ht="19.95" customHeight="1">
      <c r="A22" s="141" t="s">
        <v>205</v>
      </c>
      <c r="B22" s="127">
        <v>-4454</v>
      </c>
      <c r="C22" s="309"/>
      <c r="D22" s="127">
        <v>-654</v>
      </c>
      <c r="E22" s="276"/>
      <c r="F22" s="127">
        <v>-2165</v>
      </c>
      <c r="G22" s="276"/>
      <c r="H22" s="127">
        <v>-872</v>
      </c>
    </row>
    <row r="23" spans="1:10" ht="19.95" customHeight="1">
      <c r="A23" s="141" t="s">
        <v>236</v>
      </c>
      <c r="B23" s="127">
        <v>0</v>
      </c>
      <c r="C23" s="309"/>
      <c r="D23" s="127">
        <v>0</v>
      </c>
      <c r="E23" s="276"/>
      <c r="F23" s="127">
        <v>-1940</v>
      </c>
      <c r="G23" s="276"/>
      <c r="H23" s="127">
        <v>0</v>
      </c>
    </row>
    <row r="24" spans="1:10" ht="19.95" customHeight="1">
      <c r="A24" s="141" t="s">
        <v>243</v>
      </c>
      <c r="B24" s="127">
        <v>-18630</v>
      </c>
      <c r="C24" s="309"/>
      <c r="D24" s="127">
        <v>0</v>
      </c>
      <c r="E24" s="276"/>
      <c r="F24" s="127">
        <v>0</v>
      </c>
      <c r="G24" s="276"/>
      <c r="H24" s="127">
        <v>0</v>
      </c>
    </row>
    <row r="25" spans="1:10" ht="19.95" customHeight="1">
      <c r="A25" s="141" t="s">
        <v>242</v>
      </c>
      <c r="B25" s="127">
        <v>430</v>
      </c>
      <c r="C25" s="309"/>
      <c r="D25" s="127">
        <v>0</v>
      </c>
      <c r="E25" s="276"/>
      <c r="F25" s="127">
        <v>2</v>
      </c>
      <c r="G25" s="276"/>
      <c r="H25" s="127">
        <v>0</v>
      </c>
      <c r="J25" s="307" t="s">
        <v>31</v>
      </c>
    </row>
    <row r="26" spans="1:10" ht="19.95" customHeight="1">
      <c r="A26" s="141" t="s">
        <v>201</v>
      </c>
      <c r="B26" s="127">
        <v>8363</v>
      </c>
      <c r="C26" s="309"/>
      <c r="D26" s="127">
        <v>9684</v>
      </c>
      <c r="E26" s="276"/>
      <c r="F26" s="127">
        <v>2559</v>
      </c>
      <c r="G26" s="276"/>
      <c r="H26" s="276">
        <v>2786</v>
      </c>
    </row>
    <row r="27" spans="1:10" ht="19.95" customHeight="1">
      <c r="A27" s="141" t="s">
        <v>171</v>
      </c>
      <c r="B27" s="127">
        <v>0</v>
      </c>
      <c r="C27" s="309"/>
      <c r="D27" s="127">
        <v>0</v>
      </c>
      <c r="E27" s="276"/>
      <c r="F27" s="127">
        <v>0</v>
      </c>
      <c r="G27" s="276"/>
      <c r="H27" s="127">
        <v>-16000</v>
      </c>
    </row>
    <row r="28" spans="1:10" ht="19.95" customHeight="1">
      <c r="A28" s="141" t="s">
        <v>172</v>
      </c>
      <c r="B28" s="311">
        <v>-9373</v>
      </c>
      <c r="C28" s="309"/>
      <c r="D28" s="311">
        <v>-12579</v>
      </c>
      <c r="E28" s="276"/>
      <c r="F28" s="311">
        <v>-10439</v>
      </c>
      <c r="G28" s="276"/>
      <c r="H28" s="311">
        <v>-14575</v>
      </c>
    </row>
    <row r="29" spans="1:10" ht="19.95" customHeight="1">
      <c r="A29" s="141"/>
      <c r="B29" s="79">
        <f>SUM(B11:B28)</f>
        <v>-45140</v>
      </c>
      <c r="D29" s="92">
        <f>SUM(D11:D28)</f>
        <v>49798</v>
      </c>
      <c r="F29" s="79">
        <f>SUM(F11:F28)</f>
        <v>1635</v>
      </c>
      <c r="H29" s="92">
        <f>SUM(H11:H28)</f>
        <v>17621</v>
      </c>
    </row>
    <row r="30" spans="1:10" ht="19.95" customHeight="1">
      <c r="A30" s="376" t="s">
        <v>173</v>
      </c>
      <c r="B30" s="381"/>
      <c r="C30" s="307"/>
      <c r="D30" s="381"/>
      <c r="E30" s="382"/>
      <c r="F30" s="382"/>
      <c r="G30" s="382"/>
      <c r="H30" s="382"/>
    </row>
    <row r="31" spans="1:10" ht="19.95" customHeight="1">
      <c r="A31" s="307" t="s">
        <v>12</v>
      </c>
      <c r="B31" s="263">
        <v>56597</v>
      </c>
      <c r="C31" s="307"/>
      <c r="D31" s="383">
        <v>28735</v>
      </c>
      <c r="E31" s="222"/>
      <c r="F31" s="263">
        <v>-9448</v>
      </c>
      <c r="G31" s="222"/>
      <c r="H31" s="383">
        <v>2930</v>
      </c>
    </row>
    <row r="32" spans="1:10" ht="19.95" customHeight="1">
      <c r="A32" s="307" t="s">
        <v>24</v>
      </c>
      <c r="B32" s="263">
        <v>70423</v>
      </c>
      <c r="C32" s="307"/>
      <c r="D32" s="383">
        <v>78373</v>
      </c>
      <c r="E32" s="222"/>
      <c r="F32" s="263">
        <v>70423</v>
      </c>
      <c r="G32" s="222"/>
      <c r="H32" s="383">
        <v>78373</v>
      </c>
    </row>
    <row r="33" spans="1:8" ht="19.95" customHeight="1">
      <c r="A33" s="377" t="s">
        <v>15</v>
      </c>
      <c r="B33" s="263">
        <v>-2488</v>
      </c>
      <c r="C33" s="307"/>
      <c r="D33" s="383">
        <v>23841</v>
      </c>
      <c r="E33" s="222"/>
      <c r="F33" s="263">
        <v>-3451</v>
      </c>
      <c r="G33" s="222"/>
      <c r="H33" s="383">
        <v>6262</v>
      </c>
    </row>
    <row r="34" spans="1:8" ht="19.95" customHeight="1">
      <c r="A34" s="377" t="s">
        <v>16</v>
      </c>
      <c r="B34" s="263">
        <v>-35558</v>
      </c>
      <c r="C34" s="307"/>
      <c r="D34" s="383">
        <v>6189</v>
      </c>
      <c r="E34" s="222"/>
      <c r="F34" s="263">
        <v>-52</v>
      </c>
      <c r="G34" s="222"/>
      <c r="H34" s="383">
        <v>1331</v>
      </c>
    </row>
    <row r="35" spans="1:8" ht="19.95" customHeight="1">
      <c r="A35" s="377" t="s">
        <v>174</v>
      </c>
      <c r="B35" s="263">
        <v>-268</v>
      </c>
      <c r="C35" s="307"/>
      <c r="D35" s="383">
        <v>-2560</v>
      </c>
      <c r="E35" s="222"/>
      <c r="F35" s="263">
        <v>-121</v>
      </c>
      <c r="G35" s="222"/>
      <c r="H35" s="383">
        <v>2767</v>
      </c>
    </row>
    <row r="36" spans="1:8" ht="19.95" customHeight="1">
      <c r="A36" s="377" t="s">
        <v>202</v>
      </c>
      <c r="B36" s="263">
        <v>-50</v>
      </c>
      <c r="C36" s="307"/>
      <c r="D36" s="383">
        <v>-2868</v>
      </c>
      <c r="E36" s="222"/>
      <c r="F36" s="127">
        <v>0</v>
      </c>
      <c r="G36" s="222"/>
      <c r="H36" s="383">
        <v>100</v>
      </c>
    </row>
    <row r="37" spans="1:8" ht="19.95" customHeight="1">
      <c r="A37" s="307" t="s">
        <v>23</v>
      </c>
      <c r="B37" s="127">
        <v>0</v>
      </c>
      <c r="C37" s="309"/>
      <c r="D37" s="127">
        <v>0</v>
      </c>
      <c r="E37" s="222"/>
      <c r="F37" s="127">
        <v>0</v>
      </c>
      <c r="G37" s="222"/>
      <c r="H37" s="383">
        <v>15483</v>
      </c>
    </row>
    <row r="38" spans="1:8" ht="19.95" customHeight="1">
      <c r="A38" s="377" t="s">
        <v>36</v>
      </c>
      <c r="B38" s="263">
        <v>-19894</v>
      </c>
      <c r="C38" s="307"/>
      <c r="D38" s="383">
        <v>-78595</v>
      </c>
      <c r="E38" s="222"/>
      <c r="F38" s="263">
        <v>1693</v>
      </c>
      <c r="G38" s="222"/>
      <c r="H38" s="383">
        <v>-37609</v>
      </c>
    </row>
    <row r="39" spans="1:8" ht="19.95" customHeight="1">
      <c r="A39" s="377" t="s">
        <v>37</v>
      </c>
      <c r="B39" s="263">
        <v>-11839</v>
      </c>
      <c r="C39" s="307"/>
      <c r="D39" s="383">
        <v>-12983</v>
      </c>
      <c r="E39" s="222"/>
      <c r="F39" s="127">
        <v>0</v>
      </c>
      <c r="G39" s="222"/>
      <c r="H39" s="383">
        <v>-8233</v>
      </c>
    </row>
    <row r="40" spans="1:8" ht="19.95" customHeight="1">
      <c r="A40" s="377" t="s">
        <v>44</v>
      </c>
      <c r="B40" s="263">
        <v>-199</v>
      </c>
      <c r="C40" s="307"/>
      <c r="D40" s="127">
        <v>0</v>
      </c>
      <c r="E40" s="222"/>
      <c r="F40" s="127">
        <v>0</v>
      </c>
      <c r="G40" s="222"/>
      <c r="H40" s="127">
        <v>0</v>
      </c>
    </row>
    <row r="41" spans="1:8" ht="19.95" customHeight="1">
      <c r="A41" s="377" t="s">
        <v>175</v>
      </c>
      <c r="B41" s="311">
        <v>-9535</v>
      </c>
      <c r="C41" s="307"/>
      <c r="D41" s="384">
        <v>-28553</v>
      </c>
      <c r="E41" s="222"/>
      <c r="F41" s="311">
        <v>-495</v>
      </c>
      <c r="G41" s="222"/>
      <c r="H41" s="147">
        <v>-1040</v>
      </c>
    </row>
    <row r="42" spans="1:8" ht="19.95" customHeight="1">
      <c r="A42" s="377" t="s">
        <v>238</v>
      </c>
      <c r="B42" s="385">
        <f>SUM(B31:B41,B29)</f>
        <v>2049</v>
      </c>
      <c r="C42" s="307"/>
      <c r="D42" s="385">
        <f>SUM(D31:D41,D29)</f>
        <v>61377</v>
      </c>
      <c r="E42" s="222"/>
      <c r="F42" s="385">
        <f>SUM(F31:F41,F29)</f>
        <v>60184</v>
      </c>
      <c r="G42" s="222"/>
      <c r="H42" s="385">
        <f>SUM(H31:H41,H29)</f>
        <v>77985</v>
      </c>
    </row>
    <row r="43" spans="1:8" ht="19.95" customHeight="1">
      <c r="A43" s="377" t="s">
        <v>245</v>
      </c>
      <c r="B43" s="311">
        <v>7182</v>
      </c>
      <c r="C43" s="307"/>
      <c r="D43" s="384">
        <v>-13479</v>
      </c>
      <c r="E43" s="222"/>
      <c r="F43" s="311">
        <v>11557</v>
      </c>
      <c r="G43" s="222"/>
      <c r="H43" s="384">
        <v>-6372</v>
      </c>
    </row>
    <row r="44" spans="1:8" ht="19.95" customHeight="1">
      <c r="A44" s="386" t="s">
        <v>244</v>
      </c>
      <c r="B44" s="86">
        <f>SUM(B42:B43)</f>
        <v>9231</v>
      </c>
      <c r="C44" s="312"/>
      <c r="D44" s="86">
        <f>SUM(D42:D43)</f>
        <v>47898</v>
      </c>
      <c r="E44" s="275"/>
      <c r="F44" s="86">
        <f>SUM(F42:F43)</f>
        <v>71741</v>
      </c>
      <c r="G44" s="275"/>
      <c r="H44" s="86">
        <f>SUM(H42:H43)</f>
        <v>71613</v>
      </c>
    </row>
    <row r="45" spans="1:8" ht="19.95" customHeight="1">
      <c r="A45" s="312"/>
      <c r="B45" s="387"/>
      <c r="C45" s="307"/>
      <c r="D45" s="387"/>
      <c r="E45" s="387"/>
      <c r="F45" s="387"/>
      <c r="G45" s="387"/>
      <c r="H45" s="387"/>
    </row>
    <row r="46" spans="1:8" ht="19.95" customHeight="1">
      <c r="A46" s="312"/>
      <c r="B46" s="387"/>
      <c r="C46" s="307"/>
      <c r="D46" s="387"/>
      <c r="E46" s="387"/>
      <c r="F46" s="387"/>
      <c r="G46" s="387"/>
      <c r="H46" s="387"/>
    </row>
    <row r="47" spans="1:8" ht="19.95" customHeight="1">
      <c r="A47" s="312"/>
      <c r="B47" s="388"/>
      <c r="C47" s="307"/>
      <c r="D47" s="388"/>
      <c r="E47" s="388"/>
      <c r="F47" s="388"/>
      <c r="G47" s="388"/>
      <c r="H47" s="388"/>
    </row>
    <row r="48" spans="1:8" s="303" customFormat="1" ht="19.95" customHeight="1">
      <c r="A48" s="175" t="s">
        <v>0</v>
      </c>
      <c r="C48" s="241"/>
    </row>
    <row r="49" spans="1:8" s="313" customFormat="1" ht="19.95" customHeight="1">
      <c r="A49" s="180" t="s">
        <v>166</v>
      </c>
      <c r="B49" s="247"/>
      <c r="C49" s="247"/>
      <c r="D49" s="247"/>
      <c r="E49" s="247"/>
      <c r="F49" s="247"/>
      <c r="G49" s="247"/>
      <c r="H49" s="247"/>
    </row>
    <row r="50" spans="1:8" ht="19.95" customHeight="1">
      <c r="A50" s="184"/>
      <c r="B50" s="248"/>
      <c r="C50" s="248"/>
      <c r="D50" s="248"/>
      <c r="E50" s="248"/>
      <c r="F50" s="248"/>
      <c r="G50" s="248"/>
      <c r="H50" s="248"/>
    </row>
    <row r="51" spans="1:8" s="208" customFormat="1" ht="19.95" customHeight="1">
      <c r="A51" s="184"/>
      <c r="B51" s="409" t="s">
        <v>76</v>
      </c>
      <c r="C51" s="409"/>
      <c r="D51" s="409"/>
      <c r="E51" s="143"/>
      <c r="F51" s="409" t="s">
        <v>77</v>
      </c>
      <c r="G51" s="409"/>
      <c r="H51" s="409"/>
    </row>
    <row r="52" spans="1:8" s="208" customFormat="1" ht="19.95" customHeight="1">
      <c r="A52" s="184"/>
      <c r="B52" s="409" t="s">
        <v>4</v>
      </c>
      <c r="C52" s="409"/>
      <c r="D52" s="409"/>
      <c r="E52" s="143"/>
      <c r="F52" s="409" t="s">
        <v>4</v>
      </c>
      <c r="G52" s="409"/>
      <c r="H52" s="409"/>
    </row>
    <row r="53" spans="1:8" s="208" customFormat="1" ht="19.95" customHeight="1">
      <c r="A53" s="189"/>
      <c r="B53" s="406" t="s">
        <v>228</v>
      </c>
      <c r="C53" s="407"/>
      <c r="D53" s="407"/>
      <c r="E53" s="362"/>
      <c r="F53" s="406" t="s">
        <v>228</v>
      </c>
      <c r="G53" s="407"/>
      <c r="H53" s="407"/>
    </row>
    <row r="54" spans="1:8" s="141" customFormat="1" ht="19.95" customHeight="1">
      <c r="A54" s="182"/>
      <c r="B54" s="408" t="s">
        <v>227</v>
      </c>
      <c r="C54" s="408"/>
      <c r="D54" s="408"/>
      <c r="E54" s="143"/>
      <c r="F54" s="408" t="s">
        <v>227</v>
      </c>
      <c r="G54" s="408"/>
      <c r="H54" s="408"/>
    </row>
    <row r="55" spans="1:8" s="306" customFormat="1" ht="19.95" customHeight="1">
      <c r="A55" s="371"/>
      <c r="B55" s="187">
        <v>2026</v>
      </c>
      <c r="C55" s="181"/>
      <c r="D55" s="187">
        <v>2025</v>
      </c>
      <c r="E55" s="372"/>
      <c r="F55" s="187">
        <v>2026</v>
      </c>
      <c r="G55" s="181"/>
      <c r="H55" s="187">
        <v>2025</v>
      </c>
    </row>
    <row r="56" spans="1:8" s="306" customFormat="1" ht="19.95" customHeight="1">
      <c r="A56" s="371"/>
      <c r="B56" s="405" t="s">
        <v>9</v>
      </c>
      <c r="C56" s="405"/>
      <c r="D56" s="405"/>
      <c r="E56" s="405"/>
      <c r="F56" s="405"/>
      <c r="G56" s="405"/>
      <c r="H56" s="405"/>
    </row>
    <row r="57" spans="1:8" ht="19.95" customHeight="1">
      <c r="A57" s="373" t="s">
        <v>207</v>
      </c>
      <c r="B57" s="389"/>
      <c r="C57" s="307"/>
      <c r="D57" s="389"/>
      <c r="E57" s="314"/>
      <c r="F57" s="314"/>
      <c r="G57" s="314"/>
      <c r="H57" s="314"/>
    </row>
    <row r="58" spans="1:8" ht="19.95" customHeight="1">
      <c r="A58" s="377" t="s">
        <v>220</v>
      </c>
      <c r="B58" s="390">
        <v>-4260</v>
      </c>
      <c r="C58" s="307"/>
      <c r="D58" s="390">
        <v>1699</v>
      </c>
      <c r="E58" s="307"/>
      <c r="F58" s="391">
        <v>0</v>
      </c>
      <c r="G58" s="307"/>
      <c r="H58" s="390">
        <v>-2</v>
      </c>
    </row>
    <row r="59" spans="1:8" ht="19.95" customHeight="1">
      <c r="A59" s="377" t="s">
        <v>209</v>
      </c>
      <c r="B59" s="391">
        <v>0</v>
      </c>
      <c r="C59" s="307"/>
      <c r="D59" s="391">
        <v>0</v>
      </c>
      <c r="E59" s="222"/>
      <c r="F59" s="391">
        <v>-12500</v>
      </c>
      <c r="G59" s="222"/>
      <c r="H59" s="390">
        <v>-16748</v>
      </c>
    </row>
    <row r="60" spans="1:8" ht="19.95" customHeight="1">
      <c r="A60" s="141" t="s">
        <v>177</v>
      </c>
      <c r="B60" s="391">
        <v>3896</v>
      </c>
      <c r="C60" s="307"/>
      <c r="D60" s="391">
        <v>1857</v>
      </c>
      <c r="E60" s="222"/>
      <c r="F60" s="391">
        <v>2165</v>
      </c>
      <c r="G60" s="222"/>
      <c r="H60" s="391">
        <v>875</v>
      </c>
    </row>
    <row r="61" spans="1:8" ht="19.95" customHeight="1">
      <c r="A61" s="377" t="s">
        <v>239</v>
      </c>
      <c r="B61" s="391">
        <v>-8285</v>
      </c>
      <c r="C61" s="307"/>
      <c r="D61" s="391">
        <v>-4660</v>
      </c>
      <c r="E61" s="222"/>
      <c r="F61" s="391">
        <v>-822</v>
      </c>
      <c r="G61" s="222"/>
      <c r="H61" s="391">
        <v>-403</v>
      </c>
    </row>
    <row r="62" spans="1:8" ht="19.95" customHeight="1">
      <c r="A62" s="377" t="s">
        <v>178</v>
      </c>
      <c r="B62" s="391">
        <v>-60</v>
      </c>
      <c r="C62" s="307"/>
      <c r="D62" s="391">
        <v>-242</v>
      </c>
      <c r="E62" s="222"/>
      <c r="F62" s="391">
        <v>0</v>
      </c>
      <c r="G62" s="222"/>
      <c r="H62" s="391">
        <v>-107</v>
      </c>
    </row>
    <row r="63" spans="1:8" ht="19.95" customHeight="1">
      <c r="A63" s="377" t="s">
        <v>179</v>
      </c>
      <c r="B63" s="391">
        <v>245</v>
      </c>
      <c r="C63" s="307"/>
      <c r="D63" s="391">
        <v>680</v>
      </c>
      <c r="E63" s="222"/>
      <c r="F63" s="391">
        <v>1311</v>
      </c>
      <c r="G63" s="222"/>
      <c r="H63" s="390">
        <v>3788</v>
      </c>
    </row>
    <row r="64" spans="1:8" ht="19.95" customHeight="1">
      <c r="A64" s="377" t="s">
        <v>180</v>
      </c>
      <c r="B64" s="391">
        <v>0</v>
      </c>
      <c r="C64" s="307"/>
      <c r="D64" s="391">
        <v>0</v>
      </c>
      <c r="E64" s="222"/>
      <c r="F64" s="391">
        <v>0</v>
      </c>
      <c r="G64" s="222"/>
      <c r="H64" s="391">
        <v>16000</v>
      </c>
    </row>
    <row r="65" spans="1:11" ht="19.95" customHeight="1">
      <c r="A65" s="392" t="s">
        <v>208</v>
      </c>
      <c r="B65" s="393">
        <f>SUM(B58:B64)</f>
        <v>-8464</v>
      </c>
      <c r="C65" s="307"/>
      <c r="D65" s="393">
        <f>SUM(D58:D64)</f>
        <v>-666</v>
      </c>
      <c r="E65" s="388"/>
      <c r="F65" s="393">
        <f>SUM(F58:F64)</f>
        <v>-9846</v>
      </c>
      <c r="G65" s="388"/>
      <c r="H65" s="393">
        <f>SUM(H58:H64)</f>
        <v>3403</v>
      </c>
    </row>
    <row r="66" spans="1:11" ht="19.95" customHeight="1">
      <c r="A66" s="392"/>
      <c r="B66" s="394"/>
      <c r="C66" s="307"/>
      <c r="D66" s="394"/>
      <c r="E66" s="388"/>
      <c r="F66" s="394"/>
      <c r="G66" s="388"/>
      <c r="H66" s="394"/>
    </row>
    <row r="67" spans="1:11" ht="19.95" customHeight="1">
      <c r="A67" s="373" t="s">
        <v>176</v>
      </c>
      <c r="B67" s="389"/>
      <c r="C67" s="307"/>
      <c r="D67" s="389"/>
      <c r="E67" s="314"/>
      <c r="F67" s="314"/>
      <c r="G67" s="314"/>
      <c r="H67" s="314"/>
    </row>
    <row r="68" spans="1:11" ht="19.95" customHeight="1">
      <c r="A68" s="377" t="s">
        <v>203</v>
      </c>
      <c r="B68" s="309"/>
      <c r="C68" s="307"/>
      <c r="D68" s="309"/>
      <c r="E68" s="307"/>
      <c r="F68" s="309"/>
      <c r="G68" s="307"/>
      <c r="H68" s="309"/>
    </row>
    <row r="69" spans="1:11" ht="19.95" customHeight="1">
      <c r="A69" s="141" t="s">
        <v>182</v>
      </c>
      <c r="B69" s="309">
        <v>50555</v>
      </c>
      <c r="C69" s="307"/>
      <c r="D69" s="390">
        <v>1626</v>
      </c>
      <c r="E69" s="222"/>
      <c r="F69" s="309">
        <v>-927</v>
      </c>
      <c r="G69" s="222"/>
      <c r="H69" s="390">
        <v>-265</v>
      </c>
    </row>
    <row r="70" spans="1:11" ht="19.95" customHeight="1">
      <c r="A70" s="377" t="s">
        <v>206</v>
      </c>
      <c r="B70" s="309">
        <v>-63305</v>
      </c>
      <c r="C70" s="307"/>
      <c r="D70" s="127">
        <v>-50081</v>
      </c>
      <c r="E70" s="222"/>
      <c r="F70" s="127">
        <v>-62481</v>
      </c>
      <c r="G70" s="222"/>
      <c r="H70" s="127">
        <v>-66879</v>
      </c>
    </row>
    <row r="71" spans="1:11" ht="19.95" customHeight="1">
      <c r="A71" s="377" t="s">
        <v>183</v>
      </c>
      <c r="B71" s="309">
        <v>-5051</v>
      </c>
      <c r="C71" s="307"/>
      <c r="D71" s="390">
        <v>-4734</v>
      </c>
      <c r="E71" s="222"/>
      <c r="F71" s="309">
        <v>-580</v>
      </c>
      <c r="G71" s="222"/>
      <c r="H71" s="390">
        <v>-658</v>
      </c>
    </row>
    <row r="72" spans="1:11" ht="19.95" customHeight="1">
      <c r="A72" s="377" t="s">
        <v>184</v>
      </c>
      <c r="B72" s="315">
        <v>-19279</v>
      </c>
      <c r="C72" s="307"/>
      <c r="D72" s="390">
        <v>-18679</v>
      </c>
      <c r="E72" s="316"/>
      <c r="F72" s="309">
        <v>-10115</v>
      </c>
      <c r="G72" s="316"/>
      <c r="H72" s="390">
        <v>-9785</v>
      </c>
    </row>
    <row r="73" spans="1:11" ht="19.95" customHeight="1">
      <c r="A73" s="392" t="s">
        <v>181</v>
      </c>
      <c r="B73" s="393">
        <f>SUM(B69:B72)</f>
        <v>-37080</v>
      </c>
      <c r="C73" s="307"/>
      <c r="D73" s="393">
        <f>SUM(D69:D72)</f>
        <v>-71868</v>
      </c>
      <c r="E73" s="388"/>
      <c r="F73" s="393">
        <f>SUM(F69:F72)</f>
        <v>-74103</v>
      </c>
      <c r="G73" s="388"/>
      <c r="H73" s="393">
        <f>SUM(H69:H72)</f>
        <v>-77587</v>
      </c>
    </row>
    <row r="74" spans="1:11" ht="19.95" customHeight="1">
      <c r="A74" s="392"/>
      <c r="B74" s="374"/>
      <c r="C74" s="307"/>
      <c r="D74" s="374"/>
      <c r="E74" s="395"/>
      <c r="F74" s="374"/>
      <c r="G74" s="395"/>
      <c r="H74" s="374"/>
    </row>
    <row r="75" spans="1:11" s="312" customFormat="1" ht="19.95" customHeight="1">
      <c r="A75" s="375" t="s">
        <v>240</v>
      </c>
      <c r="B75" s="394"/>
      <c r="C75" s="307"/>
      <c r="D75" s="374"/>
      <c r="E75" s="388"/>
      <c r="F75" s="388"/>
      <c r="G75" s="388"/>
      <c r="H75" s="395"/>
    </row>
    <row r="76" spans="1:11" s="312" customFormat="1" ht="19.95" customHeight="1">
      <c r="A76" s="141" t="s">
        <v>185</v>
      </c>
      <c r="B76" s="396">
        <f>B73+B65+B44</f>
        <v>-36313</v>
      </c>
      <c r="C76" s="307"/>
      <c r="D76" s="396">
        <f>D73+D65+D44</f>
        <v>-24636</v>
      </c>
      <c r="E76" s="222"/>
      <c r="F76" s="396">
        <f>F73+F65+F44</f>
        <v>-12208</v>
      </c>
      <c r="G76" s="222"/>
      <c r="H76" s="396">
        <f>H73+H65+H44</f>
        <v>-2571</v>
      </c>
    </row>
    <row r="77" spans="1:11" ht="19.95" customHeight="1">
      <c r="A77" s="375" t="s">
        <v>186</v>
      </c>
      <c r="B77" s="397">
        <v>-8207</v>
      </c>
      <c r="C77" s="307"/>
      <c r="D77" s="397">
        <v>23021</v>
      </c>
      <c r="E77" s="395"/>
      <c r="F77" s="397">
        <v>177</v>
      </c>
      <c r="G77" s="395"/>
      <c r="H77" s="397">
        <v>561</v>
      </c>
    </row>
    <row r="78" spans="1:11" s="312" customFormat="1" ht="19.95" customHeight="1">
      <c r="A78" s="392" t="s">
        <v>241</v>
      </c>
      <c r="B78" s="398">
        <f>SUM(B75:B77)</f>
        <v>-44520</v>
      </c>
      <c r="D78" s="398">
        <f>SUM(D76:D77)</f>
        <v>-1615</v>
      </c>
      <c r="E78" s="388"/>
      <c r="F78" s="398">
        <f>SUM(F75:F77)</f>
        <v>-12031</v>
      </c>
      <c r="G78" s="388"/>
      <c r="H78" s="398">
        <f>SUM(H75:H77)</f>
        <v>-2010</v>
      </c>
    </row>
    <row r="79" spans="1:11" s="312" customFormat="1" ht="19.95" customHeight="1">
      <c r="A79" s="375" t="s">
        <v>187</v>
      </c>
      <c r="B79" s="399">
        <f>'BS-3-5'!I11</f>
        <v>141817</v>
      </c>
      <c r="C79" s="307"/>
      <c r="D79" s="395">
        <v>139400</v>
      </c>
      <c r="E79" s="395"/>
      <c r="F79" s="399">
        <f>'BS-3-5'!M11</f>
        <v>17750</v>
      </c>
      <c r="G79" s="395"/>
      <c r="H79" s="395">
        <v>8087</v>
      </c>
    </row>
    <row r="80" spans="1:11" ht="19.95" customHeight="1" thickBot="1">
      <c r="A80" s="392" t="s">
        <v>229</v>
      </c>
      <c r="B80" s="400">
        <f>SUM(B78:B79)</f>
        <v>97297</v>
      </c>
      <c r="C80" s="312"/>
      <c r="D80" s="400">
        <f>SUM(D78:D79)</f>
        <v>137785</v>
      </c>
      <c r="E80" s="388"/>
      <c r="F80" s="400">
        <f>SUM(F78:F79)</f>
        <v>5719</v>
      </c>
      <c r="G80" s="388"/>
      <c r="H80" s="400">
        <f>SUM(H78:H79)</f>
        <v>6077</v>
      </c>
      <c r="J80" s="314"/>
      <c r="K80" s="314"/>
    </row>
    <row r="81" spans="1:16" ht="19.95" customHeight="1" thickTop="1">
      <c r="A81" s="392"/>
      <c r="B81" s="388"/>
      <c r="C81" s="312"/>
      <c r="D81" s="388"/>
      <c r="E81" s="388"/>
      <c r="F81" s="388"/>
      <c r="G81" s="388"/>
      <c r="H81" s="388"/>
    </row>
    <row r="82" spans="1:16" ht="19.95" customHeight="1"/>
    <row r="83" spans="1:16" ht="19.95" customHeight="1">
      <c r="A83" s="401" t="s">
        <v>188</v>
      </c>
    </row>
    <row r="84" spans="1:16" ht="19.95" customHeight="1">
      <c r="A84" s="307" t="s">
        <v>189</v>
      </c>
      <c r="B84" s="263">
        <v>5173</v>
      </c>
      <c r="C84" s="263"/>
      <c r="D84" s="263">
        <v>7987</v>
      </c>
      <c r="E84" s="263"/>
      <c r="F84" s="391">
        <v>0</v>
      </c>
      <c r="G84" s="263"/>
      <c r="H84" s="127">
        <v>4125</v>
      </c>
    </row>
    <row r="85" spans="1:16" ht="13.8" hidden="1">
      <c r="A85" s="307" t="s">
        <v>190</v>
      </c>
      <c r="B85" s="127"/>
      <c r="D85" s="127">
        <v>0</v>
      </c>
      <c r="F85" s="127">
        <v>0</v>
      </c>
      <c r="H85" s="263">
        <v>0</v>
      </c>
      <c r="P85" s="307" t="s">
        <v>31</v>
      </c>
    </row>
    <row r="86" spans="1:16" s="308" customFormat="1" ht="13.8">
      <c r="A86" s="309"/>
      <c r="B86" s="276"/>
      <c r="C86" s="402"/>
      <c r="D86" s="276"/>
      <c r="E86" s="276"/>
      <c r="F86" s="276"/>
      <c r="G86" s="276"/>
      <c r="H86" s="276"/>
    </row>
    <row r="87" spans="1:16" ht="13.8">
      <c r="A87" s="403"/>
      <c r="B87" s="403"/>
      <c r="C87" s="404"/>
      <c r="D87" s="403"/>
      <c r="E87" s="403"/>
      <c r="F87" s="403"/>
    </row>
  </sheetData>
  <sheetProtection formatCells="0" formatColumns="0" formatRows="0" insertColumns="0" insertRows="0" insertHyperlinks="0" deleteColumns="0" deleteRows="0" sort="0" autoFilter="0" pivotTables="0"/>
  <mergeCells count="18">
    <mergeCell ref="B52:D52"/>
    <mergeCell ref="F52:H52"/>
    <mergeCell ref="B4:D4"/>
    <mergeCell ref="F4:H4"/>
    <mergeCell ref="B5:D5"/>
    <mergeCell ref="F5:H5"/>
    <mergeCell ref="B51:D51"/>
    <mergeCell ref="F51:H51"/>
    <mergeCell ref="B6:D6"/>
    <mergeCell ref="B7:D7"/>
    <mergeCell ref="F7:H7"/>
    <mergeCell ref="B9:H9"/>
    <mergeCell ref="F6:H6"/>
    <mergeCell ref="B56:H56"/>
    <mergeCell ref="B53:D53"/>
    <mergeCell ref="F53:H53"/>
    <mergeCell ref="B54:D54"/>
    <mergeCell ref="F54:H54"/>
  </mergeCells>
  <pageMargins left="0.7" right="0.7" top="0.48" bottom="0.5" header="0.5" footer="0.5"/>
  <pageSetup paperSize="9" scale="75" firstPageNumber="10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7" max="16383" man="1"/>
  </rowBreaks>
  <customProperties>
    <customPr name="OrphanNamesChecked" r:id="rId2"/>
  </customProperties>
  <ignoredErrors>
    <ignoredError sqref="C15:C16 C13 C14 G13 G14 E13 E14 E15:E16 G15:G16" unlocked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6c557466301f4c5f2602bbbfea6b2392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71a43cd36f8f2619c23b55a6e01b0e97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4ab2e2-b096-4083-affb-0a831dd0603a">
      <Terms xmlns="http://schemas.microsoft.com/office/infopath/2007/PartnerControls"/>
    </lcf76f155ced4ddcb4097134ff3c332f>
    <TaxCatchAll xmlns="e72a1ac6-4952-47dd-a4df-3296734776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9FD6CA-3EFB-4A5D-AB52-C7EF7D1CBB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ab2e2-b096-4083-affb-0a831dd0603a"/>
    <ds:schemaRef ds:uri="e72a1ac6-4952-47dd-a4df-329673477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9D8CBF-44BE-4F9F-8C85-17F1086CC062}">
  <ds:schemaRefs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f34ab2e2-b096-4083-affb-0a831dd0603a"/>
    <ds:schemaRef ds:uri="e72a1ac6-4952-47dd-a4df-3296734776f1"/>
  </ds:schemaRefs>
</ds:datastoreItem>
</file>

<file path=customXml/itemProps3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SH Sep 2015</vt:lpstr>
      <vt:lpstr>PL 3M P6</vt:lpstr>
      <vt:lpstr>PL 6M P7</vt:lpstr>
      <vt:lpstr>SH (Conso)-P8</vt:lpstr>
      <vt:lpstr>SH (Separate) P9</vt:lpstr>
      <vt:lpstr>CF10-11</vt:lpstr>
      <vt:lpstr>'BS-3-5'!Print_Area</vt:lpstr>
      <vt:lpstr>'CF10-11'!Print_Area</vt:lpstr>
      <vt:lpstr>'PL 3M P6'!Print_Area</vt:lpstr>
      <vt:lpstr>'PL 6M P7'!Print_Area</vt:lpstr>
      <vt:lpstr>'SH (Conso)-P8'!Print_Area</vt:lpstr>
      <vt:lpstr>'SH (Separate) P9'!Print_Area</vt:lpstr>
      <vt:lpstr>'SH Sep 2015'!Print_Area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Prima, Mahakhant</cp:lastModifiedBy>
  <cp:revision/>
  <cp:lastPrinted>2026-08-13T06:45:16Z</cp:lastPrinted>
  <dcterms:created xsi:type="dcterms:W3CDTF">2015-12-03T04:08:39Z</dcterms:created>
  <dcterms:modified xsi:type="dcterms:W3CDTF">2026-08-13T08:17:30Z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  <property fmtid="{D5CDD505-2E9C-101B-9397-08002B2CF9AE}" pid="3" name="MediaServiceImageTags">
    <vt:lpwstr/>
  </property>
</Properties>
</file>