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onedrive-global.kpmg.com/personal/thunchanokv_kpmg_co_th/Documents/1. METCO/+ OneDrive/METCO x SIMA/2026 Q3/METCO/FS/SET file/"/>
    </mc:Choice>
  </mc:AlternateContent>
  <xr:revisionPtr revIDLastSave="5" documentId="13_ncr:1_{AD2B807F-911C-47F3-86C6-1EBA9B8F4E02}" xr6:coauthVersionLast="47" xr6:coauthVersionMax="47" xr10:uidLastSave="{EA38D967-B99B-48DA-A113-6966F536AF48}"/>
  <bookViews>
    <workbookView xWindow="-110" yWindow="-110" windowWidth="19420" windowHeight="11500" tabRatio="760" xr2:uid="{00000000-000D-0000-FFFF-FFFF00000000}"/>
  </bookViews>
  <sheets>
    <sheet name="BS_3-4" sheetId="1" r:id="rId1"/>
    <sheet name="PL 3 mts - 5" sheetId="3" r:id="rId2"/>
    <sheet name="PL 9 mts - 6" sheetId="8" r:id="rId3"/>
    <sheet name="SH 7-8" sheetId="6" r:id="rId4"/>
    <sheet name="CF 9-10" sheetId="7" r:id="rId5"/>
  </sheets>
  <definedNames>
    <definedName name="_xlnm.Print_Area" localSheetId="0">'BS_3-4'!$A$1:$K$66</definedName>
    <definedName name="_xlnm.Print_Area" localSheetId="4">'CF 9-10'!$A$1:$J$74</definedName>
    <definedName name="_xlnm.Print_Area" localSheetId="1">'PL 3 mts - 5'!$A$1:$I$33</definedName>
    <definedName name="_xlnm.Print_Area" localSheetId="2">'PL 9 mts - 6'!$A$1:$I$33</definedName>
    <definedName name="_xlnm.Print_Area" localSheetId="3">'SH 7-8'!$A$1:$L$77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8" i="1" l="1"/>
  <c r="J70" i="6"/>
  <c r="H63" i="7" l="1"/>
  <c r="D63" i="7"/>
  <c r="J13" i="7" l="1"/>
  <c r="H13" i="7"/>
  <c r="F13" i="7"/>
  <c r="H12" i="7"/>
  <c r="L74" i="6"/>
  <c r="L59" i="6"/>
  <c r="L11" i="6"/>
  <c r="L20" i="6"/>
  <c r="K22" i="1"/>
  <c r="I22" i="1"/>
  <c r="D22" i="1"/>
  <c r="J73" i="7" l="1"/>
  <c r="H73" i="7"/>
  <c r="F73" i="7"/>
  <c r="D73" i="7"/>
  <c r="D13" i="7" l="1"/>
  <c r="J12" i="7"/>
  <c r="D12" i="7"/>
  <c r="F12" i="7"/>
  <c r="F32" i="8" l="1"/>
  <c r="I23" i="8"/>
  <c r="G23" i="8"/>
  <c r="E23" i="8"/>
  <c r="C23" i="8"/>
  <c r="I14" i="8"/>
  <c r="G14" i="8"/>
  <c r="E14" i="8"/>
  <c r="C14" i="8"/>
  <c r="G6" i="8"/>
  <c r="L30" i="6"/>
  <c r="D31" i="6"/>
  <c r="F31" i="6"/>
  <c r="H31" i="6"/>
  <c r="J31" i="6"/>
  <c r="L31" i="6" l="1"/>
  <c r="C25" i="8"/>
  <c r="C27" i="8" s="1"/>
  <c r="E25" i="8"/>
  <c r="E27" i="8" s="1"/>
  <c r="I25" i="8"/>
  <c r="I27" i="8" s="1"/>
  <c r="G25" i="8"/>
  <c r="G27" i="8" s="1"/>
  <c r="D14" i="1"/>
  <c r="I31" i="8" l="1"/>
  <c r="J10" i="7"/>
  <c r="J23" i="7" s="1"/>
  <c r="J58" i="6"/>
  <c r="E33" i="8"/>
  <c r="F10" i="7"/>
  <c r="F23" i="7" s="1"/>
  <c r="J19" i="6"/>
  <c r="L19" i="6" s="1"/>
  <c r="C33" i="8"/>
  <c r="D10" i="7"/>
  <c r="D23" i="7" s="1"/>
  <c r="D33" i="7" s="1"/>
  <c r="J34" i="6"/>
  <c r="G33" i="8"/>
  <c r="H10" i="7"/>
  <c r="H23" i="7" s="1"/>
  <c r="J73" i="6"/>
  <c r="E31" i="8"/>
  <c r="G31" i="8"/>
  <c r="C31" i="8"/>
  <c r="I33" i="8"/>
  <c r="K49" i="1"/>
  <c r="K42" i="1"/>
  <c r="F14" i="1"/>
  <c r="K50" i="1" l="1"/>
  <c r="L26" i="6"/>
  <c r="D42" i="1" l="1"/>
  <c r="I42" i="1"/>
  <c r="F42" i="1"/>
  <c r="D56" i="7" l="1"/>
  <c r="D75" i="6"/>
  <c r="D77" i="6" s="1"/>
  <c r="I57" i="1" s="1"/>
  <c r="F75" i="6"/>
  <c r="H75" i="6"/>
  <c r="D60" i="6"/>
  <c r="F60" i="6"/>
  <c r="H60" i="6"/>
  <c r="H55" i="6"/>
  <c r="F55" i="6"/>
  <c r="D55" i="6"/>
  <c r="D36" i="6"/>
  <c r="D38" i="6" s="1"/>
  <c r="D57" i="1" s="1"/>
  <c r="F36" i="6"/>
  <c r="F38" i="6" s="1"/>
  <c r="D59" i="1" s="1"/>
  <c r="H36" i="6"/>
  <c r="H38" i="6" s="1"/>
  <c r="D62" i="1" s="1"/>
  <c r="D21" i="6"/>
  <c r="F21" i="6"/>
  <c r="H21" i="6"/>
  <c r="F16" i="6"/>
  <c r="D16" i="6"/>
  <c r="H16" i="6"/>
  <c r="E14" i="3"/>
  <c r="D62" i="6" l="1"/>
  <c r="F62" i="6"/>
  <c r="H62" i="6"/>
  <c r="C23" i="3"/>
  <c r="D50" i="7"/>
  <c r="J56" i="7" l="1"/>
  <c r="H56" i="7"/>
  <c r="F56" i="7"/>
  <c r="I14" i="1"/>
  <c r="H23" i="6"/>
  <c r="F23" i="6"/>
  <c r="D23" i="6"/>
  <c r="J16" i="6"/>
  <c r="L15" i="6"/>
  <c r="L16" i="6" s="1"/>
  <c r="J50" i="7" l="1"/>
  <c r="F50" i="7"/>
  <c r="I23" i="3"/>
  <c r="I14" i="3"/>
  <c r="E23" i="3"/>
  <c r="H63" i="1"/>
  <c r="I25" i="3" l="1"/>
  <c r="E25" i="3"/>
  <c r="E27" i="3" l="1"/>
  <c r="I27" i="3"/>
  <c r="I31" i="3" l="1"/>
  <c r="E33" i="3"/>
  <c r="E31" i="3"/>
  <c r="I33" i="3"/>
  <c r="H41" i="7" l="1"/>
  <c r="L35" i="6" l="1"/>
  <c r="K14" i="1"/>
  <c r="L50" i="6" l="1"/>
  <c r="L54" i="6"/>
  <c r="L55" i="6" s="1"/>
  <c r="J55" i="6"/>
  <c r="L65" i="6"/>
  <c r="L69" i="6"/>
  <c r="L70" i="6"/>
  <c r="F77" i="6"/>
  <c r="I59" i="1" s="1"/>
  <c r="H77" i="6"/>
  <c r="I62" i="1" s="1"/>
  <c r="G14" i="3"/>
  <c r="D41" i="7" l="1"/>
  <c r="G6" i="3"/>
  <c r="I49" i="1" l="1"/>
  <c r="I50" i="1" s="1"/>
  <c r="H50" i="7" l="1"/>
  <c r="F64" i="1"/>
  <c r="G23" i="3"/>
  <c r="C14" i="3"/>
  <c r="I24" i="1"/>
  <c r="F22" i="1"/>
  <c r="F32" i="3"/>
  <c r="F49" i="1"/>
  <c r="H64" i="1"/>
  <c r="H49" i="1"/>
  <c r="H42" i="1"/>
  <c r="H22" i="1"/>
  <c r="H14" i="1"/>
  <c r="D49" i="1"/>
  <c r="K64" i="1"/>
  <c r="G25" i="3" l="1"/>
  <c r="C25" i="3"/>
  <c r="F24" i="1"/>
  <c r="H50" i="1"/>
  <c r="H66" i="1" s="1"/>
  <c r="H24" i="1"/>
  <c r="K66" i="1"/>
  <c r="F50" i="1"/>
  <c r="F66" i="1" s="1"/>
  <c r="K24" i="1"/>
  <c r="D50" i="1"/>
  <c r="D24" i="1"/>
  <c r="G27" i="3" l="1"/>
  <c r="C27" i="3"/>
  <c r="G33" i="3" l="1"/>
  <c r="G31" i="3"/>
  <c r="C31" i="3"/>
  <c r="C33" i="3"/>
  <c r="F33" i="7" l="1"/>
  <c r="F35" i="7" s="1"/>
  <c r="F59" i="7" s="1"/>
  <c r="D35" i="7"/>
  <c r="D59" i="7" s="1"/>
  <c r="D62" i="7" s="1"/>
  <c r="D64" i="7" s="1"/>
  <c r="J33" i="7"/>
  <c r="J35" i="7" s="1"/>
  <c r="J59" i="7" s="1"/>
  <c r="H33" i="7"/>
  <c r="H35" i="7" s="1"/>
  <c r="H59" i="7" s="1"/>
  <c r="H62" i="7" l="1"/>
  <c r="H64" i="7" s="1"/>
  <c r="J62" i="7"/>
  <c r="J64" i="7" s="1"/>
  <c r="F62" i="7"/>
  <c r="F64" i="7" s="1"/>
  <c r="K64" i="7"/>
  <c r="L34" i="6"/>
  <c r="L36" i="6" s="1"/>
  <c r="J36" i="6"/>
  <c r="J38" i="6" s="1"/>
  <c r="D63" i="1" s="1"/>
  <c r="D64" i="1" s="1"/>
  <c r="D66" i="1" s="1"/>
  <c r="J60" i="6"/>
  <c r="J62" i="6" s="1"/>
  <c r="L58" i="6"/>
  <c r="L60" i="6" s="1"/>
  <c r="L62" i="6" s="1"/>
  <c r="J21" i="6"/>
  <c r="J23" i="6" s="1"/>
  <c r="L21" i="6"/>
  <c r="L23" i="6" s="1"/>
  <c r="L38" i="6" l="1"/>
  <c r="M38" i="6" s="1"/>
  <c r="J75" i="6"/>
  <c r="J77" i="6" s="1"/>
  <c r="I63" i="1" s="1"/>
  <c r="I64" i="1" s="1"/>
  <c r="I66" i="1" s="1"/>
  <c r="L73" i="6"/>
  <c r="L75" i="6" s="1"/>
  <c r="L77" i="6" s="1"/>
  <c r="M77" i="6" l="1"/>
</calcChain>
</file>

<file path=xl/sharedStrings.xml><?xml version="1.0" encoding="utf-8"?>
<sst xmlns="http://schemas.openxmlformats.org/spreadsheetml/2006/main" count="294" uniqueCount="156">
  <si>
    <t>บริษัท มูราโมโต้ อีเล็คตรอน (ประเทศไทย) จำกัด (มหาชน) และบริษัทย่อย</t>
  </si>
  <si>
    <t>งบการเงินรวม</t>
  </si>
  <si>
    <t>งบการเงินเฉพาะกิจการ</t>
  </si>
  <si>
    <t>30 กันยายน</t>
  </si>
  <si>
    <t>1 ตุลาคม</t>
  </si>
  <si>
    <t>สินทรัพย์</t>
  </si>
  <si>
    <t>หมายเหตุ</t>
  </si>
  <si>
    <t>2555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</si>
  <si>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</si>
  <si>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</si>
  <si>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</si>
  <si>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</si>
  <si>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</si>
  <si>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2, 3</t>
  </si>
  <si>
    <t xml:space="preserve">    ที่ถึงกำหนดชำระภายในหนึ่งปี</t>
  </si>
  <si>
    <t xml:space="preserve">สินค้าคงเหลือ </t>
  </si>
  <si>
    <t>รวมสินทรัพย์หมุนเวียน</t>
  </si>
  <si>
    <t>สินทรัพย์ไม่หมุนเวียน</t>
  </si>
  <si>
    <t>-</t>
  </si>
  <si>
    <t>เงินลงทุนในบริษัทย่อย</t>
  </si>
  <si>
    <t xml:space="preserve">ที่ดิน อาคารและอุปกรณ์ 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</si>
  <si>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</si>
  <si>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</si>
  <si>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</si>
  <si>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</si>
  <si>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</si>
  <si>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</si>
  <si>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</si>
  <si>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</si>
  <si>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เจ้าหนี้ค่าที่ดิน อาคารและอุปกรณ์</t>
  </si>
  <si>
    <t>ส่วนของหนี้สินตามสัญญาเช่า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</si>
  <si>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</si>
  <si>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</si>
  <si>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</si>
  <si>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</si>
  <si>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</t>
  </si>
  <si>
    <t xml:space="preserve">   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</si>
  <si>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</si>
  <si>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</si>
  <si>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</si>
  <si>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</si>
  <si>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</si>
  <si>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(หุ้นสามัญจำนวน 23,898 พันหุ้น มูลค่า 10 บาทต่อหุ้น)</t>
  </si>
  <si>
    <t xml:space="preserve">   ทุนที่ออกและชำระแล้ว  </t>
  </si>
  <si>
    <t xml:space="preserve">   (หุ้นสามัญจำนวน 20,898 พันหุ้น มูลค่า 10 บาทต่อหุ้น)</t>
  </si>
  <si>
    <t xml:space="preserve">ส่วนเกินมูลค่าหุ้น </t>
  </si>
  <si>
    <t xml:space="preserve">   ส่วนเกินมูลค่าหุ้นสามัญ</t>
  </si>
  <si>
    <t>กำไรสะสม</t>
  </si>
  <si>
    <t xml:space="preserve">   จัดสรรแล้ว</t>
  </si>
  <si>
    <t xml:space="preserve">     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</si>
  <si>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</si>
  <si>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</si>
  <si>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</si>
  <si>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</si>
  <si>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สำหรับงวดสามเดือนสิ้นสุดวันที่</t>
  </si>
  <si>
    <t xml:space="preserve">รายได้ </t>
  </si>
  <si>
    <t>รายได้จากการขาย</t>
  </si>
  <si>
    <t>เงินปันผลรับ</t>
  </si>
  <si>
    <t>รายได้อื่น</t>
  </si>
  <si>
    <t>กำไรจากอัตราแลกเปลี่ยนสุทธิ</t>
  </si>
  <si>
    <t>รวมรายได้</t>
  </si>
  <si>
    <t xml:space="preserve">ค่าใช้จ่าย </t>
  </si>
  <si>
    <t>ต้นทุนขาย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</si>
  <si>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</si>
  <si>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</si>
  <si>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</si>
  <si>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รวมค่าใช้จ่าย</t>
  </si>
  <si>
    <t>กำไรก่อนภาษีเงินได้</t>
  </si>
  <si>
    <t xml:space="preserve">ค่าใช้จ่ายภาษีเงินได้ </t>
  </si>
  <si>
    <t>กำไรสำหรับงวด</t>
  </si>
  <si>
    <t>กำไรเบ็ดเสร็จอื่นสำหรับงวด</t>
  </si>
  <si>
    <t>กำไรเบ็ดเสร็จรวมสำหรับงวด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</si>
  <si>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</si>
  <si>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ส่วนเกิน</t>
  </si>
  <si>
    <t>มูลค่า</t>
  </si>
  <si>
    <t>สำรองตาม</t>
  </si>
  <si>
    <t>รวมส่วนของ</t>
  </si>
  <si>
    <t>ชำระแล้ว</t>
  </si>
  <si>
    <t>หุ้นสามัญ</t>
  </si>
  <si>
    <t>กฎหมาย</t>
  </si>
  <si>
    <t>ยังไม่ได้จัดสรร</t>
  </si>
  <si>
    <t>ผู้ถือหุ้น</t>
  </si>
  <si>
    <t>รายการกับผู้ถือหุ้นที่บันทึกโดยตรงเข้าส่วนของผู้ถือหุ้น</t>
  </si>
  <si>
    <t xml:space="preserve">    เงินปันผล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</si>
  <si>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</si>
  <si>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</si>
  <si>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ค่าเสื่อมราคาและค่าตัดจำหน่าย</t>
  </si>
  <si>
    <t>การเปลี่ยนแปลงของสินทรัพย์และหนี้สินดำเนินงาน</t>
  </si>
  <si>
    <t>สินค้าคงเหลือ</t>
  </si>
  <si>
    <t>ผลประโยชน์พนักงานจ่าย</t>
  </si>
  <si>
    <t>จ่ายภาษีเงินได้</t>
  </si>
  <si>
    <t>กระแสเงินสดจากกิจกรรมลงทุน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</si>
  <si>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</si>
  <si>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</si>
  <si>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</si>
  <si>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</si>
  <si>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เงินสดจ่ายชำระหนี้สินตามสัญญาเช่า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</si>
  <si>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</si>
  <si>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</t>
  </si>
  <si>
    <t xml:space="preserve">   รายการเทียบเท่าเงินสด</t>
  </si>
  <si>
    <t>ข้อมูลงบกระแสเงินสดเปิดเผยเพิ่มเติม</t>
  </si>
  <si>
    <t>รายละเอียดที่ดิน อาคารและอุปกรณ์ที่ซื้อมา</t>
  </si>
  <si>
    <t>ที่ดิน อาคารและอุปกรณ์ที่ซื้อมาโดย</t>
  </si>
  <si>
    <t xml:space="preserve">   การจ่ายชำระเป็นเงินสด</t>
  </si>
  <si>
    <t>หนี้สินภาษีเงินได้รอการตัดบัญชี</t>
  </si>
  <si>
    <t>ที่ดิน อาคารและอุปกรณ์ที่เพิ่มขี้นในระหว่างงวด</t>
  </si>
  <si>
    <t>การเปลี่ยนแปลงในเจ้าหนี้ค่าซื้อที่ดิน อาคารและอุปกรณ์</t>
  </si>
  <si>
    <t xml:space="preserve">   ในระหว่างงวดมีดังนี้</t>
  </si>
  <si>
    <t xml:space="preserve">   ที่ดิน อาคารและอุปกรณ์</t>
  </si>
  <si>
    <t>เงินสดและรายการเทียบเท่าเงินสด ณ วันสิ้นงวด</t>
  </si>
  <si>
    <t>เงินสดและรายการเทียบเท่าเงินสด ณ วันต้นงวด</t>
  </si>
  <si>
    <t>ค่าใช้จ่ายภาษีเงินได้</t>
  </si>
  <si>
    <t>ทุนที่ออกและ</t>
  </si>
  <si>
    <t>2568</t>
  </si>
  <si>
    <t>งบฐานะการเงิน</t>
  </si>
  <si>
    <t>งบการเปลี่ยนแปลงส่วนของผู้ถือหุ้น  (ไม่ได้ตรวจสอบ)</t>
  </si>
  <si>
    <t>ยอดคงเหลือ ณ วันที่ 1 ตุลาคม 2567</t>
  </si>
  <si>
    <t>ลูกหนี้หมุนเวียนอื่น</t>
  </si>
  <si>
    <t>เจ้าหนี้หมุนเวียนอื่น</t>
  </si>
  <si>
    <t>รวมการจัดสรรส่วนทุนให้ผู้ถือหุ้นของบริษัทใหญ่</t>
  </si>
  <si>
    <t xml:space="preserve">    การจัดสรรส่วนทุนให้ผู้ถือหุ้นของบริษัทใหญ่</t>
  </si>
  <si>
    <t xml:space="preserve">     กำไรหรือขาดทุน</t>
  </si>
  <si>
    <t xml:space="preserve">     กำไรขาดทุนเบ็ดเสร็จอื่น</t>
  </si>
  <si>
    <t>ปรับรายการที่กระทบกำไรเป็นเงินสดรับ (จ่าย)</t>
  </si>
  <si>
    <t xml:space="preserve">เงินปันผลจ่ายให้ผู้ถือหุ้นของบริษัท
</t>
  </si>
  <si>
    <t>ดอกเบี้ยจ่าย</t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</si>
  <si>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สินทรัพย์ที่ซื้อภายใต้สัญญาเช่า</t>
    </r>
  </si>
  <si>
    <t>หนี้สินทางการเงินหมุนเวียนอื่น</t>
  </si>
  <si>
    <t>กำไรขาดทุนเบ็ดเสร็จสำหรับงวด</t>
  </si>
  <si>
    <t>รวมกำไรขาดทุนเบ็ดเสร็จสำหรับงวด</t>
  </si>
  <si>
    <t xml:space="preserve">    การจัดสรรส่วนทุนให้ผู้ถือหุ้น</t>
  </si>
  <si>
    <t>รวมการจัดสรรส่วนทุนให้ผู้ถือหุ้น</t>
  </si>
  <si>
    <t>ประมาณการหนี้สินสำหรับผลประโยชน์พนักงาน</t>
  </si>
  <si>
    <t>ขาดทุนจากอัตราแลกเปลี่ยนสุทธิ</t>
  </si>
  <si>
    <t>ขาดทุนจากการปรับมูลค่ายุติธรรม</t>
  </si>
  <si>
    <t>ยอดคงเหลือ ณ วันที่ 1 ตุลาคม 2568</t>
  </si>
  <si>
    <t>กำไรจากการปรับมูลค่ายุติธรรม</t>
  </si>
  <si>
    <t>2, 5</t>
  </si>
  <si>
    <t>เงินสดและรายการเทียบเท่าเงินสดเพิ่มขึ้นสุทธิ</t>
  </si>
  <si>
    <t>กระแสเงินสดสุทธิได้มาจากกิจกรรมดำเนินงาน</t>
  </si>
  <si>
    <t>2569</t>
  </si>
  <si>
    <t>กำไรจากการจำหน่ายและตัดจำหน่ายสินทรัพย์ไม่มีตัวตน</t>
  </si>
  <si>
    <t>กระแสเงินสดใช้ไปในกิจกรรมจัดหาเงิน</t>
  </si>
  <si>
    <t>กระแสเงินสดสุทธิได้มาจาก (ใช้ไปใน) กิจกรรมลงทุน</t>
  </si>
  <si>
    <t>30 มิถุนายน</t>
  </si>
  <si>
    <t xml:space="preserve"> 30 มิถุนายน</t>
  </si>
  <si>
    <t>สำหรับงวดเก้าเดือนสิ้นสุดวันที่</t>
  </si>
  <si>
    <t>สำหรับงวดเก้าเดือนสิ้นสุดวันที่ 30 มิถุนายน 2568</t>
  </si>
  <si>
    <t>ยอดคงเหลือ ณ วันที่ 30 มิถุนายน 2568</t>
  </si>
  <si>
    <t>สำหรับงวดเก้าเดือนสิ้นสุดวันที่ 30 มิถุนายน2569</t>
  </si>
  <si>
    <t>ยอดคงเหลือ ณ วันที่ 30 มิถุนายน 2569</t>
  </si>
  <si>
    <t>สำหรับงวดเก้าเดือนสิ้นสุดวันที่ 30 มิถุนายน 2569</t>
  </si>
  <si>
    <t>(กลับรายการ) ขาดทุนจากการปรับมูลค่าสินค้า</t>
  </si>
  <si>
    <t>กระแสเงินสดสุทธิได้มาจากการดำเนินงาน</t>
  </si>
  <si>
    <t>(กำไร) ขาดทุนจากการจำหน่ายและตัดจำหน่าย</t>
  </si>
  <si>
    <t>กำไรจากอัตราแลกเปลี่ยนที่ยังไม่เกิดขึ้น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</si>
</sst>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0_);\(0\)"/>
    <numFmt numFmtId="165" formatCode="#,##0\ ;\(#,##0\)"/>
    <numFmt numFmtId="166" formatCode="_(* #,##0.00_);_(* \(#,##0.00\);_(* &quot;-&quot;_);_(@_)"/>
  </numFmts>
  <fonts count="17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sz val="8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i/>
      <sz val="16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</font>
    <font>
      <sz val="10"/>
      <name val="Arial"/>
      <family val="2"/>
    </font>
    <font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4"/>
      <name val="Cordia New"/>
      <family val="2"/>
    </font>
    <font>
      <sz val="1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37" fontId="0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2" fillId="0" borderId="0"/>
    <xf numFmtId="43" fontId="1" fillId="0" borderId="0" applyFont="0" applyFill="0" applyBorder="0" applyAlignment="0" applyProtection="0"/>
  </cellStyleXfs>
  <cellXfs count="124">
    <xf numFmtId="37" fontId="0" fillId="0" borderId="0" xfId="0"/>
    <xf numFmtId="37" fontId="2" fillId="0" borderId="0" xfId="0" applyFont="1" applyProtection="1">
      <protection locked="0"/>
    </xf>
    <xf numFmtId="37" fontId="7" fillId="0" borderId="0" xfId="0" applyFont="1" applyProtection="1">
      <protection locked="0"/>
    </xf>
    <xf numFmtId="37" fontId="0" fillId="0" borderId="0" xfId="0" applyProtection="1">
      <protection locked="0"/>
    </xf>
    <xf numFmtId="37" fontId="9" fillId="0" borderId="0" xfId="0" applyFont="1" applyProtection="1">
      <protection locked="0"/>
    </xf>
    <xf numFmtId="37" fontId="7" fillId="0" borderId="0" xfId="0" applyFont="1" applyAlignment="1" applyProtection="1">
      <alignment horizontal="center"/>
      <protection locked="0"/>
    </xf>
    <xf numFmtId="37" fontId="0" fillId="0" borderId="0" xfId="0" applyAlignment="1" applyProtection="1">
      <alignment horizontal="center"/>
      <protection locked="0"/>
    </xf>
    <xf numFmtId="37" fontId="5" fillId="0" borderId="0" xfId="0" applyFont="1" applyAlignment="1" applyProtection="1">
      <alignment horizontal="right"/>
      <protection locked="0"/>
    </xf>
    <xf numFmtId="165" fontId="5" fillId="0" borderId="0" xfId="0" applyNumberFormat="1" applyFont="1" applyAlignment="1" applyProtection="1">
      <alignment horizontal="right"/>
      <protection locked="0"/>
    </xf>
    <xf numFmtId="37" fontId="5" fillId="0" borderId="0" xfId="0" applyFont="1" applyAlignment="1" applyProtection="1">
      <alignment horizontal="center"/>
      <protection locked="0"/>
    </xf>
    <xf numFmtId="37" fontId="5" fillId="0" borderId="0" xfId="0" applyFont="1" applyProtection="1">
      <protection locked="0"/>
    </xf>
    <xf numFmtId="49" fontId="0" fillId="0" borderId="0" xfId="0" applyNumberFormat="1" applyAlignment="1" applyProtection="1">
      <alignment horizontal="center"/>
      <protection locked="0"/>
    </xf>
    <xf numFmtId="37" fontId="0" fillId="0" borderId="0" xfId="0" applyAlignment="1" applyProtection="1">
      <alignment horizontal="right"/>
      <protection locked="0"/>
    </xf>
    <xf numFmtId="41" fontId="0" fillId="0" borderId="0" xfId="1" applyNumberFormat="1" applyFont="1" applyFill="1" applyAlignment="1" applyProtection="1">
      <alignment horizontal="right"/>
      <protection locked="0"/>
    </xf>
    <xf numFmtId="41" fontId="0" fillId="0" borderId="0" xfId="1" applyNumberFormat="1" applyFont="1" applyAlignment="1" applyProtection="1">
      <alignment horizontal="right"/>
      <protection locked="0"/>
    </xf>
    <xf numFmtId="41" fontId="5" fillId="0" borderId="2" xfId="1" applyNumberFormat="1" applyFont="1" applyFill="1" applyBorder="1" applyAlignment="1" applyProtection="1">
      <alignment horizontal="right"/>
      <protection locked="0"/>
    </xf>
    <xf numFmtId="41" fontId="5" fillId="0" borderId="0" xfId="1" applyNumberFormat="1" applyFont="1" applyFill="1" applyAlignment="1" applyProtection="1">
      <alignment horizontal="right"/>
      <protection locked="0"/>
    </xf>
    <xf numFmtId="41" fontId="5" fillId="0" borderId="0" xfId="1" applyNumberFormat="1" applyFont="1" applyAlignment="1" applyProtection="1">
      <alignment horizontal="right"/>
      <protection locked="0"/>
    </xf>
    <xf numFmtId="41" fontId="5" fillId="0" borderId="2" xfId="1" applyNumberFormat="1" applyFont="1" applyBorder="1" applyAlignment="1" applyProtection="1">
      <alignment horizontal="right"/>
      <protection locked="0"/>
    </xf>
    <xf numFmtId="41" fontId="0" fillId="0" borderId="0" xfId="1" applyNumberFormat="1" applyFont="1" applyFill="1" applyBorder="1" applyAlignment="1" applyProtection="1">
      <alignment horizontal="right"/>
      <protection locked="0"/>
    </xf>
    <xf numFmtId="41" fontId="0" fillId="0" borderId="0" xfId="1" applyNumberFormat="1" applyFont="1" applyFill="1" applyAlignment="1" applyProtection="1">
      <protection locked="0"/>
    </xf>
    <xf numFmtId="37" fontId="9" fillId="0" borderId="0" xfId="0" applyFont="1" applyAlignment="1" applyProtection="1">
      <alignment horizontal="center"/>
      <protection locked="0"/>
    </xf>
    <xf numFmtId="41" fontId="5" fillId="0" borderId="3" xfId="1" applyNumberFormat="1" applyFont="1" applyBorder="1" applyAlignment="1" applyProtection="1">
      <alignment horizontal="right"/>
      <protection locked="0"/>
    </xf>
    <xf numFmtId="41" fontId="0" fillId="0" borderId="0" xfId="0" applyNumberFormat="1" applyAlignment="1" applyProtection="1">
      <alignment horizontal="right"/>
      <protection locked="0"/>
    </xf>
    <xf numFmtId="41" fontId="0" fillId="0" borderId="0" xfId="0" applyNumberFormat="1" applyProtection="1">
      <protection locked="0"/>
    </xf>
    <xf numFmtId="41" fontId="5" fillId="0" borderId="2" xfId="0" applyNumberFormat="1" applyFont="1" applyBorder="1" applyAlignment="1" applyProtection="1">
      <alignment horizontal="right"/>
      <protection locked="0"/>
    </xf>
    <xf numFmtId="41" fontId="5" fillId="0" borderId="0" xfId="0" applyNumberFormat="1" applyFont="1" applyAlignment="1" applyProtection="1">
      <alignment horizontal="right"/>
      <protection locked="0"/>
    </xf>
    <xf numFmtId="0" fontId="0" fillId="0" borderId="0" xfId="0" applyNumberFormat="1" applyAlignment="1" applyProtection="1">
      <alignment horizontal="left"/>
      <protection locked="0"/>
    </xf>
    <xf numFmtId="41" fontId="0" fillId="0" borderId="0" xfId="0" applyNumberFormat="1" applyAlignment="1" applyProtection="1">
      <alignment horizontal="center"/>
      <protection locked="0"/>
    </xf>
    <xf numFmtId="37" fontId="0" fillId="0" borderId="0" xfId="0" applyAlignment="1" applyProtection="1">
      <alignment vertical="top"/>
      <protection locked="0"/>
    </xf>
    <xf numFmtId="37" fontId="5" fillId="0" borderId="0" xfId="0" applyFont="1" applyAlignment="1" applyProtection="1">
      <alignment vertical="top"/>
      <protection locked="0"/>
    </xf>
    <xf numFmtId="37" fontId="0" fillId="0" borderId="3" xfId="0" applyBorder="1" applyAlignment="1" applyProtection="1">
      <alignment horizontal="right"/>
      <protection locked="0"/>
    </xf>
    <xf numFmtId="41" fontId="0" fillId="0" borderId="3" xfId="0" applyNumberFormat="1" applyBorder="1" applyAlignment="1" applyProtection="1">
      <alignment horizontal="right"/>
      <protection locked="0"/>
    </xf>
    <xf numFmtId="41" fontId="5" fillId="0" borderId="3" xfId="0" applyNumberFormat="1" applyFont="1" applyBorder="1" applyAlignment="1" applyProtection="1">
      <alignment horizontal="right"/>
      <protection locked="0"/>
    </xf>
    <xf numFmtId="41" fontId="5" fillId="0" borderId="2" xfId="1" applyNumberFormat="1" applyFont="1" applyBorder="1" applyAlignment="1" applyProtection="1">
      <alignment horizontal="right"/>
    </xf>
    <xf numFmtId="41" fontId="5" fillId="0" borderId="3" xfId="1" applyNumberFormat="1" applyFont="1" applyBorder="1" applyAlignment="1" applyProtection="1">
      <alignment horizontal="right"/>
    </xf>
    <xf numFmtId="41" fontId="5" fillId="0" borderId="3" xfId="1" applyNumberFormat="1" applyFont="1" applyBorder="1" applyAlignment="1" applyProtection="1"/>
    <xf numFmtId="37" fontId="5" fillId="0" borderId="0" xfId="0" applyFont="1" applyAlignment="1" applyProtection="1">
      <alignment horizontal="center" vertical="top"/>
      <protection locked="0"/>
    </xf>
    <xf numFmtId="37" fontId="7" fillId="0" borderId="0" xfId="0" applyFont="1" applyAlignment="1" applyProtection="1">
      <alignment horizontal="center" vertical="top"/>
      <protection locked="0"/>
    </xf>
    <xf numFmtId="37" fontId="9" fillId="0" borderId="0" xfId="0" applyFont="1" applyAlignment="1" applyProtection="1">
      <alignment vertical="top"/>
      <protection locked="0"/>
    </xf>
    <xf numFmtId="41" fontId="0" fillId="0" borderId="0" xfId="0" applyNumberFormat="1" applyAlignment="1" applyProtection="1">
      <alignment horizontal="right" vertical="top"/>
      <protection locked="0"/>
    </xf>
    <xf numFmtId="41" fontId="5" fillId="0" borderId="0" xfId="0" applyNumberFormat="1" applyFont="1" applyAlignment="1" applyProtection="1">
      <alignment horizontal="right" vertical="top"/>
      <protection locked="0"/>
    </xf>
    <xf numFmtId="41" fontId="0" fillId="0" borderId="1" xfId="1" applyNumberFormat="1" applyFont="1" applyFill="1" applyBorder="1" applyAlignment="1" applyProtection="1">
      <alignment horizontal="right" vertical="top"/>
      <protection locked="0"/>
    </xf>
    <xf numFmtId="41" fontId="0" fillId="0" borderId="0" xfId="1" applyNumberFormat="1" applyFont="1" applyFill="1" applyBorder="1" applyAlignment="1" applyProtection="1">
      <alignment horizontal="right" vertical="top"/>
      <protection locked="0"/>
    </xf>
    <xf numFmtId="41" fontId="5" fillId="0" borderId="0" xfId="0" applyNumberFormat="1" applyFont="1" applyProtection="1">
      <protection locked="0"/>
    </xf>
    <xf numFmtId="41" fontId="0" fillId="0" borderId="1" xfId="0" applyNumberFormat="1" applyBorder="1" applyProtection="1">
      <protection locked="0"/>
    </xf>
    <xf numFmtId="43" fontId="0" fillId="0" borderId="0" xfId="1" applyFont="1" applyProtection="1">
      <protection locked="0"/>
    </xf>
    <xf numFmtId="164" fontId="0" fillId="0" borderId="0" xfId="0" applyNumberFormat="1" applyAlignment="1" applyProtection="1">
      <alignment horizontal="center" vertical="top"/>
      <protection locked="0"/>
    </xf>
    <xf numFmtId="37" fontId="7" fillId="0" borderId="0" xfId="0" applyFont="1" applyAlignment="1" applyProtection="1">
      <alignment horizontal="right" vertical="top" wrapText="1"/>
      <protection locked="0"/>
    </xf>
    <xf numFmtId="37" fontId="0" fillId="0" borderId="0" xfId="0" applyAlignment="1" applyProtection="1">
      <alignment horizontal="right" vertical="top"/>
      <protection locked="0"/>
    </xf>
    <xf numFmtId="41" fontId="0" fillId="0" borderId="0" xfId="1" applyNumberFormat="1" applyFont="1" applyFill="1" applyAlignment="1" applyProtection="1">
      <alignment horizontal="right" vertical="top"/>
      <protection locked="0"/>
    </xf>
    <xf numFmtId="37" fontId="7" fillId="0" borderId="0" xfId="0" applyFont="1" applyAlignment="1" applyProtection="1">
      <alignment vertical="top"/>
      <protection locked="0"/>
    </xf>
    <xf numFmtId="37" fontId="7" fillId="0" borderId="0" xfId="0" applyFont="1" applyAlignment="1" applyProtection="1">
      <alignment horizontal="center" vertical="top" wrapText="1"/>
      <protection locked="0"/>
    </xf>
    <xf numFmtId="41" fontId="0" fillId="0" borderId="0" xfId="1" applyNumberFormat="1" applyFont="1" applyFill="1" applyBorder="1" applyAlignment="1" applyProtection="1">
      <protection locked="0"/>
    </xf>
    <xf numFmtId="41" fontId="0" fillId="0" borderId="0" xfId="1" applyNumberFormat="1" applyFont="1" applyFill="1" applyAlignment="1" applyProtection="1">
      <alignment vertical="top"/>
      <protection locked="0"/>
    </xf>
    <xf numFmtId="41" fontId="0" fillId="0" borderId="0" xfId="1" applyNumberFormat="1" applyFont="1" applyFill="1" applyBorder="1" applyAlignment="1" applyProtection="1">
      <alignment vertical="top"/>
      <protection locked="0"/>
    </xf>
    <xf numFmtId="37" fontId="0" fillId="0" borderId="0" xfId="0" applyAlignment="1" applyProtection="1">
      <alignment vertical="top" wrapText="1"/>
      <protection locked="0"/>
    </xf>
    <xf numFmtId="41" fontId="0" fillId="0" borderId="0" xfId="1" quotePrefix="1" applyNumberFormat="1" applyFont="1" applyFill="1" applyBorder="1" applyAlignment="1" applyProtection="1">
      <alignment horizontal="right"/>
      <protection locked="0"/>
    </xf>
    <xf numFmtId="41" fontId="5" fillId="0" borderId="0" xfId="0" applyNumberFormat="1" applyFont="1" applyAlignment="1" applyProtection="1">
      <alignment vertical="top"/>
      <protection locked="0"/>
    </xf>
    <xf numFmtId="41" fontId="0" fillId="0" borderId="1" xfId="0" applyNumberFormat="1" applyBorder="1" applyAlignment="1" applyProtection="1">
      <alignment horizontal="right" vertical="top"/>
      <protection locked="0"/>
    </xf>
    <xf numFmtId="41" fontId="16" fillId="0" borderId="0" xfId="0" applyNumberFormat="1" applyFont="1" applyAlignment="1" applyProtection="1">
      <alignment horizontal="right"/>
      <protection locked="0"/>
    </xf>
    <xf numFmtId="41" fontId="5" fillId="0" borderId="0" xfId="0" applyNumberFormat="1" applyFont="1" applyAlignment="1" applyProtection="1">
      <alignment horizontal="center" vertical="top"/>
      <protection locked="0"/>
    </xf>
    <xf numFmtId="41" fontId="0" fillId="0" borderId="0" xfId="0" applyNumberFormat="1" applyAlignment="1" applyProtection="1">
      <alignment vertical="top"/>
      <protection locked="0"/>
    </xf>
    <xf numFmtId="37" fontId="0" fillId="0" borderId="0" xfId="0" applyAlignment="1" applyProtection="1">
      <alignment horizontal="right" vertical="top" wrapText="1"/>
      <protection locked="0"/>
    </xf>
    <xf numFmtId="37" fontId="0" fillId="0" borderId="0" xfId="0" applyAlignment="1" applyProtection="1">
      <alignment horizontal="left"/>
      <protection locked="0"/>
    </xf>
    <xf numFmtId="49" fontId="7" fillId="0" borderId="0" xfId="0" applyNumberFormat="1" applyFont="1" applyProtection="1">
      <protection locked="0"/>
    </xf>
    <xf numFmtId="49" fontId="16" fillId="0" borderId="0" xfId="0" applyNumberFormat="1" applyFont="1" applyProtection="1">
      <protection locked="0"/>
    </xf>
    <xf numFmtId="41" fontId="0" fillId="0" borderId="0" xfId="1" applyNumberFormat="1" applyFont="1" applyFill="1" applyAlignment="1" applyProtection="1">
      <alignment horizontal="right" vertical="top"/>
    </xf>
    <xf numFmtId="41" fontId="0" fillId="0" borderId="0" xfId="1" applyNumberFormat="1" applyFont="1" applyFill="1" applyBorder="1" applyAlignment="1" applyProtection="1">
      <alignment horizontal="right" vertical="top"/>
    </xf>
    <xf numFmtId="41" fontId="0" fillId="0" borderId="0" xfId="1" applyNumberFormat="1" applyFont="1" applyFill="1" applyAlignment="1" applyProtection="1"/>
    <xf numFmtId="41" fontId="0" fillId="0" borderId="5" xfId="1" quotePrefix="1" applyNumberFormat="1" applyFont="1" applyFill="1" applyBorder="1" applyAlignment="1" applyProtection="1">
      <alignment horizontal="right"/>
    </xf>
    <xf numFmtId="3" fontId="0" fillId="0" borderId="0" xfId="1" applyNumberFormat="1" applyFont="1" applyFill="1" applyAlignment="1" applyProtection="1">
      <alignment horizontal="right"/>
      <protection locked="0"/>
    </xf>
    <xf numFmtId="41" fontId="0" fillId="0" borderId="1" xfId="1" applyNumberFormat="1" applyFont="1" applyFill="1" applyBorder="1" applyAlignment="1" applyProtection="1">
      <alignment horizontal="right"/>
      <protection locked="0"/>
    </xf>
    <xf numFmtId="37" fontId="3" fillId="0" borderId="0" xfId="0" applyFont="1" applyProtection="1">
      <protection locked="0"/>
    </xf>
    <xf numFmtId="41" fontId="5" fillId="0" borderId="0" xfId="0" applyNumberFormat="1" applyFont="1" applyAlignment="1" applyProtection="1">
      <alignment horizontal="center"/>
      <protection locked="0"/>
    </xf>
    <xf numFmtId="41" fontId="7" fillId="0" borderId="0" xfId="0" applyNumberFormat="1" applyFont="1" applyAlignment="1" applyProtection="1">
      <alignment horizontal="center"/>
      <protection locked="0"/>
    </xf>
    <xf numFmtId="41" fontId="0" fillId="0" borderId="1" xfId="1" applyNumberFormat="1" applyFont="1" applyBorder="1" applyAlignment="1" applyProtection="1">
      <alignment horizontal="right"/>
      <protection locked="0"/>
    </xf>
    <xf numFmtId="37" fontId="13" fillId="0" borderId="0" xfId="0" applyFont="1" applyProtection="1">
      <protection locked="0"/>
    </xf>
    <xf numFmtId="37" fontId="14" fillId="0" borderId="0" xfId="0" applyFont="1" applyProtection="1">
      <protection locked="0"/>
    </xf>
    <xf numFmtId="43" fontId="0" fillId="0" borderId="0" xfId="1" applyFont="1" applyBorder="1" applyProtection="1">
      <protection locked="0"/>
    </xf>
    <xf numFmtId="37" fontId="8" fillId="0" borderId="0" xfId="0" applyFont="1" applyAlignment="1" applyProtection="1">
      <alignment horizontal="center"/>
      <protection locked="0"/>
    </xf>
    <xf numFmtId="41" fontId="0" fillId="0" borderId="5" xfId="1" quotePrefix="1" applyNumberFormat="1" applyFont="1" applyFill="1" applyBorder="1" applyAlignment="1" applyProtection="1">
      <alignment horizontal="right"/>
      <protection locked="0"/>
    </xf>
    <xf numFmtId="41" fontId="5" fillId="0" borderId="2" xfId="0" applyNumberFormat="1" applyFont="1" applyBorder="1" applyAlignment="1">
      <alignment horizontal="right"/>
    </xf>
    <xf numFmtId="41" fontId="0" fillId="0" borderId="0" xfId="0" applyNumberFormat="1"/>
    <xf numFmtId="41" fontId="0" fillId="0" borderId="0" xfId="0" applyNumberFormat="1" applyAlignment="1">
      <alignment horizontal="right"/>
    </xf>
    <xf numFmtId="41" fontId="5" fillId="0" borderId="3" xfId="0" applyNumberFormat="1" applyFont="1" applyBorder="1" applyAlignment="1">
      <alignment horizontal="right"/>
    </xf>
    <xf numFmtId="41" fontId="5" fillId="0" borderId="2" xfId="0" applyNumberFormat="1" applyFont="1" applyBorder="1" applyAlignment="1">
      <alignment horizontal="right" vertical="top"/>
    </xf>
    <xf numFmtId="41" fontId="5" fillId="0" borderId="0" xfId="0" applyNumberFormat="1" applyFont="1" applyAlignment="1">
      <alignment horizontal="right"/>
    </xf>
    <xf numFmtId="41" fontId="5" fillId="0" borderId="0" xfId="0" applyNumberFormat="1" applyFont="1" applyAlignment="1">
      <alignment horizontal="right" vertical="top"/>
    </xf>
    <xf numFmtId="41" fontId="5" fillId="0" borderId="0" xfId="0" applyNumberFormat="1" applyFont="1"/>
    <xf numFmtId="41" fontId="0" fillId="0" borderId="1" xfId="0" applyNumberFormat="1" applyBorder="1"/>
    <xf numFmtId="41" fontId="5" fillId="0" borderId="2" xfId="0" applyNumberFormat="1" applyFont="1" applyBorder="1"/>
    <xf numFmtId="41" fontId="5" fillId="0" borderId="1" xfId="0" applyNumberFormat="1" applyFont="1" applyBorder="1"/>
    <xf numFmtId="41" fontId="5" fillId="0" borderId="3" xfId="0" applyNumberFormat="1" applyFont="1" applyBorder="1"/>
    <xf numFmtId="41" fontId="0" fillId="0" borderId="0" xfId="0" applyNumberFormat="1" applyAlignment="1">
      <alignment horizontal="right" vertical="top"/>
    </xf>
    <xf numFmtId="41" fontId="5" fillId="0" borderId="4" xfId="0" applyNumberFormat="1" applyFont="1" applyBorder="1" applyAlignment="1">
      <alignment horizontal="right"/>
    </xf>
    <xf numFmtId="49" fontId="7" fillId="0" borderId="0" xfId="0" applyNumberFormat="1" applyFont="1" applyAlignment="1" applyProtection="1">
      <alignment horizontal="center" vertical="top"/>
      <protection locked="0"/>
    </xf>
    <xf numFmtId="41" fontId="14" fillId="0" borderId="0" xfId="0" applyNumberFormat="1" applyFont="1" applyAlignment="1" applyProtection="1">
      <alignment horizontal="right"/>
      <protection locked="0"/>
    </xf>
    <xf numFmtId="41" fontId="0" fillId="0" borderId="0" xfId="1" applyNumberFormat="1" applyFont="1" applyFill="1" applyAlignment="1" applyProtection="1">
      <alignment horizontal="center" vertical="top"/>
      <protection locked="0"/>
    </xf>
    <xf numFmtId="41" fontId="6" fillId="0" borderId="0" xfId="1" applyNumberFormat="1" applyFont="1" applyAlignment="1" applyProtection="1">
      <alignment horizontal="right"/>
      <protection locked="0"/>
    </xf>
    <xf numFmtId="3" fontId="6" fillId="0" borderId="0" xfId="1" applyNumberFormat="1" applyFont="1" applyFill="1" applyAlignment="1" applyProtection="1">
      <alignment horizontal="right"/>
      <protection locked="0"/>
    </xf>
    <xf numFmtId="41" fontId="6" fillId="0" borderId="0" xfId="0" applyNumberFormat="1" applyFont="1" applyAlignment="1" applyProtection="1">
      <alignment horizontal="right"/>
      <protection locked="0"/>
    </xf>
    <xf numFmtId="37" fontId="6" fillId="0" borderId="0" xfId="0" applyFont="1" applyProtection="1">
      <protection locked="0"/>
    </xf>
    <xf numFmtId="37" fontId="10" fillId="0" borderId="0" xfId="0" applyFont="1" applyProtection="1">
      <protection locked="0"/>
    </xf>
    <xf numFmtId="37" fontId="6" fillId="0" borderId="0" xfId="0" applyFont="1" applyAlignment="1" applyProtection="1">
      <alignment vertical="top"/>
      <protection locked="0"/>
    </xf>
    <xf numFmtId="164" fontId="6" fillId="0" borderId="0" xfId="0" applyNumberFormat="1" applyFont="1" applyAlignment="1" applyProtection="1">
      <alignment horizontal="center" vertical="top"/>
      <protection locked="0"/>
    </xf>
    <xf numFmtId="41" fontId="6" fillId="0" borderId="0" xfId="0" applyNumberFormat="1" applyFont="1" applyAlignment="1" applyProtection="1">
      <alignment horizontal="right" vertical="top"/>
      <protection locked="0"/>
    </xf>
    <xf numFmtId="41" fontId="6" fillId="0" borderId="0" xfId="0" applyNumberFormat="1" applyFont="1" applyProtection="1">
      <protection locked="0"/>
    </xf>
    <xf numFmtId="41" fontId="0" fillId="0" borderId="1" xfId="0" applyNumberFormat="1" applyBorder="1" applyAlignment="1" applyProtection="1">
      <alignment horizontal="right"/>
      <protection locked="0"/>
    </xf>
    <xf numFmtId="41" fontId="5" fillId="0" borderId="3" xfId="0" applyNumberFormat="1" applyFont="1" applyBorder="1" applyAlignment="1">
      <alignment horizontal="right" vertical="top"/>
    </xf>
    <xf numFmtId="37" fontId="5" fillId="0" borderId="0" xfId="0" applyFont="1" applyAlignment="1" applyProtection="1">
      <alignment vertical="center"/>
      <protection locked="0"/>
    </xf>
    <xf numFmtId="166" fontId="5" fillId="0" borderId="3" xfId="0" applyNumberFormat="1" applyFont="1" applyBorder="1" applyAlignment="1">
      <alignment horizontal="right" vertical="center"/>
    </xf>
    <xf numFmtId="166" fontId="5" fillId="0" borderId="0" xfId="0" applyNumberFormat="1" applyFont="1" applyAlignment="1" applyProtection="1">
      <alignment horizontal="right" vertical="center"/>
      <protection locked="0"/>
    </xf>
    <xf numFmtId="37" fontId="0" fillId="0" borderId="0" xfId="0" applyAlignment="1" applyProtection="1">
      <alignment horizontal="center" vertical="top"/>
      <protection locked="0"/>
    </xf>
    <xf numFmtId="41" fontId="7" fillId="0" borderId="0" xfId="0" applyNumberFormat="1" applyFont="1" applyAlignment="1" applyProtection="1">
      <alignment horizontal="center" vertical="top"/>
      <protection locked="0"/>
    </xf>
    <xf numFmtId="41" fontId="5" fillId="0" borderId="0" xfId="0" applyNumberFormat="1" applyFont="1" applyAlignment="1" applyProtection="1">
      <alignment horizontal="center" vertical="top"/>
      <protection locked="0"/>
    </xf>
    <xf numFmtId="41" fontId="0" fillId="0" borderId="0" xfId="0" applyNumberFormat="1" applyAlignment="1" applyProtection="1">
      <alignment horizontal="center" vertical="top"/>
      <protection locked="0"/>
    </xf>
    <xf numFmtId="37" fontId="5" fillId="0" borderId="0" xfId="0" applyFont="1" applyAlignment="1" applyProtection="1">
      <alignment horizontal="center" vertical="top"/>
      <protection locked="0"/>
    </xf>
    <xf numFmtId="37" fontId="7" fillId="0" borderId="0" xfId="0" applyFont="1" applyAlignment="1" applyProtection="1">
      <alignment horizontal="center" vertical="top"/>
      <protection locked="0"/>
    </xf>
    <xf numFmtId="37" fontId="7" fillId="0" borderId="0" xfId="0" applyFont="1" applyAlignment="1" applyProtection="1">
      <alignment horizontal="center" vertical="center"/>
      <protection locked="0"/>
    </xf>
    <xf numFmtId="37" fontId="5" fillId="0" borderId="0" xfId="0" applyFont="1" applyAlignment="1" applyProtection="1">
      <alignment horizontal="center"/>
      <protection locked="0"/>
    </xf>
    <xf numFmtId="37" fontId="7" fillId="0" borderId="0" xfId="0" applyFont="1" applyAlignment="1" applyProtection="1">
      <alignment horizontal="center"/>
      <protection locked="0"/>
    </xf>
    <xf numFmtId="37" fontId="0" fillId="0" borderId="1" xfId="0" applyBorder="1" applyAlignment="1" applyProtection="1">
      <alignment horizontal="center"/>
      <protection locked="0"/>
    </xf>
    <xf numFmtId="41" fontId="7" fillId="0" borderId="0" xfId="0" applyNumberFormat="1" applyFont="1" applyAlignment="1" applyProtection="1">
      <alignment horizontal="center"/>
      <protection locked="0"/>
    </xf>
  </cellXfs>
  <cellStyles count="7">
    <cellStyle name="Comma" xfId="1" builtinId="3"/>
    <cellStyle name="Comma 10" xfId="6" xr:uid="{AE013513-EBC1-4476-81D1-EF5EFD29F4E3}"/>
    <cellStyle name="Comma 2" xfId="2" xr:uid="{00000000-0005-0000-0000-000001000000}"/>
    <cellStyle name="Comma 2 2 2" xfId="3" xr:uid="{00000000-0005-0000-0000-000002000000}"/>
    <cellStyle name="Comma 3" xfId="4" xr:uid="{00000000-0005-0000-0000-000003000000}"/>
    <cellStyle name="Normal" xfId="0" builtinId="0"/>
    <cellStyle name="Normal 2" xfId="5" xr:uid="{00000000-0005-0000-0000-000005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M67"/>
  <sheetViews>
    <sheetView tabSelected="1" view="pageBreakPreview" zoomScale="85" zoomScaleNormal="85" zoomScaleSheetLayoutView="85" workbookViewId="0">
      <selection activeCell="L1" sqref="L1"/>
    </sheetView>
  </sheetViews>
  <sheetFormatPr defaultColWidth="9.09765625" defaultRowHeight="21.5" x14ac:dyDescent="0.65"/>
  <cols>
    <col min="1" max="1" width="45.69921875" style="3" customWidth="1"/>
    <col min="2" max="2" width="10" style="2" customWidth="1"/>
    <col min="3" max="3" width="1.59765625" style="3" customWidth="1"/>
    <col min="4" max="4" width="14.5" style="3" customWidth="1"/>
    <col min="5" max="5" width="0.69921875" style="3" customWidth="1"/>
    <col min="6" max="6" width="14.8984375" style="3" bestFit="1" customWidth="1"/>
    <col min="7" max="7" width="0.69921875" style="3" customWidth="1"/>
    <col min="8" max="8" width="13.09765625" style="3" hidden="1" customWidth="1"/>
    <col min="9" max="9" width="14.5" style="3" customWidth="1"/>
    <col min="10" max="10" width="0.69921875" style="3" customWidth="1"/>
    <col min="11" max="11" width="14.5" style="3" customWidth="1"/>
    <col min="12" max="16384" width="9.09765625" style="3"/>
  </cols>
  <sheetData>
    <row r="1" spans="1:11" ht="23" x14ac:dyDescent="0.7">
      <c r="A1" s="1" t="s">
        <v>0</v>
      </c>
    </row>
    <row r="2" spans="1:11" ht="23" x14ac:dyDescent="0.7">
      <c r="A2" s="1" t="s">
        <v>114</v>
      </c>
    </row>
    <row r="3" spans="1:11" ht="22" x14ac:dyDescent="0.7">
      <c r="A3" s="4"/>
      <c r="B3" s="5"/>
      <c r="C3" s="6"/>
      <c r="D3" s="7"/>
      <c r="E3" s="7"/>
      <c r="F3" s="7"/>
      <c r="G3" s="7"/>
      <c r="H3" s="7"/>
      <c r="I3" s="7"/>
      <c r="J3" s="8"/>
      <c r="K3" s="7"/>
    </row>
    <row r="4" spans="1:11" ht="22.5" customHeight="1" x14ac:dyDescent="0.7">
      <c r="B4" s="3"/>
      <c r="C4" s="6"/>
      <c r="D4" s="120" t="s">
        <v>1</v>
      </c>
      <c r="E4" s="120"/>
      <c r="F4" s="120"/>
      <c r="G4" s="9"/>
      <c r="H4" s="9"/>
      <c r="I4" s="120" t="s">
        <v>2</v>
      </c>
      <c r="J4" s="120"/>
      <c r="K4" s="120"/>
    </row>
    <row r="5" spans="1:11" ht="22.5" customHeight="1" x14ac:dyDescent="0.65">
      <c r="B5" s="3"/>
      <c r="C5" s="6"/>
      <c r="D5" s="6" t="s">
        <v>144</v>
      </c>
      <c r="E5" s="6"/>
      <c r="F5" s="6" t="s">
        <v>3</v>
      </c>
      <c r="G5" s="6"/>
      <c r="H5" s="6" t="s">
        <v>4</v>
      </c>
      <c r="I5" s="6" t="s">
        <v>144</v>
      </c>
      <c r="J5" s="6"/>
      <c r="K5" s="6" t="s">
        <v>3</v>
      </c>
    </row>
    <row r="6" spans="1:11" ht="22.5" customHeight="1" x14ac:dyDescent="0.7">
      <c r="A6" s="10" t="s">
        <v>5</v>
      </c>
      <c r="B6" s="5" t="s">
        <v>6</v>
      </c>
      <c r="C6" s="6"/>
      <c r="D6" s="11" t="s">
        <v>140</v>
      </c>
      <c r="E6" s="11"/>
      <c r="F6" s="11" t="s">
        <v>113</v>
      </c>
      <c r="G6" s="11"/>
      <c r="H6" s="11" t="s">
        <v>7</v>
      </c>
      <c r="I6" s="11" t="s">
        <v>140</v>
      </c>
      <c r="J6" s="11"/>
      <c r="K6" s="11" t="s">
        <v>113</v>
      </c>
    </row>
    <row r="7" spans="1:11" ht="22.5" customHeight="1" x14ac:dyDescent="0.7">
      <c r="A7" s="10"/>
      <c r="C7" s="6"/>
      <c r="D7" s="11" t="s">
        <v>8</v>
      </c>
      <c r="E7" s="11"/>
      <c r="F7" s="11"/>
      <c r="G7" s="11"/>
      <c r="H7" s="11"/>
      <c r="I7" s="11" t="s">
        <v>8</v>
      </c>
      <c r="J7" s="11"/>
      <c r="K7" s="11"/>
    </row>
    <row r="8" spans="1:11" ht="22.5" customHeight="1" x14ac:dyDescent="0.65">
      <c r="B8" s="5"/>
      <c r="C8" s="6"/>
      <c r="D8" s="119" t="s">
        <v>9</v>
      </c>
      <c r="E8" s="119"/>
      <c r="F8" s="119"/>
      <c r="G8" s="119"/>
      <c r="H8" s="119"/>
      <c r="I8" s="119"/>
      <c r="J8" s="119"/>
      <c r="K8" s="119"/>
    </row>
    <row r="9" spans="1:11" ht="22" x14ac:dyDescent="0.7">
      <c r="A9" s="4" t="s">
        <v>10</v>
      </c>
      <c r="B9" s="5"/>
      <c r="C9" s="6"/>
      <c r="D9" s="12"/>
      <c r="E9" s="12"/>
      <c r="F9" s="12"/>
      <c r="G9" s="12"/>
      <c r="H9" s="12"/>
      <c r="I9" s="12"/>
      <c r="J9" s="12"/>
      <c r="K9" s="12"/>
    </row>
    <row r="10" spans="1:11" x14ac:dyDescent="0.65">
      <c r="A10" s="3" t="s">
        <v>11</v>
      </c>
      <c r="B10" s="5"/>
      <c r="C10" s="6"/>
      <c r="D10" s="14">
        <v>3392761</v>
      </c>
      <c r="E10" s="71"/>
      <c r="F10" s="14">
        <v>2959301</v>
      </c>
      <c r="G10" s="71"/>
      <c r="H10" s="71"/>
      <c r="I10" s="14">
        <v>2945276</v>
      </c>
      <c r="J10" s="71"/>
      <c r="K10" s="14">
        <v>2277627</v>
      </c>
    </row>
    <row r="11" spans="1:11" x14ac:dyDescent="0.65">
      <c r="A11" s="3" t="s">
        <v>12</v>
      </c>
      <c r="B11" s="5" t="s">
        <v>13</v>
      </c>
      <c r="C11" s="6"/>
      <c r="D11" s="14">
        <v>2641202</v>
      </c>
      <c r="E11" s="71"/>
      <c r="F11" s="14">
        <v>2886405</v>
      </c>
      <c r="G11" s="71"/>
      <c r="H11" s="71"/>
      <c r="I11" s="14">
        <v>2232860</v>
      </c>
      <c r="J11" s="71"/>
      <c r="K11" s="14">
        <v>2541054</v>
      </c>
    </row>
    <row r="12" spans="1:11" x14ac:dyDescent="0.65">
      <c r="A12" s="3" t="s">
        <v>117</v>
      </c>
      <c r="B12" s="5">
        <v>2</v>
      </c>
      <c r="C12" s="6"/>
      <c r="D12" s="14">
        <v>286804</v>
      </c>
      <c r="E12" s="71"/>
      <c r="F12" s="14">
        <v>448770</v>
      </c>
      <c r="G12" s="71"/>
      <c r="H12" s="71"/>
      <c r="I12" s="14">
        <v>260704</v>
      </c>
      <c r="J12" s="71"/>
      <c r="K12" s="14">
        <v>427551</v>
      </c>
    </row>
    <row r="13" spans="1:11" x14ac:dyDescent="0.65">
      <c r="A13" s="3" t="s">
        <v>15</v>
      </c>
      <c r="B13" s="5"/>
      <c r="C13" s="6"/>
      <c r="D13" s="99">
        <v>1690021</v>
      </c>
      <c r="E13" s="100"/>
      <c r="F13" s="99">
        <v>1512302</v>
      </c>
      <c r="G13" s="100"/>
      <c r="H13" s="100"/>
      <c r="I13" s="99">
        <v>1261990</v>
      </c>
      <c r="J13" s="100"/>
      <c r="K13" s="99">
        <v>1158071</v>
      </c>
    </row>
    <row r="14" spans="1:11" ht="22" x14ac:dyDescent="0.7">
      <c r="A14" s="10" t="s">
        <v>16</v>
      </c>
      <c r="B14" s="5"/>
      <c r="C14" s="6"/>
      <c r="D14" s="82">
        <f>SUM(D10:D13)</f>
        <v>8010788</v>
      </c>
      <c r="E14" s="16"/>
      <c r="F14" s="82">
        <f>SUM(F10:F13)</f>
        <v>7806778</v>
      </c>
      <c r="G14" s="16"/>
      <c r="H14" s="15">
        <f>SUM(H10:H13)</f>
        <v>0</v>
      </c>
      <c r="I14" s="82">
        <f>SUM(I10:I13)</f>
        <v>6700830</v>
      </c>
      <c r="J14" s="17"/>
      <c r="K14" s="82">
        <f>SUM(K10:K13)</f>
        <v>6404303</v>
      </c>
    </row>
    <row r="15" spans="1:11" ht="22" x14ac:dyDescent="0.7">
      <c r="A15" s="4"/>
      <c r="B15" s="5"/>
      <c r="C15" s="6"/>
      <c r="D15" s="17"/>
      <c r="E15" s="17"/>
      <c r="F15" s="17"/>
      <c r="G15" s="17"/>
      <c r="H15" s="17"/>
      <c r="I15" s="17"/>
      <c r="J15" s="17"/>
      <c r="K15" s="17"/>
    </row>
    <row r="16" spans="1:11" ht="22" x14ac:dyDescent="0.7">
      <c r="A16" s="4" t="s">
        <v>17</v>
      </c>
      <c r="B16" s="5"/>
      <c r="C16" s="6"/>
      <c r="D16" s="99"/>
      <c r="E16" s="99"/>
      <c r="F16" s="99"/>
      <c r="G16" s="99"/>
      <c r="H16" s="99"/>
      <c r="I16" s="99"/>
      <c r="J16" s="99"/>
      <c r="K16" s="99"/>
    </row>
    <row r="17" spans="1:11" x14ac:dyDescent="0.65">
      <c r="A17" s="3" t="s">
        <v>19</v>
      </c>
      <c r="B17" s="5"/>
      <c r="C17" s="6"/>
      <c r="D17" s="99">
        <v>0</v>
      </c>
      <c r="E17" s="99"/>
      <c r="F17" s="101">
        <v>0</v>
      </c>
      <c r="G17" s="99"/>
      <c r="H17" s="99"/>
      <c r="I17" s="99">
        <v>299998</v>
      </c>
      <c r="J17" s="99"/>
      <c r="K17" s="99">
        <v>299998</v>
      </c>
    </row>
    <row r="18" spans="1:11" x14ac:dyDescent="0.65">
      <c r="A18" s="3" t="s">
        <v>20</v>
      </c>
      <c r="B18" s="5">
        <v>4</v>
      </c>
      <c r="C18" s="6"/>
      <c r="D18" s="99">
        <f>2067159+1</f>
        <v>2067160</v>
      </c>
      <c r="E18" s="99"/>
      <c r="F18" s="99">
        <v>2161878</v>
      </c>
      <c r="G18" s="99"/>
      <c r="H18" s="99"/>
      <c r="I18" s="99">
        <v>1775887</v>
      </c>
      <c r="J18" s="99"/>
      <c r="K18" s="99">
        <v>1778058</v>
      </c>
    </row>
    <row r="19" spans="1:11" x14ac:dyDescent="0.65">
      <c r="A19" s="3" t="s">
        <v>21</v>
      </c>
      <c r="B19" s="5"/>
      <c r="C19" s="6"/>
      <c r="D19" s="99">
        <v>16717</v>
      </c>
      <c r="E19" s="99"/>
      <c r="F19" s="99">
        <v>20393</v>
      </c>
      <c r="G19" s="99"/>
      <c r="H19" s="99"/>
      <c r="I19" s="99">
        <v>15109</v>
      </c>
      <c r="J19" s="99"/>
      <c r="K19" s="99">
        <v>18006</v>
      </c>
    </row>
    <row r="20" spans="1:11" x14ac:dyDescent="0.65">
      <c r="A20" s="3" t="s">
        <v>22</v>
      </c>
      <c r="B20" s="5"/>
      <c r="C20" s="6"/>
      <c r="D20" s="99">
        <v>22209</v>
      </c>
      <c r="E20" s="99"/>
      <c r="F20" s="99">
        <v>22187</v>
      </c>
      <c r="G20" s="99"/>
      <c r="H20" s="99"/>
      <c r="I20" s="99">
        <v>387</v>
      </c>
      <c r="J20" s="99"/>
      <c r="K20" s="101">
        <v>0</v>
      </c>
    </row>
    <row r="21" spans="1:11" x14ac:dyDescent="0.65">
      <c r="A21" s="3" t="s">
        <v>23</v>
      </c>
      <c r="B21" s="5"/>
      <c r="C21" s="6"/>
      <c r="D21" s="99">
        <v>2329</v>
      </c>
      <c r="E21" s="99"/>
      <c r="F21" s="99">
        <v>2433</v>
      </c>
      <c r="G21" s="99"/>
      <c r="H21" s="99"/>
      <c r="I21" s="99">
        <v>2159</v>
      </c>
      <c r="J21" s="99"/>
      <c r="K21" s="99">
        <v>2263</v>
      </c>
    </row>
    <row r="22" spans="1:11" ht="22" x14ac:dyDescent="0.7">
      <c r="A22" s="10" t="s">
        <v>24</v>
      </c>
      <c r="B22" s="21"/>
      <c r="C22" s="9"/>
      <c r="D22" s="34">
        <f>SUM(D17:D21)</f>
        <v>2108415</v>
      </c>
      <c r="E22" s="17"/>
      <c r="F22" s="34">
        <f>SUM(F17:F21)</f>
        <v>2206891</v>
      </c>
      <c r="G22" s="17"/>
      <c r="H22" s="18">
        <f>SUM(H17:H21)</f>
        <v>0</v>
      </c>
      <c r="I22" s="34">
        <f>SUM(I17:I21)</f>
        <v>2093540</v>
      </c>
      <c r="J22" s="17"/>
      <c r="K22" s="34">
        <f>SUM(K17:K21)</f>
        <v>2098325</v>
      </c>
    </row>
    <row r="23" spans="1:11" ht="14.25" customHeight="1" x14ac:dyDescent="0.7">
      <c r="A23" s="10"/>
      <c r="B23" s="21"/>
      <c r="C23" s="9"/>
      <c r="D23" s="17"/>
      <c r="E23" s="17"/>
      <c r="F23" s="17"/>
      <c r="G23" s="17"/>
      <c r="H23" s="17"/>
      <c r="I23" s="17"/>
      <c r="J23" s="17"/>
      <c r="K23" s="17"/>
    </row>
    <row r="24" spans="1:11" ht="22.5" thickBot="1" x14ac:dyDescent="0.75">
      <c r="A24" s="10" t="s">
        <v>25</v>
      </c>
      <c r="B24" s="21"/>
      <c r="C24" s="9"/>
      <c r="D24" s="35">
        <f>SUM(D14+D22)</f>
        <v>10119203</v>
      </c>
      <c r="E24" s="17"/>
      <c r="F24" s="36">
        <f>SUM(F14+F22)</f>
        <v>10013669</v>
      </c>
      <c r="G24" s="17"/>
      <c r="H24" s="22">
        <f>SUM(H14+H22)</f>
        <v>0</v>
      </c>
      <c r="I24" s="35">
        <f>SUM(I14+I22)</f>
        <v>8794370</v>
      </c>
      <c r="J24" s="17"/>
      <c r="K24" s="36">
        <f>SUM(K14+K22)</f>
        <v>8502628</v>
      </c>
    </row>
    <row r="25" spans="1:11" ht="22" thickTop="1" x14ac:dyDescent="0.65"/>
    <row r="26" spans="1:11" ht="23" x14ac:dyDescent="0.7">
      <c r="A26" s="1" t="s">
        <v>0</v>
      </c>
    </row>
    <row r="27" spans="1:11" ht="23" x14ac:dyDescent="0.7">
      <c r="A27" s="1" t="s">
        <v>114</v>
      </c>
    </row>
    <row r="28" spans="1:11" ht="22" customHeight="1" x14ac:dyDescent="0.7">
      <c r="A28" s="4"/>
      <c r="B28" s="5"/>
      <c r="C28" s="6"/>
      <c r="D28" s="7"/>
      <c r="E28" s="7"/>
      <c r="F28" s="7"/>
      <c r="G28" s="7"/>
      <c r="H28" s="7"/>
      <c r="I28" s="7"/>
      <c r="J28" s="8"/>
      <c r="K28" s="7"/>
    </row>
    <row r="29" spans="1:11" ht="22.5" customHeight="1" x14ac:dyDescent="0.7">
      <c r="B29" s="3"/>
      <c r="C29" s="6"/>
      <c r="D29" s="120" t="s">
        <v>1</v>
      </c>
      <c r="E29" s="120"/>
      <c r="F29" s="120"/>
      <c r="G29" s="9"/>
      <c r="H29" s="9"/>
      <c r="I29" s="120" t="s">
        <v>2</v>
      </c>
      <c r="J29" s="120"/>
      <c r="K29" s="120"/>
    </row>
    <row r="30" spans="1:11" ht="22.5" customHeight="1" x14ac:dyDescent="0.65">
      <c r="B30" s="3"/>
      <c r="C30" s="6"/>
      <c r="D30" s="6" t="s">
        <v>144</v>
      </c>
      <c r="F30" s="6" t="s">
        <v>3</v>
      </c>
      <c r="H30" s="6" t="s">
        <v>4</v>
      </c>
      <c r="I30" s="6" t="s">
        <v>144</v>
      </c>
      <c r="J30" s="6"/>
      <c r="K30" s="6" t="s">
        <v>3</v>
      </c>
    </row>
    <row r="31" spans="1:11" ht="22.5" customHeight="1" x14ac:dyDescent="0.7">
      <c r="A31" s="10" t="s">
        <v>26</v>
      </c>
      <c r="B31" s="5" t="s">
        <v>6</v>
      </c>
      <c r="C31" s="6"/>
      <c r="D31" s="11" t="s">
        <v>140</v>
      </c>
      <c r="E31" s="11"/>
      <c r="F31" s="11" t="s">
        <v>113</v>
      </c>
      <c r="G31" s="11"/>
      <c r="H31" s="11" t="s">
        <v>7</v>
      </c>
      <c r="I31" s="11" t="s">
        <v>140</v>
      </c>
      <c r="J31" s="11"/>
      <c r="K31" s="11" t="s">
        <v>113</v>
      </c>
    </row>
    <row r="32" spans="1:11" ht="22.5" customHeight="1" x14ac:dyDescent="0.7">
      <c r="A32" s="10"/>
      <c r="B32" s="5"/>
      <c r="C32" s="6"/>
      <c r="D32" s="11" t="s">
        <v>8</v>
      </c>
      <c r="E32" s="11"/>
      <c r="F32" s="11"/>
      <c r="G32" s="11"/>
      <c r="H32" s="11"/>
      <c r="I32" s="11" t="s">
        <v>8</v>
      </c>
      <c r="J32" s="11"/>
      <c r="K32" s="11"/>
    </row>
    <row r="33" spans="1:11" ht="22.5" customHeight="1" x14ac:dyDescent="0.65">
      <c r="B33" s="5"/>
      <c r="C33" s="6"/>
      <c r="D33" s="119" t="s">
        <v>9</v>
      </c>
      <c r="E33" s="119"/>
      <c r="F33" s="119"/>
      <c r="G33" s="119"/>
      <c r="H33" s="119"/>
      <c r="I33" s="119"/>
      <c r="J33" s="119"/>
      <c r="K33" s="119"/>
    </row>
    <row r="34" spans="1:11" ht="22" x14ac:dyDescent="0.7">
      <c r="A34" s="4" t="s">
        <v>27</v>
      </c>
      <c r="B34" s="5"/>
      <c r="C34" s="6"/>
      <c r="D34" s="14"/>
      <c r="E34" s="14"/>
      <c r="F34" s="14"/>
      <c r="G34" s="14"/>
      <c r="H34" s="14"/>
      <c r="I34" s="14"/>
      <c r="J34" s="14"/>
      <c r="K34" s="14"/>
    </row>
    <row r="35" spans="1:11" x14ac:dyDescent="0.65">
      <c r="A35" s="3" t="s">
        <v>28</v>
      </c>
      <c r="B35" s="5">
        <v>2</v>
      </c>
      <c r="C35" s="6"/>
      <c r="D35" s="14">
        <v>1749279</v>
      </c>
      <c r="E35" s="14"/>
      <c r="F35" s="14">
        <v>1642489</v>
      </c>
      <c r="G35" s="14"/>
      <c r="H35" s="14"/>
      <c r="I35" s="14">
        <v>1491691</v>
      </c>
      <c r="J35" s="14"/>
      <c r="K35" s="14">
        <v>1472746</v>
      </c>
    </row>
    <row r="36" spans="1:11" x14ac:dyDescent="0.65">
      <c r="A36" s="3" t="s">
        <v>118</v>
      </c>
      <c r="B36" s="5">
        <v>2</v>
      </c>
      <c r="C36" s="6"/>
      <c r="D36" s="14">
        <v>339796</v>
      </c>
      <c r="E36" s="14"/>
      <c r="F36" s="14">
        <v>356090</v>
      </c>
      <c r="G36" s="14"/>
      <c r="H36" s="14"/>
      <c r="I36" s="14">
        <v>286324</v>
      </c>
      <c r="J36" s="14"/>
      <c r="K36" s="14">
        <v>319014</v>
      </c>
    </row>
    <row r="37" spans="1:11" x14ac:dyDescent="0.65">
      <c r="A37" s="3" t="s">
        <v>29</v>
      </c>
      <c r="B37" s="5">
        <v>2</v>
      </c>
      <c r="C37" s="6"/>
      <c r="D37" s="14">
        <v>14315</v>
      </c>
      <c r="E37" s="14"/>
      <c r="F37" s="14">
        <v>10996</v>
      </c>
      <c r="G37" s="14"/>
      <c r="H37" s="14"/>
      <c r="I37" s="14">
        <v>9718</v>
      </c>
      <c r="J37" s="14"/>
      <c r="K37" s="14">
        <v>10580</v>
      </c>
    </row>
    <row r="38" spans="1:11" x14ac:dyDescent="0.65">
      <c r="A38" s="3" t="s">
        <v>30</v>
      </c>
      <c r="B38" s="5"/>
      <c r="C38" s="6"/>
      <c r="D38" s="14"/>
      <c r="E38" s="14"/>
      <c r="F38" s="14"/>
      <c r="G38" s="14"/>
      <c r="H38" s="14"/>
      <c r="I38" s="14"/>
      <c r="J38" s="14"/>
      <c r="K38" s="14"/>
    </row>
    <row r="39" spans="1:11" x14ac:dyDescent="0.65">
      <c r="A39" s="3" t="s">
        <v>14</v>
      </c>
      <c r="B39" s="5"/>
      <c r="C39" s="6"/>
      <c r="D39" s="14">
        <v>67863</v>
      </c>
      <c r="E39" s="14"/>
      <c r="F39" s="14">
        <v>84972</v>
      </c>
      <c r="G39" s="14"/>
      <c r="H39" s="14"/>
      <c r="I39" s="14">
        <v>9263</v>
      </c>
      <c r="J39" s="14"/>
      <c r="K39" s="14">
        <v>8675</v>
      </c>
    </row>
    <row r="40" spans="1:11" x14ac:dyDescent="0.65">
      <c r="A40" s="3" t="s">
        <v>31</v>
      </c>
      <c r="B40" s="5"/>
      <c r="C40" s="6"/>
      <c r="D40" s="14">
        <v>47066</v>
      </c>
      <c r="E40" s="14"/>
      <c r="F40" s="14">
        <v>139266</v>
      </c>
      <c r="G40" s="14"/>
      <c r="H40" s="14"/>
      <c r="I40" s="14">
        <v>40783</v>
      </c>
      <c r="J40" s="14"/>
      <c r="K40" s="13">
        <v>130355</v>
      </c>
    </row>
    <row r="41" spans="1:11" x14ac:dyDescent="0.65">
      <c r="A41" s="3" t="s">
        <v>127</v>
      </c>
      <c r="B41" s="5"/>
      <c r="C41" s="6"/>
      <c r="D41" s="14">
        <v>20240</v>
      </c>
      <c r="E41" s="14"/>
      <c r="F41" s="14">
        <v>9869</v>
      </c>
      <c r="G41" s="14"/>
      <c r="H41" s="14"/>
      <c r="I41" s="14">
        <v>20240</v>
      </c>
      <c r="J41" s="14"/>
      <c r="K41" s="14">
        <v>9869</v>
      </c>
    </row>
    <row r="42" spans="1:11" ht="22" x14ac:dyDescent="0.7">
      <c r="A42" s="10" t="s">
        <v>32</v>
      </c>
      <c r="B42" s="21"/>
      <c r="C42" s="9"/>
      <c r="D42" s="82">
        <f>SUM(D35:D41)</f>
        <v>2238559</v>
      </c>
      <c r="E42" s="26"/>
      <c r="F42" s="82">
        <f>SUM(F35:F41)</f>
        <v>2243682</v>
      </c>
      <c r="G42" s="26"/>
      <c r="H42" s="25">
        <f>SUM(H35:H41)</f>
        <v>0</v>
      </c>
      <c r="I42" s="82">
        <f>SUM(I35:I41)</f>
        <v>1858019</v>
      </c>
      <c r="J42" s="26"/>
      <c r="K42" s="82">
        <f>SUM(K35:K41)</f>
        <v>1951239</v>
      </c>
    </row>
    <row r="43" spans="1:11" ht="4.5" customHeight="1" x14ac:dyDescent="0.7">
      <c r="A43" s="4"/>
      <c r="B43" s="5"/>
      <c r="C43" s="6"/>
      <c r="D43" s="26"/>
      <c r="E43" s="26"/>
      <c r="F43" s="26"/>
      <c r="G43" s="26"/>
      <c r="H43" s="26"/>
      <c r="I43" s="26"/>
      <c r="J43" s="26"/>
      <c r="K43" s="26"/>
    </row>
    <row r="44" spans="1:11" ht="22" x14ac:dyDescent="0.7">
      <c r="A44" s="4" t="s">
        <v>33</v>
      </c>
      <c r="B44" s="5"/>
      <c r="C44" s="6"/>
      <c r="D44" s="26"/>
      <c r="E44" s="26"/>
      <c r="F44" s="26"/>
      <c r="G44" s="26"/>
      <c r="H44" s="26"/>
      <c r="I44" s="26"/>
      <c r="J44" s="26"/>
      <c r="K44" s="26"/>
    </row>
    <row r="45" spans="1:11" x14ac:dyDescent="0.65">
      <c r="A45" s="27" t="s">
        <v>34</v>
      </c>
      <c r="B45" s="5"/>
      <c r="C45" s="6"/>
      <c r="D45" s="14">
        <v>71286</v>
      </c>
      <c r="E45" s="14"/>
      <c r="F45" s="14">
        <v>93301</v>
      </c>
      <c r="G45" s="14"/>
      <c r="H45" s="14"/>
      <c r="I45" s="14">
        <v>20981</v>
      </c>
      <c r="J45" s="14"/>
      <c r="K45" s="14">
        <v>7630</v>
      </c>
    </row>
    <row r="46" spans="1:11" x14ac:dyDescent="0.65">
      <c r="A46" s="27" t="s">
        <v>104</v>
      </c>
      <c r="B46" s="5"/>
      <c r="C46" s="6"/>
      <c r="D46" s="14">
        <v>0</v>
      </c>
      <c r="E46" s="14"/>
      <c r="F46" s="13">
        <v>5652</v>
      </c>
      <c r="G46" s="14"/>
      <c r="H46" s="14"/>
      <c r="I46" s="14">
        <v>0</v>
      </c>
      <c r="J46" s="14"/>
      <c r="K46" s="14">
        <v>5653</v>
      </c>
    </row>
    <row r="47" spans="1:11" x14ac:dyDescent="0.65">
      <c r="A47" s="27" t="s">
        <v>35</v>
      </c>
      <c r="B47" s="5"/>
      <c r="C47" s="6"/>
      <c r="D47" s="14"/>
      <c r="E47" s="14"/>
      <c r="F47" s="14"/>
      <c r="G47" s="14"/>
      <c r="H47" s="14"/>
      <c r="I47" s="14"/>
      <c r="J47" s="14"/>
      <c r="K47" s="14"/>
    </row>
    <row r="48" spans="1:11" x14ac:dyDescent="0.65">
      <c r="A48" s="29" t="s">
        <v>36</v>
      </c>
      <c r="B48" s="5"/>
      <c r="C48" s="6"/>
      <c r="D48" s="14">
        <v>450327</v>
      </c>
      <c r="E48" s="14"/>
      <c r="F48" s="14">
        <v>440879</v>
      </c>
      <c r="G48" s="14"/>
      <c r="H48" s="14"/>
      <c r="I48" s="14">
        <v>350892</v>
      </c>
      <c r="J48" s="14"/>
      <c r="K48" s="14">
        <v>344912</v>
      </c>
    </row>
    <row r="49" spans="1:11" ht="22" x14ac:dyDescent="0.7">
      <c r="A49" s="30" t="s">
        <v>37</v>
      </c>
      <c r="B49" s="21"/>
      <c r="C49" s="9"/>
      <c r="D49" s="82">
        <f>SUM(D45:D48)</f>
        <v>521613</v>
      </c>
      <c r="E49" s="26"/>
      <c r="F49" s="82">
        <f>SUM(F45:F48)</f>
        <v>539832</v>
      </c>
      <c r="G49" s="26"/>
      <c r="H49" s="25">
        <f>SUM(H45:H48)</f>
        <v>0</v>
      </c>
      <c r="I49" s="82">
        <f>SUM(I45:I48)</f>
        <v>371873</v>
      </c>
      <c r="J49" s="26"/>
      <c r="K49" s="82">
        <f>SUM(K45:K48)</f>
        <v>358195</v>
      </c>
    </row>
    <row r="50" spans="1:11" ht="22" x14ac:dyDescent="0.7">
      <c r="A50" s="30" t="s">
        <v>38</v>
      </c>
      <c r="B50" s="21"/>
      <c r="C50" s="9"/>
      <c r="D50" s="82">
        <f>D49+D42</f>
        <v>2760172</v>
      </c>
      <c r="E50" s="26"/>
      <c r="F50" s="82">
        <f>F49+F42</f>
        <v>2783514</v>
      </c>
      <c r="G50" s="26"/>
      <c r="H50" s="25">
        <f>H49+H42</f>
        <v>0</v>
      </c>
      <c r="I50" s="82">
        <f>I49+I42</f>
        <v>2229892</v>
      </c>
      <c r="J50" s="26"/>
      <c r="K50" s="82">
        <f>K49+K42</f>
        <v>2309434</v>
      </c>
    </row>
    <row r="51" spans="1:11" ht="18.5" customHeight="1" x14ac:dyDescent="0.7">
      <c r="A51" s="4"/>
      <c r="B51" s="5"/>
      <c r="C51" s="6"/>
      <c r="D51" s="26"/>
      <c r="E51" s="26"/>
      <c r="F51" s="26"/>
      <c r="G51" s="26"/>
      <c r="H51" s="26"/>
      <c r="I51" s="26"/>
      <c r="J51" s="26"/>
      <c r="K51" s="26"/>
    </row>
    <row r="52" spans="1:11" ht="22" x14ac:dyDescent="0.7">
      <c r="A52" s="4" t="s">
        <v>39</v>
      </c>
      <c r="B52" s="5"/>
      <c r="C52" s="6"/>
      <c r="D52" s="23"/>
      <c r="E52" s="23"/>
      <c r="F52" s="23"/>
      <c r="G52" s="23"/>
      <c r="H52" s="23"/>
      <c r="I52" s="23"/>
      <c r="J52" s="23"/>
      <c r="K52" s="23"/>
    </row>
    <row r="53" spans="1:11" x14ac:dyDescent="0.65">
      <c r="A53" s="3" t="s">
        <v>40</v>
      </c>
      <c r="B53" s="5"/>
      <c r="C53" s="6"/>
      <c r="D53" s="12"/>
      <c r="E53" s="12"/>
      <c r="F53" s="12"/>
      <c r="G53" s="12"/>
      <c r="H53" s="12"/>
      <c r="I53" s="12"/>
      <c r="J53" s="12"/>
      <c r="K53" s="12"/>
    </row>
    <row r="54" spans="1:11" ht="22" thickBot="1" x14ac:dyDescent="0.7">
      <c r="A54" s="3" t="s">
        <v>41</v>
      </c>
      <c r="B54" s="5"/>
      <c r="C54" s="6"/>
      <c r="E54" s="12"/>
      <c r="G54" s="12"/>
      <c r="H54" s="31">
        <v>250000000</v>
      </c>
      <c r="J54" s="12"/>
    </row>
    <row r="55" spans="1:11" ht="22.5" thickTop="1" thickBot="1" x14ac:dyDescent="0.7">
      <c r="A55" s="2" t="s">
        <v>42</v>
      </c>
      <c r="B55" s="5"/>
      <c r="C55" s="6"/>
      <c r="D55" s="32">
        <v>238981</v>
      </c>
      <c r="E55" s="23"/>
      <c r="F55" s="32">
        <v>238981</v>
      </c>
      <c r="G55" s="23"/>
      <c r="H55" s="23">
        <v>220000000</v>
      </c>
      <c r="I55" s="32">
        <v>238981</v>
      </c>
      <c r="J55" s="23"/>
      <c r="K55" s="32">
        <v>238981</v>
      </c>
    </row>
    <row r="56" spans="1:11" ht="20.25" customHeight="1" thickTop="1" x14ac:dyDescent="0.65">
      <c r="A56" s="3" t="s">
        <v>43</v>
      </c>
      <c r="B56" s="5"/>
      <c r="C56" s="6"/>
      <c r="D56" s="28"/>
      <c r="E56" s="23"/>
      <c r="F56" s="24"/>
      <c r="G56" s="23"/>
      <c r="H56" s="23">
        <v>-154818400</v>
      </c>
      <c r="I56" s="28"/>
      <c r="J56" s="23"/>
      <c r="K56" s="24"/>
    </row>
    <row r="57" spans="1:11" x14ac:dyDescent="0.65">
      <c r="A57" s="2" t="s">
        <v>44</v>
      </c>
      <c r="B57" s="3"/>
      <c r="D57" s="83">
        <f>'SH 7-8'!D38</f>
        <v>208981</v>
      </c>
      <c r="E57" s="24"/>
      <c r="F57" s="24">
        <v>208981</v>
      </c>
      <c r="G57" s="24">
        <v>208981</v>
      </c>
      <c r="H57" s="24">
        <v>208981</v>
      </c>
      <c r="I57" s="83">
        <f>'SH 7-8'!D77</f>
        <v>208981</v>
      </c>
      <c r="J57" s="24"/>
      <c r="K57" s="24">
        <v>208981</v>
      </c>
    </row>
    <row r="58" spans="1:11" x14ac:dyDescent="0.65">
      <c r="A58" s="3" t="s">
        <v>45</v>
      </c>
      <c r="B58" s="5"/>
      <c r="C58" s="6"/>
      <c r="D58" s="23"/>
      <c r="E58" s="23"/>
      <c r="F58" s="24"/>
      <c r="G58" s="23"/>
      <c r="H58" s="23">
        <v>653700000</v>
      </c>
      <c r="I58" s="23"/>
      <c r="J58" s="23"/>
      <c r="K58" s="24"/>
    </row>
    <row r="59" spans="1:11" x14ac:dyDescent="0.65">
      <c r="A59" s="3" t="s">
        <v>46</v>
      </c>
      <c r="B59" s="5"/>
      <c r="C59" s="6"/>
      <c r="D59" s="84">
        <f>'SH 7-8'!F38</f>
        <v>653700</v>
      </c>
      <c r="E59" s="23"/>
      <c r="F59" s="23">
        <v>653700</v>
      </c>
      <c r="G59" s="23"/>
      <c r="H59" s="23"/>
      <c r="I59" s="84">
        <f>'SH 7-8'!F77</f>
        <v>653700</v>
      </c>
      <c r="J59" s="23">
        <v>653700</v>
      </c>
      <c r="K59" s="23">
        <v>653700</v>
      </c>
    </row>
    <row r="60" spans="1:11" ht="21.75" customHeight="1" x14ac:dyDescent="0.65">
      <c r="A60" s="3" t="s">
        <v>47</v>
      </c>
      <c r="B60" s="5"/>
      <c r="C60" s="6"/>
      <c r="D60" s="23"/>
      <c r="E60" s="23"/>
      <c r="F60" s="23"/>
      <c r="G60" s="23"/>
      <c r="H60" s="23"/>
      <c r="I60" s="23"/>
      <c r="J60" s="23"/>
      <c r="K60" s="23"/>
    </row>
    <row r="61" spans="1:11" ht="20.149999999999999" customHeight="1" x14ac:dyDescent="0.65">
      <c r="A61" s="3" t="s">
        <v>48</v>
      </c>
      <c r="B61" s="5"/>
      <c r="C61" s="6"/>
      <c r="D61" s="24"/>
      <c r="E61" s="24"/>
      <c r="F61" s="24"/>
      <c r="G61" s="24"/>
      <c r="H61" s="24"/>
      <c r="I61" s="24"/>
      <c r="J61" s="24"/>
      <c r="K61" s="24"/>
    </row>
    <row r="62" spans="1:11" ht="21.75" customHeight="1" x14ac:dyDescent="0.7">
      <c r="A62" s="3" t="s">
        <v>49</v>
      </c>
      <c r="B62" s="21"/>
      <c r="C62" s="6"/>
      <c r="D62" s="84">
        <f>'SH 7-8'!H38</f>
        <v>25000</v>
      </c>
      <c r="E62" s="23"/>
      <c r="F62" s="23">
        <v>25000</v>
      </c>
      <c r="G62" s="23">
        <v>25000</v>
      </c>
      <c r="H62" s="23">
        <v>25000</v>
      </c>
      <c r="I62" s="84">
        <f>'SH 7-8'!H77</f>
        <v>25000</v>
      </c>
      <c r="J62" s="23"/>
      <c r="K62" s="23">
        <v>25000</v>
      </c>
    </row>
    <row r="63" spans="1:11" ht="20.25" customHeight="1" x14ac:dyDescent="0.7">
      <c r="A63" s="3" t="s">
        <v>50</v>
      </c>
      <c r="B63" s="21"/>
      <c r="C63" s="9"/>
      <c r="D63" s="84">
        <f>'SH 7-8'!J38</f>
        <v>6471350</v>
      </c>
      <c r="E63" s="23"/>
      <c r="F63" s="23">
        <v>6342474</v>
      </c>
      <c r="G63" s="23"/>
      <c r="H63" s="23" t="e">
        <f>#REF!</f>
        <v>#REF!</v>
      </c>
      <c r="I63" s="84">
        <f>'SH 7-8'!J77</f>
        <v>5676797</v>
      </c>
      <c r="J63" s="23">
        <v>4162489</v>
      </c>
      <c r="K63" s="23">
        <v>5305513</v>
      </c>
    </row>
    <row r="64" spans="1:11" ht="22" x14ac:dyDescent="0.7">
      <c r="A64" s="10" t="s">
        <v>51</v>
      </c>
      <c r="B64" s="21"/>
      <c r="C64" s="9"/>
      <c r="D64" s="82">
        <f>SUM(D57:D63)</f>
        <v>7359031</v>
      </c>
      <c r="E64" s="26"/>
      <c r="F64" s="82">
        <f>SUM(F57:F63)</f>
        <v>7230155</v>
      </c>
      <c r="G64" s="26"/>
      <c r="H64" s="25" t="e">
        <f>SUM(H55:H63)</f>
        <v>#REF!</v>
      </c>
      <c r="I64" s="82">
        <f>SUM(I57:I63)</f>
        <v>6564478</v>
      </c>
      <c r="J64" s="26"/>
      <c r="K64" s="82">
        <f>SUM(K57:K63)</f>
        <v>6193194</v>
      </c>
    </row>
    <row r="65" spans="1:11" ht="2.5" customHeight="1" x14ac:dyDescent="0.7">
      <c r="A65" s="10"/>
      <c r="C65" s="9"/>
      <c r="D65" s="26"/>
      <c r="E65" s="26"/>
      <c r="F65" s="26"/>
      <c r="G65" s="26"/>
      <c r="H65" s="26"/>
      <c r="I65" s="26"/>
      <c r="J65" s="26"/>
      <c r="K65" s="26"/>
    </row>
    <row r="66" spans="1:11" ht="22.5" customHeight="1" thickBot="1" x14ac:dyDescent="0.75">
      <c r="A66" s="10" t="s">
        <v>52</v>
      </c>
      <c r="D66" s="85">
        <f>SUM(D50+D64)</f>
        <v>10119203</v>
      </c>
      <c r="E66" s="26"/>
      <c r="F66" s="85">
        <f>SUM(F50+F64)</f>
        <v>10013669</v>
      </c>
      <c r="G66" s="26"/>
      <c r="H66" s="33" t="e">
        <f>SUM(H50+H64)</f>
        <v>#REF!</v>
      </c>
      <c r="I66" s="85">
        <f>SUM(I50+I64)</f>
        <v>8794370</v>
      </c>
      <c r="J66" s="26"/>
      <c r="K66" s="85">
        <f>SUM(K50+K64)</f>
        <v>8502628</v>
      </c>
    </row>
    <row r="67" spans="1:11" ht="22" thickTop="1" x14ac:dyDescent="0.65"/>
  </sheetData>
  <sheetProtection sheet="1" formatCells="0" formatColumns="0" formatRows="0" insertColumns="0" insertRows="0" insertHyperlinks="0" deleteColumns="0" deleteRows="0" sort="0" autoFilter="0" pivotTables="0"/>
  <mergeCells count="6">
    <mergeCell ref="D33:K33"/>
    <mergeCell ref="D4:F4"/>
    <mergeCell ref="I4:K4"/>
    <mergeCell ref="D29:F29"/>
    <mergeCell ref="I29:K29"/>
    <mergeCell ref="D8:K8"/>
  </mergeCells>
  <phoneticPr fontId="4" type="noConversion"/>
  <pageMargins left="0.7" right="0.7" top="0.48" bottom="0.5" header="0.5" footer="0.5"/>
  <pageSetup paperSize="9" scale="84" firstPageNumber="3" fitToHeight="0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5" max="16383" man="1"/>
  </rowBreaks>
  <customProperties>
    <customPr name="OrphanNamesChecked" r:id="rId2"/>
  </customProperties>
  <ignoredErrors>
    <ignoredError sqref="E6 G6:H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K34"/>
  <sheetViews>
    <sheetView view="pageBreakPreview" zoomScale="85" zoomScaleNormal="85" zoomScaleSheetLayoutView="85" workbookViewId="0">
      <selection activeCell="J1" sqref="J1"/>
    </sheetView>
  </sheetViews>
  <sheetFormatPr defaultColWidth="9.09765625" defaultRowHeight="22.5" customHeight="1" x14ac:dyDescent="0.65"/>
  <cols>
    <col min="1" max="1" width="35.8984375" style="102" customWidth="1"/>
    <col min="2" max="2" width="10" style="2" customWidth="1"/>
    <col min="3" max="3" width="14.8984375" style="102" customWidth="1"/>
    <col min="4" max="4" width="1.09765625" style="102" customWidth="1"/>
    <col min="5" max="5" width="14.8984375" style="102" customWidth="1"/>
    <col min="6" max="6" width="1.09765625" style="102" customWidth="1"/>
    <col min="7" max="7" width="14.8984375" style="102" customWidth="1"/>
    <col min="8" max="8" width="1.09765625" style="102" customWidth="1"/>
    <col min="9" max="9" width="14.8984375" style="102" customWidth="1"/>
    <col min="10" max="10" width="9.09765625" style="102"/>
    <col min="11" max="11" width="11.3984375" style="102" bestFit="1" customWidth="1"/>
    <col min="12" max="12" width="13.09765625" style="102" bestFit="1" customWidth="1"/>
    <col min="13" max="16384" width="9.09765625" style="102"/>
  </cols>
  <sheetData>
    <row r="1" spans="1:11" s="103" customFormat="1" ht="22.5" customHeight="1" x14ac:dyDescent="0.7">
      <c r="A1" s="1" t="s">
        <v>0</v>
      </c>
      <c r="B1" s="2"/>
      <c r="C1" s="102"/>
      <c r="D1" s="102"/>
      <c r="E1" s="102"/>
      <c r="F1" s="102"/>
      <c r="G1" s="102"/>
      <c r="H1" s="102"/>
      <c r="I1" s="102"/>
    </row>
    <row r="2" spans="1:11" s="103" customFormat="1" ht="22.5" customHeight="1" x14ac:dyDescent="0.7">
      <c r="A2" s="1" t="s">
        <v>53</v>
      </c>
      <c r="B2" s="2"/>
      <c r="C2" s="102"/>
      <c r="D2" s="102"/>
      <c r="E2" s="102"/>
      <c r="F2" s="102"/>
      <c r="G2" s="102"/>
      <c r="H2" s="102"/>
      <c r="I2" s="102"/>
    </row>
    <row r="3" spans="1:11" s="103" customFormat="1" ht="22.5" customHeight="1" x14ac:dyDescent="0.7">
      <c r="A3" s="1"/>
      <c r="B3" s="5"/>
      <c r="C3" s="102"/>
      <c r="D3" s="102"/>
      <c r="E3" s="102"/>
      <c r="F3" s="102"/>
      <c r="G3" s="102"/>
      <c r="H3" s="102"/>
      <c r="I3" s="102"/>
    </row>
    <row r="4" spans="1:11" ht="22.5" customHeight="1" x14ac:dyDescent="0.65">
      <c r="A4" s="104"/>
      <c r="B4" s="3"/>
      <c r="C4" s="117" t="s">
        <v>1</v>
      </c>
      <c r="D4" s="117"/>
      <c r="E4" s="117"/>
      <c r="F4" s="30"/>
      <c r="G4" s="117" t="s">
        <v>2</v>
      </c>
      <c r="H4" s="117"/>
      <c r="I4" s="117"/>
    </row>
    <row r="5" spans="1:11" ht="22.5" customHeight="1" x14ac:dyDescent="0.65">
      <c r="A5" s="104"/>
      <c r="B5" s="3"/>
      <c r="C5" s="113" t="s">
        <v>54</v>
      </c>
      <c r="D5" s="113"/>
      <c r="E5" s="113"/>
      <c r="F5" s="30"/>
      <c r="G5" s="113" t="s">
        <v>54</v>
      </c>
      <c r="H5" s="113"/>
      <c r="I5" s="113"/>
    </row>
    <row r="6" spans="1:11" ht="22.5" customHeight="1" x14ac:dyDescent="0.65">
      <c r="A6" s="104"/>
      <c r="C6" s="113" t="s">
        <v>145</v>
      </c>
      <c r="D6" s="113"/>
      <c r="E6" s="113"/>
      <c r="F6" s="30"/>
      <c r="G6" s="113" t="str">
        <f>C6</f>
        <v xml:space="preserve"> 30 มิถุนายน</v>
      </c>
      <c r="H6" s="113"/>
      <c r="I6" s="113"/>
    </row>
    <row r="7" spans="1:11" s="103" customFormat="1" ht="22.5" customHeight="1" x14ac:dyDescent="0.65">
      <c r="A7" s="104"/>
      <c r="B7" s="5"/>
      <c r="C7" s="105">
        <v>2569</v>
      </c>
      <c r="D7" s="105"/>
      <c r="E7" s="105">
        <v>2568</v>
      </c>
      <c r="F7" s="105"/>
      <c r="G7" s="105">
        <v>2569</v>
      </c>
      <c r="H7" s="105"/>
      <c r="I7" s="105">
        <v>2568</v>
      </c>
    </row>
    <row r="8" spans="1:11" s="103" customFormat="1" ht="22.5" customHeight="1" x14ac:dyDescent="0.65">
      <c r="A8" s="104"/>
      <c r="B8" s="5"/>
      <c r="C8" s="118" t="s">
        <v>9</v>
      </c>
      <c r="D8" s="118"/>
      <c r="E8" s="118"/>
      <c r="F8" s="118"/>
      <c r="G8" s="118"/>
      <c r="H8" s="118"/>
      <c r="I8" s="118"/>
    </row>
    <row r="9" spans="1:11" s="103" customFormat="1" ht="22.5" customHeight="1" x14ac:dyDescent="0.65">
      <c r="A9" s="39" t="s">
        <v>55</v>
      </c>
      <c r="B9" s="5"/>
      <c r="C9" s="106"/>
      <c r="D9" s="106"/>
      <c r="E9" s="106"/>
      <c r="F9" s="106"/>
      <c r="G9" s="106"/>
      <c r="H9" s="106"/>
      <c r="I9" s="106"/>
    </row>
    <row r="10" spans="1:11" s="103" customFormat="1" ht="22.5" customHeight="1" x14ac:dyDescent="0.65">
      <c r="A10" s="29" t="s">
        <v>56</v>
      </c>
      <c r="B10" s="5"/>
      <c r="C10" s="23">
        <v>3727393</v>
      </c>
      <c r="D10" s="23"/>
      <c r="E10" s="23">
        <v>4243410</v>
      </c>
      <c r="F10" s="23"/>
      <c r="G10" s="24">
        <v>3149764</v>
      </c>
      <c r="H10" s="23"/>
      <c r="I10" s="24">
        <v>3719267</v>
      </c>
    </row>
    <row r="11" spans="1:11" s="103" customFormat="1" ht="22.5" customHeight="1" x14ac:dyDescent="0.65">
      <c r="A11" s="29" t="s">
        <v>58</v>
      </c>
      <c r="B11" s="5"/>
      <c r="C11" s="23">
        <v>20124</v>
      </c>
      <c r="D11" s="23"/>
      <c r="E11" s="23">
        <v>21147</v>
      </c>
      <c r="F11" s="23"/>
      <c r="G11" s="24">
        <v>11134</v>
      </c>
      <c r="H11" s="23"/>
      <c r="I11" s="24">
        <v>10475</v>
      </c>
    </row>
    <row r="12" spans="1:11" s="103" customFormat="1" ht="22.5" customHeight="1" x14ac:dyDescent="0.65">
      <c r="A12" s="29" t="s">
        <v>59</v>
      </c>
      <c r="B12" s="5"/>
      <c r="C12" s="23">
        <v>218</v>
      </c>
      <c r="D12" s="23"/>
      <c r="E12" s="23">
        <v>0</v>
      </c>
      <c r="F12" s="23"/>
      <c r="G12" s="24">
        <v>0</v>
      </c>
      <c r="H12" s="23"/>
      <c r="I12" s="24">
        <v>0</v>
      </c>
    </row>
    <row r="13" spans="1:11" s="103" customFormat="1" ht="22.5" customHeight="1" x14ac:dyDescent="0.65">
      <c r="A13" s="29" t="s">
        <v>136</v>
      </c>
      <c r="B13" s="5"/>
      <c r="C13" s="23">
        <v>5171</v>
      </c>
      <c r="D13" s="40"/>
      <c r="E13" s="23">
        <v>0</v>
      </c>
      <c r="F13" s="40"/>
      <c r="G13" s="24">
        <v>5171</v>
      </c>
      <c r="H13" s="40"/>
      <c r="I13" s="24">
        <v>0</v>
      </c>
      <c r="K13" s="3"/>
    </row>
    <row r="14" spans="1:11" ht="22.5" customHeight="1" x14ac:dyDescent="0.65">
      <c r="A14" s="30" t="s">
        <v>60</v>
      </c>
      <c r="B14" s="5"/>
      <c r="C14" s="86">
        <f>SUM(C10:C13)</f>
        <v>3752906</v>
      </c>
      <c r="D14" s="41"/>
      <c r="E14" s="86">
        <f>SUM(E10:E13)</f>
        <v>4264557</v>
      </c>
      <c r="F14" s="41"/>
      <c r="G14" s="86">
        <f>SUM(G10:G13)</f>
        <v>3166069</v>
      </c>
      <c r="H14" s="41"/>
      <c r="I14" s="86">
        <f>SUM(I10:I13)</f>
        <v>3729742</v>
      </c>
    </row>
    <row r="15" spans="1:11" s="103" customFormat="1" ht="22.5" customHeight="1" x14ac:dyDescent="0.7">
      <c r="A15" s="1"/>
      <c r="B15" s="5"/>
      <c r="C15" s="107"/>
      <c r="D15" s="107"/>
      <c r="E15" s="107"/>
      <c r="F15" s="107"/>
      <c r="G15" s="107"/>
      <c r="H15" s="107"/>
      <c r="I15" s="107"/>
    </row>
    <row r="16" spans="1:11" s="103" customFormat="1" ht="22.5" customHeight="1" x14ac:dyDescent="0.65">
      <c r="A16" s="39" t="s">
        <v>61</v>
      </c>
      <c r="B16" s="5"/>
      <c r="C16" s="106"/>
      <c r="D16" s="106"/>
      <c r="E16" s="106"/>
      <c r="F16" s="106"/>
      <c r="G16" s="106"/>
      <c r="H16" s="106"/>
      <c r="I16" s="106"/>
    </row>
    <row r="17" spans="1:11" s="103" customFormat="1" ht="22.5" customHeight="1" x14ac:dyDescent="0.65">
      <c r="A17" s="29" t="s">
        <v>62</v>
      </c>
      <c r="B17" s="5"/>
      <c r="C17" s="24">
        <v>3359366</v>
      </c>
      <c r="D17" s="23"/>
      <c r="E17" s="24">
        <v>3729292</v>
      </c>
      <c r="F17" s="23"/>
      <c r="G17" s="106">
        <v>2808746</v>
      </c>
      <c r="H17" s="23"/>
      <c r="I17" s="106">
        <v>3232484</v>
      </c>
      <c r="J17" s="102"/>
      <c r="K17" s="102"/>
    </row>
    <row r="18" spans="1:11" s="103" customFormat="1" ht="22.5" customHeight="1" x14ac:dyDescent="0.65">
      <c r="A18" s="29" t="s">
        <v>63</v>
      </c>
      <c r="B18" s="5"/>
      <c r="C18" s="23">
        <v>86870</v>
      </c>
      <c r="D18" s="23"/>
      <c r="E18" s="23">
        <v>101061</v>
      </c>
      <c r="F18" s="23"/>
      <c r="G18" s="106">
        <v>83634</v>
      </c>
      <c r="H18" s="23"/>
      <c r="I18" s="106">
        <v>97322</v>
      </c>
      <c r="J18" s="102"/>
      <c r="K18" s="102"/>
    </row>
    <row r="19" spans="1:11" s="103" customFormat="1" ht="22.5" customHeight="1" x14ac:dyDescent="0.65">
      <c r="A19" s="29" t="s">
        <v>64</v>
      </c>
      <c r="B19" s="5"/>
      <c r="C19" s="23">
        <v>80079</v>
      </c>
      <c r="D19" s="23"/>
      <c r="E19" s="23">
        <v>79516</v>
      </c>
      <c r="F19" s="23"/>
      <c r="G19" s="106">
        <v>71505</v>
      </c>
      <c r="H19" s="23"/>
      <c r="I19" s="106">
        <v>69025</v>
      </c>
      <c r="J19" s="102"/>
      <c r="K19" s="102"/>
    </row>
    <row r="20" spans="1:11" s="103" customFormat="1" ht="22.5" customHeight="1" x14ac:dyDescent="0.65">
      <c r="A20" s="29" t="s">
        <v>133</v>
      </c>
      <c r="B20" s="5"/>
      <c r="C20" s="23">
        <v>0</v>
      </c>
      <c r="D20" s="23"/>
      <c r="E20" s="23">
        <v>55672</v>
      </c>
      <c r="F20" s="23"/>
      <c r="G20" s="23">
        <v>527</v>
      </c>
      <c r="H20" s="23"/>
      <c r="I20" s="23">
        <v>57364</v>
      </c>
      <c r="J20" s="102"/>
      <c r="K20" s="102"/>
    </row>
    <row r="21" spans="1:11" s="103" customFormat="1" ht="22.5" customHeight="1" x14ac:dyDescent="0.65">
      <c r="A21" s="29" t="s">
        <v>134</v>
      </c>
      <c r="B21" s="5"/>
      <c r="C21" s="23">
        <v>0</v>
      </c>
      <c r="D21" s="23"/>
      <c r="E21" s="23">
        <v>356</v>
      </c>
      <c r="F21" s="23"/>
      <c r="G21" s="23">
        <v>0</v>
      </c>
      <c r="H21" s="23"/>
      <c r="I21" s="23">
        <v>356</v>
      </c>
      <c r="J21" s="102"/>
      <c r="K21" s="102"/>
    </row>
    <row r="22" spans="1:11" s="103" customFormat="1" ht="22.5" customHeight="1" x14ac:dyDescent="0.65">
      <c r="A22" s="29" t="s">
        <v>65</v>
      </c>
      <c r="B22" s="5"/>
      <c r="C22" s="24">
        <v>1304</v>
      </c>
      <c r="D22" s="24"/>
      <c r="E22" s="24">
        <v>1764</v>
      </c>
      <c r="F22" s="24"/>
      <c r="G22" s="23">
        <v>179</v>
      </c>
      <c r="H22" s="23"/>
      <c r="I22" s="23">
        <v>160</v>
      </c>
      <c r="J22" s="102"/>
      <c r="K22" s="102"/>
    </row>
    <row r="23" spans="1:11" ht="22.5" customHeight="1" x14ac:dyDescent="0.65">
      <c r="A23" s="30" t="s">
        <v>66</v>
      </c>
      <c r="B23" s="5"/>
      <c r="C23" s="86">
        <f>SUM(C17:C22)</f>
        <v>3527619</v>
      </c>
      <c r="D23" s="41"/>
      <c r="E23" s="86">
        <f>SUM(E17:E22)</f>
        <v>3967661</v>
      </c>
      <c r="F23" s="41"/>
      <c r="G23" s="86">
        <f>SUM(G17:G22)</f>
        <v>2964591</v>
      </c>
      <c r="H23" s="41"/>
      <c r="I23" s="86">
        <f>SUM(I17:I22)</f>
        <v>3456711</v>
      </c>
    </row>
    <row r="24" spans="1:11" s="103" customFormat="1" ht="22.5" customHeight="1" x14ac:dyDescent="0.7">
      <c r="A24" s="1"/>
      <c r="B24" s="5"/>
      <c r="C24" s="107"/>
      <c r="D24" s="107"/>
      <c r="E24" s="107"/>
      <c r="F24" s="107"/>
      <c r="G24" s="107"/>
      <c r="H24" s="107"/>
      <c r="I24" s="107"/>
      <c r="J24" s="102"/>
      <c r="K24" s="102"/>
    </row>
    <row r="25" spans="1:11" ht="22.5" customHeight="1" x14ac:dyDescent="0.7">
      <c r="A25" s="30" t="s">
        <v>67</v>
      </c>
      <c r="B25" s="5"/>
      <c r="C25" s="87">
        <f>C14-C23</f>
        <v>225287</v>
      </c>
      <c r="D25" s="41"/>
      <c r="E25" s="87">
        <f>E14-E23</f>
        <v>296896</v>
      </c>
      <c r="F25" s="41"/>
      <c r="G25" s="87">
        <f>G14-G23</f>
        <v>201478</v>
      </c>
      <c r="H25" s="41"/>
      <c r="I25" s="87">
        <f>I14-I23</f>
        <v>273031</v>
      </c>
      <c r="J25" s="3"/>
      <c r="K25" s="3"/>
    </row>
    <row r="26" spans="1:11" s="103" customFormat="1" ht="22.5" customHeight="1" x14ac:dyDescent="0.7">
      <c r="A26" s="29" t="s">
        <v>68</v>
      </c>
      <c r="B26" s="21"/>
      <c r="C26" s="108">
        <v>45044</v>
      </c>
      <c r="D26" s="23"/>
      <c r="E26" s="108">
        <v>59478</v>
      </c>
      <c r="F26" s="23"/>
      <c r="G26" s="108">
        <v>40286</v>
      </c>
      <c r="H26" s="23"/>
      <c r="I26" s="108">
        <v>54605</v>
      </c>
      <c r="J26" s="3"/>
      <c r="K26" s="3"/>
    </row>
    <row r="27" spans="1:11" ht="22.5" customHeight="1" x14ac:dyDescent="0.7">
      <c r="A27" s="30" t="s">
        <v>69</v>
      </c>
      <c r="B27" s="21"/>
      <c r="C27" s="88">
        <f>C25-C26</f>
        <v>180243</v>
      </c>
      <c r="D27" s="41"/>
      <c r="E27" s="88">
        <f>E25-E26</f>
        <v>237418</v>
      </c>
      <c r="F27" s="41"/>
      <c r="G27" s="88">
        <f>G25-G26</f>
        <v>161192</v>
      </c>
      <c r="H27" s="41"/>
      <c r="I27" s="88">
        <f>I25-I26</f>
        <v>218426</v>
      </c>
    </row>
    <row r="28" spans="1:11" s="103" customFormat="1" ht="22.5" customHeight="1" x14ac:dyDescent="0.7">
      <c r="A28" s="1"/>
      <c r="B28" s="21"/>
      <c r="C28" s="107"/>
      <c r="D28" s="107"/>
      <c r="E28" s="107"/>
      <c r="F28" s="107"/>
      <c r="G28" s="107"/>
      <c r="H28" s="107"/>
      <c r="I28" s="107"/>
      <c r="J28" s="102"/>
      <c r="K28" s="102"/>
    </row>
    <row r="29" spans="1:11" ht="22.5" customHeight="1" x14ac:dyDescent="0.7">
      <c r="A29" s="10" t="s">
        <v>70</v>
      </c>
      <c r="C29" s="42">
        <v>0</v>
      </c>
      <c r="D29" s="43"/>
      <c r="E29" s="42">
        <v>0</v>
      </c>
      <c r="F29" s="43"/>
      <c r="G29" s="42">
        <v>0</v>
      </c>
      <c r="H29" s="43"/>
      <c r="I29" s="42">
        <v>0</v>
      </c>
    </row>
    <row r="30" spans="1:11" s="103" customFormat="1" ht="22.5" customHeight="1" x14ac:dyDescent="0.7">
      <c r="A30" s="1"/>
      <c r="B30" s="2"/>
      <c r="C30" s="107"/>
      <c r="D30" s="107"/>
      <c r="E30" s="107"/>
      <c r="F30" s="107"/>
      <c r="G30" s="107"/>
      <c r="H30" s="107"/>
      <c r="I30" s="107"/>
      <c r="J30" s="102"/>
      <c r="K30" s="102"/>
    </row>
    <row r="31" spans="1:11" ht="22.5" customHeight="1" thickBot="1" x14ac:dyDescent="0.75">
      <c r="A31" s="10" t="s">
        <v>71</v>
      </c>
      <c r="C31" s="109">
        <f>SUM(C27:C29)</f>
        <v>180243</v>
      </c>
      <c r="D31" s="41"/>
      <c r="E31" s="109">
        <f>SUM(E27:E29)</f>
        <v>237418</v>
      </c>
      <c r="F31" s="41"/>
      <c r="G31" s="109">
        <f>SUM(G27:G29)</f>
        <v>161192</v>
      </c>
      <c r="H31" s="41"/>
      <c r="I31" s="109">
        <f>SUM(I27:I29)</f>
        <v>218426</v>
      </c>
    </row>
    <row r="32" spans="1:11" s="103" customFormat="1" ht="20" customHeight="1" thickTop="1" x14ac:dyDescent="0.7">
      <c r="A32" s="1"/>
      <c r="B32" s="5"/>
      <c r="C32" s="107"/>
      <c r="D32" s="107"/>
      <c r="E32" s="107"/>
      <c r="F32" s="107">
        <f>F24/20898</f>
        <v>0</v>
      </c>
      <c r="G32" s="107"/>
      <c r="H32" s="107"/>
      <c r="I32" s="107"/>
      <c r="J32" s="102"/>
      <c r="K32" s="102"/>
    </row>
    <row r="33" spans="1:9" ht="25" customHeight="1" thickBot="1" x14ac:dyDescent="0.7">
      <c r="A33" s="110" t="s">
        <v>72</v>
      </c>
      <c r="B33" s="3"/>
      <c r="C33" s="111">
        <f>C27/20898</f>
        <v>8.6248923341946604</v>
      </c>
      <c r="D33" s="112"/>
      <c r="E33" s="111">
        <f>E27/20898</f>
        <v>11.36080007656235</v>
      </c>
      <c r="F33" s="112"/>
      <c r="G33" s="111">
        <f>G27/20898</f>
        <v>7.7132739975117239</v>
      </c>
      <c r="H33" s="112"/>
      <c r="I33" s="111">
        <f>I27/20898</f>
        <v>10.45200497655278</v>
      </c>
    </row>
    <row r="34" spans="1:9" ht="22.5" customHeight="1" thickTop="1" x14ac:dyDescent="0.65">
      <c r="B34" s="3"/>
    </row>
  </sheetData>
  <sheetProtection sheet="1" formatCells="0" formatColumns="0" formatRows="0" insertColumns="0" insertRows="0" insertHyperlinks="0" deleteColumns="0" deleteRows="0" sort="0" autoFilter="0" pivotTables="0"/>
  <mergeCells count="7">
    <mergeCell ref="C6:E6"/>
    <mergeCell ref="G6:I6"/>
    <mergeCell ref="C4:E4"/>
    <mergeCell ref="G4:I4"/>
    <mergeCell ref="C8:I8"/>
    <mergeCell ref="C5:E5"/>
    <mergeCell ref="G5:I5"/>
  </mergeCells>
  <phoneticPr fontId="4" type="noConversion"/>
  <pageMargins left="0.7" right="0.7" top="0.48" bottom="0.5" header="0.5" footer="0.5"/>
  <pageSetup paperSize="9" scale="92" firstPageNumber="5" fitToHeight="0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หมายเหตุประกอบงบการเงินเป็นส่วนหนึ่งของงบการเงินระหว่างกาลนี้&amp;16
&amp;C&amp;P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EAEFEB-A8B7-43A9-BF66-3CBBDF050C7A}">
  <sheetPr codeName="Sheet3">
    <pageSetUpPr fitToPage="1"/>
  </sheetPr>
  <dimension ref="A1:K68"/>
  <sheetViews>
    <sheetView view="pageBreakPreview" zoomScale="85" zoomScaleNormal="85" zoomScaleSheetLayoutView="85" workbookViewId="0">
      <selection activeCell="J1" sqref="J1"/>
    </sheetView>
  </sheetViews>
  <sheetFormatPr defaultColWidth="9.09765625" defaultRowHeight="22.5" customHeight="1" x14ac:dyDescent="0.65"/>
  <cols>
    <col min="1" max="1" width="35.8984375" style="102" customWidth="1"/>
    <col min="2" max="2" width="10" style="2" customWidth="1"/>
    <col min="3" max="3" width="14.8984375" style="102" customWidth="1"/>
    <col min="4" max="4" width="1.09765625" style="102" customWidth="1"/>
    <col min="5" max="5" width="14.8984375" style="102" customWidth="1"/>
    <col min="6" max="6" width="1.09765625" style="102" customWidth="1"/>
    <col min="7" max="7" width="14.8984375" style="102" customWidth="1"/>
    <col min="8" max="8" width="1.09765625" style="102" customWidth="1"/>
    <col min="9" max="9" width="14.8984375" style="102" customWidth="1"/>
    <col min="10" max="10" width="9.09765625" style="102"/>
    <col min="11" max="11" width="11.3984375" style="102" bestFit="1" customWidth="1"/>
    <col min="12" max="12" width="13.09765625" style="102" bestFit="1" customWidth="1"/>
    <col min="13" max="16384" width="9.09765625" style="102"/>
  </cols>
  <sheetData>
    <row r="1" spans="1:9" s="103" customFormat="1" ht="22.5" customHeight="1" x14ac:dyDescent="0.7">
      <c r="A1" s="1" t="s">
        <v>0</v>
      </c>
      <c r="B1" s="2"/>
      <c r="C1" s="102"/>
      <c r="D1" s="102"/>
      <c r="E1" s="102"/>
      <c r="F1" s="102"/>
      <c r="G1" s="102"/>
      <c r="H1" s="102"/>
      <c r="I1" s="102"/>
    </row>
    <row r="2" spans="1:9" s="103" customFormat="1" ht="22.5" customHeight="1" x14ac:dyDescent="0.7">
      <c r="A2" s="1" t="s">
        <v>53</v>
      </c>
      <c r="B2" s="2"/>
      <c r="C2" s="102"/>
      <c r="D2" s="102"/>
      <c r="E2" s="102"/>
      <c r="F2" s="102"/>
      <c r="G2" s="102"/>
      <c r="H2" s="102"/>
      <c r="I2" s="102"/>
    </row>
    <row r="3" spans="1:9" s="103" customFormat="1" ht="22.5" customHeight="1" x14ac:dyDescent="0.7">
      <c r="A3" s="1"/>
      <c r="B3" s="5"/>
      <c r="C3" s="102"/>
      <c r="D3" s="102"/>
      <c r="E3" s="102"/>
      <c r="F3" s="102"/>
      <c r="G3" s="102"/>
      <c r="H3" s="102"/>
      <c r="I3" s="102"/>
    </row>
    <row r="4" spans="1:9" ht="22.5" customHeight="1" x14ac:dyDescent="0.65">
      <c r="A4" s="104"/>
      <c r="B4" s="3"/>
      <c r="C4" s="117" t="s">
        <v>1</v>
      </c>
      <c r="D4" s="117"/>
      <c r="E4" s="117"/>
      <c r="F4" s="30"/>
      <c r="G4" s="117" t="s">
        <v>2</v>
      </c>
      <c r="H4" s="117"/>
      <c r="I4" s="117"/>
    </row>
    <row r="5" spans="1:9" ht="22.5" customHeight="1" x14ac:dyDescent="0.65">
      <c r="A5" s="104"/>
      <c r="B5" s="3"/>
      <c r="C5" s="113" t="s">
        <v>146</v>
      </c>
      <c r="D5" s="113"/>
      <c r="E5" s="113"/>
      <c r="F5" s="30"/>
      <c r="G5" s="113" t="s">
        <v>146</v>
      </c>
      <c r="H5" s="113"/>
      <c r="I5" s="113"/>
    </row>
    <row r="6" spans="1:9" ht="22.5" customHeight="1" x14ac:dyDescent="0.65">
      <c r="A6" s="104"/>
      <c r="C6" s="113" t="s">
        <v>145</v>
      </c>
      <c r="D6" s="113"/>
      <c r="E6" s="113"/>
      <c r="F6" s="30"/>
      <c r="G6" s="113" t="str">
        <f>C6</f>
        <v xml:space="preserve"> 30 มิถุนายน</v>
      </c>
      <c r="H6" s="113"/>
      <c r="I6" s="113"/>
    </row>
    <row r="7" spans="1:9" s="103" customFormat="1" ht="22.5" customHeight="1" x14ac:dyDescent="0.65">
      <c r="A7" s="104"/>
      <c r="B7" s="5" t="s">
        <v>6</v>
      </c>
      <c r="C7" s="105">
        <v>2569</v>
      </c>
      <c r="D7" s="105"/>
      <c r="E7" s="105">
        <v>2568</v>
      </c>
      <c r="F7" s="105"/>
      <c r="G7" s="105">
        <v>2569</v>
      </c>
      <c r="H7" s="105"/>
      <c r="I7" s="105">
        <v>2568</v>
      </c>
    </row>
    <row r="8" spans="1:9" s="103" customFormat="1" ht="22.5" customHeight="1" x14ac:dyDescent="0.65">
      <c r="A8" s="104"/>
      <c r="B8" s="5"/>
      <c r="C8" s="118" t="s">
        <v>9</v>
      </c>
      <c r="D8" s="118"/>
      <c r="E8" s="118"/>
      <c r="F8" s="118"/>
      <c r="G8" s="118"/>
      <c r="H8" s="118"/>
      <c r="I8" s="118"/>
    </row>
    <row r="9" spans="1:9" s="103" customFormat="1" ht="22.5" customHeight="1" x14ac:dyDescent="0.65">
      <c r="A9" s="39" t="s">
        <v>55</v>
      </c>
      <c r="B9" s="5"/>
      <c r="C9" s="106"/>
      <c r="D9" s="106"/>
      <c r="E9" s="106"/>
      <c r="F9" s="106"/>
      <c r="G9" s="106"/>
      <c r="H9" s="106"/>
      <c r="I9" s="106"/>
    </row>
    <row r="10" spans="1:9" s="103" customFormat="1" ht="22.5" customHeight="1" x14ac:dyDescent="0.65">
      <c r="A10" s="29" t="s">
        <v>56</v>
      </c>
      <c r="B10" s="5" t="s">
        <v>137</v>
      </c>
      <c r="C10" s="23">
        <v>11973784</v>
      </c>
      <c r="D10" s="23"/>
      <c r="E10" s="23">
        <v>13241780</v>
      </c>
      <c r="F10" s="23"/>
      <c r="G10" s="24">
        <v>10315477</v>
      </c>
      <c r="H10" s="23"/>
      <c r="I10" s="24">
        <v>11658223</v>
      </c>
    </row>
    <row r="11" spans="1:9" s="103" customFormat="1" ht="22.5" customHeight="1" x14ac:dyDescent="0.65">
      <c r="A11" s="29" t="s">
        <v>57</v>
      </c>
      <c r="B11" s="5">
        <v>2</v>
      </c>
      <c r="C11" s="23">
        <v>0</v>
      </c>
      <c r="D11" s="23"/>
      <c r="E11" s="23">
        <v>0</v>
      </c>
      <c r="F11" s="23"/>
      <c r="G11" s="24">
        <v>299998</v>
      </c>
      <c r="H11" s="23"/>
      <c r="I11" s="24">
        <v>50000</v>
      </c>
    </row>
    <row r="12" spans="1:9" s="103" customFormat="1" ht="22.5" customHeight="1" x14ac:dyDescent="0.65">
      <c r="A12" s="29" t="s">
        <v>58</v>
      </c>
      <c r="B12" s="5"/>
      <c r="C12" s="23">
        <v>71158</v>
      </c>
      <c r="D12" s="23"/>
      <c r="E12" s="23">
        <v>89393</v>
      </c>
      <c r="F12" s="23"/>
      <c r="G12" s="24">
        <v>42822</v>
      </c>
      <c r="H12" s="23"/>
      <c r="I12" s="24">
        <v>46684</v>
      </c>
    </row>
    <row r="13" spans="1:9" s="103" customFormat="1" ht="22.5" customHeight="1" x14ac:dyDescent="0.65">
      <c r="A13" s="29" t="s">
        <v>59</v>
      </c>
      <c r="B13" s="5"/>
      <c r="C13" s="23">
        <v>0</v>
      </c>
      <c r="D13" s="23"/>
      <c r="E13" s="23">
        <v>8872</v>
      </c>
      <c r="F13" s="23"/>
      <c r="G13" s="24">
        <v>0</v>
      </c>
      <c r="H13" s="23"/>
      <c r="I13" s="24">
        <v>5392</v>
      </c>
    </row>
    <row r="14" spans="1:9" ht="22.5" customHeight="1" x14ac:dyDescent="0.65">
      <c r="A14" s="30" t="s">
        <v>60</v>
      </c>
      <c r="B14" s="5"/>
      <c r="C14" s="86">
        <f>SUM(C10:C13)</f>
        <v>12044942</v>
      </c>
      <c r="D14" s="41"/>
      <c r="E14" s="86">
        <f>SUM(E10:E13)</f>
        <v>13340045</v>
      </c>
      <c r="F14" s="41"/>
      <c r="G14" s="86">
        <f>SUM(G10:G13)</f>
        <v>10658297</v>
      </c>
      <c r="H14" s="41"/>
      <c r="I14" s="86">
        <f>SUM(I10:I13)</f>
        <v>11760299</v>
      </c>
    </row>
    <row r="15" spans="1:9" s="103" customFormat="1" ht="22.5" customHeight="1" x14ac:dyDescent="0.7">
      <c r="A15" s="1"/>
      <c r="B15" s="5"/>
      <c r="C15" s="107"/>
      <c r="D15" s="107"/>
      <c r="E15" s="107"/>
      <c r="F15" s="107"/>
      <c r="G15" s="107"/>
      <c r="H15" s="107"/>
      <c r="I15" s="107"/>
    </row>
    <row r="16" spans="1:9" s="103" customFormat="1" ht="22.5" customHeight="1" x14ac:dyDescent="0.65">
      <c r="A16" s="39" t="s">
        <v>61</v>
      </c>
      <c r="B16" s="5"/>
      <c r="C16" s="106"/>
      <c r="D16" s="106"/>
      <c r="E16" s="106"/>
      <c r="F16" s="106"/>
      <c r="G16" s="106"/>
      <c r="H16" s="106"/>
      <c r="I16" s="106"/>
    </row>
    <row r="17" spans="1:11" s="103" customFormat="1" ht="22.5" customHeight="1" x14ac:dyDescent="0.65">
      <c r="A17" s="29" t="s">
        <v>62</v>
      </c>
      <c r="B17" s="5">
        <v>2</v>
      </c>
      <c r="C17" s="24">
        <v>10555735</v>
      </c>
      <c r="D17" s="23"/>
      <c r="E17" s="24">
        <v>11758237</v>
      </c>
      <c r="F17" s="23"/>
      <c r="G17" s="106">
        <v>8977189</v>
      </c>
      <c r="H17" s="23"/>
      <c r="I17" s="106">
        <v>10241831</v>
      </c>
      <c r="J17" s="102"/>
      <c r="K17" s="102"/>
    </row>
    <row r="18" spans="1:11" s="103" customFormat="1" ht="22.5" customHeight="1" x14ac:dyDescent="0.65">
      <c r="A18" s="29" t="s">
        <v>63</v>
      </c>
      <c r="B18" s="5">
        <v>2</v>
      </c>
      <c r="C18" s="23">
        <v>283440</v>
      </c>
      <c r="D18" s="23"/>
      <c r="E18" s="23">
        <v>325982</v>
      </c>
      <c r="F18" s="23"/>
      <c r="G18" s="106">
        <v>272901</v>
      </c>
      <c r="H18" s="23"/>
      <c r="I18" s="106">
        <v>314313</v>
      </c>
      <c r="J18" s="102"/>
      <c r="K18" s="102"/>
    </row>
    <row r="19" spans="1:11" s="103" customFormat="1" ht="22.5" customHeight="1" x14ac:dyDescent="0.65">
      <c r="A19" s="29" t="s">
        <v>64</v>
      </c>
      <c r="B19" s="5"/>
      <c r="C19" s="23">
        <v>240184</v>
      </c>
      <c r="D19" s="23"/>
      <c r="E19" s="23">
        <v>247790</v>
      </c>
      <c r="F19" s="23"/>
      <c r="G19" s="106">
        <v>212046</v>
      </c>
      <c r="H19" s="23"/>
      <c r="I19" s="106">
        <v>216059</v>
      </c>
      <c r="J19" s="102"/>
      <c r="K19" s="102"/>
    </row>
    <row r="20" spans="1:11" s="103" customFormat="1" ht="21.5" x14ac:dyDescent="0.65">
      <c r="A20" s="29" t="s">
        <v>133</v>
      </c>
      <c r="B20" s="5"/>
      <c r="C20" s="23">
        <v>5527</v>
      </c>
      <c r="D20" s="23"/>
      <c r="E20" s="23">
        <v>0</v>
      </c>
      <c r="F20" s="23"/>
      <c r="G20" s="23">
        <v>11953</v>
      </c>
      <c r="H20" s="23"/>
      <c r="I20" s="23">
        <v>0</v>
      </c>
      <c r="J20" s="102"/>
      <c r="K20" s="102"/>
    </row>
    <row r="21" spans="1:11" s="103" customFormat="1" ht="22.5" customHeight="1" x14ac:dyDescent="0.65">
      <c r="A21" s="29" t="s">
        <v>134</v>
      </c>
      <c r="B21" s="5"/>
      <c r="C21" s="23">
        <v>10371</v>
      </c>
      <c r="D21" s="23"/>
      <c r="E21" s="23">
        <v>25489</v>
      </c>
      <c r="F21" s="23"/>
      <c r="G21" s="23">
        <v>10371</v>
      </c>
      <c r="H21" s="23"/>
      <c r="I21" s="23">
        <v>25489</v>
      </c>
      <c r="J21" s="102"/>
      <c r="K21" s="102"/>
    </row>
    <row r="22" spans="1:11" s="103" customFormat="1" ht="22.5" customHeight="1" x14ac:dyDescent="0.65">
      <c r="A22" s="29" t="s">
        <v>65</v>
      </c>
      <c r="B22" s="5"/>
      <c r="C22" s="24">
        <v>4330</v>
      </c>
      <c r="D22" s="24"/>
      <c r="E22" s="24">
        <v>5647</v>
      </c>
      <c r="F22" s="24"/>
      <c r="G22" s="23">
        <v>453</v>
      </c>
      <c r="H22" s="23"/>
      <c r="I22" s="23">
        <v>514</v>
      </c>
      <c r="J22" s="102"/>
      <c r="K22" s="102"/>
    </row>
    <row r="23" spans="1:11" ht="22.5" customHeight="1" x14ac:dyDescent="0.65">
      <c r="A23" s="30" t="s">
        <v>66</v>
      </c>
      <c r="B23" s="5"/>
      <c r="C23" s="86">
        <f>SUM(C17:C22)</f>
        <v>11099587</v>
      </c>
      <c r="D23" s="41"/>
      <c r="E23" s="86">
        <f>SUM(E17:E22)</f>
        <v>12363145</v>
      </c>
      <c r="F23" s="41"/>
      <c r="G23" s="86">
        <f>SUM(G17:G22)</f>
        <v>9484913</v>
      </c>
      <c r="H23" s="41"/>
      <c r="I23" s="86">
        <f>SUM(I17:I22)</f>
        <v>10798206</v>
      </c>
    </row>
    <row r="24" spans="1:11" s="103" customFormat="1" ht="22.5" customHeight="1" x14ac:dyDescent="0.7">
      <c r="A24" s="1"/>
      <c r="B24" s="5"/>
      <c r="C24" s="107"/>
      <c r="D24" s="107"/>
      <c r="E24" s="107"/>
      <c r="F24" s="107"/>
      <c r="G24" s="107"/>
      <c r="H24" s="107"/>
      <c r="I24" s="107"/>
      <c r="J24" s="102"/>
      <c r="K24" s="102"/>
    </row>
    <row r="25" spans="1:11" ht="22.5" customHeight="1" x14ac:dyDescent="0.7">
      <c r="A25" s="30" t="s">
        <v>67</v>
      </c>
      <c r="B25" s="5"/>
      <c r="C25" s="87">
        <f>C14-C23</f>
        <v>945355</v>
      </c>
      <c r="D25" s="41"/>
      <c r="E25" s="87">
        <f>E14-E23</f>
        <v>976900</v>
      </c>
      <c r="F25" s="41"/>
      <c r="G25" s="87">
        <f>G14-G23</f>
        <v>1173384</v>
      </c>
      <c r="H25" s="41"/>
      <c r="I25" s="87">
        <f>I14-I23</f>
        <v>962093</v>
      </c>
      <c r="J25" s="3"/>
      <c r="K25" s="3"/>
    </row>
    <row r="26" spans="1:11" s="103" customFormat="1" ht="22.5" customHeight="1" x14ac:dyDescent="0.7">
      <c r="A26" s="29" t="s">
        <v>68</v>
      </c>
      <c r="B26" s="21"/>
      <c r="C26" s="108">
        <v>189536</v>
      </c>
      <c r="D26" s="23"/>
      <c r="E26" s="108">
        <v>209066</v>
      </c>
      <c r="F26" s="23"/>
      <c r="G26" s="108">
        <v>175157</v>
      </c>
      <c r="H26" s="23"/>
      <c r="I26" s="108">
        <v>196762</v>
      </c>
      <c r="J26" s="3"/>
      <c r="K26" s="3"/>
    </row>
    <row r="27" spans="1:11" ht="22.5" customHeight="1" x14ac:dyDescent="0.7">
      <c r="A27" s="30" t="s">
        <v>69</v>
      </c>
      <c r="B27" s="21"/>
      <c r="C27" s="88">
        <f>C25-C26</f>
        <v>755819</v>
      </c>
      <c r="D27" s="41"/>
      <c r="E27" s="88">
        <f>E25-E26</f>
        <v>767834</v>
      </c>
      <c r="F27" s="41"/>
      <c r="G27" s="88">
        <f>G25-G26</f>
        <v>998227</v>
      </c>
      <c r="H27" s="41"/>
      <c r="I27" s="88">
        <f>I25-I26</f>
        <v>765331</v>
      </c>
    </row>
    <row r="28" spans="1:11" s="103" customFormat="1" ht="22.5" customHeight="1" x14ac:dyDescent="0.7">
      <c r="A28" s="1"/>
      <c r="B28" s="21"/>
      <c r="C28" s="107"/>
      <c r="D28" s="107"/>
      <c r="E28" s="107"/>
      <c r="F28" s="107"/>
      <c r="G28" s="107"/>
      <c r="H28" s="107"/>
      <c r="I28" s="107"/>
      <c r="J28" s="102"/>
      <c r="K28" s="102"/>
    </row>
    <row r="29" spans="1:11" ht="22.5" customHeight="1" x14ac:dyDescent="0.7">
      <c r="A29" s="10" t="s">
        <v>70</v>
      </c>
      <c r="C29" s="42">
        <v>0</v>
      </c>
      <c r="D29" s="43"/>
      <c r="E29" s="42">
        <v>0</v>
      </c>
      <c r="F29" s="43"/>
      <c r="G29" s="42">
        <v>0</v>
      </c>
      <c r="H29" s="43"/>
      <c r="I29" s="42">
        <v>0</v>
      </c>
    </row>
    <row r="30" spans="1:11" s="103" customFormat="1" ht="22.5" customHeight="1" x14ac:dyDescent="0.7">
      <c r="A30" s="1"/>
      <c r="B30" s="2"/>
      <c r="C30" s="107"/>
      <c r="D30" s="107"/>
      <c r="E30" s="107"/>
      <c r="F30" s="107"/>
      <c r="G30" s="107"/>
      <c r="H30" s="107"/>
      <c r="I30" s="107"/>
      <c r="J30" s="102"/>
      <c r="K30" s="102"/>
    </row>
    <row r="31" spans="1:11" ht="22.5" customHeight="1" thickBot="1" x14ac:dyDescent="0.75">
      <c r="A31" s="10" t="s">
        <v>71</v>
      </c>
      <c r="C31" s="109">
        <f>SUM(C27:C29)</f>
        <v>755819</v>
      </c>
      <c r="D31" s="41"/>
      <c r="E31" s="109">
        <f>SUM(E27:E29)</f>
        <v>767834</v>
      </c>
      <c r="F31" s="41"/>
      <c r="G31" s="109">
        <f>SUM(G27:G29)</f>
        <v>998227</v>
      </c>
      <c r="H31" s="41"/>
      <c r="I31" s="109">
        <f>SUM(I27:I29)</f>
        <v>765331</v>
      </c>
    </row>
    <row r="32" spans="1:11" s="103" customFormat="1" ht="20" customHeight="1" thickTop="1" x14ac:dyDescent="0.7">
      <c r="A32" s="1"/>
      <c r="B32" s="5"/>
      <c r="C32" s="107"/>
      <c r="D32" s="107"/>
      <c r="E32" s="107"/>
      <c r="F32" s="107">
        <f>F24/20898</f>
        <v>0</v>
      </c>
      <c r="G32" s="107"/>
      <c r="H32" s="107"/>
      <c r="I32" s="107"/>
      <c r="J32" s="102"/>
      <c r="K32" s="102"/>
    </row>
    <row r="33" spans="1:11" ht="25" customHeight="1" thickBot="1" x14ac:dyDescent="0.7">
      <c r="A33" s="110" t="s">
        <v>72</v>
      </c>
      <c r="B33" s="3"/>
      <c r="C33" s="111">
        <f>C27/20898</f>
        <v>36.167049478418988</v>
      </c>
      <c r="D33" s="112"/>
      <c r="E33" s="111">
        <f>E27/20898</f>
        <v>36.741984878935781</v>
      </c>
      <c r="F33" s="112"/>
      <c r="G33" s="111">
        <f>G27/20898</f>
        <v>47.766628385491437</v>
      </c>
      <c r="H33" s="112"/>
      <c r="I33" s="111">
        <f>I27/20898</f>
        <v>36.622212651928415</v>
      </c>
    </row>
    <row r="34" spans="1:11" ht="22.5" customHeight="1" thickTop="1" x14ac:dyDescent="0.65">
      <c r="B34" s="3"/>
    </row>
    <row r="35" spans="1:11" ht="22.5" customHeight="1" x14ac:dyDescent="0.65">
      <c r="B35" s="5"/>
    </row>
    <row r="36" spans="1:11" ht="22.5" customHeight="1" x14ac:dyDescent="0.65">
      <c r="B36" s="5"/>
    </row>
    <row r="37" spans="1:11" ht="22.5" customHeight="1" x14ac:dyDescent="0.65">
      <c r="B37" s="5"/>
    </row>
    <row r="38" spans="1:11" ht="22.5" customHeight="1" x14ac:dyDescent="0.65">
      <c r="B38" s="5"/>
    </row>
    <row r="39" spans="1:11" ht="22.5" customHeight="1" x14ac:dyDescent="0.65">
      <c r="B39" s="5"/>
    </row>
    <row r="40" spans="1:11" ht="22.5" customHeight="1" x14ac:dyDescent="0.65">
      <c r="B40" s="5"/>
      <c r="F40" s="3"/>
      <c r="G40" s="3"/>
      <c r="H40" s="3"/>
      <c r="I40" s="3"/>
      <c r="J40" s="3"/>
      <c r="K40" s="3"/>
    </row>
    <row r="41" spans="1:11" ht="22.5" customHeight="1" x14ac:dyDescent="0.65">
      <c r="B41" s="5"/>
      <c r="F41" s="3"/>
      <c r="G41" s="3"/>
      <c r="H41" s="3"/>
      <c r="I41" s="3"/>
      <c r="J41" s="3"/>
      <c r="K41" s="3"/>
    </row>
    <row r="42" spans="1:11" ht="22.5" customHeight="1" x14ac:dyDescent="0.65">
      <c r="B42" s="5"/>
    </row>
    <row r="43" spans="1:11" ht="22.5" customHeight="1" x14ac:dyDescent="0.65">
      <c r="B43" s="5"/>
    </row>
    <row r="44" spans="1:11" ht="22.5" customHeight="1" x14ac:dyDescent="0.65">
      <c r="B44" s="5"/>
    </row>
    <row r="45" spans="1:11" ht="22.5" customHeight="1" x14ac:dyDescent="0.65">
      <c r="B45" s="5"/>
    </row>
    <row r="46" spans="1:11" ht="22.5" customHeight="1" x14ac:dyDescent="0.7">
      <c r="B46" s="21"/>
      <c r="F46" s="3"/>
      <c r="G46" s="3"/>
      <c r="H46" s="3"/>
      <c r="I46" s="3"/>
      <c r="J46" s="3"/>
      <c r="K46" s="3"/>
    </row>
    <row r="47" spans="1:11" ht="22.5" customHeight="1" x14ac:dyDescent="0.65">
      <c r="B47" s="5"/>
    </row>
    <row r="48" spans="1:11" ht="22.5" customHeight="1" x14ac:dyDescent="0.65">
      <c r="B48" s="5"/>
    </row>
    <row r="49" spans="2:2" ht="22.5" customHeight="1" x14ac:dyDescent="0.65">
      <c r="B49" s="5"/>
    </row>
    <row r="50" spans="2:2" ht="22.5" customHeight="1" x14ac:dyDescent="0.65">
      <c r="B50" s="5"/>
    </row>
    <row r="51" spans="2:2" ht="22.5" customHeight="1" x14ac:dyDescent="0.65">
      <c r="B51" s="5"/>
    </row>
    <row r="52" spans="2:2" ht="22.5" customHeight="1" x14ac:dyDescent="0.65">
      <c r="B52" s="5"/>
    </row>
    <row r="53" spans="2:2" ht="22.5" customHeight="1" x14ac:dyDescent="0.7">
      <c r="B53" s="21"/>
    </row>
    <row r="54" spans="2:2" ht="22.5" customHeight="1" x14ac:dyDescent="0.7">
      <c r="B54" s="21"/>
    </row>
    <row r="55" spans="2:2" ht="22.5" customHeight="1" x14ac:dyDescent="0.65">
      <c r="B55" s="5"/>
    </row>
    <row r="56" spans="2:2" ht="22.5" customHeight="1" x14ac:dyDescent="0.65">
      <c r="B56" s="5"/>
    </row>
    <row r="57" spans="2:2" ht="22.5" customHeight="1" x14ac:dyDescent="0.65">
      <c r="B57" s="5"/>
    </row>
    <row r="58" spans="2:2" ht="22.5" customHeight="1" x14ac:dyDescent="0.65">
      <c r="B58" s="5"/>
    </row>
    <row r="59" spans="2:2" ht="22.5" customHeight="1" x14ac:dyDescent="0.65">
      <c r="B59" s="5"/>
    </row>
    <row r="60" spans="2:2" ht="22.5" customHeight="1" x14ac:dyDescent="0.65">
      <c r="B60" s="5"/>
    </row>
    <row r="61" spans="2:2" ht="22.5" customHeight="1" x14ac:dyDescent="0.65">
      <c r="B61" s="3"/>
    </row>
    <row r="62" spans="2:2" ht="22.5" customHeight="1" x14ac:dyDescent="0.65">
      <c r="B62" s="5"/>
    </row>
    <row r="63" spans="2:2" ht="22.5" customHeight="1" x14ac:dyDescent="0.65">
      <c r="B63" s="5"/>
    </row>
    <row r="64" spans="2:2" ht="22.5" customHeight="1" x14ac:dyDescent="0.65">
      <c r="B64" s="5"/>
    </row>
    <row r="65" spans="2:2" ht="22.5" customHeight="1" x14ac:dyDescent="0.65">
      <c r="B65" s="5"/>
    </row>
    <row r="66" spans="2:2" ht="22.5" customHeight="1" x14ac:dyDescent="0.7">
      <c r="B66" s="21"/>
    </row>
    <row r="67" spans="2:2" ht="22.5" customHeight="1" x14ac:dyDescent="0.7">
      <c r="B67" s="21"/>
    </row>
    <row r="68" spans="2:2" ht="22.5" customHeight="1" x14ac:dyDescent="0.7">
      <c r="B68" s="21"/>
    </row>
  </sheetData>
  <sheetProtection sheet="1" formatCells="0" formatColumns="0" formatRows="0" insertColumns="0" insertRows="0" insertHyperlinks="0" deleteColumns="0" deleteRows="0" sort="0" autoFilter="0" pivotTables="0"/>
  <mergeCells count="7">
    <mergeCell ref="C8:I8"/>
    <mergeCell ref="C4:E4"/>
    <mergeCell ref="G4:I4"/>
    <mergeCell ref="C5:E5"/>
    <mergeCell ref="G5:I5"/>
    <mergeCell ref="C6:E6"/>
    <mergeCell ref="G6:I6"/>
  </mergeCells>
  <pageMargins left="0.7" right="0.7" top="0.48" bottom="0.5" header="0.5" footer="0.5"/>
  <pageSetup paperSize="9" scale="92" firstPageNumber="6" fitToHeight="0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หมายเหตุประกอบงบการเงินเป็นส่วนหนึ่งของงบการเงินระหว่างกาลนี้&amp;16
&amp;C&amp;P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1:N78"/>
  <sheetViews>
    <sheetView view="pageBreakPreview" zoomScale="85" zoomScaleNormal="85" zoomScaleSheetLayoutView="85" workbookViewId="0">
      <selection activeCell="M1" sqref="M1"/>
    </sheetView>
  </sheetViews>
  <sheetFormatPr defaultColWidth="9.09765625" defaultRowHeight="23" x14ac:dyDescent="0.7"/>
  <cols>
    <col min="1" max="1" width="44.59765625" style="73" customWidth="1"/>
    <col min="2" max="2" width="9.59765625" style="80" bestFit="1" customWidth="1"/>
    <col min="3" max="3" width="1.59765625" style="80" customWidth="1"/>
    <col min="4" max="4" width="12.69921875" style="80" customWidth="1"/>
    <col min="5" max="5" width="1.3984375" style="80" customWidth="1"/>
    <col min="6" max="6" width="12.69921875" style="73" customWidth="1"/>
    <col min="7" max="7" width="1.59765625" style="73" customWidth="1"/>
    <col min="8" max="8" width="12.69921875" style="73" customWidth="1"/>
    <col min="9" max="9" width="1.59765625" style="73" customWidth="1"/>
    <col min="10" max="10" width="12.69921875" style="73" customWidth="1"/>
    <col min="11" max="11" width="1.3984375" style="73" customWidth="1"/>
    <col min="12" max="12" width="12.69921875" style="73" customWidth="1"/>
    <col min="13" max="13" width="14.09765625" style="73" bestFit="1" customWidth="1"/>
    <col min="14" max="14" width="9.59765625" style="73" bestFit="1" customWidth="1"/>
    <col min="15" max="15" width="10.59765625" style="73" bestFit="1" customWidth="1"/>
    <col min="16" max="16" width="11.59765625" style="73" bestFit="1" customWidth="1"/>
    <col min="17" max="16384" width="9.09765625" style="73"/>
  </cols>
  <sheetData>
    <row r="1" spans="1:12" ht="22.5" customHeight="1" x14ac:dyDescent="0.7">
      <c r="A1" s="1" t="s">
        <v>0</v>
      </c>
      <c r="B1" s="21"/>
      <c r="C1" s="21"/>
      <c r="D1" s="5"/>
      <c r="E1" s="5"/>
      <c r="F1" s="3"/>
      <c r="G1" s="3"/>
      <c r="H1" s="3"/>
      <c r="I1" s="3"/>
      <c r="J1" s="3"/>
      <c r="K1" s="3"/>
      <c r="L1" s="12"/>
    </row>
    <row r="2" spans="1:12" ht="22.5" customHeight="1" x14ac:dyDescent="0.7">
      <c r="A2" s="1" t="s">
        <v>115</v>
      </c>
      <c r="B2" s="21"/>
      <c r="C2" s="21"/>
      <c r="D2" s="5"/>
      <c r="E2" s="5"/>
      <c r="F2" s="3"/>
      <c r="G2" s="3"/>
      <c r="H2" s="3"/>
      <c r="I2" s="3"/>
      <c r="J2" s="3"/>
      <c r="K2" s="3"/>
      <c r="L2" s="12"/>
    </row>
    <row r="3" spans="1:12" x14ac:dyDescent="0.7">
      <c r="A3" s="10"/>
      <c r="B3" s="21"/>
      <c r="C3" s="21"/>
      <c r="D3" s="6"/>
      <c r="E3" s="6"/>
      <c r="F3" s="6"/>
      <c r="G3" s="6"/>
      <c r="H3" s="6"/>
      <c r="I3" s="6"/>
      <c r="J3" s="6"/>
      <c r="K3" s="6"/>
      <c r="L3" s="6"/>
    </row>
    <row r="4" spans="1:12" s="3" customFormat="1" ht="22.5" customHeight="1" x14ac:dyDescent="0.7">
      <c r="A4" s="10"/>
      <c r="B4" s="21"/>
      <c r="C4" s="21"/>
      <c r="D4" s="120" t="s">
        <v>1</v>
      </c>
      <c r="E4" s="120"/>
      <c r="F4" s="120"/>
      <c r="G4" s="120"/>
      <c r="H4" s="120"/>
      <c r="I4" s="120"/>
      <c r="J4" s="120"/>
      <c r="K4" s="120"/>
      <c r="L4" s="120"/>
    </row>
    <row r="5" spans="1:12" s="3" customFormat="1" ht="22.5" customHeight="1" x14ac:dyDescent="0.7">
      <c r="A5" s="10"/>
      <c r="B5" s="21"/>
      <c r="C5" s="21"/>
      <c r="D5" s="5"/>
      <c r="E5" s="6"/>
      <c r="F5" s="6"/>
      <c r="G5" s="21"/>
      <c r="H5" s="122" t="s">
        <v>47</v>
      </c>
      <c r="I5" s="122"/>
      <c r="J5" s="122"/>
      <c r="K5" s="21"/>
      <c r="L5" s="9"/>
    </row>
    <row r="6" spans="1:12" s="3" customFormat="1" ht="22.5" customHeight="1" x14ac:dyDescent="0.7">
      <c r="A6" s="10"/>
      <c r="B6" s="21"/>
      <c r="C6" s="21"/>
      <c r="D6" s="5"/>
      <c r="E6" s="6"/>
      <c r="F6" s="6" t="s">
        <v>73</v>
      </c>
      <c r="H6" s="6"/>
      <c r="I6" s="6"/>
      <c r="J6" s="6"/>
      <c r="K6" s="6"/>
      <c r="L6" s="6"/>
    </row>
    <row r="7" spans="1:12" s="3" customFormat="1" ht="22.5" customHeight="1" x14ac:dyDescent="0.7">
      <c r="A7" s="10"/>
      <c r="B7" s="21"/>
      <c r="C7" s="21"/>
      <c r="D7" s="6" t="s">
        <v>112</v>
      </c>
      <c r="E7" s="6"/>
      <c r="F7" s="6" t="s">
        <v>74</v>
      </c>
      <c r="G7" s="6"/>
      <c r="H7" s="6" t="s">
        <v>75</v>
      </c>
      <c r="I7" s="6"/>
      <c r="J7" s="6"/>
      <c r="K7" s="6"/>
      <c r="L7" s="6" t="s">
        <v>76</v>
      </c>
    </row>
    <row r="8" spans="1:12" s="3" customFormat="1" ht="25.5" customHeight="1" x14ac:dyDescent="0.65">
      <c r="B8" s="38" t="s">
        <v>6</v>
      </c>
      <c r="C8" s="5"/>
      <c r="D8" s="6" t="s">
        <v>77</v>
      </c>
      <c r="E8" s="6"/>
      <c r="F8" s="6" t="s">
        <v>78</v>
      </c>
      <c r="G8" s="6"/>
      <c r="H8" s="6" t="s">
        <v>79</v>
      </c>
      <c r="I8" s="6"/>
      <c r="J8" s="6" t="s">
        <v>80</v>
      </c>
      <c r="K8" s="6"/>
      <c r="L8" s="6" t="s">
        <v>81</v>
      </c>
    </row>
    <row r="9" spans="1:12" s="3" customFormat="1" ht="22.5" customHeight="1" x14ac:dyDescent="0.65">
      <c r="B9" s="5"/>
      <c r="C9" s="5"/>
      <c r="D9" s="121" t="s">
        <v>9</v>
      </c>
      <c r="E9" s="121"/>
      <c r="F9" s="121"/>
      <c r="G9" s="121"/>
      <c r="H9" s="121"/>
      <c r="I9" s="121"/>
      <c r="J9" s="121"/>
      <c r="K9" s="121"/>
      <c r="L9" s="121"/>
    </row>
    <row r="10" spans="1:12" s="3" customFormat="1" ht="22.5" customHeight="1" x14ac:dyDescent="0.7">
      <c r="A10" s="10" t="s">
        <v>147</v>
      </c>
      <c r="B10" s="21"/>
      <c r="C10" s="21"/>
    </row>
    <row r="11" spans="1:12" s="3" customFormat="1" ht="22" x14ac:dyDescent="0.7">
      <c r="A11" s="10" t="s">
        <v>116</v>
      </c>
      <c r="B11" s="21"/>
      <c r="C11" s="21"/>
      <c r="D11" s="7">
        <v>208981</v>
      </c>
      <c r="E11" s="7"/>
      <c r="F11" s="7">
        <v>653700</v>
      </c>
      <c r="G11" s="7"/>
      <c r="H11" s="7">
        <v>25000</v>
      </c>
      <c r="I11" s="7"/>
      <c r="J11" s="7">
        <v>5447438</v>
      </c>
      <c r="K11" s="44"/>
      <c r="L11" s="89">
        <f>SUM(D11:J11)</f>
        <v>6335119</v>
      </c>
    </row>
    <row r="12" spans="1:12" s="3" customFormat="1" ht="22" x14ac:dyDescent="0.7">
      <c r="A12" s="10"/>
      <c r="B12" s="21"/>
      <c r="C12" s="21"/>
      <c r="D12" s="26"/>
      <c r="E12" s="26"/>
      <c r="F12" s="26"/>
      <c r="G12" s="26"/>
      <c r="H12" s="26"/>
      <c r="I12" s="26"/>
      <c r="J12" s="26"/>
      <c r="K12" s="26"/>
      <c r="L12" s="26"/>
    </row>
    <row r="13" spans="1:12" s="3" customFormat="1" ht="22" x14ac:dyDescent="0.7">
      <c r="A13" s="10" t="s">
        <v>82</v>
      </c>
      <c r="B13" s="21"/>
      <c r="C13" s="21"/>
      <c r="D13" s="26"/>
      <c r="E13" s="26"/>
      <c r="F13" s="26"/>
      <c r="G13" s="26"/>
      <c r="H13" s="26"/>
      <c r="I13" s="26"/>
      <c r="J13" s="26"/>
      <c r="K13" s="26"/>
      <c r="L13" s="26"/>
    </row>
    <row r="14" spans="1:12" s="3" customFormat="1" ht="22" x14ac:dyDescent="0.7">
      <c r="A14" s="4" t="s">
        <v>120</v>
      </c>
      <c r="B14" s="21"/>
      <c r="C14" s="21"/>
      <c r="D14" s="26"/>
      <c r="E14" s="26"/>
      <c r="F14" s="26"/>
      <c r="G14" s="26"/>
      <c r="H14" s="26"/>
      <c r="I14" s="26"/>
      <c r="J14" s="26"/>
      <c r="K14" s="26"/>
      <c r="L14" s="44"/>
    </row>
    <row r="15" spans="1:12" s="3" customFormat="1" ht="22" x14ac:dyDescent="0.7">
      <c r="A15" s="3" t="s">
        <v>83</v>
      </c>
      <c r="B15" s="5">
        <v>6</v>
      </c>
      <c r="C15" s="21"/>
      <c r="D15" s="72">
        <v>0</v>
      </c>
      <c r="E15" s="28"/>
      <c r="F15" s="72">
        <v>0</v>
      </c>
      <c r="G15" s="28"/>
      <c r="H15" s="72">
        <v>0</v>
      </c>
      <c r="I15" s="28"/>
      <c r="J15" s="72">
        <v>-167185</v>
      </c>
      <c r="K15" s="26"/>
      <c r="L15" s="90">
        <f>SUM(D15:J15)</f>
        <v>-167185</v>
      </c>
    </row>
    <row r="16" spans="1:12" s="3" customFormat="1" ht="22" x14ac:dyDescent="0.7">
      <c r="A16" s="10" t="s">
        <v>119</v>
      </c>
      <c r="B16" s="21"/>
      <c r="C16" s="21"/>
      <c r="D16" s="91">
        <f>SUM(D15)</f>
        <v>0</v>
      </c>
      <c r="E16" s="74"/>
      <c r="F16" s="91">
        <f>SUM(F15)</f>
        <v>0</v>
      </c>
      <c r="G16" s="74"/>
      <c r="H16" s="91">
        <f>SUM(H15)</f>
        <v>0</v>
      </c>
      <c r="I16" s="74"/>
      <c r="J16" s="91">
        <f>SUM(J15)</f>
        <v>-167185</v>
      </c>
      <c r="K16" s="26"/>
      <c r="L16" s="91">
        <f>SUM(L15)</f>
        <v>-167185</v>
      </c>
    </row>
    <row r="17" spans="1:12" s="3" customFormat="1" ht="20.149999999999999" customHeight="1" x14ac:dyDescent="0.7">
      <c r="A17" s="10"/>
      <c r="B17" s="21"/>
      <c r="C17" s="21"/>
      <c r="D17" s="26"/>
      <c r="E17" s="26"/>
      <c r="F17" s="26"/>
      <c r="G17" s="26"/>
      <c r="H17" s="26"/>
      <c r="I17" s="26"/>
      <c r="J17" s="26"/>
      <c r="K17" s="26"/>
      <c r="L17" s="26"/>
    </row>
    <row r="18" spans="1:12" s="3" customFormat="1" ht="22.5" customHeight="1" x14ac:dyDescent="0.7">
      <c r="A18" s="10" t="s">
        <v>128</v>
      </c>
      <c r="B18" s="21"/>
      <c r="C18" s="21"/>
      <c r="D18" s="26"/>
      <c r="E18" s="26"/>
      <c r="F18" s="26"/>
      <c r="G18" s="26"/>
      <c r="H18" s="26"/>
      <c r="I18" s="26"/>
      <c r="J18" s="26"/>
      <c r="K18" s="26"/>
      <c r="L18" s="26"/>
    </row>
    <row r="19" spans="1:12" s="3" customFormat="1" ht="22.5" customHeight="1" x14ac:dyDescent="0.7">
      <c r="A19" s="3" t="s">
        <v>121</v>
      </c>
      <c r="B19" s="21"/>
      <c r="C19" s="21"/>
      <c r="D19" s="19">
        <v>0</v>
      </c>
      <c r="E19" s="23"/>
      <c r="F19" s="19">
        <v>0</v>
      </c>
      <c r="G19" s="23"/>
      <c r="H19" s="19">
        <v>0</v>
      </c>
      <c r="I19" s="28"/>
      <c r="J19" s="84">
        <f>'PL 9 mts - 6'!E27</f>
        <v>767834</v>
      </c>
      <c r="K19" s="23"/>
      <c r="L19" s="83">
        <f>SUM(D19:J19)</f>
        <v>767834</v>
      </c>
    </row>
    <row r="20" spans="1:12" s="3" customFormat="1" ht="22.5" customHeight="1" x14ac:dyDescent="0.7">
      <c r="A20" s="3" t="s">
        <v>122</v>
      </c>
      <c r="B20" s="21"/>
      <c r="C20" s="21"/>
      <c r="D20" s="72">
        <v>0</v>
      </c>
      <c r="E20" s="23"/>
      <c r="F20" s="72">
        <v>0</v>
      </c>
      <c r="G20" s="23"/>
      <c r="H20" s="72">
        <v>0</v>
      </c>
      <c r="I20" s="28"/>
      <c r="J20" s="19">
        <v>0</v>
      </c>
      <c r="K20" s="23"/>
      <c r="L20" s="90">
        <f>SUM(D20:J20)</f>
        <v>0</v>
      </c>
    </row>
    <row r="21" spans="1:12" s="3" customFormat="1" ht="22.5" customHeight="1" x14ac:dyDescent="0.7">
      <c r="A21" s="10" t="s">
        <v>129</v>
      </c>
      <c r="B21" s="21"/>
      <c r="C21" s="21"/>
      <c r="D21" s="82">
        <f>SUM(D19:D20)</f>
        <v>0</v>
      </c>
      <c r="E21" s="26"/>
      <c r="F21" s="82">
        <f>SUM(F19:F20)</f>
        <v>0</v>
      </c>
      <c r="G21" s="26"/>
      <c r="H21" s="82">
        <f>SUM(H19:H20)</f>
        <v>0</v>
      </c>
      <c r="I21" s="74"/>
      <c r="J21" s="82">
        <f>SUM(J19:J20)</f>
        <v>767834</v>
      </c>
      <c r="K21" s="26"/>
      <c r="L21" s="82">
        <f>SUM(L19:L20)</f>
        <v>767834</v>
      </c>
    </row>
    <row r="22" spans="1:12" s="3" customFormat="1" ht="20.149999999999999" customHeight="1" x14ac:dyDescent="0.7">
      <c r="A22" s="10"/>
      <c r="B22" s="21"/>
      <c r="C22" s="21"/>
      <c r="D22" s="74"/>
      <c r="E22" s="74"/>
      <c r="F22" s="74"/>
      <c r="G22" s="74"/>
      <c r="H22" s="74"/>
      <c r="I22" s="74"/>
      <c r="J22" s="26"/>
      <c r="K22" s="26"/>
      <c r="L22" s="26"/>
    </row>
    <row r="23" spans="1:12" s="3" customFormat="1" ht="22.5" customHeight="1" thickBot="1" x14ac:dyDescent="0.75">
      <c r="A23" s="10" t="s">
        <v>148</v>
      </c>
      <c r="B23" s="21"/>
      <c r="C23" s="21"/>
      <c r="D23" s="85">
        <f>SUM(D11,D16,D21)</f>
        <v>208981</v>
      </c>
      <c r="E23" s="26"/>
      <c r="F23" s="85">
        <f>SUM(F11,F16,F21)</f>
        <v>653700</v>
      </c>
      <c r="G23" s="26"/>
      <c r="H23" s="85">
        <f>SUM(H11,H16,H21)</f>
        <v>25000</v>
      </c>
      <c r="I23" s="26"/>
      <c r="J23" s="85">
        <f>SUM(J21+J11+J16)</f>
        <v>6048087</v>
      </c>
      <c r="K23" s="44"/>
      <c r="L23" s="85">
        <f>SUM(L21+L16+L11)</f>
        <v>6935768</v>
      </c>
    </row>
    <row r="24" spans="1:12" s="3" customFormat="1" ht="22.5" thickTop="1" x14ac:dyDescent="0.7">
      <c r="A24" s="10"/>
      <c r="B24" s="21"/>
      <c r="C24" s="21"/>
      <c r="D24" s="26"/>
      <c r="E24" s="26"/>
      <c r="F24" s="26"/>
      <c r="G24" s="26"/>
      <c r="H24" s="26"/>
      <c r="I24" s="26"/>
      <c r="J24" s="26"/>
      <c r="K24" s="26"/>
      <c r="L24" s="26"/>
    </row>
    <row r="25" spans="1:12" s="3" customFormat="1" ht="22.5" customHeight="1" x14ac:dyDescent="0.7">
      <c r="A25" s="10" t="s">
        <v>151</v>
      </c>
      <c r="B25" s="5"/>
      <c r="C25" s="5"/>
      <c r="D25" s="123"/>
      <c r="E25" s="123"/>
      <c r="F25" s="123"/>
      <c r="G25" s="123"/>
      <c r="H25" s="123"/>
      <c r="I25" s="123"/>
      <c r="J25" s="123"/>
      <c r="K25" s="123"/>
      <c r="L25" s="123"/>
    </row>
    <row r="26" spans="1:12" s="3" customFormat="1" ht="22.5" customHeight="1" x14ac:dyDescent="0.7">
      <c r="A26" s="10" t="s">
        <v>135</v>
      </c>
      <c r="B26" s="21"/>
      <c r="C26" s="21"/>
      <c r="D26" s="7">
        <v>208981</v>
      </c>
      <c r="E26" s="7"/>
      <c r="F26" s="7">
        <v>653700</v>
      </c>
      <c r="G26" s="7"/>
      <c r="H26" s="7">
        <v>25000</v>
      </c>
      <c r="I26" s="7"/>
      <c r="J26" s="7">
        <v>6342474</v>
      </c>
      <c r="K26" s="44"/>
      <c r="L26" s="89">
        <f>SUM(D26:J26)</f>
        <v>7230155</v>
      </c>
    </row>
    <row r="27" spans="1:12" s="3" customFormat="1" ht="22" x14ac:dyDescent="0.7">
      <c r="A27" s="10"/>
      <c r="B27" s="21"/>
      <c r="C27" s="21"/>
      <c r="D27" s="26"/>
      <c r="E27" s="26"/>
      <c r="F27" s="26"/>
      <c r="G27" s="26"/>
      <c r="H27" s="26"/>
      <c r="I27" s="26"/>
      <c r="J27" s="26"/>
      <c r="K27" s="26"/>
      <c r="L27" s="26"/>
    </row>
    <row r="28" spans="1:12" s="3" customFormat="1" ht="22" x14ac:dyDescent="0.7">
      <c r="A28" s="10" t="s">
        <v>82</v>
      </c>
      <c r="B28" s="21"/>
      <c r="C28" s="21"/>
      <c r="D28" s="26"/>
      <c r="E28" s="26"/>
      <c r="F28" s="26"/>
      <c r="G28" s="26"/>
      <c r="H28" s="26"/>
      <c r="I28" s="26"/>
      <c r="J28" s="26"/>
      <c r="K28" s="26"/>
      <c r="L28" s="26"/>
    </row>
    <row r="29" spans="1:12" s="3" customFormat="1" ht="22" x14ac:dyDescent="0.7">
      <c r="A29" s="4" t="s">
        <v>120</v>
      </c>
      <c r="B29" s="21"/>
      <c r="C29" s="21"/>
      <c r="D29" s="26"/>
      <c r="E29" s="26"/>
      <c r="F29" s="26"/>
      <c r="G29" s="26"/>
      <c r="H29" s="26"/>
      <c r="I29" s="26"/>
      <c r="J29" s="26"/>
      <c r="K29" s="26"/>
      <c r="L29" s="44"/>
    </row>
    <row r="30" spans="1:12" s="3" customFormat="1" ht="22" x14ac:dyDescent="0.7">
      <c r="A30" s="3" t="s">
        <v>83</v>
      </c>
      <c r="B30" s="5">
        <v>6</v>
      </c>
      <c r="C30" s="21"/>
      <c r="D30" s="76">
        <v>0</v>
      </c>
      <c r="E30" s="28"/>
      <c r="F30" s="76">
        <v>0</v>
      </c>
      <c r="G30" s="28"/>
      <c r="H30" s="76">
        <v>0</v>
      </c>
      <c r="I30" s="28"/>
      <c r="J30" s="76">
        <v>-626943</v>
      </c>
      <c r="K30" s="26"/>
      <c r="L30" s="90">
        <f>SUM(D30:J30)</f>
        <v>-626943</v>
      </c>
    </row>
    <row r="31" spans="1:12" s="3" customFormat="1" ht="22" x14ac:dyDescent="0.7">
      <c r="A31" s="10" t="s">
        <v>119</v>
      </c>
      <c r="B31" s="21"/>
      <c r="C31" s="21"/>
      <c r="D31" s="91">
        <f>SUM(D30)</f>
        <v>0</v>
      </c>
      <c r="E31" s="74"/>
      <c r="F31" s="91">
        <f>SUM(F30)</f>
        <v>0</v>
      </c>
      <c r="G31" s="74"/>
      <c r="H31" s="91">
        <f>SUM(H30)</f>
        <v>0</v>
      </c>
      <c r="I31" s="74"/>
      <c r="J31" s="91">
        <f>SUM(J30)</f>
        <v>-626943</v>
      </c>
      <c r="K31" s="26"/>
      <c r="L31" s="92">
        <f>SUM(D31:J31)</f>
        <v>-626943</v>
      </c>
    </row>
    <row r="32" spans="1:12" s="3" customFormat="1" ht="20.149999999999999" customHeight="1" x14ac:dyDescent="0.7">
      <c r="A32" s="10"/>
      <c r="B32" s="21"/>
      <c r="C32" s="21"/>
      <c r="D32" s="26"/>
      <c r="E32" s="26"/>
      <c r="F32" s="26"/>
      <c r="G32" s="26"/>
      <c r="H32" s="26"/>
      <c r="I32" s="26"/>
      <c r="J32" s="26"/>
      <c r="K32" s="26"/>
      <c r="L32" s="26"/>
    </row>
    <row r="33" spans="1:13" s="3" customFormat="1" ht="22.5" customHeight="1" x14ac:dyDescent="0.7">
      <c r="A33" s="10" t="s">
        <v>128</v>
      </c>
      <c r="B33" s="21"/>
      <c r="C33" s="21"/>
      <c r="D33" s="26"/>
      <c r="E33" s="26"/>
      <c r="F33" s="26"/>
      <c r="G33" s="26"/>
      <c r="H33" s="26"/>
      <c r="I33" s="26"/>
      <c r="J33" s="26"/>
      <c r="K33" s="26"/>
      <c r="L33" s="26"/>
    </row>
    <row r="34" spans="1:13" s="3" customFormat="1" ht="22.5" customHeight="1" x14ac:dyDescent="0.7">
      <c r="A34" s="3" t="s">
        <v>121</v>
      </c>
      <c r="B34" s="21"/>
      <c r="C34" s="21"/>
      <c r="D34" s="19">
        <v>0</v>
      </c>
      <c r="E34" s="28"/>
      <c r="F34" s="19">
        <v>0</v>
      </c>
      <c r="G34" s="28"/>
      <c r="H34" s="19">
        <v>0</v>
      </c>
      <c r="I34" s="28"/>
      <c r="J34" s="84">
        <f>'PL 9 mts - 6'!C27</f>
        <v>755819</v>
      </c>
      <c r="K34" s="23"/>
      <c r="L34" s="84">
        <f>SUM(D34:J34)</f>
        <v>755819</v>
      </c>
    </row>
    <row r="35" spans="1:13" s="3" customFormat="1" ht="22.5" customHeight="1" x14ac:dyDescent="0.7">
      <c r="A35" s="3" t="s">
        <v>122</v>
      </c>
      <c r="B35" s="21"/>
      <c r="C35" s="21"/>
      <c r="D35" s="72">
        <v>0</v>
      </c>
      <c r="E35" s="28"/>
      <c r="F35" s="72">
        <v>0</v>
      </c>
      <c r="G35" s="28"/>
      <c r="H35" s="72">
        <v>0</v>
      </c>
      <c r="I35" s="28"/>
      <c r="J35" s="72">
        <v>0</v>
      </c>
      <c r="K35" s="23"/>
      <c r="L35" s="84">
        <f>SUM(D35:J35)</f>
        <v>0</v>
      </c>
    </row>
    <row r="36" spans="1:13" s="3" customFormat="1" ht="22.5" customHeight="1" x14ac:dyDescent="0.7">
      <c r="A36" s="10" t="s">
        <v>129</v>
      </c>
      <c r="B36" s="21"/>
      <c r="C36" s="21"/>
      <c r="D36" s="82">
        <f>SUM(D34:D35)</f>
        <v>0</v>
      </c>
      <c r="E36" s="26"/>
      <c r="F36" s="82">
        <f>SUM(F34:F35)</f>
        <v>0</v>
      </c>
      <c r="G36" s="26"/>
      <c r="H36" s="82">
        <f>SUM(H34:H35)</f>
        <v>0</v>
      </c>
      <c r="I36" s="74"/>
      <c r="J36" s="82">
        <f>SUM(J34:J35)</f>
        <v>755819</v>
      </c>
      <c r="K36" s="26"/>
      <c r="L36" s="82">
        <f>SUM(L34:L35)</f>
        <v>755819</v>
      </c>
    </row>
    <row r="37" spans="1:13" s="3" customFormat="1" ht="20.149999999999999" customHeight="1" x14ac:dyDescent="0.7">
      <c r="A37" s="10"/>
      <c r="B37" s="21"/>
      <c r="C37" s="21"/>
      <c r="D37" s="74"/>
      <c r="E37" s="74"/>
      <c r="F37" s="74"/>
      <c r="G37" s="74"/>
      <c r="H37" s="74"/>
      <c r="I37" s="74"/>
      <c r="J37" s="26"/>
      <c r="K37" s="26"/>
      <c r="L37" s="26"/>
    </row>
    <row r="38" spans="1:13" s="3" customFormat="1" ht="22.5" customHeight="1" thickBot="1" x14ac:dyDescent="0.75">
      <c r="A38" s="10" t="s">
        <v>150</v>
      </c>
      <c r="B38" s="21"/>
      <c r="C38" s="21"/>
      <c r="D38" s="85">
        <f>SUM(D26,D31,D36)</f>
        <v>208981</v>
      </c>
      <c r="E38" s="26"/>
      <c r="F38" s="85">
        <f>SUM(F26,F31,F36)</f>
        <v>653700</v>
      </c>
      <c r="G38" s="26"/>
      <c r="H38" s="85">
        <f>SUM(H26,H31,H36)</f>
        <v>25000</v>
      </c>
      <c r="I38" s="26"/>
      <c r="J38" s="85">
        <f>SUM(J36+J26+J31)</f>
        <v>6471350</v>
      </c>
      <c r="K38" s="44"/>
      <c r="L38" s="85">
        <f>SUM(L36+L31+L26)</f>
        <v>7359031</v>
      </c>
      <c r="M38" s="46">
        <f>L38-'BS_3-4'!D64</f>
        <v>0</v>
      </c>
    </row>
    <row r="39" spans="1:13" s="3" customFormat="1" ht="22.5" customHeight="1" thickTop="1" x14ac:dyDescent="0.7">
      <c r="A39" s="10"/>
      <c r="B39" s="21"/>
      <c r="C39" s="21"/>
      <c r="D39" s="7"/>
      <c r="E39" s="7"/>
      <c r="F39" s="7"/>
      <c r="G39" s="7"/>
      <c r="H39" s="7"/>
      <c r="I39" s="7"/>
      <c r="J39" s="7"/>
      <c r="K39" s="7"/>
      <c r="L39" s="7"/>
    </row>
    <row r="40" spans="1:13" ht="22.5" customHeight="1" x14ac:dyDescent="0.7">
      <c r="A40" s="1" t="s">
        <v>0</v>
      </c>
      <c r="B40" s="21"/>
      <c r="C40" s="21"/>
      <c r="D40" s="5"/>
      <c r="E40" s="5"/>
      <c r="F40" s="3"/>
      <c r="G40" s="3"/>
      <c r="H40" s="3"/>
      <c r="I40" s="3"/>
      <c r="J40" s="3"/>
      <c r="K40" s="3"/>
      <c r="L40" s="12"/>
    </row>
    <row r="41" spans="1:13" ht="22.5" customHeight="1" x14ac:dyDescent="0.7">
      <c r="A41" s="1" t="s">
        <v>115</v>
      </c>
      <c r="B41" s="21"/>
      <c r="C41" s="21"/>
      <c r="D41" s="5"/>
      <c r="E41" s="5"/>
      <c r="F41" s="3"/>
      <c r="G41" s="3"/>
      <c r="H41" s="3"/>
      <c r="I41" s="3"/>
      <c r="J41" s="3"/>
      <c r="K41" s="3"/>
      <c r="L41" s="12"/>
    </row>
    <row r="42" spans="1:13" x14ac:dyDescent="0.7">
      <c r="A42" s="10"/>
      <c r="B42" s="21"/>
      <c r="C42" s="21"/>
      <c r="D42" s="6"/>
      <c r="E42" s="6"/>
      <c r="F42" s="6"/>
      <c r="G42" s="6"/>
      <c r="H42" s="6"/>
      <c r="I42" s="6"/>
      <c r="J42" s="6"/>
      <c r="K42" s="6"/>
      <c r="L42" s="6"/>
    </row>
    <row r="43" spans="1:13" s="3" customFormat="1" ht="22.5" customHeight="1" x14ac:dyDescent="0.7">
      <c r="A43" s="10"/>
      <c r="B43" s="21"/>
      <c r="C43" s="21"/>
      <c r="D43" s="120" t="s">
        <v>2</v>
      </c>
      <c r="E43" s="120"/>
      <c r="F43" s="120"/>
      <c r="G43" s="120"/>
      <c r="H43" s="120"/>
      <c r="I43" s="120"/>
      <c r="J43" s="120"/>
      <c r="K43" s="120"/>
      <c r="L43" s="120"/>
    </row>
    <row r="44" spans="1:13" s="3" customFormat="1" ht="22.5" customHeight="1" x14ac:dyDescent="0.7">
      <c r="A44" s="10"/>
      <c r="B44" s="21"/>
      <c r="C44" s="21"/>
      <c r="D44" s="5"/>
      <c r="E44" s="6"/>
      <c r="F44" s="6"/>
      <c r="G44" s="21"/>
      <c r="H44" s="122" t="s">
        <v>47</v>
      </c>
      <c r="I44" s="122"/>
      <c r="J44" s="122"/>
      <c r="K44" s="21"/>
      <c r="L44" s="9"/>
    </row>
    <row r="45" spans="1:13" s="3" customFormat="1" ht="22.5" customHeight="1" x14ac:dyDescent="0.7">
      <c r="A45" s="10"/>
      <c r="B45" s="21"/>
      <c r="C45" s="21"/>
      <c r="D45" s="5"/>
      <c r="E45" s="6"/>
      <c r="F45" s="6" t="s">
        <v>73</v>
      </c>
      <c r="H45" s="6"/>
      <c r="I45" s="6"/>
      <c r="J45" s="6"/>
      <c r="K45" s="6"/>
      <c r="L45" s="6"/>
    </row>
    <row r="46" spans="1:13" s="3" customFormat="1" ht="22.5" customHeight="1" x14ac:dyDescent="0.7">
      <c r="A46" s="10"/>
      <c r="B46" s="21"/>
      <c r="C46" s="21"/>
      <c r="D46" s="6" t="s">
        <v>112</v>
      </c>
      <c r="E46" s="6"/>
      <c r="F46" s="6" t="s">
        <v>74</v>
      </c>
      <c r="G46" s="6"/>
      <c r="H46" s="6" t="s">
        <v>75</v>
      </c>
      <c r="I46" s="6"/>
      <c r="J46" s="6"/>
      <c r="K46" s="6"/>
      <c r="L46" s="6" t="s">
        <v>76</v>
      </c>
    </row>
    <row r="47" spans="1:13" s="3" customFormat="1" ht="25.5" customHeight="1" x14ac:dyDescent="0.65">
      <c r="B47" s="38" t="s">
        <v>6</v>
      </c>
      <c r="C47" s="5"/>
      <c r="D47" s="6" t="s">
        <v>77</v>
      </c>
      <c r="E47" s="6"/>
      <c r="F47" s="6" t="s">
        <v>78</v>
      </c>
      <c r="G47" s="6"/>
      <c r="H47" s="6" t="s">
        <v>79</v>
      </c>
      <c r="I47" s="6"/>
      <c r="J47" s="6" t="s">
        <v>80</v>
      </c>
      <c r="K47" s="6"/>
      <c r="L47" s="6" t="s">
        <v>81</v>
      </c>
    </row>
    <row r="48" spans="1:13" s="3" customFormat="1" ht="22.5" customHeight="1" x14ac:dyDescent="0.65">
      <c r="B48" s="5"/>
      <c r="C48" s="5"/>
      <c r="D48" s="121" t="s">
        <v>9</v>
      </c>
      <c r="E48" s="121"/>
      <c r="F48" s="121"/>
      <c r="G48" s="121"/>
      <c r="H48" s="121"/>
      <c r="I48" s="121"/>
      <c r="J48" s="121"/>
      <c r="K48" s="121"/>
      <c r="L48" s="121"/>
    </row>
    <row r="49" spans="1:14" s="3" customFormat="1" ht="22.5" customHeight="1" x14ac:dyDescent="0.7">
      <c r="A49" s="10" t="s">
        <v>147</v>
      </c>
      <c r="B49" s="21"/>
      <c r="C49" s="21"/>
      <c r="M49" s="77"/>
      <c r="N49" s="77"/>
    </row>
    <row r="50" spans="1:14" s="3" customFormat="1" ht="22" x14ac:dyDescent="0.7">
      <c r="A50" s="10" t="s">
        <v>116</v>
      </c>
      <c r="B50" s="21"/>
      <c r="C50" s="21"/>
      <c r="D50" s="10">
        <v>208981</v>
      </c>
      <c r="E50" s="10"/>
      <c r="F50" s="10">
        <v>653700</v>
      </c>
      <c r="G50" s="10"/>
      <c r="H50" s="10">
        <v>25000</v>
      </c>
      <c r="I50" s="10"/>
      <c r="J50" s="10">
        <v>4416002</v>
      </c>
      <c r="K50" s="44"/>
      <c r="L50" s="87">
        <f>SUM(D50:J50)</f>
        <v>5303683</v>
      </c>
    </row>
    <row r="51" spans="1:14" s="3" customFormat="1" ht="20.149999999999999" customHeight="1" x14ac:dyDescent="0.7">
      <c r="A51" s="10"/>
      <c r="B51" s="21"/>
      <c r="C51" s="21"/>
      <c r="D51" s="44"/>
      <c r="E51" s="44"/>
      <c r="F51" s="44"/>
      <c r="G51" s="44"/>
      <c r="H51" s="44"/>
      <c r="I51" s="44"/>
      <c r="J51" s="44"/>
      <c r="K51" s="44"/>
      <c r="L51" s="26"/>
    </row>
    <row r="52" spans="1:14" s="3" customFormat="1" ht="22" x14ac:dyDescent="0.7">
      <c r="A52" s="10" t="s">
        <v>82</v>
      </c>
      <c r="B52" s="21"/>
      <c r="C52" s="21"/>
      <c r="D52" s="26"/>
      <c r="E52" s="26"/>
      <c r="F52" s="26"/>
      <c r="G52" s="26"/>
      <c r="H52" s="26"/>
      <c r="I52" s="26"/>
      <c r="J52" s="26"/>
      <c r="K52" s="26"/>
      <c r="L52" s="26"/>
    </row>
    <row r="53" spans="1:14" s="3" customFormat="1" ht="22" x14ac:dyDescent="0.7">
      <c r="A53" s="4" t="s">
        <v>130</v>
      </c>
      <c r="B53" s="21"/>
      <c r="C53" s="21"/>
      <c r="D53" s="26"/>
      <c r="E53" s="26"/>
      <c r="F53" s="26"/>
      <c r="G53" s="26"/>
      <c r="H53" s="26"/>
      <c r="I53" s="26"/>
      <c r="J53" s="26"/>
      <c r="K53" s="26"/>
      <c r="L53" s="26"/>
    </row>
    <row r="54" spans="1:14" s="3" customFormat="1" ht="22" x14ac:dyDescent="0.7">
      <c r="A54" s="3" t="s">
        <v>83</v>
      </c>
      <c r="B54" s="5">
        <v>6</v>
      </c>
      <c r="C54" s="21"/>
      <c r="D54" s="72">
        <v>0</v>
      </c>
      <c r="E54" s="26"/>
      <c r="F54" s="72">
        <v>0</v>
      </c>
      <c r="G54" s="28"/>
      <c r="H54" s="72">
        <v>0</v>
      </c>
      <c r="I54" s="28"/>
      <c r="J54" s="24">
        <v>-167185</v>
      </c>
      <c r="K54" s="44"/>
      <c r="L54" s="90">
        <f>SUM(D54:J54)</f>
        <v>-167185</v>
      </c>
      <c r="M54" s="77"/>
      <c r="N54" s="78"/>
    </row>
    <row r="55" spans="1:14" s="3" customFormat="1" ht="22" x14ac:dyDescent="0.7">
      <c r="A55" s="10" t="s">
        <v>131</v>
      </c>
      <c r="B55" s="21"/>
      <c r="C55" s="21"/>
      <c r="D55" s="82">
        <f>D54</f>
        <v>0</v>
      </c>
      <c r="E55" s="26"/>
      <c r="F55" s="82">
        <f>F54</f>
        <v>0</v>
      </c>
      <c r="G55" s="74"/>
      <c r="H55" s="82">
        <f>H54</f>
        <v>0</v>
      </c>
      <c r="I55" s="23"/>
      <c r="J55" s="91">
        <f>J54</f>
        <v>-167185</v>
      </c>
      <c r="K55" s="24"/>
      <c r="L55" s="91">
        <f>L54</f>
        <v>-167185</v>
      </c>
      <c r="M55" s="78"/>
      <c r="N55" s="77"/>
    </row>
    <row r="56" spans="1:14" s="3" customFormat="1" ht="20.149999999999999" customHeight="1" x14ac:dyDescent="0.7">
      <c r="A56" s="10"/>
      <c r="B56" s="21"/>
      <c r="C56" s="21"/>
      <c r="D56" s="74"/>
      <c r="E56" s="74"/>
      <c r="F56" s="74"/>
      <c r="G56" s="74"/>
      <c r="H56" s="74"/>
      <c r="I56" s="74"/>
      <c r="J56" s="74"/>
      <c r="K56" s="26"/>
      <c r="L56" s="74"/>
    </row>
    <row r="57" spans="1:14" s="3" customFormat="1" ht="22.5" customHeight="1" x14ac:dyDescent="0.7">
      <c r="A57" s="10" t="s">
        <v>128</v>
      </c>
      <c r="B57" s="21"/>
      <c r="C57" s="21"/>
      <c r="D57" s="44"/>
      <c r="E57" s="44"/>
      <c r="F57" s="44"/>
      <c r="G57" s="44"/>
      <c r="H57" s="44"/>
      <c r="I57" s="44"/>
      <c r="J57" s="44"/>
      <c r="K57" s="44"/>
      <c r="L57" s="44"/>
    </row>
    <row r="58" spans="1:14" s="3" customFormat="1" ht="22.5" customHeight="1" x14ac:dyDescent="0.7">
      <c r="A58" s="3" t="s">
        <v>121</v>
      </c>
      <c r="B58" s="21"/>
      <c r="C58" s="21"/>
      <c r="D58" s="19">
        <v>0</v>
      </c>
      <c r="E58" s="23"/>
      <c r="F58" s="19">
        <v>0</v>
      </c>
      <c r="G58" s="23"/>
      <c r="H58" s="19">
        <v>0</v>
      </c>
      <c r="I58" s="24"/>
      <c r="J58" s="83">
        <f>'PL 9 mts - 6'!I27</f>
        <v>765331</v>
      </c>
      <c r="K58" s="44"/>
      <c r="L58" s="83">
        <f>SUM(D58:J58)</f>
        <v>765331</v>
      </c>
      <c r="M58" s="77"/>
      <c r="N58" s="78"/>
    </row>
    <row r="59" spans="1:14" s="3" customFormat="1" ht="22.5" customHeight="1" x14ac:dyDescent="0.7">
      <c r="A59" s="3" t="s">
        <v>122</v>
      </c>
      <c r="B59" s="21"/>
      <c r="C59" s="21"/>
      <c r="D59" s="72">
        <v>0</v>
      </c>
      <c r="E59" s="23"/>
      <c r="F59" s="72">
        <v>0</v>
      </c>
      <c r="G59" s="23"/>
      <c r="H59" s="72">
        <v>0</v>
      </c>
      <c r="I59" s="24"/>
      <c r="J59" s="19">
        <v>0</v>
      </c>
      <c r="K59" s="23"/>
      <c r="L59" s="83">
        <f>SUM(D59:J59)</f>
        <v>0</v>
      </c>
      <c r="M59" s="77"/>
    </row>
    <row r="60" spans="1:14" s="3" customFormat="1" ht="22.5" customHeight="1" x14ac:dyDescent="0.7">
      <c r="A60" s="10" t="s">
        <v>129</v>
      </c>
      <c r="B60" s="21"/>
      <c r="C60" s="21"/>
      <c r="D60" s="91">
        <f>SUM(D58:D59)</f>
        <v>0</v>
      </c>
      <c r="E60" s="26"/>
      <c r="F60" s="91">
        <f>SUM(F58:F59)</f>
        <v>0</v>
      </c>
      <c r="G60" s="26"/>
      <c r="H60" s="91">
        <f>SUM(H58:H59)</f>
        <v>0</v>
      </c>
      <c r="I60" s="74"/>
      <c r="J60" s="91">
        <f>SUM(J58:J59)</f>
        <v>765331</v>
      </c>
      <c r="K60" s="44"/>
      <c r="L60" s="91">
        <f>SUM(L58:L59)</f>
        <v>765331</v>
      </c>
    </row>
    <row r="61" spans="1:14" s="3" customFormat="1" ht="20.149999999999999" customHeight="1" x14ac:dyDescent="0.7">
      <c r="A61" s="10"/>
      <c r="B61" s="21"/>
      <c r="C61" s="21"/>
      <c r="D61" s="44"/>
      <c r="E61" s="44"/>
      <c r="F61" s="44"/>
      <c r="G61" s="44"/>
      <c r="H61" s="44"/>
      <c r="I61" s="44"/>
      <c r="J61" s="44"/>
      <c r="K61" s="44"/>
      <c r="L61" s="44"/>
    </row>
    <row r="62" spans="1:14" s="3" customFormat="1" ht="22.5" customHeight="1" thickBot="1" x14ac:dyDescent="0.75">
      <c r="A62" s="10" t="s">
        <v>148</v>
      </c>
      <c r="B62" s="21"/>
      <c r="C62" s="21"/>
      <c r="D62" s="93">
        <f>SUM(D50,D55,D60)</f>
        <v>208981</v>
      </c>
      <c r="E62" s="44"/>
      <c r="F62" s="93">
        <f>SUM(F50,F55,F60)</f>
        <v>653700</v>
      </c>
      <c r="G62" s="44"/>
      <c r="H62" s="93">
        <f>SUM(H50,H55,H60)</f>
        <v>25000</v>
      </c>
      <c r="I62" s="44"/>
      <c r="J62" s="93">
        <f>SUM(J60+J55+J50)</f>
        <v>5014148</v>
      </c>
      <c r="K62" s="44"/>
      <c r="L62" s="93">
        <f>SUM(L60+L55+L50)</f>
        <v>5901829</v>
      </c>
    </row>
    <row r="63" spans="1:14" ht="20.149999999999999" customHeight="1" thickTop="1" x14ac:dyDescent="0.7">
      <c r="A63" s="3"/>
      <c r="B63" s="5"/>
      <c r="C63" s="5"/>
      <c r="D63" s="75"/>
      <c r="E63" s="75"/>
      <c r="F63" s="24"/>
      <c r="G63" s="24"/>
      <c r="H63" s="24"/>
      <c r="I63" s="24"/>
      <c r="J63" s="24"/>
      <c r="K63" s="24"/>
      <c r="L63" s="24"/>
    </row>
    <row r="64" spans="1:14" s="3" customFormat="1" ht="22.5" customHeight="1" x14ac:dyDescent="0.7">
      <c r="A64" s="10" t="s">
        <v>149</v>
      </c>
      <c r="B64" s="21"/>
      <c r="C64" s="21"/>
      <c r="D64" s="24"/>
      <c r="E64" s="24"/>
      <c r="F64" s="24"/>
      <c r="G64" s="24"/>
      <c r="H64" s="24"/>
      <c r="I64" s="24"/>
      <c r="J64" s="24"/>
      <c r="K64" s="24"/>
      <c r="L64" s="24"/>
      <c r="M64" s="77"/>
      <c r="N64" s="77"/>
    </row>
    <row r="65" spans="1:14" s="3" customFormat="1" ht="22" x14ac:dyDescent="0.7">
      <c r="A65" s="10" t="s">
        <v>135</v>
      </c>
      <c r="B65" s="21"/>
      <c r="C65" s="21"/>
      <c r="D65" s="7">
        <v>208981</v>
      </c>
      <c r="E65" s="7"/>
      <c r="F65" s="7">
        <v>653700</v>
      </c>
      <c r="G65" s="7"/>
      <c r="H65" s="7">
        <v>25000</v>
      </c>
      <c r="I65" s="7"/>
      <c r="J65" s="7">
        <v>5305513</v>
      </c>
      <c r="K65" s="44"/>
      <c r="L65" s="87">
        <f>SUM(D65:J65)</f>
        <v>6193194</v>
      </c>
    </row>
    <row r="66" spans="1:14" s="3" customFormat="1" ht="20.149999999999999" customHeight="1" x14ac:dyDescent="0.7">
      <c r="A66" s="10"/>
      <c r="B66" s="21"/>
      <c r="C66" s="21"/>
      <c r="D66" s="44"/>
      <c r="E66" s="44"/>
      <c r="F66" s="44"/>
      <c r="G66" s="44"/>
      <c r="H66" s="44"/>
      <c r="I66" s="44"/>
      <c r="J66" s="44"/>
      <c r="K66" s="44"/>
      <c r="L66" s="26"/>
    </row>
    <row r="67" spans="1:14" s="3" customFormat="1" ht="22" x14ac:dyDescent="0.7">
      <c r="A67" s="10" t="s">
        <v>82</v>
      </c>
      <c r="B67" s="21"/>
      <c r="C67" s="21"/>
      <c r="D67" s="26"/>
      <c r="E67" s="26"/>
      <c r="F67" s="26"/>
      <c r="G67" s="26"/>
      <c r="H67" s="26"/>
      <c r="I67" s="26"/>
      <c r="J67" s="26"/>
      <c r="K67" s="26"/>
      <c r="L67" s="26"/>
    </row>
    <row r="68" spans="1:14" s="3" customFormat="1" ht="22" x14ac:dyDescent="0.7">
      <c r="A68" s="4" t="s">
        <v>130</v>
      </c>
      <c r="B68" s="21"/>
      <c r="C68" s="21"/>
      <c r="D68" s="26"/>
      <c r="E68" s="26"/>
      <c r="F68" s="26"/>
      <c r="G68" s="26"/>
      <c r="H68" s="26"/>
      <c r="I68" s="26"/>
      <c r="J68" s="26"/>
      <c r="K68" s="26"/>
      <c r="L68" s="26"/>
    </row>
    <row r="69" spans="1:14" s="3" customFormat="1" ht="22" x14ac:dyDescent="0.7">
      <c r="A69" s="3" t="s">
        <v>83</v>
      </c>
      <c r="B69" s="5">
        <v>6</v>
      </c>
      <c r="C69" s="21"/>
      <c r="D69" s="72">
        <v>0</v>
      </c>
      <c r="E69" s="26"/>
      <c r="F69" s="72">
        <v>0</v>
      </c>
      <c r="G69" s="28"/>
      <c r="H69" s="72">
        <v>0</v>
      </c>
      <c r="I69" s="28"/>
      <c r="J69" s="72">
        <v>-626943</v>
      </c>
      <c r="K69" s="44"/>
      <c r="L69" s="90">
        <f>SUM(D69:J69)</f>
        <v>-626943</v>
      </c>
      <c r="M69" s="77"/>
      <c r="N69" s="78"/>
    </row>
    <row r="70" spans="1:14" s="3" customFormat="1" ht="22" x14ac:dyDescent="0.7">
      <c r="A70" s="10" t="s">
        <v>131</v>
      </c>
      <c r="B70" s="21"/>
      <c r="C70" s="21"/>
      <c r="D70" s="91">
        <v>0</v>
      </c>
      <c r="E70" s="26"/>
      <c r="F70" s="91">
        <v>0</v>
      </c>
      <c r="G70" s="74"/>
      <c r="H70" s="91">
        <v>0</v>
      </c>
      <c r="I70" s="23"/>
      <c r="J70" s="91">
        <f>SUM(J69)</f>
        <v>-626943</v>
      </c>
      <c r="K70" s="24"/>
      <c r="L70" s="92">
        <f>SUM(D70:J70)</f>
        <v>-626943</v>
      </c>
      <c r="M70" s="78"/>
      <c r="N70" s="77"/>
    </row>
    <row r="71" spans="1:14" s="3" customFormat="1" ht="20.149999999999999" customHeight="1" x14ac:dyDescent="0.7">
      <c r="A71" s="10"/>
      <c r="B71" s="21"/>
      <c r="C71" s="21"/>
      <c r="D71" s="74"/>
      <c r="E71" s="74"/>
      <c r="F71" s="74"/>
      <c r="G71" s="74"/>
      <c r="H71" s="74"/>
      <c r="I71" s="74"/>
      <c r="J71" s="74"/>
      <c r="K71" s="26"/>
      <c r="L71" s="74"/>
    </row>
    <row r="72" spans="1:14" s="3" customFormat="1" ht="22.5" customHeight="1" x14ac:dyDescent="0.7">
      <c r="A72" s="10" t="s">
        <v>128</v>
      </c>
      <c r="B72" s="21"/>
      <c r="C72" s="21"/>
      <c r="D72" s="44"/>
      <c r="E72" s="44"/>
      <c r="F72" s="44"/>
      <c r="G72" s="44"/>
      <c r="H72" s="44"/>
      <c r="I72" s="44"/>
      <c r="J72" s="44"/>
      <c r="K72" s="44"/>
      <c r="L72" s="44"/>
    </row>
    <row r="73" spans="1:14" s="3" customFormat="1" ht="22.5" customHeight="1" x14ac:dyDescent="0.7">
      <c r="A73" s="3" t="s">
        <v>121</v>
      </c>
      <c r="B73" s="21"/>
      <c r="C73" s="21"/>
      <c r="D73" s="19">
        <v>0</v>
      </c>
      <c r="E73" s="23"/>
      <c r="F73" s="19">
        <v>0</v>
      </c>
      <c r="G73" s="23"/>
      <c r="H73" s="19">
        <v>0</v>
      </c>
      <c r="I73" s="24"/>
      <c r="J73" s="83">
        <f>'PL 9 mts - 6'!G27</f>
        <v>998227</v>
      </c>
      <c r="K73" s="44"/>
      <c r="L73" s="83">
        <f>SUM(D73:J73)</f>
        <v>998227</v>
      </c>
      <c r="M73" s="77"/>
      <c r="N73" s="78"/>
    </row>
    <row r="74" spans="1:14" s="3" customFormat="1" ht="22.5" customHeight="1" x14ac:dyDescent="0.7">
      <c r="A74" s="3" t="s">
        <v>122</v>
      </c>
      <c r="B74" s="21"/>
      <c r="C74" s="21"/>
      <c r="D74" s="72">
        <v>0</v>
      </c>
      <c r="E74" s="26"/>
      <c r="F74" s="72">
        <v>0</v>
      </c>
      <c r="G74" s="28"/>
      <c r="H74" s="72">
        <v>0</v>
      </c>
      <c r="I74" s="24"/>
      <c r="J74" s="72">
        <v>0</v>
      </c>
      <c r="K74" s="26"/>
      <c r="L74" s="83">
        <f>SUM(D74:J74)</f>
        <v>0</v>
      </c>
      <c r="M74" s="28"/>
      <c r="N74" s="19" t="s">
        <v>18</v>
      </c>
    </row>
    <row r="75" spans="1:14" s="3" customFormat="1" ht="22.5" customHeight="1" x14ac:dyDescent="0.7">
      <c r="A75" s="10" t="s">
        <v>129</v>
      </c>
      <c r="B75" s="21"/>
      <c r="C75" s="21"/>
      <c r="D75" s="91">
        <f>SUM(D73:D74)</f>
        <v>0</v>
      </c>
      <c r="E75" s="26"/>
      <c r="F75" s="91">
        <f>SUM(F73:F74)</f>
        <v>0</v>
      </c>
      <c r="G75" s="26"/>
      <c r="H75" s="91">
        <f>SUM(H73:H74)</f>
        <v>0</v>
      </c>
      <c r="I75" s="74"/>
      <c r="J75" s="91">
        <f>SUM(J73:J74)</f>
        <v>998227</v>
      </c>
      <c r="K75" s="44"/>
      <c r="L75" s="91">
        <f>SUM(L73:L74)</f>
        <v>998227</v>
      </c>
    </row>
    <row r="76" spans="1:14" s="3" customFormat="1" ht="20.149999999999999" customHeight="1" x14ac:dyDescent="0.7">
      <c r="A76" s="10"/>
      <c r="B76" s="21"/>
      <c r="C76" s="21"/>
      <c r="D76" s="44"/>
      <c r="E76" s="44"/>
      <c r="F76" s="44"/>
      <c r="G76" s="44"/>
      <c r="H76" s="44"/>
      <c r="I76" s="44"/>
      <c r="J76" s="44"/>
      <c r="K76" s="44"/>
      <c r="L76" s="44"/>
    </row>
    <row r="77" spans="1:14" s="3" customFormat="1" ht="22.5" customHeight="1" thickBot="1" x14ac:dyDescent="0.75">
      <c r="A77" s="10" t="s">
        <v>150</v>
      </c>
      <c r="B77" s="21"/>
      <c r="C77" s="21"/>
      <c r="D77" s="93">
        <f>SUM(D65,D70,D75)</f>
        <v>208981</v>
      </c>
      <c r="E77" s="44"/>
      <c r="F77" s="93">
        <f>SUM(F65,F70,F75)</f>
        <v>653700</v>
      </c>
      <c r="G77" s="44"/>
      <c r="H77" s="93">
        <f>SUM(H65,H70,H75)</f>
        <v>25000</v>
      </c>
      <c r="I77" s="44"/>
      <c r="J77" s="93">
        <f>SUM(J75+J70+J65)</f>
        <v>5676797</v>
      </c>
      <c r="K77" s="44"/>
      <c r="L77" s="93">
        <f>SUM(L75+L70+L65)</f>
        <v>6564478</v>
      </c>
      <c r="M77" s="79">
        <f>L77-'BS_3-4'!I64</f>
        <v>0</v>
      </c>
    </row>
    <row r="78" spans="1:14" s="3" customFormat="1" ht="22.5" customHeight="1" thickTop="1" x14ac:dyDescent="0.7">
      <c r="A78" s="10"/>
      <c r="B78" s="21"/>
      <c r="C78" s="21"/>
      <c r="D78" s="10"/>
      <c r="E78" s="10"/>
      <c r="F78" s="10"/>
      <c r="G78" s="10"/>
      <c r="H78" s="10"/>
      <c r="I78" s="10"/>
      <c r="J78" s="10"/>
      <c r="K78" s="10"/>
      <c r="L78" s="10"/>
    </row>
  </sheetData>
  <sheetProtection sheet="1" formatCells="0" formatColumns="0" formatRows="0" insertColumns="0" insertRows="0" insertHyperlinks="0" deleteColumns="0" deleteRows="0" sort="0" autoFilter="0" pivotTables="0"/>
  <mergeCells count="7">
    <mergeCell ref="D48:L48"/>
    <mergeCell ref="D4:L4"/>
    <mergeCell ref="H5:J5"/>
    <mergeCell ref="D9:L9"/>
    <mergeCell ref="D25:L25"/>
    <mergeCell ref="D43:L43"/>
    <mergeCell ref="H44:J44"/>
  </mergeCells>
  <pageMargins left="0.7" right="0.7" top="0.48" bottom="0.5" header="0.5" footer="0.5"/>
  <pageSetup paperSize="9" scale="79" firstPageNumber="7" fitToHeight="0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9" max="11" man="1"/>
  </rowBreaks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fitToPage="1"/>
  </sheetPr>
  <dimension ref="A1:K78"/>
  <sheetViews>
    <sheetView view="pageBreakPreview" zoomScale="85" zoomScaleNormal="85" zoomScaleSheetLayoutView="85" workbookViewId="0">
      <selection activeCell="K1" sqref="K1"/>
    </sheetView>
  </sheetViews>
  <sheetFormatPr defaultColWidth="9.09765625" defaultRowHeight="21.5" x14ac:dyDescent="0.65"/>
  <cols>
    <col min="1" max="1" width="50.19921875" style="3" customWidth="1"/>
    <col min="2" max="2" width="8.59765625" style="3" customWidth="1"/>
    <col min="3" max="3" width="0.8984375" style="65" customWidth="1"/>
    <col min="4" max="4" width="12.69921875" style="3" customWidth="1"/>
    <col min="5" max="5" width="1" style="3" customWidth="1"/>
    <col min="6" max="6" width="12.69921875" style="3" customWidth="1"/>
    <col min="7" max="7" width="1.19921875" style="3" customWidth="1"/>
    <col min="8" max="8" width="12.69921875" style="3" customWidth="1"/>
    <col min="9" max="9" width="0.8984375" style="3" customWidth="1"/>
    <col min="10" max="10" width="12.69921875" style="3" customWidth="1"/>
    <col min="11" max="11" width="12.69921875" style="3" bestFit="1" customWidth="1"/>
    <col min="12" max="16384" width="9.09765625" style="3"/>
  </cols>
  <sheetData>
    <row r="1" spans="1:10" ht="23" x14ac:dyDescent="0.7">
      <c r="A1" s="1" t="s">
        <v>0</v>
      </c>
      <c r="B1" s="1"/>
      <c r="C1" s="2"/>
    </row>
    <row r="2" spans="1:10" ht="21.65" customHeight="1" x14ac:dyDescent="0.7">
      <c r="A2" s="1" t="s">
        <v>84</v>
      </c>
      <c r="B2" s="1"/>
      <c r="C2" s="2"/>
    </row>
    <row r="3" spans="1:10" ht="21.75" customHeight="1" x14ac:dyDescent="0.7">
      <c r="A3" s="10"/>
      <c r="B3" s="10"/>
      <c r="C3" s="2"/>
      <c r="D3" s="117"/>
      <c r="E3" s="117"/>
      <c r="F3" s="117"/>
      <c r="G3" s="30"/>
      <c r="H3" s="117"/>
      <c r="I3" s="117"/>
      <c r="J3" s="117"/>
    </row>
    <row r="4" spans="1:10" ht="21.75" customHeight="1" x14ac:dyDescent="0.7">
      <c r="A4" s="10"/>
      <c r="B4" s="10"/>
      <c r="C4" s="2"/>
      <c r="D4" s="117" t="s">
        <v>1</v>
      </c>
      <c r="E4" s="117"/>
      <c r="F4" s="117"/>
      <c r="G4" s="30"/>
      <c r="H4" s="117" t="s">
        <v>2</v>
      </c>
      <c r="I4" s="117"/>
      <c r="J4" s="117"/>
    </row>
    <row r="5" spans="1:10" ht="21.75" customHeight="1" x14ac:dyDescent="0.7">
      <c r="A5" s="10"/>
      <c r="B5" s="10"/>
      <c r="C5" s="2"/>
      <c r="D5" s="113" t="s">
        <v>146</v>
      </c>
      <c r="E5" s="113"/>
      <c r="F5" s="113"/>
      <c r="G5" s="37"/>
      <c r="H5" s="113" t="s">
        <v>146</v>
      </c>
      <c r="I5" s="113"/>
      <c r="J5" s="113"/>
    </row>
    <row r="6" spans="1:10" ht="21.75" customHeight="1" x14ac:dyDescent="0.7">
      <c r="A6" s="10"/>
      <c r="B6" s="10"/>
      <c r="C6" s="2"/>
      <c r="D6" s="113" t="s">
        <v>145</v>
      </c>
      <c r="E6" s="113"/>
      <c r="F6" s="113"/>
      <c r="G6" s="37"/>
      <c r="H6" s="113" t="s">
        <v>145</v>
      </c>
      <c r="I6" s="113"/>
      <c r="J6" s="113"/>
    </row>
    <row r="7" spans="1:10" ht="21.75" customHeight="1" x14ac:dyDescent="0.7">
      <c r="A7" s="10"/>
      <c r="B7" s="96"/>
      <c r="C7" s="2"/>
      <c r="D7" s="11" t="s">
        <v>140</v>
      </c>
      <c r="E7" s="11"/>
      <c r="F7" s="11" t="s">
        <v>113</v>
      </c>
      <c r="G7" s="47"/>
      <c r="H7" s="11" t="s">
        <v>140</v>
      </c>
      <c r="I7" s="11"/>
      <c r="J7" s="11" t="s">
        <v>113</v>
      </c>
    </row>
    <row r="8" spans="1:10" ht="21.75" customHeight="1" x14ac:dyDescent="0.7">
      <c r="A8" s="10"/>
      <c r="B8" s="10"/>
      <c r="C8" s="38"/>
      <c r="D8" s="118" t="s">
        <v>9</v>
      </c>
      <c r="E8" s="118"/>
      <c r="F8" s="118"/>
      <c r="G8" s="118"/>
      <c r="H8" s="118"/>
      <c r="I8" s="118"/>
      <c r="J8" s="118"/>
    </row>
    <row r="9" spans="1:10" ht="21.75" customHeight="1" x14ac:dyDescent="0.65">
      <c r="A9" s="39" t="s">
        <v>85</v>
      </c>
      <c r="B9" s="39"/>
      <c r="C9" s="48"/>
      <c r="D9" s="49"/>
      <c r="E9" s="49"/>
      <c r="F9" s="49"/>
      <c r="G9" s="49"/>
      <c r="H9" s="49"/>
      <c r="I9" s="49"/>
      <c r="J9" s="49"/>
    </row>
    <row r="10" spans="1:10" ht="21.75" customHeight="1" x14ac:dyDescent="0.65">
      <c r="A10" s="29" t="s">
        <v>69</v>
      </c>
      <c r="B10" s="29"/>
      <c r="C10" s="48"/>
      <c r="D10" s="67">
        <f>'PL 9 mts - 6'!C27</f>
        <v>755819</v>
      </c>
      <c r="E10" s="50"/>
      <c r="F10" s="67">
        <f>'PL 9 mts - 6'!E27</f>
        <v>767834</v>
      </c>
      <c r="G10" s="50"/>
      <c r="H10" s="67">
        <f>'PL 9 mts - 6'!G27</f>
        <v>998227</v>
      </c>
      <c r="I10" s="50"/>
      <c r="J10" s="67">
        <f>'PL 9 mts - 6'!I27</f>
        <v>765331</v>
      </c>
    </row>
    <row r="11" spans="1:10" ht="21.75" customHeight="1" x14ac:dyDescent="0.65">
      <c r="A11" s="51" t="s">
        <v>123</v>
      </c>
      <c r="B11" s="51"/>
      <c r="C11" s="52"/>
      <c r="D11" s="20"/>
      <c r="E11" s="20"/>
      <c r="F11" s="20"/>
      <c r="G11" s="20"/>
      <c r="H11" s="20"/>
      <c r="I11" s="20"/>
      <c r="J11" s="20"/>
    </row>
    <row r="12" spans="1:10" ht="21" customHeight="1" x14ac:dyDescent="0.65">
      <c r="A12" s="29" t="s">
        <v>111</v>
      </c>
      <c r="B12" s="29"/>
      <c r="C12" s="48"/>
      <c r="D12" s="68">
        <f>'PL 9 mts - 6'!C26</f>
        <v>189536</v>
      </c>
      <c r="E12" s="53"/>
      <c r="F12" s="68">
        <f>'PL 9 mts - 6'!E26</f>
        <v>209066</v>
      </c>
      <c r="G12" s="54"/>
      <c r="H12" s="68">
        <f>'PL 9 mts - 6'!G26</f>
        <v>175157</v>
      </c>
      <c r="I12" s="20"/>
      <c r="J12" s="68">
        <f>'PL 9 mts - 6'!I26</f>
        <v>196762</v>
      </c>
    </row>
    <row r="13" spans="1:10" ht="21.75" customHeight="1" x14ac:dyDescent="0.65">
      <c r="A13" s="29" t="s">
        <v>65</v>
      </c>
      <c r="B13" s="29"/>
      <c r="C13" s="52"/>
      <c r="D13" s="69">
        <f>'PL 9 mts - 6'!C22</f>
        <v>4330</v>
      </c>
      <c r="E13" s="20"/>
      <c r="F13" s="69">
        <f>'PL 9 mts - 6'!E22</f>
        <v>5647</v>
      </c>
      <c r="G13" s="50"/>
      <c r="H13" s="69">
        <f>'PL 9 mts - 6'!G22</f>
        <v>453</v>
      </c>
      <c r="I13" s="13"/>
      <c r="J13" s="69">
        <f>'PL 9 mts - 6'!I22</f>
        <v>514</v>
      </c>
    </row>
    <row r="14" spans="1:10" ht="21.5" customHeight="1" x14ac:dyDescent="0.65">
      <c r="A14" s="29" t="s">
        <v>86</v>
      </c>
      <c r="B14" s="29"/>
      <c r="C14" s="52"/>
      <c r="D14" s="20">
        <v>301833</v>
      </c>
      <c r="E14" s="20"/>
      <c r="F14" s="20">
        <v>329045</v>
      </c>
      <c r="G14" s="55"/>
      <c r="H14" s="55">
        <v>190935</v>
      </c>
      <c r="I14" s="53"/>
      <c r="J14" s="55">
        <v>203937</v>
      </c>
    </row>
    <row r="15" spans="1:10" ht="21.75" customHeight="1" x14ac:dyDescent="0.65">
      <c r="A15" s="29" t="s">
        <v>155</v>
      </c>
      <c r="B15" s="29"/>
      <c r="C15" s="52"/>
      <c r="D15" s="23">
        <v>-41618</v>
      </c>
      <c r="E15" s="20"/>
      <c r="F15" s="50">
        <v>-55557</v>
      </c>
      <c r="G15" s="50"/>
      <c r="H15" s="50">
        <v>-45239</v>
      </c>
      <c r="I15" s="13"/>
      <c r="J15" s="50">
        <v>-61272</v>
      </c>
    </row>
    <row r="16" spans="1:10" ht="21.75" customHeight="1" x14ac:dyDescent="0.65">
      <c r="A16" s="29" t="s">
        <v>134</v>
      </c>
      <c r="B16" s="29"/>
      <c r="C16" s="52"/>
      <c r="D16" s="23">
        <v>10371</v>
      </c>
      <c r="E16" s="20"/>
      <c r="F16" s="50">
        <v>25489</v>
      </c>
      <c r="G16" s="50"/>
      <c r="H16" s="50">
        <v>10371</v>
      </c>
      <c r="I16" s="13"/>
      <c r="J16" s="50">
        <v>25489</v>
      </c>
    </row>
    <row r="17" spans="1:10" ht="21.65" customHeight="1" x14ac:dyDescent="0.65">
      <c r="A17" s="29" t="s">
        <v>152</v>
      </c>
      <c r="B17" s="29"/>
      <c r="C17" s="52"/>
      <c r="D17" s="50">
        <v>3755</v>
      </c>
      <c r="E17" s="20"/>
      <c r="F17" s="50">
        <v>3539</v>
      </c>
      <c r="G17" s="50"/>
      <c r="H17" s="50">
        <v>216</v>
      </c>
      <c r="I17" s="13"/>
      <c r="J17" s="50">
        <v>-383</v>
      </c>
    </row>
    <row r="18" spans="1:10" ht="21.65" customHeight="1" x14ac:dyDescent="0.65">
      <c r="A18" s="56" t="s">
        <v>141</v>
      </c>
      <c r="B18" s="29"/>
      <c r="C18" s="52"/>
      <c r="D18" s="50">
        <v>0</v>
      </c>
      <c r="E18" s="20"/>
      <c r="F18" s="50">
        <v>-1625</v>
      </c>
      <c r="G18" s="50"/>
      <c r="H18" s="50">
        <v>0</v>
      </c>
      <c r="I18" s="13"/>
      <c r="J18" s="50">
        <v>-1625</v>
      </c>
    </row>
    <row r="19" spans="1:10" x14ac:dyDescent="0.65">
      <c r="A19" s="56" t="s">
        <v>154</v>
      </c>
      <c r="B19" s="56"/>
      <c r="C19" s="48"/>
      <c r="D19" s="24"/>
      <c r="E19" s="24"/>
      <c r="F19" s="24"/>
      <c r="G19" s="24"/>
      <c r="H19" s="24"/>
      <c r="I19" s="24"/>
      <c r="J19" s="24"/>
    </row>
    <row r="20" spans="1:10" x14ac:dyDescent="0.65">
      <c r="A20" s="56" t="s">
        <v>108</v>
      </c>
      <c r="B20" s="56"/>
      <c r="C20" s="48"/>
      <c r="D20" s="50">
        <v>-4927</v>
      </c>
      <c r="E20" s="20"/>
      <c r="F20" s="50">
        <v>11415</v>
      </c>
      <c r="G20" s="24"/>
      <c r="H20" s="24">
        <v>-2690</v>
      </c>
      <c r="I20" s="24"/>
      <c r="J20" s="24">
        <v>11319</v>
      </c>
    </row>
    <row r="21" spans="1:10" ht="21.75" customHeight="1" x14ac:dyDescent="0.65">
      <c r="A21" s="29" t="s">
        <v>132</v>
      </c>
      <c r="B21" s="29"/>
      <c r="C21" s="48"/>
      <c r="D21" s="43">
        <v>26924</v>
      </c>
      <c r="E21" s="53"/>
      <c r="F21" s="43">
        <v>26171</v>
      </c>
      <c r="G21" s="43"/>
      <c r="H21" s="43">
        <v>21279</v>
      </c>
      <c r="I21" s="53"/>
      <c r="J21" s="43">
        <v>20422</v>
      </c>
    </row>
    <row r="22" spans="1:10" ht="21.75" customHeight="1" x14ac:dyDescent="0.65">
      <c r="A22" s="29" t="s">
        <v>57</v>
      </c>
      <c r="B22" s="29"/>
      <c r="C22" s="48"/>
      <c r="D22" s="43">
        <v>0</v>
      </c>
      <c r="E22" s="53"/>
      <c r="F22" s="43">
        <v>0</v>
      </c>
      <c r="G22" s="43"/>
      <c r="H22" s="43">
        <v>-299998</v>
      </c>
      <c r="I22" s="53"/>
      <c r="J22" s="43">
        <v>-50000</v>
      </c>
    </row>
    <row r="23" spans="1:10" ht="21.75" customHeight="1" x14ac:dyDescent="0.65">
      <c r="A23" s="29"/>
      <c r="B23" s="29"/>
      <c r="C23" s="48"/>
      <c r="D23" s="70">
        <f>SUM(D10:D22)</f>
        <v>1246023</v>
      </c>
      <c r="E23" s="20"/>
      <c r="F23" s="70">
        <f>SUM(F10:F22)</f>
        <v>1321024</v>
      </c>
      <c r="G23" s="50"/>
      <c r="H23" s="70">
        <f>SUM(H10:H22)</f>
        <v>1048711</v>
      </c>
      <c r="I23" s="81"/>
      <c r="J23" s="70">
        <f>SUM(J10:J22)</f>
        <v>1110494</v>
      </c>
    </row>
    <row r="24" spans="1:10" ht="7.5" customHeight="1" x14ac:dyDescent="0.7">
      <c r="A24" s="10"/>
      <c r="B24" s="10"/>
      <c r="C24" s="2"/>
      <c r="D24" s="58"/>
      <c r="E24" s="58"/>
      <c r="F24" s="58"/>
      <c r="G24" s="58"/>
      <c r="H24" s="58"/>
      <c r="I24" s="58"/>
      <c r="J24" s="58"/>
    </row>
    <row r="25" spans="1:10" ht="21.75" customHeight="1" x14ac:dyDescent="0.65">
      <c r="A25" s="51" t="s">
        <v>87</v>
      </c>
      <c r="B25" s="51"/>
      <c r="C25" s="48"/>
      <c r="D25" s="40"/>
      <c r="E25" s="40"/>
      <c r="F25" s="40"/>
      <c r="G25" s="40"/>
      <c r="H25" s="40"/>
      <c r="I25" s="23"/>
      <c r="J25" s="40"/>
    </row>
    <row r="26" spans="1:10" ht="21.75" customHeight="1" x14ac:dyDescent="0.65">
      <c r="A26" s="29" t="s">
        <v>12</v>
      </c>
      <c r="B26" s="29"/>
      <c r="C26" s="48"/>
      <c r="D26" s="40">
        <v>265746</v>
      </c>
      <c r="E26" s="40"/>
      <c r="F26" s="40">
        <v>-91370</v>
      </c>
      <c r="G26" s="40"/>
      <c r="H26" s="40">
        <v>328648</v>
      </c>
      <c r="I26" s="23"/>
      <c r="J26" s="40">
        <v>-98175</v>
      </c>
    </row>
    <row r="27" spans="1:10" ht="21.75" customHeight="1" x14ac:dyDescent="0.65">
      <c r="A27" s="29" t="s">
        <v>117</v>
      </c>
      <c r="B27" s="29"/>
      <c r="C27" s="48"/>
      <c r="D27" s="40">
        <v>161967</v>
      </c>
      <c r="E27" s="40"/>
      <c r="F27" s="40">
        <v>88196</v>
      </c>
      <c r="G27" s="40"/>
      <c r="H27" s="40">
        <v>166846</v>
      </c>
      <c r="I27" s="23"/>
      <c r="J27" s="40">
        <v>87568</v>
      </c>
    </row>
    <row r="28" spans="1:10" ht="21.75" customHeight="1" x14ac:dyDescent="0.65">
      <c r="A28" s="29" t="s">
        <v>88</v>
      </c>
      <c r="B28" s="29"/>
      <c r="C28" s="48"/>
      <c r="D28" s="40">
        <v>-181474</v>
      </c>
      <c r="E28" s="40"/>
      <c r="F28" s="40">
        <v>162438</v>
      </c>
      <c r="G28" s="40"/>
      <c r="H28" s="40">
        <v>-104135</v>
      </c>
      <c r="I28" s="23"/>
      <c r="J28" s="40">
        <v>133806</v>
      </c>
    </row>
    <row r="29" spans="1:10" ht="21.75" customHeight="1" x14ac:dyDescent="0.65">
      <c r="A29" s="29" t="s">
        <v>23</v>
      </c>
      <c r="B29" s="29"/>
      <c r="C29" s="48"/>
      <c r="D29" s="40">
        <v>104</v>
      </c>
      <c r="E29" s="40"/>
      <c r="F29" s="40">
        <v>-317</v>
      </c>
      <c r="G29" s="40"/>
      <c r="H29" s="40">
        <v>104</v>
      </c>
      <c r="I29" s="23"/>
      <c r="J29" s="40">
        <v>-317</v>
      </c>
    </row>
    <row r="30" spans="1:10" ht="21.75" customHeight="1" x14ac:dyDescent="0.65">
      <c r="A30" s="29" t="s">
        <v>28</v>
      </c>
      <c r="B30" s="29"/>
      <c r="C30" s="48"/>
      <c r="D30" s="40">
        <v>103809</v>
      </c>
      <c r="E30" s="40"/>
      <c r="F30" s="40">
        <v>-24478</v>
      </c>
      <c r="G30" s="40"/>
      <c r="H30" s="40">
        <v>16066</v>
      </c>
      <c r="I30" s="23"/>
      <c r="J30" s="40">
        <v>-53194</v>
      </c>
    </row>
    <row r="31" spans="1:10" ht="21.75" customHeight="1" x14ac:dyDescent="0.65">
      <c r="A31" s="29" t="s">
        <v>118</v>
      </c>
      <c r="B31" s="29"/>
      <c r="C31" s="48"/>
      <c r="D31" s="40">
        <v>-17030</v>
      </c>
      <c r="E31" s="40"/>
      <c r="F31" s="40">
        <v>-44842</v>
      </c>
      <c r="G31" s="40"/>
      <c r="H31" s="40">
        <v>-33429</v>
      </c>
      <c r="I31" s="23"/>
      <c r="J31" s="40">
        <v>-40800</v>
      </c>
    </row>
    <row r="32" spans="1:10" ht="21.75" customHeight="1" x14ac:dyDescent="0.65">
      <c r="A32" s="3" t="s">
        <v>89</v>
      </c>
      <c r="C32" s="48"/>
      <c r="D32" s="59">
        <v>-17476</v>
      </c>
      <c r="E32" s="40"/>
      <c r="F32" s="59">
        <v>-32215</v>
      </c>
      <c r="G32" s="40"/>
      <c r="H32" s="59">
        <v>-15299</v>
      </c>
      <c r="I32" s="23"/>
      <c r="J32" s="59">
        <v>-29047</v>
      </c>
    </row>
    <row r="33" spans="1:10" ht="21.75" customHeight="1" x14ac:dyDescent="0.65">
      <c r="A33" s="29" t="s">
        <v>153</v>
      </c>
      <c r="B33" s="29"/>
      <c r="C33" s="48"/>
      <c r="D33" s="94">
        <f>SUM(D23,D26:D32)</f>
        <v>1561669</v>
      </c>
      <c r="E33" s="40"/>
      <c r="F33" s="94">
        <f>SUM(F23,F26:F32)</f>
        <v>1378436</v>
      </c>
      <c r="G33" s="40"/>
      <c r="H33" s="94">
        <f>SUM(H23,H26:H32)</f>
        <v>1407512</v>
      </c>
      <c r="I33" s="23"/>
      <c r="J33" s="94">
        <f>SUM(J23,J26:J32)</f>
        <v>1110335</v>
      </c>
    </row>
    <row r="34" spans="1:10" ht="21.75" customHeight="1" x14ac:dyDescent="0.65">
      <c r="A34" s="29" t="s">
        <v>90</v>
      </c>
      <c r="B34" s="29"/>
      <c r="C34" s="48"/>
      <c r="D34" s="40">
        <v>-287411</v>
      </c>
      <c r="E34" s="40"/>
      <c r="F34" s="40">
        <v>-148872</v>
      </c>
      <c r="G34" s="40"/>
      <c r="H34" s="40">
        <v>-270769</v>
      </c>
      <c r="I34" s="40"/>
      <c r="J34" s="40">
        <v>-133831</v>
      </c>
    </row>
    <row r="35" spans="1:10" ht="21.75" customHeight="1" x14ac:dyDescent="0.65">
      <c r="A35" s="30" t="s">
        <v>139</v>
      </c>
      <c r="B35" s="30"/>
      <c r="C35" s="48"/>
      <c r="D35" s="86">
        <f>SUM(D33:D34)</f>
        <v>1274258</v>
      </c>
      <c r="E35" s="40"/>
      <c r="F35" s="86">
        <f>SUM(F33:F34)</f>
        <v>1229564</v>
      </c>
      <c r="G35" s="23"/>
      <c r="H35" s="86">
        <f>SUM(H33:H34)</f>
        <v>1136743</v>
      </c>
      <c r="I35" s="23"/>
      <c r="J35" s="86">
        <f>SUM(J33:J34)</f>
        <v>976504</v>
      </c>
    </row>
    <row r="36" spans="1:10" ht="21.75" customHeight="1" x14ac:dyDescent="0.65">
      <c r="A36" s="30"/>
      <c r="B36" s="30"/>
      <c r="C36" s="48"/>
      <c r="D36" s="41"/>
      <c r="E36" s="40"/>
      <c r="F36" s="41"/>
      <c r="G36" s="60"/>
      <c r="H36" s="41"/>
      <c r="I36" s="23"/>
      <c r="J36" s="41"/>
    </row>
    <row r="37" spans="1:10" ht="21.75" customHeight="1" x14ac:dyDescent="0.7">
      <c r="A37" s="10" t="s">
        <v>0</v>
      </c>
      <c r="B37" s="10"/>
      <c r="C37" s="48"/>
      <c r="D37" s="41"/>
      <c r="E37" s="41"/>
      <c r="F37" s="41"/>
      <c r="G37" s="41"/>
      <c r="H37" s="41"/>
      <c r="I37" s="41"/>
      <c r="J37" s="41"/>
    </row>
    <row r="38" spans="1:10" ht="21.75" customHeight="1" x14ac:dyDescent="0.7">
      <c r="A38" s="10" t="s">
        <v>84</v>
      </c>
      <c r="B38" s="10"/>
      <c r="C38" s="2"/>
      <c r="D38" s="24"/>
      <c r="E38" s="24"/>
      <c r="F38" s="24"/>
      <c r="G38" s="24"/>
      <c r="H38" s="24"/>
      <c r="I38" s="24"/>
      <c r="J38" s="24"/>
    </row>
    <row r="39" spans="1:10" ht="21.75" customHeight="1" x14ac:dyDescent="0.7">
      <c r="A39" s="10"/>
      <c r="B39" s="10"/>
      <c r="C39" s="2"/>
      <c r="D39" s="115"/>
      <c r="E39" s="115"/>
      <c r="F39" s="115"/>
      <c r="G39" s="58"/>
      <c r="H39" s="115"/>
      <c r="I39" s="115"/>
      <c r="J39" s="115"/>
    </row>
    <row r="40" spans="1:10" ht="21.75" customHeight="1" x14ac:dyDescent="0.7">
      <c r="A40" s="10"/>
      <c r="B40" s="10"/>
      <c r="C40" s="48"/>
      <c r="D40" s="115" t="s">
        <v>1</v>
      </c>
      <c r="E40" s="115"/>
      <c r="F40" s="115"/>
      <c r="G40" s="58"/>
      <c r="H40" s="115" t="s">
        <v>2</v>
      </c>
      <c r="I40" s="115"/>
      <c r="J40" s="115"/>
    </row>
    <row r="41" spans="1:10" ht="21.75" customHeight="1" x14ac:dyDescent="0.7">
      <c r="A41" s="10"/>
      <c r="B41" s="10"/>
      <c r="C41" s="2"/>
      <c r="D41" s="116" t="str">
        <f>D5</f>
        <v>สำหรับงวดเก้าเดือนสิ้นสุดวันที่</v>
      </c>
      <c r="E41" s="116"/>
      <c r="F41" s="116"/>
      <c r="G41" s="61"/>
      <c r="H41" s="116" t="str">
        <f>H5</f>
        <v>สำหรับงวดเก้าเดือนสิ้นสุดวันที่</v>
      </c>
      <c r="I41" s="116"/>
      <c r="J41" s="116"/>
    </row>
    <row r="42" spans="1:10" ht="21.75" customHeight="1" x14ac:dyDescent="0.7">
      <c r="A42" s="10"/>
      <c r="B42" s="10"/>
      <c r="C42" s="2"/>
      <c r="D42" s="113" t="s">
        <v>145</v>
      </c>
      <c r="E42" s="113"/>
      <c r="F42" s="113"/>
      <c r="G42" s="61"/>
      <c r="H42" s="113" t="s">
        <v>145</v>
      </c>
      <c r="I42" s="113"/>
      <c r="J42" s="113"/>
    </row>
    <row r="43" spans="1:10" ht="21.75" customHeight="1" x14ac:dyDescent="0.7">
      <c r="A43" s="10"/>
      <c r="B43" s="96" t="s">
        <v>6</v>
      </c>
      <c r="C43" s="48"/>
      <c r="D43" s="11" t="s">
        <v>140</v>
      </c>
      <c r="E43" s="11"/>
      <c r="F43" s="11" t="s">
        <v>113</v>
      </c>
      <c r="G43" s="47"/>
      <c r="H43" s="11" t="s">
        <v>140</v>
      </c>
      <c r="I43" s="11"/>
      <c r="J43" s="11" t="s">
        <v>113</v>
      </c>
    </row>
    <row r="44" spans="1:10" ht="21.75" customHeight="1" x14ac:dyDescent="0.65">
      <c r="A44" s="30"/>
      <c r="B44" s="30"/>
      <c r="C44" s="48"/>
      <c r="D44" s="114" t="s">
        <v>9</v>
      </c>
      <c r="E44" s="114"/>
      <c r="F44" s="114"/>
      <c r="G44" s="114"/>
      <c r="H44" s="114"/>
      <c r="I44" s="114"/>
      <c r="J44" s="114"/>
    </row>
    <row r="45" spans="1:10" ht="21.75" customHeight="1" x14ac:dyDescent="0.65">
      <c r="A45" s="39" t="s">
        <v>91</v>
      </c>
      <c r="B45" s="39"/>
      <c r="C45" s="48"/>
      <c r="D45" s="40"/>
      <c r="E45" s="24"/>
      <c r="F45" s="24"/>
      <c r="G45" s="24"/>
      <c r="H45" s="40"/>
      <c r="I45" s="24"/>
      <c r="J45" s="24"/>
    </row>
    <row r="46" spans="1:10" ht="21.75" customHeight="1" x14ac:dyDescent="0.65">
      <c r="A46" s="3" t="s">
        <v>92</v>
      </c>
      <c r="C46" s="48"/>
      <c r="D46" s="40">
        <v>10052</v>
      </c>
      <c r="E46" s="24"/>
      <c r="F46" s="40">
        <v>3327</v>
      </c>
      <c r="G46" s="40"/>
      <c r="H46" s="97">
        <v>4510</v>
      </c>
      <c r="I46" s="62"/>
      <c r="J46" s="62">
        <v>2694</v>
      </c>
    </row>
    <row r="47" spans="1:10" ht="21.75" customHeight="1" x14ac:dyDescent="0.65">
      <c r="A47" s="29" t="s">
        <v>93</v>
      </c>
      <c r="B47" s="29"/>
      <c r="C47" s="48"/>
      <c r="D47" s="40">
        <v>-164074</v>
      </c>
      <c r="E47" s="24"/>
      <c r="F47" s="40">
        <v>-212425</v>
      </c>
      <c r="G47" s="40"/>
      <c r="H47" s="40">
        <v>-159821</v>
      </c>
      <c r="I47" s="62"/>
      <c r="J47" s="40">
        <v>-197356</v>
      </c>
    </row>
    <row r="48" spans="1:10" ht="21.5" customHeight="1" x14ac:dyDescent="0.65">
      <c r="A48" s="29" t="s">
        <v>94</v>
      </c>
      <c r="B48" s="29"/>
      <c r="C48" s="48"/>
      <c r="D48" s="40">
        <v>-5847</v>
      </c>
      <c r="E48" s="24"/>
      <c r="F48" s="40">
        <v>-11025</v>
      </c>
      <c r="G48" s="40"/>
      <c r="H48" s="40">
        <v>-5626</v>
      </c>
      <c r="I48" s="24"/>
      <c r="J48" s="40">
        <v>-9959</v>
      </c>
    </row>
    <row r="49" spans="1:11" ht="21.75" customHeight="1" x14ac:dyDescent="0.65">
      <c r="A49" s="29" t="s">
        <v>57</v>
      </c>
      <c r="B49" s="29"/>
      <c r="C49" s="48"/>
      <c r="D49" s="57">
        <v>0</v>
      </c>
      <c r="E49" s="24"/>
      <c r="F49" s="57">
        <v>0</v>
      </c>
      <c r="G49" s="40"/>
      <c r="H49" s="40">
        <v>299998</v>
      </c>
      <c r="I49" s="40"/>
      <c r="J49" s="40">
        <v>50000</v>
      </c>
    </row>
    <row r="50" spans="1:11" ht="21.75" customHeight="1" x14ac:dyDescent="0.65">
      <c r="A50" s="30" t="s">
        <v>143</v>
      </c>
      <c r="B50" s="30"/>
      <c r="C50" s="48"/>
      <c r="D50" s="86">
        <f>SUM(D46:D49)</f>
        <v>-159869</v>
      </c>
      <c r="E50" s="41"/>
      <c r="F50" s="86">
        <f>SUM(F46:F49)</f>
        <v>-220123</v>
      </c>
      <c r="G50" s="23"/>
      <c r="H50" s="86">
        <f>SUM(H46:H49)</f>
        <v>139061</v>
      </c>
      <c r="I50" s="23"/>
      <c r="J50" s="86">
        <f>SUM(J46:J49)</f>
        <v>-154621</v>
      </c>
    </row>
    <row r="51" spans="1:11" ht="21.75" customHeight="1" x14ac:dyDescent="0.7">
      <c r="A51" s="10"/>
      <c r="B51" s="10"/>
      <c r="C51" s="2"/>
      <c r="D51" s="58"/>
      <c r="E51" s="58"/>
      <c r="F51" s="58"/>
      <c r="G51" s="58"/>
      <c r="H51" s="58"/>
      <c r="I51" s="58"/>
      <c r="J51" s="58"/>
    </row>
    <row r="52" spans="1:11" ht="21.75" customHeight="1" x14ac:dyDescent="0.7">
      <c r="A52" s="39" t="s">
        <v>95</v>
      </c>
      <c r="B52" s="39"/>
      <c r="C52" s="48"/>
      <c r="D52" s="41"/>
      <c r="E52" s="41"/>
      <c r="F52" s="41"/>
      <c r="G52" s="41"/>
      <c r="H52" s="41"/>
      <c r="I52" s="44"/>
      <c r="J52" s="41"/>
    </row>
    <row r="53" spans="1:11" ht="21.75" customHeight="1" x14ac:dyDescent="0.65">
      <c r="A53" s="29" t="s">
        <v>96</v>
      </c>
      <c r="B53" s="29"/>
      <c r="C53" s="63"/>
      <c r="D53" s="40">
        <v>-80443</v>
      </c>
      <c r="E53" s="40"/>
      <c r="F53" s="40">
        <v>-85180</v>
      </c>
      <c r="G53" s="40"/>
      <c r="H53" s="40">
        <v>-9163</v>
      </c>
      <c r="I53" s="40"/>
      <c r="J53" s="40">
        <v>-12864</v>
      </c>
    </row>
    <row r="54" spans="1:11" ht="21.75" customHeight="1" x14ac:dyDescent="0.65">
      <c r="A54" s="29" t="s">
        <v>125</v>
      </c>
      <c r="B54" s="29"/>
      <c r="C54" s="63"/>
      <c r="D54" s="98">
        <v>-4330</v>
      </c>
      <c r="E54" s="98"/>
      <c r="F54" s="98">
        <v>-5647</v>
      </c>
      <c r="G54" s="98"/>
      <c r="H54" s="98">
        <v>-453</v>
      </c>
      <c r="I54" s="98"/>
      <c r="J54" s="98">
        <v>-514</v>
      </c>
    </row>
    <row r="55" spans="1:11" ht="21.75" customHeight="1" x14ac:dyDescent="0.65">
      <c r="A55" s="56" t="s">
        <v>124</v>
      </c>
      <c r="B55" s="52">
        <v>6</v>
      </c>
      <c r="C55" s="63"/>
      <c r="D55" s="57">
        <v>-626943</v>
      </c>
      <c r="E55" s="24"/>
      <c r="F55" s="57">
        <v>-167185</v>
      </c>
      <c r="G55" s="40"/>
      <c r="H55" s="40">
        <v>-626943</v>
      </c>
      <c r="I55" s="40"/>
      <c r="J55" s="40">
        <v>-167185</v>
      </c>
    </row>
    <row r="56" spans="1:11" ht="21.75" customHeight="1" x14ac:dyDescent="0.7">
      <c r="A56" s="30" t="s">
        <v>142</v>
      </c>
      <c r="B56" s="30"/>
      <c r="C56" s="48"/>
      <c r="D56" s="86">
        <f>SUM(D53:D55)</f>
        <v>-711716</v>
      </c>
      <c r="E56" s="41"/>
      <c r="F56" s="86">
        <f>SUM(F53:F55)</f>
        <v>-258012</v>
      </c>
      <c r="G56" s="41"/>
      <c r="H56" s="86">
        <f>SUM(H53:H55)</f>
        <v>-636559</v>
      </c>
      <c r="I56" s="44"/>
      <c r="J56" s="86">
        <f>SUM(J53:J55)</f>
        <v>-180563</v>
      </c>
    </row>
    <row r="57" spans="1:11" ht="21.75" customHeight="1" x14ac:dyDescent="0.7">
      <c r="A57" s="10"/>
      <c r="B57" s="10"/>
      <c r="C57" s="2"/>
      <c r="D57" s="58"/>
      <c r="E57" s="58"/>
      <c r="F57" s="58"/>
      <c r="G57" s="58"/>
      <c r="H57" s="58"/>
      <c r="I57" s="58"/>
      <c r="J57" s="58"/>
    </row>
    <row r="58" spans="1:11" ht="21.75" customHeight="1" x14ac:dyDescent="0.65">
      <c r="A58" s="64" t="s">
        <v>138</v>
      </c>
      <c r="B58" s="64"/>
      <c r="C58" s="48"/>
      <c r="D58" s="40"/>
      <c r="E58" s="40"/>
      <c r="F58" s="40"/>
      <c r="G58" s="40"/>
      <c r="H58" s="40"/>
      <c r="I58" s="24"/>
      <c r="J58" s="40"/>
    </row>
    <row r="59" spans="1:11" ht="21.75" customHeight="1" x14ac:dyDescent="0.65">
      <c r="A59" s="64" t="s">
        <v>97</v>
      </c>
      <c r="B59" s="64"/>
      <c r="C59" s="48"/>
      <c r="D59" s="84">
        <f>SUM(D35+D50+D56)</f>
        <v>402673</v>
      </c>
      <c r="E59" s="23"/>
      <c r="F59" s="84">
        <f>SUM(F35+F50+F56)</f>
        <v>751429</v>
      </c>
      <c r="G59" s="23"/>
      <c r="H59" s="84">
        <f>SUM(H35+H50+H56)</f>
        <v>639245</v>
      </c>
      <c r="I59" s="23"/>
      <c r="J59" s="84">
        <f>SUM(J35+J50+J56)</f>
        <v>641320</v>
      </c>
    </row>
    <row r="60" spans="1:11" ht="21.75" customHeight="1" x14ac:dyDescent="0.65">
      <c r="A60" s="64" t="s">
        <v>98</v>
      </c>
      <c r="B60" s="64"/>
      <c r="C60" s="48"/>
      <c r="D60" s="40"/>
      <c r="E60" s="24"/>
      <c r="F60" s="40"/>
      <c r="G60" s="40"/>
      <c r="H60" s="40"/>
      <c r="I60" s="24"/>
      <c r="J60" s="40"/>
    </row>
    <row r="61" spans="1:11" ht="21.75" customHeight="1" x14ac:dyDescent="0.65">
      <c r="A61" s="64" t="s">
        <v>99</v>
      </c>
      <c r="B61" s="64"/>
      <c r="C61" s="48"/>
      <c r="D61" s="59">
        <v>30787</v>
      </c>
      <c r="E61" s="24"/>
      <c r="F61" s="59">
        <v>5567</v>
      </c>
      <c r="G61" s="40"/>
      <c r="H61" s="59">
        <v>28404</v>
      </c>
      <c r="I61" s="24"/>
      <c r="J61" s="59">
        <v>3266</v>
      </c>
    </row>
    <row r="62" spans="1:11" ht="21.75" customHeight="1" x14ac:dyDescent="0.7">
      <c r="A62" s="30" t="s">
        <v>138</v>
      </c>
      <c r="B62" s="30"/>
      <c r="C62" s="48"/>
      <c r="D62" s="88">
        <f>SUM(D59:D61)</f>
        <v>433460</v>
      </c>
      <c r="E62" s="44"/>
      <c r="F62" s="88">
        <f>SUM(F59:F61)</f>
        <v>756996</v>
      </c>
      <c r="G62" s="41"/>
      <c r="H62" s="88">
        <f>SUM(H59:H61)</f>
        <v>667649</v>
      </c>
      <c r="I62" s="24"/>
      <c r="J62" s="88">
        <f>SUM(J59:J61)</f>
        <v>644586</v>
      </c>
    </row>
    <row r="63" spans="1:11" ht="21.75" customHeight="1" x14ac:dyDescent="0.65">
      <c r="A63" s="29" t="s">
        <v>110</v>
      </c>
      <c r="B63" s="29"/>
      <c r="C63" s="48"/>
      <c r="D63" s="94">
        <f>'BS_3-4'!F10</f>
        <v>2959301</v>
      </c>
      <c r="E63" s="24"/>
      <c r="F63" s="40">
        <v>1985740</v>
      </c>
      <c r="G63" s="40"/>
      <c r="H63" s="94">
        <f>'BS_3-4'!K10</f>
        <v>2277627</v>
      </c>
      <c r="I63" s="24"/>
      <c r="J63" s="40">
        <v>1443936</v>
      </c>
    </row>
    <row r="64" spans="1:11" ht="21.75" customHeight="1" thickBot="1" x14ac:dyDescent="0.75">
      <c r="A64" s="30" t="s">
        <v>109</v>
      </c>
      <c r="B64" s="30"/>
      <c r="C64" s="48">
        <v>5</v>
      </c>
      <c r="D64" s="95">
        <f>SUM(D62:D63)</f>
        <v>3392761</v>
      </c>
      <c r="E64" s="44"/>
      <c r="F64" s="95">
        <f>SUM(F62:F63)</f>
        <v>2742736</v>
      </c>
      <c r="G64" s="41"/>
      <c r="H64" s="95">
        <f>SUM(H62:H63)</f>
        <v>2945276</v>
      </c>
      <c r="I64" s="24"/>
      <c r="J64" s="95">
        <f>SUM(J62:J63)</f>
        <v>2088522</v>
      </c>
      <c r="K64" s="46">
        <f>D64-'BS_3-4'!D10</f>
        <v>0</v>
      </c>
    </row>
    <row r="65" spans="1:10" ht="22.5" thickTop="1" x14ac:dyDescent="0.7">
      <c r="A65" s="30"/>
      <c r="B65" s="30"/>
      <c r="C65" s="48"/>
      <c r="D65" s="41"/>
      <c r="E65" s="44"/>
      <c r="F65" s="41"/>
      <c r="G65" s="41"/>
      <c r="H65" s="41"/>
      <c r="I65" s="24"/>
      <c r="J65" s="41"/>
    </row>
    <row r="66" spans="1:10" ht="22" x14ac:dyDescent="0.65">
      <c r="A66" s="30" t="s">
        <v>100</v>
      </c>
      <c r="B66" s="30"/>
      <c r="D66" s="24"/>
      <c r="E66" s="24"/>
      <c r="F66" s="24"/>
      <c r="G66" s="24"/>
      <c r="H66" s="24"/>
      <c r="I66" s="24"/>
      <c r="J66" s="24"/>
    </row>
    <row r="67" spans="1:10" x14ac:dyDescent="0.65">
      <c r="A67" s="29" t="s">
        <v>101</v>
      </c>
      <c r="B67" s="29"/>
      <c r="D67" s="24"/>
      <c r="E67" s="24"/>
      <c r="F67" s="24"/>
      <c r="G67" s="24"/>
      <c r="H67" s="24"/>
      <c r="I67" s="24"/>
      <c r="J67" s="24"/>
    </row>
    <row r="68" spans="1:10" x14ac:dyDescent="0.65">
      <c r="A68" s="29" t="s">
        <v>107</v>
      </c>
      <c r="B68" s="29"/>
      <c r="D68" s="24"/>
      <c r="E68" s="24"/>
    </row>
    <row r="69" spans="1:10" x14ac:dyDescent="0.65">
      <c r="A69" s="29" t="s">
        <v>105</v>
      </c>
      <c r="B69" s="38">
        <v>4</v>
      </c>
      <c r="D69" s="24">
        <v>202717</v>
      </c>
      <c r="E69" s="24"/>
      <c r="F69" s="24">
        <v>237768</v>
      </c>
      <c r="G69" s="24"/>
      <c r="H69" s="24">
        <v>182060</v>
      </c>
      <c r="I69" s="24"/>
      <c r="J69" s="24">
        <v>206045</v>
      </c>
    </row>
    <row r="70" spans="1:10" x14ac:dyDescent="0.65">
      <c r="A70" s="29" t="s">
        <v>126</v>
      </c>
      <c r="B70" s="29"/>
      <c r="D70" s="19">
        <v>-35319</v>
      </c>
      <c r="E70" s="24"/>
      <c r="F70" s="24">
        <v>-24932</v>
      </c>
      <c r="G70" s="24"/>
      <c r="H70" s="24">
        <v>-23101</v>
      </c>
      <c r="I70" s="24"/>
      <c r="J70" s="24">
        <v>-4723</v>
      </c>
    </row>
    <row r="71" spans="1:10" x14ac:dyDescent="0.65">
      <c r="A71" s="29" t="s">
        <v>106</v>
      </c>
      <c r="B71" s="29"/>
      <c r="D71" s="45">
        <v>-3324</v>
      </c>
      <c r="E71" s="24"/>
      <c r="F71" s="72">
        <v>-411</v>
      </c>
      <c r="G71" s="24"/>
      <c r="H71" s="72">
        <v>862</v>
      </c>
      <c r="I71" s="24"/>
      <c r="J71" s="72">
        <v>-3966</v>
      </c>
    </row>
    <row r="72" spans="1:10" ht="22" x14ac:dyDescent="0.65">
      <c r="A72" s="30" t="s">
        <v>102</v>
      </c>
      <c r="B72" s="30"/>
      <c r="D72" s="24"/>
      <c r="E72" s="24"/>
      <c r="F72" s="24"/>
      <c r="G72" s="24"/>
      <c r="H72" s="24"/>
      <c r="I72" s="24"/>
      <c r="J72" s="24"/>
    </row>
    <row r="73" spans="1:10" ht="22.5" thickBot="1" x14ac:dyDescent="0.75">
      <c r="A73" s="30" t="s">
        <v>103</v>
      </c>
      <c r="B73" s="30"/>
      <c r="D73" s="93">
        <f>SUM(D69:D71)</f>
        <v>164074</v>
      </c>
      <c r="E73" s="44"/>
      <c r="F73" s="93">
        <f>SUM(F69:F71)</f>
        <v>212425</v>
      </c>
      <c r="G73" s="44"/>
      <c r="H73" s="93">
        <f>SUM(H69:H71)</f>
        <v>159821</v>
      </c>
      <c r="I73" s="44"/>
      <c r="J73" s="93">
        <f>SUM(J69:J71)</f>
        <v>197356</v>
      </c>
    </row>
    <row r="74" spans="1:10" ht="22" thickTop="1" x14ac:dyDescent="0.65">
      <c r="A74" s="66"/>
      <c r="B74" s="66"/>
      <c r="D74" s="24"/>
      <c r="E74" s="24"/>
      <c r="F74" s="24"/>
      <c r="G74" s="24"/>
      <c r="H74" s="24"/>
      <c r="I74" s="24"/>
      <c r="J74" s="24"/>
    </row>
    <row r="75" spans="1:10" x14ac:dyDescent="0.65">
      <c r="D75" s="24"/>
      <c r="E75" s="24"/>
      <c r="F75" s="24"/>
      <c r="G75" s="24"/>
      <c r="H75" s="24"/>
      <c r="I75" s="24"/>
      <c r="J75" s="24"/>
    </row>
    <row r="76" spans="1:10" x14ac:dyDescent="0.65">
      <c r="D76" s="24"/>
      <c r="E76" s="24"/>
      <c r="F76" s="24"/>
      <c r="G76" s="24"/>
      <c r="H76" s="24"/>
      <c r="I76" s="24"/>
      <c r="J76" s="24"/>
    </row>
    <row r="77" spans="1:10" x14ac:dyDescent="0.65">
      <c r="D77" s="24"/>
      <c r="E77" s="24"/>
      <c r="F77" s="24"/>
      <c r="G77" s="24"/>
      <c r="H77" s="24"/>
      <c r="I77" s="24"/>
      <c r="J77" s="24"/>
    </row>
    <row r="78" spans="1:10" x14ac:dyDescent="0.65">
      <c r="D78" s="24"/>
      <c r="E78" s="24"/>
      <c r="F78" s="24"/>
      <c r="G78" s="24"/>
      <c r="H78" s="24"/>
      <c r="I78" s="24"/>
      <c r="J78" s="24"/>
    </row>
  </sheetData>
  <sheetProtection sheet="1" formatCells="0" formatColumns="0" formatRows="0" insertColumns="0" insertRows="0" insertHyperlinks="0" deleteColumns="0" deleteRows="0" sort="0" autoFilter="0" pivotTables="0"/>
  <mergeCells count="18">
    <mergeCell ref="D3:F3"/>
    <mergeCell ref="H3:J3"/>
    <mergeCell ref="D39:F39"/>
    <mergeCell ref="H39:J39"/>
    <mergeCell ref="D8:J8"/>
    <mergeCell ref="D4:F4"/>
    <mergeCell ref="H4:J4"/>
    <mergeCell ref="D5:F5"/>
    <mergeCell ref="H5:J5"/>
    <mergeCell ref="D6:F6"/>
    <mergeCell ref="H6:J6"/>
    <mergeCell ref="D42:F42"/>
    <mergeCell ref="H42:J42"/>
    <mergeCell ref="D44:J44"/>
    <mergeCell ref="D40:F40"/>
    <mergeCell ref="H40:J40"/>
    <mergeCell ref="D41:F41"/>
    <mergeCell ref="H41:J41"/>
  </mergeCells>
  <pageMargins left="0.7" right="0.7" top="0.48" bottom="0.5" header="0.5" footer="0.5"/>
  <pageSetup paperSize="9" scale="88" firstPageNumber="9" fitToHeight="0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6" max="16383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779D35B2-33B4-46C8-A35C-4B1A1147234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A114A74-7FD7-464A-A206-B8067FF3C3C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01E0F27-E277-4F4A-9910-959D34E75DD3}">
  <ds:schemaRefs>
    <ds:schemaRef ds:uri="http://schemas.microsoft.com/office/2006/documentManagement/types"/>
    <ds:schemaRef ds:uri="f6ba49b0-bcda-4796-8236-5b5cc1493ace"/>
    <ds:schemaRef ds:uri="http://schemas.microsoft.com/sharepoint/v3"/>
    <ds:schemaRef ds:uri="http://schemas.microsoft.com/office/2006/metadata/properties"/>
    <ds:schemaRef ds:uri="http://www.w3.org/XML/1998/namespace"/>
    <ds:schemaRef ds:uri="http://purl.org/dc/terms/"/>
    <ds:schemaRef ds:uri="http://schemas.openxmlformats.org/package/2006/metadata/core-properties"/>
    <ds:schemaRef ds:uri="http://purl.org/dc/dcmitype/"/>
    <ds:schemaRef ds:uri="http://purl.org/dc/elements/1.1/"/>
    <ds:schemaRef ds:uri="http://schemas.microsoft.com/office/infopath/2007/PartnerControls"/>
    <ds:schemaRef ds:uri="4243d5be-521d-4052-81ca-f0f31ea6f2da"/>
    <ds:schemaRef ds:uri="05716746-add9-412a-97a9-1b5167d151a3"/>
  </ds:schemaRefs>
</ds:datastoreItem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BS_3-4</vt:lpstr>
      <vt:lpstr>PL 3 mts - 5</vt:lpstr>
      <vt:lpstr>PL 9 mts - 6</vt:lpstr>
      <vt:lpstr>SH 7-8</vt:lpstr>
      <vt:lpstr>CF 9-10</vt:lpstr>
      <vt:lpstr>'BS_3-4'!Print_Area</vt:lpstr>
      <vt:lpstr>'CF 9-10'!Print_Area</vt:lpstr>
      <vt:lpstr>'PL 3 mts - 5'!Print_Area</vt:lpstr>
      <vt:lpstr>'PL 9 mts - 6'!Print_Area</vt:lpstr>
      <vt:lpstr>'SH 7-8'!Print_Area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asornlum</dc:creator>
  <cp:keywords/>
  <dc:description/>
  <cp:lastModifiedBy>Sataporn, Benyasrisawat</cp:lastModifiedBy>
  <cp:revision/>
  <cp:lastPrinted>2026-08-13T02:00:41Z</cp:lastPrinted>
  <dcterms:created xsi:type="dcterms:W3CDTF">2004-12-30T01:51:22Z</dcterms:created>
  <dcterms:modified xsi:type="dcterms:W3CDTF">2026-08-13T05:48:43Z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