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thunchanokv_kpmg_co_th/Documents/1. METCO/+ OneDrive/METCO x SIMA/2026 Q3/METCO/FS/SET file/"/>
    </mc:Choice>
  </mc:AlternateContent>
  <xr:revisionPtr revIDLastSave="3" documentId="13_ncr:1_{1C016CAB-2F14-43BD-929B-774E84675747}" xr6:coauthVersionLast="47" xr6:coauthVersionMax="47" xr10:uidLastSave="{47111035-0D29-4030-814D-72BDB7E6BEF9}"/>
  <bookViews>
    <workbookView xWindow="-110" yWindow="-110" windowWidth="19420" windowHeight="11500" tabRatio="832" xr2:uid="{84EAF5AE-ADF6-42A9-97EE-1C143807EB6C}"/>
  </bookViews>
  <sheets>
    <sheet name="BS - 2-3" sheetId="1" r:id="rId1"/>
    <sheet name="PL 3 month - 4" sheetId="2" r:id="rId2"/>
    <sheet name="PL 9 month - 5" sheetId="9" r:id="rId3"/>
    <sheet name="SH - 6-7" sheetId="10" r:id="rId4"/>
    <sheet name="CF - 8-9" sheetId="5" r:id="rId5"/>
  </sheets>
  <definedNames>
    <definedName name="_xlnm.Print_Area" localSheetId="0">'BS - 2-3'!$A$1:$I$68</definedName>
    <definedName name="_xlnm.Print_Area" localSheetId="4">'CF - 8-9'!$A$1:$I$78</definedName>
    <definedName name="_xlnm.Print_Area" localSheetId="1">'PL 3 month - 4'!$A$1:$I$35</definedName>
    <definedName name="_xlnm.Print_Area" localSheetId="2">'PL 9 month - 5'!$A$1:$I$35</definedName>
    <definedName name="_xlnm.Print_Area" localSheetId="3">'SH - 6-7'!$A$1:$L$78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10" l="1"/>
  <c r="H70" i="10"/>
  <c r="F70" i="10"/>
  <c r="D70" i="10"/>
  <c r="L69" i="10"/>
  <c r="L70" i="10" s="1"/>
  <c r="J31" i="10"/>
  <c r="L30" i="10"/>
  <c r="L31" i="10" s="1"/>
  <c r="G64" i="5" l="1"/>
  <c r="C64" i="5"/>
  <c r="L74" i="10" l="1"/>
  <c r="L59" i="10"/>
  <c r="H36" i="10"/>
  <c r="H38" i="10" s="1"/>
  <c r="C64" i="1" s="1"/>
  <c r="F36" i="10"/>
  <c r="F38" i="10" s="1"/>
  <c r="C61" i="1" s="1"/>
  <c r="D36" i="10"/>
  <c r="D38" i="10" s="1"/>
  <c r="C59" i="1" s="1"/>
  <c r="L35" i="10"/>
  <c r="L26" i="10"/>
  <c r="L11" i="10"/>
  <c r="L20" i="10"/>
  <c r="I43" i="1"/>
  <c r="E57" i="5"/>
  <c r="G57" i="5"/>
  <c r="I57" i="5"/>
  <c r="I14" i="5" l="1"/>
  <c r="G14" i="5"/>
  <c r="C14" i="5"/>
  <c r="E14" i="5"/>
  <c r="I13" i="5"/>
  <c r="G13" i="5"/>
  <c r="C13" i="5"/>
  <c r="E13" i="5"/>
  <c r="H60" i="10"/>
  <c r="F60" i="10"/>
  <c r="D60" i="10"/>
  <c r="H55" i="10"/>
  <c r="F55" i="10"/>
  <c r="D55" i="10"/>
  <c r="H16" i="10"/>
  <c r="F16" i="10"/>
  <c r="D16" i="10"/>
  <c r="D21" i="10"/>
  <c r="F21" i="10"/>
  <c r="H21" i="10"/>
  <c r="D23" i="10" l="1"/>
  <c r="D62" i="10"/>
  <c r="F62" i="10"/>
  <c r="H62" i="10"/>
  <c r="H23" i="10"/>
  <c r="F23" i="10"/>
  <c r="H75" i="10"/>
  <c r="H77" i="10" s="1"/>
  <c r="G64" i="1" s="1"/>
  <c r="F75" i="10"/>
  <c r="F77" i="10" s="1"/>
  <c r="G61" i="1" s="1"/>
  <c r="D75" i="10"/>
  <c r="D77" i="10" s="1"/>
  <c r="G59" i="1" s="1"/>
  <c r="L65" i="10"/>
  <c r="J55" i="10"/>
  <c r="L54" i="10"/>
  <c r="L55" i="10" s="1"/>
  <c r="L50" i="10"/>
  <c r="J16" i="10"/>
  <c r="L15" i="10"/>
  <c r="L16" i="10" s="1"/>
  <c r="I24" i="9" l="1"/>
  <c r="G24" i="9"/>
  <c r="E24" i="9"/>
  <c r="C24" i="9"/>
  <c r="I15" i="9"/>
  <c r="G15" i="9"/>
  <c r="E15" i="9"/>
  <c r="C15" i="9"/>
  <c r="G6" i="1"/>
  <c r="G7" i="1"/>
  <c r="I49" i="1"/>
  <c r="C26" i="9" l="1"/>
  <c r="C28" i="9" s="1"/>
  <c r="J34" i="10" s="1"/>
  <c r="E26" i="9"/>
  <c r="E28" i="9" s="1"/>
  <c r="G26" i="9"/>
  <c r="G28" i="9" s="1"/>
  <c r="I26" i="9"/>
  <c r="I28" i="9" s="1"/>
  <c r="C11" i="5" l="1"/>
  <c r="C34" i="9"/>
  <c r="C32" i="9"/>
  <c r="J73" i="10"/>
  <c r="G11" i="5"/>
  <c r="E11" i="5"/>
  <c r="J19" i="10"/>
  <c r="E32" i="9"/>
  <c r="I11" i="5"/>
  <c r="J58" i="10"/>
  <c r="L34" i="10"/>
  <c r="L36" i="10" s="1"/>
  <c r="J36" i="10"/>
  <c r="I34" i="9"/>
  <c r="E34" i="9"/>
  <c r="I32" i="9"/>
  <c r="G32" i="9"/>
  <c r="G34" i="9"/>
  <c r="J38" i="10" l="1"/>
  <c r="L38" i="10"/>
  <c r="J21" i="10"/>
  <c r="J23" i="10" s="1"/>
  <c r="L19" i="10"/>
  <c r="L21" i="10" s="1"/>
  <c r="L23" i="10" s="1"/>
  <c r="J60" i="10"/>
  <c r="J62" i="10" s="1"/>
  <c r="L58" i="10"/>
  <c r="L60" i="10" s="1"/>
  <c r="L62" i="10" s="1"/>
  <c r="J75" i="10"/>
  <c r="J77" i="10" s="1"/>
  <c r="G65" i="1" s="1"/>
  <c r="L73" i="10"/>
  <c r="C43" i="1"/>
  <c r="E43" i="1"/>
  <c r="G43" i="1"/>
  <c r="C65" i="1" l="1"/>
  <c r="L75" i="10"/>
  <c r="L77" i="10" s="1"/>
  <c r="E15" i="1"/>
  <c r="G15" i="1"/>
  <c r="I15" i="1"/>
  <c r="I77" i="5" l="1"/>
  <c r="I51" i="5"/>
  <c r="E77" i="5"/>
  <c r="E51" i="5"/>
  <c r="I15" i="2"/>
  <c r="E24" i="2"/>
  <c r="E15" i="2"/>
  <c r="I24" i="2" l="1"/>
  <c r="I26" i="2" s="1"/>
  <c r="I28" i="2" s="1"/>
  <c r="I24" i="5" s="1"/>
  <c r="I33" i="5" s="1"/>
  <c r="I35" i="5" s="1"/>
  <c r="E26" i="2"/>
  <c r="E28" i="2" s="1"/>
  <c r="I60" i="5" l="1"/>
  <c r="I63" i="5" s="1"/>
  <c r="I65" i="5" s="1"/>
  <c r="E34" i="2"/>
  <c r="E24" i="5"/>
  <c r="E33" i="5" s="1"/>
  <c r="E35" i="5" s="1"/>
  <c r="E60" i="5" s="1"/>
  <c r="E63" i="5" s="1"/>
  <c r="E65" i="5" s="1"/>
  <c r="I32" i="2"/>
  <c r="I34" i="2"/>
  <c r="E32" i="2"/>
  <c r="G23" i="1" l="1"/>
  <c r="G49" i="1" l="1"/>
  <c r="G24" i="2" l="1"/>
  <c r="G33" i="1" l="1"/>
  <c r="C32" i="1"/>
  <c r="G32" i="1" s="1"/>
  <c r="C51" i="5"/>
  <c r="C77" i="5" l="1"/>
  <c r="G77" i="5" l="1"/>
  <c r="I66" i="1" l="1"/>
  <c r="E66" i="1"/>
  <c r="I23" i="1"/>
  <c r="C57" i="5" l="1"/>
  <c r="G51" i="5" l="1"/>
  <c r="C24" i="2"/>
  <c r="G15" i="2"/>
  <c r="C15" i="2"/>
  <c r="E49" i="1"/>
  <c r="C49" i="1"/>
  <c r="A28" i="1"/>
  <c r="E23" i="1"/>
  <c r="C23" i="1"/>
  <c r="C15" i="1"/>
  <c r="G26" i="2" l="1"/>
  <c r="G25" i="1"/>
  <c r="C25" i="1"/>
  <c r="C50" i="1"/>
  <c r="C26" i="2"/>
  <c r="E50" i="1"/>
  <c r="E68" i="1" s="1"/>
  <c r="I50" i="1"/>
  <c r="I68" i="1" s="1"/>
  <c r="E25" i="1"/>
  <c r="I25" i="1"/>
  <c r="G50" i="1"/>
  <c r="I69" i="1" l="1"/>
  <c r="E69" i="1"/>
  <c r="C28" i="2"/>
  <c r="C34" i="2" l="1"/>
  <c r="C24" i="5"/>
  <c r="C32" i="2"/>
  <c r="C33" i="5" l="1"/>
  <c r="C35" i="5" s="1"/>
  <c r="C60" i="5" l="1"/>
  <c r="C63" i="5" s="1"/>
  <c r="C65" i="5" s="1"/>
  <c r="J65" i="5" s="1"/>
  <c r="C66" i="1"/>
  <c r="C68" i="1" l="1"/>
  <c r="C69" i="1" s="1"/>
  <c r="G28" i="2"/>
  <c r="G32" i="2" l="1"/>
  <c r="G34" i="2"/>
  <c r="G66" i="1" l="1"/>
  <c r="G68" i="1" l="1"/>
  <c r="G69" i="1" s="1"/>
  <c r="G24" i="5" l="1"/>
  <c r="G33" i="5" s="1"/>
  <c r="G35" i="5" s="1"/>
  <c r="G60" i="5" s="1"/>
  <c r="G63" i="5" s="1"/>
  <c r="G65" i="5" s="1"/>
</calcChain>
</file>

<file path=xl/sharedStrings.xml><?xml version="1.0" encoding="utf-8"?>
<sst xmlns="http://schemas.openxmlformats.org/spreadsheetml/2006/main" count="291" uniqueCount="156">
  <si>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</si>
  <si>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</si>
  <si>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</si>
  <si>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</si>
  <si>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</si>
  <si>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</si>
  <si>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</si>
  <si>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</si>
  <si>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</si>
  <si>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</si>
  <si>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</si>
  <si>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</si>
  <si>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accounts receivable </t>
  </si>
  <si>
    <t>2, 3</t>
  </si>
  <si>
    <t>Inventories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</si>
  <si>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</si>
  <si>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</si>
  <si>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</si>
  <si>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</si>
  <si>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</si>
  <si>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</si>
  <si>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</si>
  <si>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</si>
  <si>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</si>
  <si>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</si>
  <si>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</si>
  <si>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</si>
  <si>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</si>
  <si>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</si>
  <si>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</si>
  <si>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</si>
  <si>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</si>
  <si>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</si>
  <si>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</si>
  <si>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</si>
  <si>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</si>
  <si>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</si>
  <si>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</si>
  <si>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</si>
  <si>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</si>
  <si>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</si>
  <si>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</si>
  <si>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</si>
  <si>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</si>
  <si>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</si>
  <si>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</si>
  <si>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</si>
  <si>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</si>
  <si>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</si>
  <si>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</si>
  <si>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</si>
  <si>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</si>
  <si>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</si>
  <si>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</si>
  <si>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</si>
  <si>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</si>
  <si>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</si>
  <si>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</si>
  <si>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</si>
  <si>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</si>
  <si>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</si>
  <si>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</si>
  <si>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</si>
  <si>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</si>
  <si>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</si>
  <si>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</si>
  <si>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</si>
  <si>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</si>
  <si>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</si>
  <si>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</si>
  <si>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</si>
  <si>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</si>
  <si>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</si>
  <si>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</si>
  <si>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</si>
  <si>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</si>
  <si>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</si>
  <si>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</si>
  <si>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</si>
  <si>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</si>
  <si>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</si>
  <si>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</si>
  <si>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</si>
  <si>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</si>
  <si>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</si>
  <si>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</si>
  <si>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</si>
  <si>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</si>
  <si>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</si>
  <si>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</si>
  <si>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</si>
  <si>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</si>
  <si>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>Changes in operating assets and liabilities</t>
  </si>
  <si>
    <t>Trade accounts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</si>
  <si>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</si>
  <si>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</si>
  <si>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</si>
  <si>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</si>
  <si>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</si>
  <si>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</si>
  <si>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</si>
  <si>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</si>
  <si>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 received</t>
  </si>
  <si>
    <t>Cash flows from financing activities</t>
  </si>
  <si>
    <t>Payment of lease liabilities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</si>
  <si>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</si>
  <si>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</si>
  <si>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</si>
  <si>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</si>
  <si>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</si>
  <si>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</si>
  <si>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</si>
  <si>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</si>
  <si>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</si>
  <si>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</si>
  <si>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</si>
  <si>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</si>
  <si>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</si>
  <si>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</si>
  <si>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</si>
  <si>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</si>
  <si>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</si>
  <si>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</si>
  <si>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Other current financial liabilities</t>
  </si>
  <si>
    <t>Loss on fair value adjustment</t>
  </si>
  <si>
    <t>Gain on disposal and write-off of intangible assets</t>
  </si>
  <si>
    <t>Adjustments to reconcile profit to cash receipts (payments)</t>
  </si>
  <si>
    <t>Other current receivables</t>
  </si>
  <si>
    <t>Other current payables</t>
  </si>
  <si>
    <t xml:space="preserve">    Distributions to owners of the parent</t>
  </si>
  <si>
    <t>Total distributions to owners of the parent</t>
  </si>
  <si>
    <t xml:space="preserve">    Profit or loss</t>
  </si>
  <si>
    <t>Interest paid</t>
  </si>
  <si>
    <t>Dividends paid to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</si>
  <si>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</si>
  <si>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October 2025</t>
  </si>
  <si>
    <t>Gain on fair value adjustment</t>
  </si>
  <si>
    <t>Net increase in cash and cash equivalents,</t>
  </si>
  <si>
    <t>Net increase in cash and cash equivalents</t>
  </si>
  <si>
    <t>Net cash generated from operations</t>
  </si>
  <si>
    <t xml:space="preserve">Net cash from operating activities </t>
  </si>
  <si>
    <t>2</t>
  </si>
  <si>
    <t xml:space="preserve">Net cash used in financing activities  </t>
  </si>
  <si>
    <t>Provision for employee benefits expense</t>
  </si>
  <si>
    <t xml:space="preserve">  property, plant and equipment</t>
  </si>
  <si>
    <t xml:space="preserve">Net cash from (used in) investing activities  </t>
  </si>
  <si>
    <t>30 June</t>
  </si>
  <si>
    <t xml:space="preserve">Nine-month period ended </t>
  </si>
  <si>
    <t>Nine-month period ended 30 June 2026</t>
  </si>
  <si>
    <t>Balance at 30 June 2026</t>
  </si>
  <si>
    <t>(Reversal of) loss on inventories devaluation</t>
  </si>
  <si>
    <t xml:space="preserve">(Gain) loss on disposals and write-off of </t>
  </si>
  <si>
    <t>Nine-month period ended 30 June 2025</t>
  </si>
  <si>
    <t>Balance at 1 October 2024</t>
  </si>
  <si>
    <t>Balance at 30 June 2025</t>
  </si>
  <si>
    <t>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</si>
</sst>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1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37" fontId="20" fillId="0" borderId="0"/>
  </cellStyleXfs>
  <cellXfs count="144">
    <xf numFmtId="0" fontId="0" fillId="0" borderId="0" xfId="0"/>
    <xf numFmtId="41" fontId="9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7" fillId="0" borderId="2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5" fontId="9" fillId="0" borderId="0" xfId="6" applyNumberFormat="1" applyFont="1" applyAlignment="1" applyProtection="1">
      <alignment horizontal="right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Protection="1">
      <protection locked="0"/>
    </xf>
    <xf numFmtId="41" fontId="9" fillId="0" borderId="0" xfId="0" applyNumberFormat="1" applyFont="1" applyProtection="1"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Protection="1">
      <protection locked="0"/>
    </xf>
    <xf numFmtId="41" fontId="9" fillId="0" borderId="0" xfId="2" applyNumberFormat="1" applyFont="1" applyFill="1" applyAlignment="1" applyProtection="1">
      <alignment horizontal="right"/>
      <protection locked="0"/>
    </xf>
    <xf numFmtId="41" fontId="9" fillId="0" borderId="0" xfId="2" applyNumberFormat="1" applyFont="1" applyFill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3" fontId="9" fillId="0" borderId="0" xfId="2" applyFont="1" applyAlignment="1" applyProtection="1">
      <alignment horizontal="center"/>
      <protection locked="0"/>
    </xf>
    <xf numFmtId="165" fontId="9" fillId="0" borderId="0" xfId="6" applyNumberFormat="1" applyFont="1" applyFill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41" fontId="9" fillId="0" borderId="2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1"/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9" fillId="0" borderId="3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0" quotePrefix="1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 vertical="top"/>
      <protection locked="0"/>
    </xf>
    <xf numFmtId="41" fontId="13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wrapText="1"/>
      <protection locked="0"/>
    </xf>
    <xf numFmtId="3" fontId="7" fillId="0" borderId="0" xfId="0" applyNumberFormat="1" applyFont="1" applyProtection="1">
      <protection locked="0"/>
    </xf>
    <xf numFmtId="166" fontId="7" fillId="0" borderId="0" xfId="0" applyNumberFormat="1" applyFont="1" applyProtection="1">
      <protection locked="0"/>
    </xf>
    <xf numFmtId="41" fontId="9" fillId="0" borderId="3" xfId="0" applyNumberFormat="1" applyFont="1" applyBorder="1" applyAlignment="1" applyProtection="1">
      <alignment horizontal="right"/>
      <protection locked="0"/>
    </xf>
    <xf numFmtId="43" fontId="9" fillId="0" borderId="0" xfId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9" fillId="0" borderId="3" xfId="0" applyNumberFormat="1" applyFont="1" applyBorder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Protection="1">
      <protection locked="0"/>
    </xf>
    <xf numFmtId="41" fontId="9" fillId="0" borderId="0" xfId="0" quotePrefix="1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1" fontId="9" fillId="0" borderId="3" xfId="0" quotePrefix="1" applyNumberFormat="1" applyFont="1" applyBorder="1" applyAlignment="1" applyProtection="1">
      <alignment horizontal="right"/>
      <protection locked="0"/>
    </xf>
    <xf numFmtId="41" fontId="9" fillId="0" borderId="3" xfId="0" quotePrefix="1" applyNumberFormat="1" applyFont="1" applyBorder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0" fillId="0" borderId="0" xfId="2" applyFont="1" applyProtection="1">
      <protection locked="0"/>
    </xf>
    <xf numFmtId="43" fontId="9" fillId="0" borderId="0" xfId="2" applyFont="1" applyProtection="1">
      <protection locked="0"/>
    </xf>
    <xf numFmtId="49" fontId="9" fillId="0" borderId="0" xfId="0" applyNumberFormat="1" applyFont="1" applyProtection="1">
      <protection locked="0"/>
    </xf>
    <xf numFmtId="165" fontId="9" fillId="0" borderId="0" xfId="1" applyNumberFormat="1" applyFont="1" applyFill="1" applyProtection="1">
      <protection locked="0"/>
    </xf>
    <xf numFmtId="165" fontId="9" fillId="0" borderId="0" xfId="1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1" fontId="9" fillId="0" borderId="0" xfId="1" applyNumberFormat="1" applyFont="1" applyFill="1" applyAlignment="1" applyProtection="1">
      <alignment horizontal="right"/>
    </xf>
    <xf numFmtId="41" fontId="7" fillId="0" borderId="2" xfId="1" applyNumberFormat="1" applyFont="1" applyFill="1" applyBorder="1" applyAlignment="1" applyProtection="1">
      <alignment horizontal="right"/>
    </xf>
    <xf numFmtId="37" fontId="9" fillId="0" borderId="0" xfId="6" applyNumberFormat="1" applyFont="1" applyFill="1" applyAlignment="1" applyProtection="1">
      <alignment horizontal="right"/>
      <protection locked="0"/>
    </xf>
    <xf numFmtId="37" fontId="9" fillId="0" borderId="0" xfId="2" applyNumberFormat="1" applyFont="1" applyFill="1" applyAlignment="1" applyProtection="1">
      <alignment horizontal="right"/>
      <protection locked="0"/>
    </xf>
    <xf numFmtId="37" fontId="9" fillId="0" borderId="0" xfId="6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Protection="1"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3" fontId="16" fillId="0" borderId="0" xfId="1" applyFont="1" applyFill="1" applyProtection="1">
      <protection locked="0"/>
    </xf>
    <xf numFmtId="41" fontId="9" fillId="0" borderId="0" xfId="1" quotePrefix="1" applyNumberFormat="1" applyFont="1" applyFill="1" applyAlignment="1" applyProtection="1">
      <alignment horizontal="right"/>
    </xf>
    <xf numFmtId="41" fontId="7" fillId="0" borderId="2" xfId="1" applyNumberFormat="1" applyFont="1" applyFill="1" applyBorder="1" applyAlignment="1" applyProtection="1">
      <alignment horizontal="center"/>
    </xf>
    <xf numFmtId="41" fontId="7" fillId="0" borderId="1" xfId="0" applyNumberFormat="1" applyFont="1" applyBorder="1"/>
    <xf numFmtId="41" fontId="9" fillId="0" borderId="0" xfId="0" quotePrefix="1" applyNumberFormat="1" applyFont="1"/>
    <xf numFmtId="41" fontId="7" fillId="0" borderId="4" xfId="0" applyNumberFormat="1" applyFont="1" applyBorder="1"/>
    <xf numFmtId="43" fontId="9" fillId="0" borderId="0" xfId="2" applyFont="1" applyFill="1" applyProtection="1">
      <protection locked="0"/>
    </xf>
    <xf numFmtId="0" fontId="7" fillId="0" borderId="0" xfId="3" applyFont="1" applyProtection="1">
      <protection locked="0"/>
    </xf>
    <xf numFmtId="0" fontId="10" fillId="0" borderId="0" xfId="3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37" fontId="18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41" fontId="7" fillId="0" borderId="0" xfId="0" applyNumberFormat="1" applyFont="1"/>
    <xf numFmtId="41" fontId="19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41" fontId="9" fillId="0" borderId="3" xfId="1" quotePrefix="1" applyNumberFormat="1" applyFont="1" applyFill="1" applyBorder="1" applyAlignment="1" applyProtection="1">
      <alignment horizontal="right"/>
      <protection locked="0"/>
    </xf>
    <xf numFmtId="41" fontId="18" fillId="0" borderId="0" xfId="1" applyNumberFormat="1" applyFont="1" applyFill="1" applyAlignment="1" applyProtection="1">
      <alignment horizontal="center"/>
      <protection locked="0"/>
    </xf>
    <xf numFmtId="41" fontId="9" fillId="0" borderId="3" xfId="0" applyNumberFormat="1" applyFont="1" applyBorder="1"/>
    <xf numFmtId="41" fontId="9" fillId="0" borderId="0" xfId="1" quotePrefix="1" applyNumberFormat="1" applyFont="1" applyFill="1" applyBorder="1" applyAlignment="1" applyProtection="1">
      <alignment horizontal="right"/>
      <protection locked="0"/>
    </xf>
    <xf numFmtId="41" fontId="1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</xf>
    <xf numFmtId="41" fontId="19" fillId="0" borderId="0" xfId="1" applyNumberFormat="1" applyFont="1" applyFill="1" applyAlignment="1" applyProtection="1">
      <alignment horizontal="right"/>
      <protection locked="0"/>
    </xf>
    <xf numFmtId="41" fontId="7" fillId="0" borderId="3" xfId="1" quotePrefix="1" applyNumberFormat="1" applyFont="1" applyFill="1" applyBorder="1" applyAlignment="1" applyProtection="1">
      <alignment horizontal="right"/>
    </xf>
    <xf numFmtId="41" fontId="18" fillId="0" borderId="0" xfId="1" applyNumberFormat="1" applyFont="1" applyFill="1" applyAlignment="1" applyProtection="1">
      <alignment horizontal="right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9" fillId="0" borderId="0" xfId="4" quotePrefix="1" applyNumberFormat="1" applyFont="1" applyFill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7" fillId="0" borderId="3" xfId="0" applyNumberFormat="1" applyFont="1" applyBorder="1"/>
    <xf numFmtId="41" fontId="18" fillId="0" borderId="0" xfId="0" applyNumberFormat="1" applyFont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1" fontId="9" fillId="0" borderId="0" xfId="0" quotePrefix="1" applyNumberFormat="1" applyFont="1" applyAlignment="1">
      <alignment horizontal="right"/>
    </xf>
    <xf numFmtId="41" fontId="19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</cellXfs>
  <cellStyles count="10">
    <cellStyle name="Comma" xfId="1" builtinId="3"/>
    <cellStyle name="Comma 10" xfId="6" xr:uid="{10253256-52A1-4B76-9A35-1015EC573D68}"/>
    <cellStyle name="Comma 2" xfId="8" xr:uid="{535F1D5B-9B28-4FFF-9266-B59B88A2866C}"/>
    <cellStyle name="Comma 2 2 2" xfId="2" xr:uid="{FAE3AD89-3528-41BC-AB36-D2DBD4E44A27}"/>
    <cellStyle name="Currency" xfId="4" builtinId="4"/>
    <cellStyle name="Normal" xfId="0" builtinId="0"/>
    <cellStyle name="Normal 17" xfId="9" xr:uid="{4BC07500-2C56-45D3-A1B6-FE51041DB027}"/>
    <cellStyle name="Normal 2" xfId="7" xr:uid="{65ED9169-114E-48F3-AD03-3047CC433273}"/>
    <cellStyle name="Normal 3" xfId="5" xr:uid="{47C745C2-39E8-4246-B51D-CB6459C90D2B}"/>
    <cellStyle name="Normal_Pac007a091a-12e-1 by PAP" xfId="3" xr:uid="{7F5083C1-7D08-488E-9400-2428DAA7A93B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 codeName="Sheet1">
    <pageSetUpPr fitToPage="1"/>
  </sheetPr>
  <dimension ref="A1:J70"/>
  <sheetViews>
    <sheetView tabSelected="1" view="pageBreakPreview" zoomScale="85" zoomScaleNormal="89" zoomScaleSheetLayoutView="85" workbookViewId="0">
      <selection activeCell="J1" sqref="J1"/>
    </sheetView>
  </sheetViews>
  <sheetFormatPr defaultRowHeight="14" x14ac:dyDescent="0.3"/>
  <cols>
    <col min="1" max="1" width="33.58203125" style="18" customWidth="1"/>
    <col min="2" max="2" width="5.5" style="16" customWidth="1"/>
    <col min="3" max="3" width="12.58203125" style="17" customWidth="1"/>
    <col min="4" max="4" width="1.5" style="17" customWidth="1"/>
    <col min="5" max="5" width="12.58203125" style="17" customWidth="1"/>
    <col min="6" max="6" width="1.5" style="17" customWidth="1"/>
    <col min="7" max="7" width="12.58203125" style="17" customWidth="1"/>
    <col min="8" max="8" width="1.5" style="17" customWidth="1"/>
    <col min="9" max="9" width="12.58203125" style="17" customWidth="1"/>
    <col min="10" max="10" width="1.08203125" style="17" customWidth="1"/>
    <col min="11" max="16384" width="8.6640625" style="17"/>
  </cols>
  <sheetData>
    <row r="1" spans="1:10" s="11" customFormat="1" ht="20.25" customHeight="1" x14ac:dyDescent="0.4">
      <c r="A1" s="9" t="s">
        <v>0</v>
      </c>
      <c r="B1" s="10"/>
    </row>
    <row r="2" spans="1:10" s="14" customFormat="1" ht="20.25" customHeight="1" x14ac:dyDescent="0.35">
      <c r="A2" s="12" t="s">
        <v>1</v>
      </c>
      <c r="B2" s="13"/>
    </row>
    <row r="3" spans="1:10" ht="20.149999999999999" customHeight="1" x14ac:dyDescent="0.3">
      <c r="A3" s="15"/>
    </row>
    <row r="4" spans="1:10" ht="20.25" customHeight="1" x14ac:dyDescent="0.3">
      <c r="B4" s="17"/>
      <c r="C4" s="142" t="s">
        <v>2</v>
      </c>
      <c r="D4" s="142"/>
      <c r="E4" s="142"/>
      <c r="F4" s="20"/>
      <c r="G4" s="142" t="s">
        <v>3</v>
      </c>
      <c r="H4" s="142"/>
      <c r="I4" s="142"/>
      <c r="J4" s="19"/>
    </row>
    <row r="5" spans="1:10" ht="20.25" customHeight="1" x14ac:dyDescent="0.3">
      <c r="B5" s="17"/>
      <c r="C5" s="142" t="s">
        <v>4</v>
      </c>
      <c r="D5" s="142"/>
      <c r="E5" s="142"/>
      <c r="F5" s="20"/>
      <c r="G5" s="142" t="s">
        <v>4</v>
      </c>
      <c r="H5" s="142"/>
      <c r="I5" s="142"/>
      <c r="J5" s="19"/>
    </row>
    <row r="6" spans="1:10" ht="20.25" customHeight="1" x14ac:dyDescent="0.3">
      <c r="C6" s="21" t="s">
        <v>146</v>
      </c>
      <c r="D6" s="22"/>
      <c r="E6" s="21" t="s">
        <v>5</v>
      </c>
      <c r="F6" s="20"/>
      <c r="G6" s="21" t="str">
        <f>C6</f>
        <v>30 June</v>
      </c>
      <c r="H6" s="22"/>
      <c r="I6" s="21" t="s">
        <v>5</v>
      </c>
      <c r="J6" s="19"/>
    </row>
    <row r="7" spans="1:10" ht="20.25" customHeight="1" x14ac:dyDescent="0.3">
      <c r="A7" s="15" t="s">
        <v>6</v>
      </c>
      <c r="B7" s="23" t="s">
        <v>7</v>
      </c>
      <c r="C7" s="22">
        <v>2026</v>
      </c>
      <c r="D7" s="22"/>
      <c r="E7" s="22">
        <v>2025</v>
      </c>
      <c r="F7" s="20"/>
      <c r="G7" s="22">
        <f>C7</f>
        <v>2026</v>
      </c>
      <c r="H7" s="22"/>
      <c r="I7" s="22">
        <v>2025</v>
      </c>
      <c r="J7" s="24"/>
    </row>
    <row r="8" spans="1:10" ht="20.25" customHeight="1" x14ac:dyDescent="0.3">
      <c r="A8" s="15"/>
      <c r="B8" s="23"/>
      <c r="C8" s="25" t="s">
        <v>8</v>
      </c>
      <c r="D8" s="22"/>
      <c r="E8" s="25"/>
      <c r="F8" s="26"/>
      <c r="G8" s="25" t="s">
        <v>8</v>
      </c>
      <c r="H8" s="22"/>
      <c r="I8" s="25"/>
      <c r="J8" s="26"/>
    </row>
    <row r="9" spans="1:10" ht="20.25" customHeight="1" x14ac:dyDescent="0.3">
      <c r="A9" s="27"/>
      <c r="B9" s="23"/>
      <c r="C9" s="141" t="s">
        <v>9</v>
      </c>
      <c r="D9" s="141"/>
      <c r="E9" s="141"/>
      <c r="F9" s="141"/>
      <c r="G9" s="141"/>
      <c r="H9" s="141"/>
      <c r="I9" s="141"/>
      <c r="J9" s="16"/>
    </row>
    <row r="10" spans="1:10" ht="20.25" customHeight="1" x14ac:dyDescent="0.3">
      <c r="A10" s="28" t="s">
        <v>10</v>
      </c>
      <c r="B10" s="23"/>
      <c r="C10" s="29"/>
      <c r="D10" s="29"/>
      <c r="E10" s="29"/>
      <c r="F10" s="29"/>
      <c r="G10" s="29"/>
      <c r="H10" s="29"/>
      <c r="I10" s="29"/>
      <c r="J10" s="30"/>
    </row>
    <row r="11" spans="1:10" ht="20.25" customHeight="1" x14ac:dyDescent="0.3">
      <c r="A11" s="18" t="s">
        <v>11</v>
      </c>
      <c r="B11" s="23"/>
      <c r="C11" s="29">
        <v>3392761</v>
      </c>
      <c r="D11" s="29"/>
      <c r="E11" s="93">
        <v>2959301</v>
      </c>
      <c r="F11" s="29"/>
      <c r="G11" s="31">
        <v>2945276</v>
      </c>
      <c r="H11" s="29"/>
      <c r="I11" s="93">
        <v>2277627</v>
      </c>
      <c r="J11" s="32"/>
    </row>
    <row r="12" spans="1:10" ht="20.25" customHeight="1" x14ac:dyDescent="0.3">
      <c r="A12" s="18" t="s">
        <v>12</v>
      </c>
      <c r="B12" s="23" t="s">
        <v>13</v>
      </c>
      <c r="C12" s="29">
        <v>2641202</v>
      </c>
      <c r="D12" s="29"/>
      <c r="E12" s="93">
        <v>2886405</v>
      </c>
      <c r="F12" s="29"/>
      <c r="G12" s="31">
        <v>2232860</v>
      </c>
      <c r="H12" s="29"/>
      <c r="I12" s="93">
        <v>2541054</v>
      </c>
      <c r="J12" s="32"/>
    </row>
    <row r="13" spans="1:10" ht="20.25" customHeight="1" x14ac:dyDescent="0.3">
      <c r="A13" s="18" t="s">
        <v>127</v>
      </c>
      <c r="B13" s="23">
        <v>2</v>
      </c>
      <c r="C13" s="29">
        <v>286804</v>
      </c>
      <c r="D13" s="29"/>
      <c r="E13" s="91">
        <v>448770</v>
      </c>
      <c r="F13" s="29"/>
      <c r="G13" s="31">
        <v>260704</v>
      </c>
      <c r="H13" s="29"/>
      <c r="I13" s="93">
        <v>427551</v>
      </c>
    </row>
    <row r="14" spans="1:10" ht="20.25" customHeight="1" x14ac:dyDescent="0.3">
      <c r="A14" s="18" t="s">
        <v>14</v>
      </c>
      <c r="B14" s="23"/>
      <c r="C14" s="29">
        <v>1690021</v>
      </c>
      <c r="D14" s="29"/>
      <c r="E14" s="93">
        <v>1512302</v>
      </c>
      <c r="F14" s="29"/>
      <c r="G14" s="31">
        <v>1261990</v>
      </c>
      <c r="H14" s="29"/>
      <c r="I14" s="93">
        <v>1158071</v>
      </c>
      <c r="J14" s="32"/>
    </row>
    <row r="15" spans="1:10" ht="20.25" customHeight="1" x14ac:dyDescent="0.3">
      <c r="A15" s="15" t="s">
        <v>15</v>
      </c>
      <c r="B15" s="23"/>
      <c r="C15" s="3">
        <f>SUM(C11:C14)</f>
        <v>8010788</v>
      </c>
      <c r="D15" s="38"/>
      <c r="E15" s="3">
        <f>SUM(E11:E14)</f>
        <v>7806778</v>
      </c>
      <c r="F15" s="38"/>
      <c r="G15" s="3">
        <f>SUM(G11:G14)</f>
        <v>6700830</v>
      </c>
      <c r="H15" s="38"/>
      <c r="I15" s="3">
        <f>SUM(I11:I14)</f>
        <v>6404303</v>
      </c>
      <c r="J15" s="39"/>
    </row>
    <row r="16" spans="1:10" ht="20.149999999999999" customHeight="1" x14ac:dyDescent="0.3">
      <c r="A16" s="27"/>
      <c r="B16" s="23"/>
      <c r="C16" s="37"/>
      <c r="D16" s="29"/>
      <c r="E16" s="29"/>
      <c r="F16" s="29"/>
      <c r="G16" s="37"/>
      <c r="H16" s="29"/>
      <c r="I16" s="29"/>
      <c r="J16" s="32"/>
    </row>
    <row r="17" spans="1:10" ht="20.25" customHeight="1" x14ac:dyDescent="0.3">
      <c r="A17" s="28" t="s">
        <v>16</v>
      </c>
      <c r="B17" s="23"/>
      <c r="C17" s="40"/>
      <c r="D17" s="29"/>
      <c r="E17" s="36"/>
      <c r="F17" s="29"/>
      <c r="G17" s="37"/>
      <c r="H17" s="29"/>
      <c r="I17" s="29"/>
      <c r="J17" s="32"/>
    </row>
    <row r="18" spans="1:10" ht="20.25" customHeight="1" x14ac:dyDescent="0.3">
      <c r="A18" s="18" t="s">
        <v>17</v>
      </c>
      <c r="B18" s="23"/>
      <c r="C18" s="41">
        <v>0</v>
      </c>
      <c r="D18" s="29"/>
      <c r="E18" s="41">
        <v>0</v>
      </c>
      <c r="F18" s="29"/>
      <c r="G18" s="30">
        <v>299998</v>
      </c>
      <c r="H18" s="29"/>
      <c r="I18" s="30">
        <v>299998</v>
      </c>
      <c r="J18" s="32"/>
    </row>
    <row r="19" spans="1:10" ht="20.25" customHeight="1" x14ac:dyDescent="0.3">
      <c r="A19" s="18" t="s">
        <v>18</v>
      </c>
      <c r="B19" s="23">
        <v>4</v>
      </c>
      <c r="C19" s="29">
        <v>2067160</v>
      </c>
      <c r="D19" s="29"/>
      <c r="E19" s="93">
        <v>2161878</v>
      </c>
      <c r="F19" s="29"/>
      <c r="G19" s="31">
        <v>1775887</v>
      </c>
      <c r="H19" s="29"/>
      <c r="I19" s="93">
        <v>1778058</v>
      </c>
      <c r="J19" s="32"/>
    </row>
    <row r="20" spans="1:10" ht="20.25" customHeight="1" x14ac:dyDescent="0.3">
      <c r="A20" s="18" t="s">
        <v>19</v>
      </c>
      <c r="B20" s="23"/>
      <c r="C20" s="29">
        <v>16717</v>
      </c>
      <c r="D20" s="29"/>
      <c r="E20" s="93">
        <v>20393</v>
      </c>
      <c r="F20" s="43"/>
      <c r="G20" s="36">
        <v>15109</v>
      </c>
      <c r="H20" s="43"/>
      <c r="I20" s="93">
        <v>18006</v>
      </c>
      <c r="J20" s="44"/>
    </row>
    <row r="21" spans="1:10" ht="20.25" customHeight="1" x14ac:dyDescent="0.3">
      <c r="A21" s="18" t="s">
        <v>20</v>
      </c>
      <c r="B21" s="23"/>
      <c r="C21" s="29">
        <v>22209</v>
      </c>
      <c r="D21" s="29"/>
      <c r="E21" s="91">
        <v>22187</v>
      </c>
      <c r="F21" s="29"/>
      <c r="G21" s="41">
        <v>387</v>
      </c>
      <c r="H21" s="29"/>
      <c r="I21" s="41">
        <v>0</v>
      </c>
      <c r="J21" s="32"/>
    </row>
    <row r="22" spans="1:10" ht="20.25" customHeight="1" x14ac:dyDescent="0.3">
      <c r="A22" s="18" t="s">
        <v>21</v>
      </c>
      <c r="B22" s="23"/>
      <c r="C22" s="29">
        <v>2329</v>
      </c>
      <c r="D22" s="29"/>
      <c r="E22" s="93">
        <v>2433</v>
      </c>
      <c r="F22" s="29"/>
      <c r="G22" s="36">
        <v>2159</v>
      </c>
      <c r="H22" s="29"/>
      <c r="I22" s="93">
        <v>2263</v>
      </c>
      <c r="J22" s="32"/>
    </row>
    <row r="23" spans="1:10" ht="20.25" customHeight="1" x14ac:dyDescent="0.3">
      <c r="A23" s="15" t="s">
        <v>22</v>
      </c>
      <c r="B23" s="23"/>
      <c r="C23" s="3">
        <f>SUM(C18:C22)</f>
        <v>2108415</v>
      </c>
      <c r="D23" s="38"/>
      <c r="E23" s="3">
        <f>SUM(E18:E22)</f>
        <v>2206891</v>
      </c>
      <c r="F23" s="38"/>
      <c r="G23" s="3">
        <f>SUM(G18:G22)</f>
        <v>2093540</v>
      </c>
      <c r="H23" s="38"/>
      <c r="I23" s="3">
        <f>SUM(I18:I22)</f>
        <v>2098325</v>
      </c>
      <c r="J23" s="39"/>
    </row>
    <row r="24" spans="1:10" ht="20.149999999999999" customHeight="1" x14ac:dyDescent="0.3">
      <c r="A24" s="27"/>
      <c r="B24" s="23"/>
      <c r="C24" s="37"/>
      <c r="D24" s="29"/>
      <c r="E24" s="29"/>
      <c r="F24" s="29"/>
      <c r="G24" s="37"/>
      <c r="H24" s="29"/>
      <c r="I24" s="29"/>
      <c r="J24" s="32"/>
    </row>
    <row r="25" spans="1:10" ht="20.25" customHeight="1" thickBot="1" x14ac:dyDescent="0.35">
      <c r="A25" s="15" t="s">
        <v>23</v>
      </c>
      <c r="B25" s="23"/>
      <c r="C25" s="5">
        <f>SUM(C15+C23)</f>
        <v>10119203</v>
      </c>
      <c r="D25" s="38"/>
      <c r="E25" s="5">
        <f>SUM(E15+E23)</f>
        <v>10013669</v>
      </c>
      <c r="F25" s="38"/>
      <c r="G25" s="5">
        <f>SUM(G15+G23)</f>
        <v>8794370</v>
      </c>
      <c r="H25" s="38"/>
      <c r="I25" s="5">
        <f>SUM(I15+I23)</f>
        <v>8502628</v>
      </c>
      <c r="J25" s="39"/>
    </row>
    <row r="26" spans="1:10" ht="20.25" customHeight="1" thickTop="1" x14ac:dyDescent="0.3">
      <c r="C26" s="36"/>
      <c r="D26" s="36"/>
      <c r="E26" s="36"/>
      <c r="F26" s="36"/>
      <c r="G26" s="36"/>
      <c r="H26" s="36"/>
      <c r="I26" s="36"/>
      <c r="J26" s="46"/>
    </row>
    <row r="27" spans="1:10" s="11" customFormat="1" ht="20.25" customHeight="1" x14ac:dyDescent="0.4">
      <c r="A27" s="9" t="s">
        <v>0</v>
      </c>
      <c r="B27" s="10"/>
    </row>
    <row r="28" spans="1:10" s="14" customFormat="1" ht="20.25" customHeight="1" x14ac:dyDescent="0.35">
      <c r="A28" s="12" t="str">
        <f>A2</f>
        <v>Statement of financial position</v>
      </c>
      <c r="B28" s="13"/>
    </row>
    <row r="29" spans="1:10" ht="20.149999999999999" customHeight="1" x14ac:dyDescent="0.3">
      <c r="A29" s="15"/>
    </row>
    <row r="30" spans="1:10" ht="20.25" customHeight="1" x14ac:dyDescent="0.3">
      <c r="B30" s="17"/>
      <c r="C30" s="142" t="s">
        <v>2</v>
      </c>
      <c r="D30" s="142"/>
      <c r="E30" s="142"/>
      <c r="F30" s="20"/>
      <c r="G30" s="142" t="s">
        <v>3</v>
      </c>
      <c r="H30" s="142"/>
      <c r="I30" s="142"/>
      <c r="J30" s="19"/>
    </row>
    <row r="31" spans="1:10" ht="20.25" customHeight="1" x14ac:dyDescent="0.3">
      <c r="B31" s="17"/>
      <c r="C31" s="142" t="s">
        <v>4</v>
      </c>
      <c r="D31" s="142"/>
      <c r="E31" s="142"/>
      <c r="F31" s="20"/>
      <c r="G31" s="142" t="s">
        <v>4</v>
      </c>
      <c r="H31" s="142"/>
      <c r="I31" s="142"/>
      <c r="J31" s="19"/>
    </row>
    <row r="32" spans="1:10" ht="20.25" customHeight="1" x14ac:dyDescent="0.3">
      <c r="A32" s="15"/>
      <c r="B32" s="23"/>
      <c r="C32" s="21" t="str">
        <f>C6</f>
        <v>30 June</v>
      </c>
      <c r="D32" s="22"/>
      <c r="E32" s="21" t="s">
        <v>5</v>
      </c>
      <c r="F32" s="20"/>
      <c r="G32" s="21" t="str">
        <f>C32</f>
        <v>30 June</v>
      </c>
      <c r="H32" s="22"/>
      <c r="I32" s="21" t="s">
        <v>5</v>
      </c>
      <c r="J32" s="19"/>
    </row>
    <row r="33" spans="1:10" ht="20.25" customHeight="1" x14ac:dyDescent="0.3">
      <c r="A33" s="15" t="s">
        <v>24</v>
      </c>
      <c r="B33" s="23" t="s">
        <v>7</v>
      </c>
      <c r="C33" s="22">
        <v>2026</v>
      </c>
      <c r="D33" s="22"/>
      <c r="E33" s="22">
        <v>2025</v>
      </c>
      <c r="F33" s="20"/>
      <c r="G33" s="22">
        <f>C33</f>
        <v>2026</v>
      </c>
      <c r="H33" s="22"/>
      <c r="I33" s="22">
        <v>2025</v>
      </c>
      <c r="J33" s="22"/>
    </row>
    <row r="34" spans="1:10" ht="20.25" customHeight="1" x14ac:dyDescent="0.3">
      <c r="A34" s="15"/>
      <c r="B34" s="23"/>
      <c r="C34" s="25" t="s">
        <v>8</v>
      </c>
      <c r="D34" s="22"/>
      <c r="E34" s="25"/>
      <c r="F34" s="26"/>
      <c r="G34" s="25" t="s">
        <v>8</v>
      </c>
      <c r="H34" s="22"/>
      <c r="I34" s="25"/>
      <c r="J34" s="26"/>
    </row>
    <row r="35" spans="1:10" ht="19.5" customHeight="1" x14ac:dyDescent="0.3">
      <c r="A35" s="27"/>
      <c r="B35" s="23"/>
      <c r="C35" s="141" t="s">
        <v>9</v>
      </c>
      <c r="D35" s="141"/>
      <c r="E35" s="141"/>
      <c r="F35" s="141"/>
      <c r="G35" s="141"/>
      <c r="H35" s="141"/>
      <c r="I35" s="141"/>
      <c r="J35" s="16"/>
    </row>
    <row r="36" spans="1:10" ht="20.25" customHeight="1" x14ac:dyDescent="0.3">
      <c r="A36" s="28" t="s">
        <v>25</v>
      </c>
      <c r="B36" s="23"/>
      <c r="C36" s="30"/>
      <c r="D36" s="30"/>
      <c r="E36" s="30"/>
      <c r="F36" s="30"/>
      <c r="G36" s="30"/>
      <c r="H36" s="30"/>
      <c r="I36" s="30"/>
      <c r="J36" s="30"/>
    </row>
    <row r="37" spans="1:10" ht="20.25" customHeight="1" x14ac:dyDescent="0.3">
      <c r="A37" s="18" t="s">
        <v>26</v>
      </c>
      <c r="B37" s="23">
        <v>2</v>
      </c>
      <c r="C37" s="35">
        <v>1749279</v>
      </c>
      <c r="D37" s="29"/>
      <c r="E37" s="91">
        <v>1642489</v>
      </c>
      <c r="F37" s="29"/>
      <c r="G37" s="29">
        <v>1491691</v>
      </c>
      <c r="H37" s="29"/>
      <c r="I37" s="91">
        <v>1472746</v>
      </c>
      <c r="J37" s="29"/>
    </row>
    <row r="38" spans="1:10" ht="20.25" customHeight="1" x14ac:dyDescent="0.3">
      <c r="A38" s="18" t="s">
        <v>128</v>
      </c>
      <c r="B38" s="23">
        <v>2</v>
      </c>
      <c r="C38" s="34">
        <v>339796</v>
      </c>
      <c r="D38" s="29"/>
      <c r="E38" s="91">
        <v>356090</v>
      </c>
      <c r="F38" s="29"/>
      <c r="G38" s="29">
        <v>286324</v>
      </c>
      <c r="H38" s="29"/>
      <c r="I38" s="91">
        <v>319014</v>
      </c>
      <c r="J38" s="29"/>
    </row>
    <row r="39" spans="1:10" ht="20.25" customHeight="1" x14ac:dyDescent="0.3">
      <c r="A39" s="18" t="s">
        <v>27</v>
      </c>
      <c r="B39" s="23">
        <v>2</v>
      </c>
      <c r="C39" s="34">
        <v>14315</v>
      </c>
      <c r="D39" s="29"/>
      <c r="E39" s="91">
        <v>10996</v>
      </c>
      <c r="F39" s="29"/>
      <c r="G39" s="43">
        <v>9718</v>
      </c>
      <c r="H39" s="43"/>
      <c r="I39" s="91">
        <v>10580</v>
      </c>
      <c r="J39" s="42"/>
    </row>
    <row r="40" spans="1:10" ht="20.25" customHeight="1" x14ac:dyDescent="0.3">
      <c r="A40" s="18" t="s">
        <v>28</v>
      </c>
      <c r="B40" s="23"/>
      <c r="C40" s="33">
        <v>67863</v>
      </c>
      <c r="D40" s="29"/>
      <c r="E40" s="91">
        <v>84972</v>
      </c>
      <c r="F40" s="29"/>
      <c r="G40" s="41">
        <v>9263</v>
      </c>
      <c r="H40" s="29"/>
      <c r="I40" s="91">
        <v>8675</v>
      </c>
      <c r="J40" s="29"/>
    </row>
    <row r="41" spans="1:10" ht="20.25" customHeight="1" x14ac:dyDescent="0.3">
      <c r="A41" s="18" t="s">
        <v>122</v>
      </c>
      <c r="B41" s="23"/>
      <c r="C41" s="33">
        <v>47066</v>
      </c>
      <c r="D41" s="29"/>
      <c r="E41" s="91">
        <v>139266</v>
      </c>
      <c r="F41" s="29"/>
      <c r="G41" s="42">
        <v>40783</v>
      </c>
      <c r="H41" s="29"/>
      <c r="I41" s="92">
        <v>130355</v>
      </c>
      <c r="J41" s="43"/>
    </row>
    <row r="42" spans="1:10" ht="20.25" customHeight="1" x14ac:dyDescent="0.3">
      <c r="A42" s="18" t="s">
        <v>123</v>
      </c>
      <c r="B42" s="23"/>
      <c r="C42" s="33">
        <v>20240</v>
      </c>
      <c r="D42" s="29"/>
      <c r="E42" s="92">
        <v>9869</v>
      </c>
      <c r="F42" s="29"/>
      <c r="G42" s="42">
        <v>20240</v>
      </c>
      <c r="H42" s="29"/>
      <c r="I42" s="92">
        <v>9869</v>
      </c>
      <c r="J42" s="43"/>
    </row>
    <row r="43" spans="1:10" ht="19" customHeight="1" x14ac:dyDescent="0.3">
      <c r="A43" s="15" t="s">
        <v>29</v>
      </c>
      <c r="B43" s="23"/>
      <c r="C43" s="55">
        <f>SUM(C37:C42)</f>
        <v>2238559</v>
      </c>
      <c r="D43" s="47"/>
      <c r="E43" s="55">
        <f>SUM(E37:E42)</f>
        <v>2243682</v>
      </c>
      <c r="F43" s="47"/>
      <c r="G43" s="55">
        <f>SUM(G37:G42)</f>
        <v>1858019</v>
      </c>
      <c r="H43" s="47"/>
      <c r="I43" s="55">
        <f>SUM(I37:I42)</f>
        <v>1951239</v>
      </c>
      <c r="J43" s="38"/>
    </row>
    <row r="44" spans="1:10" ht="13" customHeight="1" x14ac:dyDescent="0.3">
      <c r="A44" s="27"/>
      <c r="B44" s="23"/>
      <c r="C44" s="48"/>
      <c r="D44" s="48"/>
      <c r="E44" s="48"/>
      <c r="F44" s="48"/>
      <c r="G44" s="48"/>
      <c r="H44" s="48"/>
      <c r="I44" s="48"/>
      <c r="J44" s="49"/>
    </row>
    <row r="45" spans="1:10" ht="15.65" customHeight="1" x14ac:dyDescent="0.3">
      <c r="A45" s="28" t="s">
        <v>30</v>
      </c>
      <c r="B45" s="23"/>
      <c r="C45" s="47"/>
      <c r="D45" s="47"/>
      <c r="E45" s="47"/>
      <c r="F45" s="47"/>
      <c r="G45" s="47"/>
      <c r="H45" s="47"/>
      <c r="I45" s="47"/>
      <c r="J45" s="38"/>
    </row>
    <row r="46" spans="1:10" ht="20.25" customHeight="1" x14ac:dyDescent="0.3">
      <c r="A46" s="17" t="s">
        <v>31</v>
      </c>
      <c r="B46" s="23"/>
      <c r="C46" s="34">
        <v>71286</v>
      </c>
      <c r="D46" s="47"/>
      <c r="E46" s="91">
        <v>93301</v>
      </c>
      <c r="F46" s="47"/>
      <c r="G46" s="33">
        <v>20981</v>
      </c>
      <c r="H46" s="47"/>
      <c r="I46" s="91">
        <v>7630</v>
      </c>
      <c r="J46" s="43"/>
    </row>
    <row r="47" spans="1:10" ht="20.25" customHeight="1" x14ac:dyDescent="0.3">
      <c r="A47" s="17" t="s">
        <v>32</v>
      </c>
      <c r="B47" s="23"/>
      <c r="C47" s="34">
        <v>0</v>
      </c>
      <c r="D47" s="47"/>
      <c r="E47" s="91">
        <v>5652</v>
      </c>
      <c r="F47" s="47"/>
      <c r="G47" s="33">
        <v>0</v>
      </c>
      <c r="H47" s="47"/>
      <c r="I47" s="91">
        <v>5653</v>
      </c>
      <c r="J47" s="43"/>
    </row>
    <row r="48" spans="1:10" ht="20.25" customHeight="1" x14ac:dyDescent="0.3">
      <c r="A48" s="18" t="s">
        <v>33</v>
      </c>
      <c r="B48" s="23"/>
      <c r="C48" s="34">
        <v>450327</v>
      </c>
      <c r="D48" s="47"/>
      <c r="E48" s="91">
        <v>440879</v>
      </c>
      <c r="F48" s="47"/>
      <c r="G48" s="45">
        <v>350892</v>
      </c>
      <c r="H48" s="47"/>
      <c r="I48" s="91">
        <v>344912</v>
      </c>
      <c r="J48" s="29"/>
    </row>
    <row r="49" spans="1:10" s="20" customFormat="1" ht="20.25" customHeight="1" x14ac:dyDescent="0.3">
      <c r="A49" s="20" t="s">
        <v>34</v>
      </c>
      <c r="B49" s="50"/>
      <c r="C49" s="55">
        <f>SUM(C46:C48)</f>
        <v>521613</v>
      </c>
      <c r="D49" s="47"/>
      <c r="E49" s="55">
        <f>SUM(E46:E48)</f>
        <v>539832</v>
      </c>
      <c r="F49" s="47"/>
      <c r="G49" s="55">
        <f>SUM(G46:G48)</f>
        <v>371873</v>
      </c>
      <c r="H49" s="47"/>
      <c r="I49" s="55">
        <f>SUM(I46:I48)</f>
        <v>358195</v>
      </c>
      <c r="J49" s="38"/>
    </row>
    <row r="50" spans="1:10" s="20" customFormat="1" ht="20.25" customHeight="1" x14ac:dyDescent="0.3">
      <c r="A50" s="20" t="s">
        <v>35</v>
      </c>
      <c r="B50" s="50"/>
      <c r="C50" s="3">
        <f>C43+C49</f>
        <v>2760172</v>
      </c>
      <c r="D50" s="38"/>
      <c r="E50" s="3">
        <f>E43+E49</f>
        <v>2783514</v>
      </c>
      <c r="F50" s="38"/>
      <c r="G50" s="3">
        <f>G43+G49</f>
        <v>2229892</v>
      </c>
      <c r="H50" s="38"/>
      <c r="I50" s="3">
        <f>I43+I49</f>
        <v>2309434</v>
      </c>
      <c r="J50" s="38"/>
    </row>
    <row r="51" spans="1:10" ht="12.65" customHeight="1" x14ac:dyDescent="0.3">
      <c r="A51" s="27"/>
      <c r="B51" s="23"/>
      <c r="C51" s="49"/>
      <c r="D51" s="49"/>
      <c r="E51" s="49"/>
      <c r="F51" s="49"/>
      <c r="G51" s="49"/>
      <c r="H51" s="49"/>
      <c r="I51" s="49"/>
      <c r="J51" s="49"/>
    </row>
    <row r="52" spans="1:10" ht="20.25" customHeight="1" x14ac:dyDescent="0.3">
      <c r="A52" s="28" t="s">
        <v>36</v>
      </c>
      <c r="B52" s="23"/>
      <c r="C52" s="29"/>
      <c r="D52" s="29"/>
      <c r="E52" s="29"/>
      <c r="F52" s="29"/>
      <c r="G52" s="29"/>
      <c r="H52" s="29"/>
      <c r="I52" s="29"/>
      <c r="J52" s="29"/>
    </row>
    <row r="53" spans="1:10" ht="18.649999999999999" customHeight="1" x14ac:dyDescent="0.3">
      <c r="A53" s="18" t="s">
        <v>37</v>
      </c>
      <c r="B53" s="23"/>
      <c r="C53" s="29"/>
      <c r="D53" s="29"/>
      <c r="E53" s="29"/>
      <c r="F53" s="29"/>
      <c r="G53" s="29"/>
      <c r="H53" s="29"/>
      <c r="I53" s="29"/>
      <c r="J53" s="29"/>
    </row>
    <row r="54" spans="1:10" ht="20.25" customHeight="1" x14ac:dyDescent="0.3">
      <c r="A54" s="18" t="s">
        <v>38</v>
      </c>
      <c r="B54" s="23"/>
      <c r="C54" s="36"/>
      <c r="D54" s="36"/>
      <c r="E54" s="36"/>
      <c r="F54" s="36"/>
      <c r="G54" s="36"/>
      <c r="H54" s="36"/>
      <c r="I54" s="36"/>
      <c r="J54" s="29"/>
    </row>
    <row r="55" spans="1:10" ht="20.25" customHeight="1" x14ac:dyDescent="0.3">
      <c r="A55" s="51" t="s">
        <v>39</v>
      </c>
      <c r="B55" s="23"/>
      <c r="C55" s="29"/>
      <c r="D55" s="29"/>
      <c r="E55" s="29"/>
      <c r="F55" s="29"/>
      <c r="G55" s="29"/>
      <c r="H55" s="29"/>
      <c r="I55" s="29"/>
      <c r="J55" s="29"/>
    </row>
    <row r="56" spans="1:10" ht="20.25" customHeight="1" thickBot="1" x14ac:dyDescent="0.35">
      <c r="A56" s="51" t="s">
        <v>40</v>
      </c>
      <c r="B56" s="23"/>
      <c r="C56" s="52">
        <v>238981</v>
      </c>
      <c r="D56" s="29"/>
      <c r="E56" s="52">
        <v>238981</v>
      </c>
      <c r="F56" s="29"/>
      <c r="G56" s="52">
        <v>238981</v>
      </c>
      <c r="H56" s="29"/>
      <c r="I56" s="52">
        <v>238981</v>
      </c>
      <c r="J56" s="29"/>
    </row>
    <row r="57" spans="1:10" ht="20.25" customHeight="1" thickTop="1" x14ac:dyDescent="0.3">
      <c r="A57" s="18" t="s">
        <v>41</v>
      </c>
      <c r="B57" s="23"/>
      <c r="C57" s="29"/>
      <c r="D57" s="29"/>
      <c r="E57" s="29"/>
      <c r="F57" s="29"/>
      <c r="G57" s="29"/>
      <c r="H57" s="29"/>
      <c r="I57" s="29"/>
      <c r="J57" s="29"/>
    </row>
    <row r="58" spans="1:10" ht="20.25" customHeight="1" x14ac:dyDescent="0.3">
      <c r="A58" s="51" t="s">
        <v>42</v>
      </c>
      <c r="B58" s="23"/>
      <c r="C58" s="29"/>
      <c r="D58" s="29"/>
      <c r="E58" s="29"/>
      <c r="F58" s="29"/>
      <c r="G58" s="29"/>
      <c r="H58" s="29"/>
      <c r="I58" s="29"/>
      <c r="J58" s="29"/>
    </row>
    <row r="59" spans="1:10" ht="20.25" customHeight="1" x14ac:dyDescent="0.3">
      <c r="A59" s="51" t="s">
        <v>40</v>
      </c>
      <c r="B59" s="23"/>
      <c r="C59" s="1">
        <f>'SH - 6-7'!D38</f>
        <v>208981</v>
      </c>
      <c r="D59" s="29"/>
      <c r="E59" s="29">
        <v>208981</v>
      </c>
      <c r="F59" s="29"/>
      <c r="G59" s="1">
        <f>'SH - 6-7'!D77</f>
        <v>208981</v>
      </c>
      <c r="H59" s="29"/>
      <c r="I59" s="29">
        <v>208981</v>
      </c>
      <c r="J59" s="43"/>
    </row>
    <row r="60" spans="1:10" ht="20.25" customHeight="1" x14ac:dyDescent="0.3">
      <c r="A60" s="18" t="s">
        <v>43</v>
      </c>
      <c r="B60" s="23"/>
      <c r="C60" s="29"/>
      <c r="D60" s="29"/>
      <c r="E60" s="29"/>
      <c r="F60" s="29"/>
      <c r="G60" s="29"/>
      <c r="H60" s="29"/>
      <c r="I60" s="29"/>
      <c r="J60" s="29"/>
    </row>
    <row r="61" spans="1:10" ht="20.25" customHeight="1" x14ac:dyDescent="0.3">
      <c r="A61" s="18" t="s">
        <v>44</v>
      </c>
      <c r="B61" s="23"/>
      <c r="C61" s="1">
        <f>'SH - 6-7'!F38</f>
        <v>653700</v>
      </c>
      <c r="D61" s="29"/>
      <c r="E61" s="29">
        <v>653700</v>
      </c>
      <c r="F61" s="29"/>
      <c r="G61" s="1">
        <f>'SH - 6-7'!F77</f>
        <v>653700</v>
      </c>
      <c r="H61" s="29"/>
      <c r="I61" s="29">
        <v>653700</v>
      </c>
      <c r="J61" s="29"/>
    </row>
    <row r="62" spans="1:10" ht="20.25" customHeight="1" x14ac:dyDescent="0.3">
      <c r="A62" s="18" t="s">
        <v>45</v>
      </c>
      <c r="B62" s="23"/>
      <c r="C62" s="29"/>
      <c r="D62" s="29"/>
      <c r="E62" s="29"/>
      <c r="F62" s="29"/>
      <c r="G62" s="29"/>
      <c r="H62" s="29"/>
      <c r="I62" s="29"/>
      <c r="J62" s="29"/>
    </row>
    <row r="63" spans="1:10" ht="20.25" customHeight="1" x14ac:dyDescent="0.3">
      <c r="A63" s="18" t="s">
        <v>46</v>
      </c>
      <c r="B63" s="23"/>
      <c r="C63" s="29"/>
      <c r="D63" s="29"/>
      <c r="E63" s="29"/>
      <c r="F63" s="29"/>
      <c r="G63" s="29"/>
      <c r="H63" s="29"/>
      <c r="I63" s="29"/>
      <c r="J63" s="29"/>
    </row>
    <row r="64" spans="1:10" ht="20.25" customHeight="1" x14ac:dyDescent="0.3">
      <c r="A64" s="53" t="s">
        <v>47</v>
      </c>
      <c r="B64" s="23"/>
      <c r="C64" s="1">
        <f>'SH - 6-7'!H38</f>
        <v>25000</v>
      </c>
      <c r="D64" s="29"/>
      <c r="E64" s="29">
        <v>25000</v>
      </c>
      <c r="F64" s="29"/>
      <c r="G64" s="1">
        <f>'SH - 6-7'!H77</f>
        <v>25000</v>
      </c>
      <c r="H64" s="29"/>
      <c r="I64" s="29">
        <v>25000</v>
      </c>
      <c r="J64" s="29"/>
    </row>
    <row r="65" spans="1:10" ht="20.25" customHeight="1" x14ac:dyDescent="0.3">
      <c r="A65" s="54" t="s">
        <v>48</v>
      </c>
      <c r="B65" s="23"/>
      <c r="C65" s="1">
        <f>'SH - 6-7'!J38</f>
        <v>6471350</v>
      </c>
      <c r="D65" s="29"/>
      <c r="E65" s="93">
        <v>6342474</v>
      </c>
      <c r="F65" s="29"/>
      <c r="G65" s="1">
        <f>'SH - 6-7'!J77</f>
        <v>5676797</v>
      </c>
      <c r="H65" s="29"/>
      <c r="I65" s="93">
        <v>5305513</v>
      </c>
      <c r="J65" s="29"/>
    </row>
    <row r="66" spans="1:10" ht="20.25" customHeight="1" x14ac:dyDescent="0.3">
      <c r="A66" s="15" t="s">
        <v>49</v>
      </c>
      <c r="B66" s="23"/>
      <c r="C66" s="3">
        <f>SUM(C57:C65)</f>
        <v>7359031</v>
      </c>
      <c r="D66" s="38"/>
      <c r="E66" s="3">
        <f>SUM(E57:E65)</f>
        <v>7230155</v>
      </c>
      <c r="F66" s="38"/>
      <c r="G66" s="3">
        <f>SUM(G57:G65)</f>
        <v>6564478</v>
      </c>
      <c r="H66" s="38"/>
      <c r="I66" s="3">
        <f>SUM(I57:I65)</f>
        <v>6193194</v>
      </c>
      <c r="J66" s="38"/>
    </row>
    <row r="67" spans="1:10" ht="13" customHeight="1" x14ac:dyDescent="0.3">
      <c r="A67" s="27"/>
      <c r="B67" s="23"/>
      <c r="C67" s="49"/>
      <c r="D67" s="49"/>
      <c r="E67" s="49"/>
      <c r="F67" s="49"/>
      <c r="G67" s="49"/>
      <c r="H67" s="49"/>
      <c r="I67" s="49"/>
      <c r="J67" s="49"/>
    </row>
    <row r="68" spans="1:10" ht="18" customHeight="1" thickBot="1" x14ac:dyDescent="0.35">
      <c r="A68" s="15" t="s">
        <v>50</v>
      </c>
      <c r="C68" s="5">
        <f>C50+C66</f>
        <v>10119203</v>
      </c>
      <c r="D68" s="38"/>
      <c r="E68" s="5">
        <f>E50+E66</f>
        <v>10013669</v>
      </c>
      <c r="F68" s="38"/>
      <c r="G68" s="5">
        <f>G50+G66</f>
        <v>8794370</v>
      </c>
      <c r="H68" s="38"/>
      <c r="I68" s="5">
        <f>I50+I66</f>
        <v>8502628</v>
      </c>
      <c r="J68" s="38"/>
    </row>
    <row r="69" spans="1:10" ht="20.25" customHeight="1" thickTop="1" x14ac:dyDescent="0.3">
      <c r="C69" s="40">
        <f>C68-C25</f>
        <v>0</v>
      </c>
      <c r="D69" s="36"/>
      <c r="E69" s="40">
        <f>E68-E25</f>
        <v>0</v>
      </c>
      <c r="F69" s="36"/>
      <c r="G69" s="40">
        <f>G68-G25</f>
        <v>0</v>
      </c>
      <c r="H69" s="36"/>
      <c r="I69" s="40">
        <f>I68-I25</f>
        <v>0</v>
      </c>
      <c r="J69" s="36"/>
    </row>
    <row r="70" spans="1:10" ht="20.25" customHeight="1" x14ac:dyDescent="0.3">
      <c r="C70" s="36"/>
      <c r="D70" s="40"/>
      <c r="E70" s="40"/>
      <c r="F70" s="40"/>
      <c r="G70" s="36"/>
      <c r="H70" s="36"/>
      <c r="I70" s="36"/>
      <c r="J70" s="3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4:E4"/>
    <mergeCell ref="G4:I4"/>
    <mergeCell ref="C5:E5"/>
    <mergeCell ref="G5:I5"/>
    <mergeCell ref="C9:I9"/>
    <mergeCell ref="C35:I35"/>
    <mergeCell ref="C30:E30"/>
    <mergeCell ref="G30:I30"/>
    <mergeCell ref="C31:E31"/>
    <mergeCell ref="G31:I31"/>
  </mergeCells>
  <pageMargins left="0.7" right="0.7" top="0.48" bottom="0.5" header="0.5" footer="0.5"/>
  <pageSetup paperSize="9" scale="87" firstPageNumber="2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 codeName="Sheet2">
    <pageSetUpPr fitToPage="1"/>
  </sheetPr>
  <dimension ref="A1:I39"/>
  <sheetViews>
    <sheetView view="pageBreakPreview" zoomScale="85" zoomScaleNormal="85" zoomScaleSheetLayoutView="85" workbookViewId="0">
      <selection activeCell="J1" sqref="J1"/>
    </sheetView>
  </sheetViews>
  <sheetFormatPr defaultColWidth="7.08203125" defaultRowHeight="21" customHeight="1" x14ac:dyDescent="0.3"/>
  <cols>
    <col min="1" max="1" width="37.83203125" style="17" customWidth="1"/>
    <col min="2" max="2" width="6.83203125" style="23" customWidth="1"/>
    <col min="3" max="3" width="11.83203125" style="17" customWidth="1"/>
    <col min="4" max="4" width="1.58203125" style="17" customWidth="1"/>
    <col min="5" max="5" width="13.08203125" style="17" bestFit="1" customWidth="1"/>
    <col min="6" max="6" width="1.58203125" style="17" customWidth="1"/>
    <col min="7" max="7" width="11.83203125" style="17" customWidth="1"/>
    <col min="8" max="8" width="1.58203125" style="17" customWidth="1"/>
    <col min="9" max="9" width="13.08203125" style="17" bestFit="1" customWidth="1"/>
    <col min="10" max="16384" width="7.08203125" style="17"/>
  </cols>
  <sheetData>
    <row r="1" spans="1:9" ht="20.25" customHeight="1" x14ac:dyDescent="0.35">
      <c r="A1" s="56" t="s">
        <v>0</v>
      </c>
    </row>
    <row r="2" spans="1:9" ht="20.25" customHeight="1" x14ac:dyDescent="0.3">
      <c r="A2" s="57" t="s">
        <v>51</v>
      </c>
    </row>
    <row r="3" spans="1:9" ht="20.25" customHeight="1" x14ac:dyDescent="0.3">
      <c r="A3" s="57"/>
    </row>
    <row r="4" spans="1:9" ht="20.25" customHeight="1" x14ac:dyDescent="0.3">
      <c r="A4" s="20"/>
      <c r="B4" s="22"/>
      <c r="C4" s="142" t="s">
        <v>2</v>
      </c>
      <c r="D4" s="142"/>
      <c r="E4" s="142"/>
      <c r="G4" s="142" t="s">
        <v>3</v>
      </c>
      <c r="H4" s="142"/>
      <c r="I4" s="142"/>
    </row>
    <row r="5" spans="1:9" ht="20.25" customHeight="1" x14ac:dyDescent="0.3">
      <c r="A5" s="20"/>
      <c r="B5" s="22"/>
      <c r="C5" s="142" t="s">
        <v>4</v>
      </c>
      <c r="D5" s="142"/>
      <c r="E5" s="142"/>
      <c r="G5" s="142" t="s">
        <v>4</v>
      </c>
      <c r="H5" s="142"/>
      <c r="I5" s="142"/>
    </row>
    <row r="6" spans="1:9" ht="20.25" customHeight="1" x14ac:dyDescent="0.3">
      <c r="A6" s="20"/>
      <c r="B6" s="22"/>
      <c r="C6" s="139" t="s">
        <v>52</v>
      </c>
      <c r="D6" s="139"/>
      <c r="E6" s="139"/>
      <c r="G6" s="139" t="s">
        <v>52</v>
      </c>
      <c r="H6" s="139"/>
      <c r="I6" s="139"/>
    </row>
    <row r="7" spans="1:9" ht="20.25" customHeight="1" x14ac:dyDescent="0.3">
      <c r="A7" s="20"/>
      <c r="C7" s="140" t="s">
        <v>146</v>
      </c>
      <c r="D7" s="139"/>
      <c r="E7" s="139"/>
      <c r="G7" s="140" t="s">
        <v>146</v>
      </c>
      <c r="H7" s="139"/>
      <c r="I7" s="139"/>
    </row>
    <row r="8" spans="1:9" ht="20.25" customHeight="1" x14ac:dyDescent="0.3">
      <c r="A8" s="20"/>
      <c r="C8" s="22">
        <v>2026</v>
      </c>
      <c r="D8" s="22"/>
      <c r="E8" s="22">
        <v>2025</v>
      </c>
      <c r="F8" s="20"/>
      <c r="G8" s="22">
        <v>2026</v>
      </c>
      <c r="H8" s="22"/>
      <c r="I8" s="22">
        <v>2025</v>
      </c>
    </row>
    <row r="9" spans="1:9" ht="20.25" customHeight="1" x14ac:dyDescent="0.3">
      <c r="A9" s="20"/>
      <c r="C9" s="141" t="s">
        <v>9</v>
      </c>
      <c r="D9" s="141"/>
      <c r="E9" s="141"/>
      <c r="F9" s="141"/>
      <c r="G9" s="141"/>
      <c r="H9" s="141"/>
      <c r="I9" s="141"/>
    </row>
    <row r="10" spans="1:9" ht="20.25" customHeight="1" x14ac:dyDescent="0.3">
      <c r="A10" s="58" t="s">
        <v>53</v>
      </c>
      <c r="B10" s="94"/>
      <c r="C10" s="32"/>
      <c r="D10" s="32"/>
      <c r="E10" s="32"/>
      <c r="F10" s="32"/>
      <c r="G10" s="32"/>
      <c r="H10" s="32"/>
      <c r="I10" s="32"/>
    </row>
    <row r="11" spans="1:9" ht="20.25" customHeight="1" x14ac:dyDescent="0.3">
      <c r="A11" s="17" t="s">
        <v>54</v>
      </c>
      <c r="B11" s="94"/>
      <c r="C11" s="34">
        <v>3727393</v>
      </c>
      <c r="D11" s="29"/>
      <c r="E11" s="34">
        <v>4243410</v>
      </c>
      <c r="F11" s="29"/>
      <c r="G11" s="34">
        <v>3149764</v>
      </c>
      <c r="H11" s="29"/>
      <c r="I11" s="34">
        <v>3719267</v>
      </c>
    </row>
    <row r="12" spans="1:9" ht="18" customHeight="1" x14ac:dyDescent="0.3">
      <c r="A12" s="17" t="s">
        <v>55</v>
      </c>
      <c r="B12" s="94"/>
      <c r="C12" s="34">
        <v>20124</v>
      </c>
      <c r="D12" s="29"/>
      <c r="E12" s="34">
        <v>21147</v>
      </c>
      <c r="F12" s="29"/>
      <c r="G12" s="34">
        <v>11134</v>
      </c>
      <c r="H12" s="29"/>
      <c r="I12" s="34">
        <v>10475</v>
      </c>
    </row>
    <row r="13" spans="1:9" ht="18" customHeight="1" x14ac:dyDescent="0.3">
      <c r="A13" s="17" t="s">
        <v>56</v>
      </c>
      <c r="B13" s="94"/>
      <c r="C13" s="34">
        <v>218</v>
      </c>
      <c r="D13" s="29"/>
      <c r="E13" s="34">
        <v>0</v>
      </c>
      <c r="F13" s="29"/>
      <c r="G13" s="34">
        <v>0</v>
      </c>
      <c r="H13" s="29"/>
      <c r="I13" s="34">
        <v>0</v>
      </c>
    </row>
    <row r="14" spans="1:9" ht="18" customHeight="1" x14ac:dyDescent="0.3">
      <c r="A14" s="17" t="s">
        <v>136</v>
      </c>
      <c r="B14" s="94"/>
      <c r="C14" s="34">
        <v>5171</v>
      </c>
      <c r="D14" s="29"/>
      <c r="E14" s="34">
        <v>0</v>
      </c>
      <c r="F14" s="29"/>
      <c r="G14" s="34">
        <v>5171</v>
      </c>
      <c r="H14" s="29"/>
      <c r="I14" s="34">
        <v>0</v>
      </c>
    </row>
    <row r="15" spans="1:9" ht="20.25" customHeight="1" x14ac:dyDescent="0.3">
      <c r="A15" s="20" t="s">
        <v>57</v>
      </c>
      <c r="B15" s="94"/>
      <c r="C15" s="3">
        <f>SUM(C11:C14)</f>
        <v>3752906</v>
      </c>
      <c r="D15" s="38"/>
      <c r="E15" s="3">
        <f>SUM(E11:E14)</f>
        <v>4264557</v>
      </c>
      <c r="F15" s="38"/>
      <c r="G15" s="3">
        <f>SUM(G11:G14)</f>
        <v>3166069</v>
      </c>
      <c r="H15" s="38"/>
      <c r="I15" s="3">
        <f>SUM(I11:I14)</f>
        <v>3729742</v>
      </c>
    </row>
    <row r="16" spans="1:9" ht="20.25" customHeight="1" x14ac:dyDescent="0.3">
      <c r="B16" s="94"/>
      <c r="C16" s="29"/>
      <c r="D16" s="29"/>
      <c r="E16" s="29"/>
      <c r="F16" s="29"/>
      <c r="G16" s="29"/>
      <c r="H16" s="29"/>
      <c r="I16" s="29"/>
    </row>
    <row r="17" spans="1:9" ht="20.25" customHeight="1" x14ac:dyDescent="0.3">
      <c r="A17" s="58" t="s">
        <v>58</v>
      </c>
      <c r="B17" s="94"/>
      <c r="C17" s="36"/>
      <c r="D17" s="29"/>
      <c r="E17" s="36"/>
      <c r="F17" s="29"/>
      <c r="G17" s="29"/>
      <c r="H17" s="29"/>
      <c r="I17" s="29"/>
    </row>
    <row r="18" spans="1:9" ht="20.25" customHeight="1" x14ac:dyDescent="0.3">
      <c r="A18" s="17" t="s">
        <v>59</v>
      </c>
      <c r="B18" s="94"/>
      <c r="C18" s="29">
        <v>3359366</v>
      </c>
      <c r="D18" s="29"/>
      <c r="E18" s="29">
        <v>3729292</v>
      </c>
      <c r="F18" s="29"/>
      <c r="G18" s="29">
        <v>2808746</v>
      </c>
      <c r="H18" s="29"/>
      <c r="I18" s="29">
        <v>3232484</v>
      </c>
    </row>
    <row r="19" spans="1:9" ht="20.25" customHeight="1" x14ac:dyDescent="0.3">
      <c r="A19" s="17" t="s">
        <v>60</v>
      </c>
      <c r="B19" s="94"/>
      <c r="C19" s="29">
        <v>86870</v>
      </c>
      <c r="D19" s="29"/>
      <c r="E19" s="29">
        <v>101061</v>
      </c>
      <c r="F19" s="29"/>
      <c r="G19" s="29">
        <v>83634</v>
      </c>
      <c r="H19" s="29"/>
      <c r="I19" s="29">
        <v>97322</v>
      </c>
    </row>
    <row r="20" spans="1:9" ht="20" customHeight="1" x14ac:dyDescent="0.3">
      <c r="A20" s="17" t="s">
        <v>61</v>
      </c>
      <c r="B20" s="94"/>
      <c r="C20" s="29">
        <v>80079</v>
      </c>
      <c r="D20" s="29"/>
      <c r="E20" s="29">
        <v>79516</v>
      </c>
      <c r="F20" s="29"/>
      <c r="G20" s="29">
        <v>71505</v>
      </c>
      <c r="H20" s="29"/>
      <c r="I20" s="29">
        <v>69025</v>
      </c>
    </row>
    <row r="21" spans="1:9" ht="20.25" customHeight="1" x14ac:dyDescent="0.3">
      <c r="A21" s="17" t="s">
        <v>62</v>
      </c>
      <c r="B21" s="94"/>
      <c r="C21" s="29">
        <v>0</v>
      </c>
      <c r="D21" s="36"/>
      <c r="E21" s="61">
        <v>55672</v>
      </c>
      <c r="F21" s="36"/>
      <c r="G21" s="41">
        <v>527</v>
      </c>
      <c r="H21" s="36"/>
      <c r="I21" s="41">
        <v>57364</v>
      </c>
    </row>
    <row r="22" spans="1:9" ht="20.25" customHeight="1" x14ac:dyDescent="0.3">
      <c r="A22" s="17" t="s">
        <v>124</v>
      </c>
      <c r="B22" s="94"/>
      <c r="C22" s="29">
        <v>0</v>
      </c>
      <c r="D22" s="36"/>
      <c r="E22" s="61">
        <v>356</v>
      </c>
      <c r="F22" s="36"/>
      <c r="G22" s="41">
        <v>0</v>
      </c>
      <c r="H22" s="36"/>
      <c r="I22" s="41">
        <v>356</v>
      </c>
    </row>
    <row r="23" spans="1:9" ht="20.25" customHeight="1" x14ac:dyDescent="0.3">
      <c r="A23" s="17" t="s">
        <v>63</v>
      </c>
      <c r="B23" s="94"/>
      <c r="C23" s="29">
        <v>1304</v>
      </c>
      <c r="D23" s="36"/>
      <c r="E23" s="29">
        <v>1764</v>
      </c>
      <c r="F23" s="36"/>
      <c r="G23" s="41">
        <v>179</v>
      </c>
      <c r="H23" s="36"/>
      <c r="I23" s="41">
        <v>160</v>
      </c>
    </row>
    <row r="24" spans="1:9" ht="20.25" customHeight="1" x14ac:dyDescent="0.3">
      <c r="A24" s="20" t="s">
        <v>64</v>
      </c>
      <c r="C24" s="3">
        <f>SUM(C18:C23)</f>
        <v>3527619</v>
      </c>
      <c r="D24" s="36"/>
      <c r="E24" s="3">
        <f>SUM(E18:E23)</f>
        <v>3967661</v>
      </c>
      <c r="F24" s="36"/>
      <c r="G24" s="3">
        <f>SUM(G18:G23)</f>
        <v>2964591</v>
      </c>
      <c r="H24" s="36"/>
      <c r="I24" s="3">
        <f>SUM(I18:I23)</f>
        <v>3456711</v>
      </c>
    </row>
    <row r="25" spans="1:9" ht="20.25" customHeight="1" x14ac:dyDescent="0.3">
      <c r="C25" s="36"/>
      <c r="D25" s="36"/>
      <c r="E25" s="36"/>
      <c r="F25" s="36"/>
      <c r="G25" s="36"/>
      <c r="H25" s="36"/>
      <c r="I25" s="36"/>
    </row>
    <row r="26" spans="1:9" ht="20.25" customHeight="1" x14ac:dyDescent="0.3">
      <c r="A26" s="20" t="s">
        <v>65</v>
      </c>
      <c r="C26" s="2">
        <f>C15-C24</f>
        <v>225287</v>
      </c>
      <c r="D26" s="62"/>
      <c r="E26" s="2">
        <f>E15-E24</f>
        <v>296896</v>
      </c>
      <c r="F26" s="36"/>
      <c r="G26" s="2">
        <f>G15-G24</f>
        <v>201478</v>
      </c>
      <c r="H26" s="38"/>
      <c r="I26" s="2">
        <f>I15-I24</f>
        <v>273031</v>
      </c>
    </row>
    <row r="27" spans="1:9" ht="20.25" customHeight="1" x14ac:dyDescent="0.3">
      <c r="A27" s="17" t="s">
        <v>66</v>
      </c>
      <c r="C27" s="29">
        <v>45044</v>
      </c>
      <c r="D27" s="63"/>
      <c r="E27" s="29">
        <v>59478</v>
      </c>
      <c r="F27" s="36"/>
      <c r="G27" s="29">
        <v>40286</v>
      </c>
      <c r="H27" s="29"/>
      <c r="I27" s="29">
        <v>54605</v>
      </c>
    </row>
    <row r="28" spans="1:9" ht="20.25" customHeight="1" x14ac:dyDescent="0.3">
      <c r="A28" s="20" t="s">
        <v>67</v>
      </c>
      <c r="C28" s="7">
        <f>C26-C27</f>
        <v>180243</v>
      </c>
      <c r="D28" s="62"/>
      <c r="E28" s="7">
        <f>E26-E27</f>
        <v>237418</v>
      </c>
      <c r="F28" s="36"/>
      <c r="G28" s="7">
        <f>G26-G27</f>
        <v>161192</v>
      </c>
      <c r="H28" s="38"/>
      <c r="I28" s="7">
        <f>I26-I27</f>
        <v>218426</v>
      </c>
    </row>
    <row r="29" spans="1:9" ht="20.25" customHeight="1" x14ac:dyDescent="0.3">
      <c r="A29" s="20"/>
      <c r="B29" s="22"/>
      <c r="C29" s="38"/>
      <c r="D29" s="62"/>
      <c r="E29" s="38"/>
      <c r="F29" s="36"/>
      <c r="G29" s="38"/>
      <c r="H29" s="38"/>
      <c r="I29" s="38"/>
    </row>
    <row r="30" spans="1:9" ht="20.25" customHeight="1" x14ac:dyDescent="0.3">
      <c r="A30" s="15" t="s">
        <v>68</v>
      </c>
      <c r="B30" s="94"/>
      <c r="C30" s="59">
        <v>0</v>
      </c>
      <c r="D30" s="29"/>
      <c r="E30" s="59">
        <v>0</v>
      </c>
      <c r="F30" s="29"/>
      <c r="G30" s="59">
        <v>0</v>
      </c>
      <c r="H30" s="29"/>
      <c r="I30" s="59">
        <v>0</v>
      </c>
    </row>
    <row r="31" spans="1:9" ht="20.25" customHeight="1" x14ac:dyDescent="0.3">
      <c r="A31" s="20"/>
      <c r="B31" s="94"/>
      <c r="C31" s="36"/>
      <c r="D31" s="36"/>
      <c r="E31" s="36"/>
      <c r="F31" s="36"/>
      <c r="G31" s="36"/>
      <c r="H31" s="36"/>
      <c r="I31" s="36"/>
    </row>
    <row r="32" spans="1:9" ht="20.25" customHeight="1" thickBot="1" x14ac:dyDescent="0.35">
      <c r="A32" s="15" t="s">
        <v>69</v>
      </c>
      <c r="B32" s="94"/>
      <c r="C32" s="5">
        <f>SUM(C28:C31)</f>
        <v>180243</v>
      </c>
      <c r="D32" s="62"/>
      <c r="E32" s="5">
        <f>SUM(E28:E31)</f>
        <v>237418</v>
      </c>
      <c r="F32" s="38"/>
      <c r="G32" s="5">
        <f>SUM(G28:G31)</f>
        <v>161192</v>
      </c>
      <c r="H32" s="38"/>
      <c r="I32" s="5">
        <f>SUM(I28:I31)</f>
        <v>218426</v>
      </c>
    </row>
    <row r="33" spans="1:9" ht="20.25" customHeight="1" thickTop="1" x14ac:dyDescent="0.3">
      <c r="A33" s="64"/>
      <c r="B33" s="94"/>
      <c r="C33" s="65"/>
      <c r="D33" s="20"/>
      <c r="E33" s="65"/>
      <c r="F33" s="20"/>
      <c r="G33" s="65"/>
      <c r="H33" s="20"/>
      <c r="I33" s="65"/>
    </row>
    <row r="34" spans="1:9" ht="20.25" customHeight="1" thickBot="1" x14ac:dyDescent="0.35">
      <c r="A34" s="20" t="s">
        <v>134</v>
      </c>
      <c r="B34" s="94"/>
      <c r="C34" s="8">
        <f>C28/20898</f>
        <v>8.6248923341946604</v>
      </c>
      <c r="D34" s="66"/>
      <c r="E34" s="8">
        <f>E28/20898</f>
        <v>11.36080007656235</v>
      </c>
      <c r="F34" s="66"/>
      <c r="G34" s="8">
        <f>G28/20898</f>
        <v>7.7132739975117239</v>
      </c>
      <c r="H34" s="66"/>
      <c r="I34" s="8">
        <f>I28/20898</f>
        <v>10.45200497655278</v>
      </c>
    </row>
    <row r="35" spans="1:9" ht="21" customHeight="1" thickTop="1" x14ac:dyDescent="0.3">
      <c r="B35" s="94"/>
      <c r="C35" s="36"/>
      <c r="D35" s="36"/>
      <c r="E35" s="36"/>
      <c r="F35" s="36"/>
      <c r="G35" s="36"/>
      <c r="H35" s="36"/>
      <c r="I35" s="36"/>
    </row>
    <row r="36" spans="1:9" ht="21" customHeight="1" x14ac:dyDescent="0.3">
      <c r="B36" s="94"/>
    </row>
    <row r="37" spans="1:9" ht="21" customHeight="1" x14ac:dyDescent="0.3">
      <c r="B37" s="94"/>
    </row>
    <row r="38" spans="1:9" ht="21" customHeight="1" x14ac:dyDescent="0.3">
      <c r="B38" s="94"/>
    </row>
    <row r="39" spans="1:9" ht="21" customHeight="1" x14ac:dyDescent="0.3">
      <c r="B39" s="9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4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0350-B429-4228-89B0-81E4AC86D231}">
  <sheetPr codeName="Sheet3">
    <pageSetUpPr fitToPage="1"/>
  </sheetPr>
  <dimension ref="A1:I39"/>
  <sheetViews>
    <sheetView view="pageBreakPreview" zoomScale="85" zoomScaleNormal="85" zoomScaleSheetLayoutView="85" workbookViewId="0">
      <selection activeCell="J1" sqref="J1"/>
    </sheetView>
  </sheetViews>
  <sheetFormatPr defaultColWidth="7.08203125" defaultRowHeight="21" customHeight="1" x14ac:dyDescent="0.3"/>
  <cols>
    <col min="1" max="1" width="37.83203125" style="17" customWidth="1"/>
    <col min="2" max="2" width="6.83203125" style="23" customWidth="1"/>
    <col min="3" max="3" width="11.83203125" style="17" customWidth="1"/>
    <col min="4" max="4" width="1.58203125" style="17" customWidth="1"/>
    <col min="5" max="5" width="13.08203125" style="17" bestFit="1" customWidth="1"/>
    <col min="6" max="6" width="1.58203125" style="17" customWidth="1"/>
    <col min="7" max="7" width="11.83203125" style="17" customWidth="1"/>
    <col min="8" max="8" width="1.58203125" style="17" customWidth="1"/>
    <col min="9" max="9" width="13.08203125" style="17" bestFit="1" customWidth="1"/>
    <col min="10" max="16384" width="7.08203125" style="17"/>
  </cols>
  <sheetData>
    <row r="1" spans="1:9" ht="20.25" customHeight="1" x14ac:dyDescent="0.35">
      <c r="A1" s="56" t="s">
        <v>0</v>
      </c>
    </row>
    <row r="2" spans="1:9" ht="20.25" customHeight="1" x14ac:dyDescent="0.3">
      <c r="A2" s="57" t="s">
        <v>51</v>
      </c>
    </row>
    <row r="3" spans="1:9" ht="20.25" customHeight="1" x14ac:dyDescent="0.3">
      <c r="A3" s="57"/>
    </row>
    <row r="4" spans="1:9" ht="20.25" customHeight="1" x14ac:dyDescent="0.3">
      <c r="A4" s="20"/>
      <c r="B4" s="22"/>
      <c r="C4" s="142" t="s">
        <v>2</v>
      </c>
      <c r="D4" s="142"/>
      <c r="E4" s="142"/>
      <c r="G4" s="142" t="s">
        <v>3</v>
      </c>
      <c r="H4" s="142"/>
      <c r="I4" s="142"/>
    </row>
    <row r="5" spans="1:9" ht="20.25" customHeight="1" x14ac:dyDescent="0.3">
      <c r="A5" s="20"/>
      <c r="B5" s="22"/>
      <c r="C5" s="142" t="s">
        <v>4</v>
      </c>
      <c r="D5" s="142"/>
      <c r="E5" s="142"/>
      <c r="G5" s="142" t="s">
        <v>4</v>
      </c>
      <c r="H5" s="142"/>
      <c r="I5" s="142"/>
    </row>
    <row r="6" spans="1:9" ht="20.25" customHeight="1" x14ac:dyDescent="0.3">
      <c r="A6" s="20"/>
      <c r="B6" s="22"/>
      <c r="C6" s="139" t="s">
        <v>147</v>
      </c>
      <c r="D6" s="139"/>
      <c r="E6" s="139"/>
      <c r="G6" s="139" t="s">
        <v>147</v>
      </c>
      <c r="H6" s="139"/>
      <c r="I6" s="139"/>
    </row>
    <row r="7" spans="1:9" ht="20.25" customHeight="1" x14ac:dyDescent="0.3">
      <c r="A7" s="20"/>
      <c r="C7" s="140" t="s">
        <v>146</v>
      </c>
      <c r="D7" s="139"/>
      <c r="E7" s="139"/>
      <c r="G7" s="140" t="s">
        <v>146</v>
      </c>
      <c r="H7" s="139"/>
      <c r="I7" s="139"/>
    </row>
    <row r="8" spans="1:9" ht="20.25" customHeight="1" x14ac:dyDescent="0.3">
      <c r="A8" s="20"/>
      <c r="B8" s="23" t="s">
        <v>7</v>
      </c>
      <c r="C8" s="22">
        <v>2026</v>
      </c>
      <c r="D8" s="22"/>
      <c r="E8" s="22">
        <v>2025</v>
      </c>
      <c r="F8" s="20"/>
      <c r="G8" s="22">
        <v>2026</v>
      </c>
      <c r="H8" s="22"/>
      <c r="I8" s="22">
        <v>2025</v>
      </c>
    </row>
    <row r="9" spans="1:9" ht="20.25" customHeight="1" x14ac:dyDescent="0.3">
      <c r="A9" s="20"/>
      <c r="C9" s="141" t="s">
        <v>9</v>
      </c>
      <c r="D9" s="141"/>
      <c r="E9" s="141"/>
      <c r="F9" s="141"/>
      <c r="G9" s="141"/>
      <c r="H9" s="141"/>
      <c r="I9" s="141"/>
    </row>
    <row r="10" spans="1:9" ht="20.25" customHeight="1" x14ac:dyDescent="0.3">
      <c r="A10" s="58" t="s">
        <v>53</v>
      </c>
      <c r="B10" s="94"/>
      <c r="C10" s="32"/>
      <c r="D10" s="32"/>
      <c r="E10" s="32"/>
      <c r="F10" s="32"/>
      <c r="G10" s="32"/>
      <c r="H10" s="32"/>
      <c r="I10" s="32"/>
    </row>
    <row r="11" spans="1:9" ht="20.25" customHeight="1" x14ac:dyDescent="0.3">
      <c r="A11" s="17" t="s">
        <v>54</v>
      </c>
      <c r="B11" s="94" t="s">
        <v>121</v>
      </c>
      <c r="C11" s="34">
        <v>11973784</v>
      </c>
      <c r="D11" s="29"/>
      <c r="E11" s="34">
        <v>13241780</v>
      </c>
      <c r="F11" s="29"/>
      <c r="G11" s="34">
        <v>10315477</v>
      </c>
      <c r="H11" s="29"/>
      <c r="I11" s="34">
        <v>11658223</v>
      </c>
    </row>
    <row r="12" spans="1:9" ht="20" customHeight="1" x14ac:dyDescent="0.3">
      <c r="A12" s="17" t="s">
        <v>91</v>
      </c>
      <c r="B12" s="94" t="s">
        <v>141</v>
      </c>
      <c r="C12" s="29">
        <v>0</v>
      </c>
      <c r="D12" s="29"/>
      <c r="E12" s="29">
        <v>0</v>
      </c>
      <c r="F12" s="29"/>
      <c r="G12" s="29">
        <v>299998</v>
      </c>
      <c r="H12" s="29"/>
      <c r="I12" s="29">
        <v>50000</v>
      </c>
    </row>
    <row r="13" spans="1:9" ht="20" customHeight="1" x14ac:dyDescent="0.3">
      <c r="A13" s="17" t="s">
        <v>55</v>
      </c>
      <c r="B13" s="94"/>
      <c r="C13" s="34">
        <v>71158</v>
      </c>
      <c r="D13" s="29"/>
      <c r="E13" s="34">
        <v>89393</v>
      </c>
      <c r="F13" s="29"/>
      <c r="G13" s="34">
        <v>42822</v>
      </c>
      <c r="H13" s="29"/>
      <c r="I13" s="34">
        <v>46684</v>
      </c>
    </row>
    <row r="14" spans="1:9" ht="20.25" customHeight="1" x14ac:dyDescent="0.3">
      <c r="A14" s="17" t="s">
        <v>56</v>
      </c>
      <c r="B14" s="94"/>
      <c r="C14" s="34">
        <v>0</v>
      </c>
      <c r="D14" s="29"/>
      <c r="E14" s="34">
        <v>8872</v>
      </c>
      <c r="F14" s="29"/>
      <c r="G14" s="34">
        <v>0</v>
      </c>
      <c r="H14" s="29"/>
      <c r="I14" s="34">
        <v>5392</v>
      </c>
    </row>
    <row r="15" spans="1:9" ht="20.25" customHeight="1" x14ac:dyDescent="0.3">
      <c r="A15" s="20" t="s">
        <v>57</v>
      </c>
      <c r="B15" s="94"/>
      <c r="C15" s="3">
        <f>SUM(C11:C14)</f>
        <v>12044942</v>
      </c>
      <c r="D15" s="38"/>
      <c r="E15" s="3">
        <f>SUM(E11:E14)</f>
        <v>13340045</v>
      </c>
      <c r="F15" s="38"/>
      <c r="G15" s="3">
        <f>SUM(G11:G14)</f>
        <v>10658297</v>
      </c>
      <c r="H15" s="38"/>
      <c r="I15" s="3">
        <f>SUM(I11:I14)</f>
        <v>11760299</v>
      </c>
    </row>
    <row r="16" spans="1:9" ht="20.25" customHeight="1" x14ac:dyDescent="0.3">
      <c r="B16" s="94"/>
      <c r="C16" s="29"/>
      <c r="D16" s="29"/>
      <c r="E16" s="29"/>
      <c r="F16" s="29"/>
      <c r="G16" s="29"/>
      <c r="H16" s="29"/>
      <c r="I16" s="29"/>
    </row>
    <row r="17" spans="1:9" ht="20.25" customHeight="1" x14ac:dyDescent="0.3">
      <c r="A17" s="58" t="s">
        <v>58</v>
      </c>
      <c r="B17" s="94"/>
      <c r="C17" s="36"/>
      <c r="D17" s="29"/>
      <c r="E17" s="36"/>
      <c r="F17" s="29"/>
      <c r="G17" s="29"/>
      <c r="H17" s="29"/>
      <c r="I17" s="29"/>
    </row>
    <row r="18" spans="1:9" ht="20.25" customHeight="1" x14ac:dyDescent="0.3">
      <c r="A18" s="17" t="s">
        <v>59</v>
      </c>
      <c r="B18" s="94" t="s">
        <v>141</v>
      </c>
      <c r="C18" s="29">
        <v>10555735</v>
      </c>
      <c r="D18" s="29"/>
      <c r="E18" s="29">
        <v>11758237</v>
      </c>
      <c r="F18" s="29"/>
      <c r="G18" s="29">
        <v>8977189</v>
      </c>
      <c r="H18" s="29"/>
      <c r="I18" s="29">
        <v>10241831</v>
      </c>
    </row>
    <row r="19" spans="1:9" ht="20.25" customHeight="1" x14ac:dyDescent="0.3">
      <c r="A19" s="17" t="s">
        <v>60</v>
      </c>
      <c r="B19" s="94" t="s">
        <v>141</v>
      </c>
      <c r="C19" s="29">
        <v>283440</v>
      </c>
      <c r="D19" s="29"/>
      <c r="E19" s="29">
        <v>325982</v>
      </c>
      <c r="F19" s="29"/>
      <c r="G19" s="29">
        <v>272901</v>
      </c>
      <c r="H19" s="29"/>
      <c r="I19" s="29">
        <v>314313</v>
      </c>
    </row>
    <row r="20" spans="1:9" ht="20.25" customHeight="1" x14ac:dyDescent="0.3">
      <c r="A20" s="17" t="s">
        <v>61</v>
      </c>
      <c r="B20" s="94"/>
      <c r="C20" s="29">
        <v>240184</v>
      </c>
      <c r="D20" s="29"/>
      <c r="E20" s="29">
        <v>247790</v>
      </c>
      <c r="F20" s="29"/>
      <c r="G20" s="29">
        <v>212046</v>
      </c>
      <c r="H20" s="29"/>
      <c r="I20" s="29">
        <v>216059</v>
      </c>
    </row>
    <row r="21" spans="1:9" ht="20.25" customHeight="1" x14ac:dyDescent="0.3">
      <c r="A21" s="17" t="s">
        <v>62</v>
      </c>
      <c r="B21" s="94"/>
      <c r="C21" s="29">
        <v>5527</v>
      </c>
      <c r="D21" s="29"/>
      <c r="E21" s="29">
        <v>0</v>
      </c>
      <c r="F21" s="29"/>
      <c r="G21" s="29">
        <v>11953</v>
      </c>
      <c r="H21" s="29"/>
      <c r="I21" s="29">
        <v>0</v>
      </c>
    </row>
    <row r="22" spans="1:9" ht="20.25" customHeight="1" x14ac:dyDescent="0.3">
      <c r="A22" s="17" t="s">
        <v>124</v>
      </c>
      <c r="B22" s="94"/>
      <c r="C22" s="29">
        <v>10371</v>
      </c>
      <c r="D22" s="36"/>
      <c r="E22" s="61">
        <v>25489</v>
      </c>
      <c r="F22" s="36"/>
      <c r="G22" s="41">
        <v>10371</v>
      </c>
      <c r="H22" s="36"/>
      <c r="I22" s="41">
        <v>25489</v>
      </c>
    </row>
    <row r="23" spans="1:9" ht="20.25" customHeight="1" x14ac:dyDescent="0.3">
      <c r="A23" s="17" t="s">
        <v>63</v>
      </c>
      <c r="B23" s="94"/>
      <c r="C23" s="29">
        <v>4330</v>
      </c>
      <c r="D23" s="36"/>
      <c r="E23" s="29">
        <v>5647</v>
      </c>
      <c r="F23" s="36"/>
      <c r="G23" s="41">
        <v>453</v>
      </c>
      <c r="H23" s="36"/>
      <c r="I23" s="41">
        <v>514</v>
      </c>
    </row>
    <row r="24" spans="1:9" ht="20.25" customHeight="1" x14ac:dyDescent="0.3">
      <c r="A24" s="20" t="s">
        <v>64</v>
      </c>
      <c r="C24" s="3">
        <f>SUM(C18:C23)</f>
        <v>11099587</v>
      </c>
      <c r="D24" s="36"/>
      <c r="E24" s="3">
        <f>SUM(E18:E23)</f>
        <v>12363145</v>
      </c>
      <c r="F24" s="36"/>
      <c r="G24" s="3">
        <f>SUM(G18:G23)</f>
        <v>9484913</v>
      </c>
      <c r="H24" s="36"/>
      <c r="I24" s="3">
        <f>SUM(I18:I23)</f>
        <v>10798206</v>
      </c>
    </row>
    <row r="25" spans="1:9" ht="20.25" customHeight="1" x14ac:dyDescent="0.3">
      <c r="C25" s="36"/>
      <c r="D25" s="36"/>
      <c r="E25" s="36"/>
      <c r="F25" s="36"/>
      <c r="G25" s="36"/>
      <c r="H25" s="36"/>
      <c r="I25" s="36"/>
    </row>
    <row r="26" spans="1:9" ht="20.25" customHeight="1" x14ac:dyDescent="0.3">
      <c r="A26" s="20" t="s">
        <v>65</v>
      </c>
      <c r="C26" s="2">
        <f>C15-C24</f>
        <v>945355</v>
      </c>
      <c r="D26" s="62"/>
      <c r="E26" s="2">
        <f>E15-E24</f>
        <v>976900</v>
      </c>
      <c r="F26" s="36"/>
      <c r="G26" s="2">
        <f>G15-G24</f>
        <v>1173384</v>
      </c>
      <c r="H26" s="38"/>
      <c r="I26" s="2">
        <f>I15-I24</f>
        <v>962093</v>
      </c>
    </row>
    <row r="27" spans="1:9" ht="20.25" customHeight="1" x14ac:dyDescent="0.3">
      <c r="A27" s="17" t="s">
        <v>66</v>
      </c>
      <c r="C27" s="29">
        <v>189536</v>
      </c>
      <c r="D27" s="63"/>
      <c r="E27" s="29">
        <v>209066</v>
      </c>
      <c r="F27" s="36"/>
      <c r="G27" s="29">
        <v>175157</v>
      </c>
      <c r="H27" s="29"/>
      <c r="I27" s="29">
        <v>196762</v>
      </c>
    </row>
    <row r="28" spans="1:9" ht="20.25" customHeight="1" x14ac:dyDescent="0.3">
      <c r="A28" s="20" t="s">
        <v>67</v>
      </c>
      <c r="C28" s="7">
        <f>C26-C27</f>
        <v>755819</v>
      </c>
      <c r="D28" s="62"/>
      <c r="E28" s="7">
        <f>E26-E27</f>
        <v>767834</v>
      </c>
      <c r="F28" s="36"/>
      <c r="G28" s="7">
        <f>G26-G27</f>
        <v>998227</v>
      </c>
      <c r="H28" s="38"/>
      <c r="I28" s="7">
        <f>I26-I27</f>
        <v>765331</v>
      </c>
    </row>
    <row r="29" spans="1:9" ht="20.25" customHeight="1" x14ac:dyDescent="0.3">
      <c r="A29" s="20"/>
      <c r="B29" s="22"/>
      <c r="C29" s="38"/>
      <c r="D29" s="62"/>
      <c r="E29" s="38"/>
      <c r="F29" s="36"/>
      <c r="G29" s="38"/>
      <c r="H29" s="38"/>
      <c r="I29" s="38"/>
    </row>
    <row r="30" spans="1:9" ht="20.25" customHeight="1" x14ac:dyDescent="0.3">
      <c r="A30" s="15" t="s">
        <v>68</v>
      </c>
      <c r="B30" s="94"/>
      <c r="C30" s="59">
        <v>0</v>
      </c>
      <c r="D30" s="29"/>
      <c r="E30" s="59">
        <v>0</v>
      </c>
      <c r="F30" s="29"/>
      <c r="G30" s="59">
        <v>0</v>
      </c>
      <c r="H30" s="29"/>
      <c r="I30" s="59">
        <v>0</v>
      </c>
    </row>
    <row r="31" spans="1:9" ht="20.25" customHeight="1" x14ac:dyDescent="0.3">
      <c r="A31" s="20"/>
      <c r="B31" s="94"/>
      <c r="C31" s="36"/>
      <c r="D31" s="36"/>
      <c r="E31" s="36"/>
      <c r="F31" s="36"/>
      <c r="G31" s="36"/>
      <c r="H31" s="36"/>
      <c r="I31" s="36"/>
    </row>
    <row r="32" spans="1:9" ht="20.25" customHeight="1" thickBot="1" x14ac:dyDescent="0.35">
      <c r="A32" s="15" t="s">
        <v>69</v>
      </c>
      <c r="B32" s="94"/>
      <c r="C32" s="5">
        <f>SUM(C28:C31)</f>
        <v>755819</v>
      </c>
      <c r="D32" s="62"/>
      <c r="E32" s="5">
        <f>SUM(E28:E31)</f>
        <v>767834</v>
      </c>
      <c r="F32" s="38"/>
      <c r="G32" s="5">
        <f>SUM(G28:G31)</f>
        <v>998227</v>
      </c>
      <c r="H32" s="38"/>
      <c r="I32" s="5">
        <f>SUM(I28:I31)</f>
        <v>765331</v>
      </c>
    </row>
    <row r="33" spans="1:9" ht="20.25" customHeight="1" thickTop="1" x14ac:dyDescent="0.3">
      <c r="A33" s="64"/>
      <c r="B33" s="94"/>
      <c r="C33" s="65"/>
      <c r="D33" s="20"/>
      <c r="E33" s="65"/>
      <c r="F33" s="20"/>
      <c r="G33" s="65"/>
      <c r="H33" s="20"/>
      <c r="I33" s="65"/>
    </row>
    <row r="34" spans="1:9" ht="20.25" customHeight="1" thickBot="1" x14ac:dyDescent="0.35">
      <c r="A34" s="20" t="s">
        <v>134</v>
      </c>
      <c r="B34" s="94"/>
      <c r="C34" s="8">
        <f>C28/20898</f>
        <v>36.167049478418988</v>
      </c>
      <c r="D34" s="66"/>
      <c r="E34" s="8">
        <f>E28/20898</f>
        <v>36.741984878935781</v>
      </c>
      <c r="F34" s="66"/>
      <c r="G34" s="8">
        <f>G28/20898</f>
        <v>47.766628385491437</v>
      </c>
      <c r="H34" s="66"/>
      <c r="I34" s="8">
        <f>I28/20898</f>
        <v>36.622212651928415</v>
      </c>
    </row>
    <row r="35" spans="1:9" ht="21" customHeight="1" thickTop="1" x14ac:dyDescent="0.3">
      <c r="B35" s="94"/>
      <c r="C35" s="36"/>
      <c r="D35" s="36"/>
      <c r="E35" s="36"/>
      <c r="F35" s="36"/>
      <c r="G35" s="36"/>
      <c r="H35" s="36"/>
      <c r="I35" s="36"/>
    </row>
    <row r="36" spans="1:9" ht="21" customHeight="1" x14ac:dyDescent="0.3">
      <c r="B36" s="94"/>
    </row>
    <row r="37" spans="1:9" ht="21" customHeight="1" x14ac:dyDescent="0.3">
      <c r="B37" s="94"/>
    </row>
    <row r="38" spans="1:9" ht="21" customHeight="1" x14ac:dyDescent="0.3">
      <c r="B38" s="94"/>
    </row>
    <row r="39" spans="1:9" ht="21" customHeight="1" x14ac:dyDescent="0.3">
      <c r="B39" s="9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5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F519-50FF-4442-A1FC-CA4E36DE83D8}">
  <sheetPr>
    <pageSetUpPr fitToPage="1"/>
  </sheetPr>
  <dimension ref="A1:L78"/>
  <sheetViews>
    <sheetView view="pageBreakPreview" zoomScale="85" zoomScaleNormal="80" zoomScaleSheetLayoutView="85" zoomScalePageLayoutView="55" workbookViewId="0">
      <selection activeCell="M1" sqref="M1"/>
    </sheetView>
  </sheetViews>
  <sheetFormatPr defaultColWidth="17.08203125" defaultRowHeight="20.25" customHeight="1" x14ac:dyDescent="0.35"/>
  <cols>
    <col min="1" max="1" width="45" style="17" customWidth="1"/>
    <col min="2" max="2" width="4.08203125" style="23" customWidth="1"/>
    <col min="3" max="3" width="1" style="17" customWidth="1"/>
    <col min="4" max="4" width="11.5" style="17" customWidth="1"/>
    <col min="5" max="5" width="0.58203125" style="130" customWidth="1"/>
    <col min="6" max="6" width="11.5" style="17" customWidth="1"/>
    <col min="7" max="7" width="0.83203125" style="17" customWidth="1"/>
    <col min="8" max="8" width="11.5" style="17" customWidth="1"/>
    <col min="9" max="9" width="1.1640625" style="17" customWidth="1"/>
    <col min="10" max="10" width="11.5" style="17" customWidth="1"/>
    <col min="11" max="11" width="1.6640625" style="17" customWidth="1"/>
    <col min="12" max="12" width="11.5" style="17" customWidth="1"/>
    <col min="13" max="16384" width="17.08203125" style="116"/>
  </cols>
  <sheetData>
    <row r="1" spans="1:12" s="20" customFormat="1" ht="20.25" customHeight="1" x14ac:dyDescent="0.35">
      <c r="A1" s="56" t="s">
        <v>0</v>
      </c>
      <c r="B1" s="107"/>
      <c r="C1" s="108"/>
      <c r="D1" s="108"/>
      <c r="E1" s="109"/>
      <c r="F1" s="108"/>
      <c r="G1" s="108"/>
      <c r="H1" s="108"/>
      <c r="I1" s="108"/>
      <c r="J1" s="108"/>
      <c r="K1" s="108"/>
      <c r="L1" s="110"/>
    </row>
    <row r="2" spans="1:12" s="20" customFormat="1" ht="20.25" customHeight="1" x14ac:dyDescent="0.35">
      <c r="A2" s="57" t="s">
        <v>70</v>
      </c>
      <c r="B2" s="111"/>
      <c r="C2" s="108"/>
      <c r="D2" s="108"/>
      <c r="E2" s="109"/>
      <c r="F2" s="108"/>
      <c r="G2" s="108"/>
      <c r="H2" s="108"/>
      <c r="I2" s="108"/>
      <c r="J2" s="108"/>
      <c r="K2" s="108"/>
      <c r="L2" s="110"/>
    </row>
    <row r="3" spans="1:12" s="20" customFormat="1" ht="20.25" customHeight="1" x14ac:dyDescent="0.35">
      <c r="A3" s="57"/>
      <c r="B3" s="111"/>
      <c r="C3" s="108"/>
      <c r="D3" s="108"/>
      <c r="E3" s="109"/>
      <c r="F3" s="108"/>
      <c r="G3" s="108"/>
      <c r="H3" s="108"/>
      <c r="I3" s="108"/>
      <c r="J3" s="108"/>
      <c r="K3" s="108"/>
      <c r="L3" s="110"/>
    </row>
    <row r="4" spans="1:12" s="20" customFormat="1" ht="20.25" customHeight="1" x14ac:dyDescent="0.35">
      <c r="A4" s="57"/>
      <c r="B4" s="111"/>
      <c r="C4" s="108"/>
      <c r="D4" s="142" t="s">
        <v>71</v>
      </c>
      <c r="E4" s="142"/>
      <c r="F4" s="142"/>
      <c r="G4" s="142"/>
      <c r="H4" s="142"/>
      <c r="I4" s="142"/>
      <c r="J4" s="142"/>
      <c r="K4" s="142"/>
      <c r="L4" s="142"/>
    </row>
    <row r="5" spans="1:12" s="20" customFormat="1" ht="20.25" customHeight="1" x14ac:dyDescent="0.3">
      <c r="B5" s="50"/>
      <c r="C5" s="108"/>
      <c r="E5" s="112"/>
      <c r="F5" s="23"/>
      <c r="G5" s="23"/>
      <c r="H5" s="143" t="s">
        <v>72</v>
      </c>
      <c r="I5" s="143"/>
      <c r="J5" s="143"/>
      <c r="K5" s="19"/>
      <c r="L5" s="17"/>
    </row>
    <row r="6" spans="1:12" s="20" customFormat="1" ht="20.25" customHeight="1" x14ac:dyDescent="0.3">
      <c r="B6" s="50"/>
      <c r="D6" s="22" t="s">
        <v>73</v>
      </c>
      <c r="E6" s="112"/>
      <c r="G6" s="22"/>
      <c r="H6" s="17"/>
      <c r="I6" s="17"/>
      <c r="J6" s="17"/>
      <c r="K6" s="22"/>
      <c r="L6" s="22"/>
    </row>
    <row r="7" spans="1:12" s="20" customFormat="1" ht="20.25" customHeight="1" x14ac:dyDescent="0.3">
      <c r="A7" s="15"/>
      <c r="B7" s="50"/>
      <c r="C7" s="108"/>
      <c r="D7" s="22" t="s">
        <v>74</v>
      </c>
      <c r="E7" s="112"/>
      <c r="F7" s="22" t="s">
        <v>75</v>
      </c>
      <c r="G7" s="22"/>
      <c r="H7" s="22" t="s">
        <v>76</v>
      </c>
      <c r="I7" s="22"/>
      <c r="K7" s="22"/>
    </row>
    <row r="8" spans="1:12" s="20" customFormat="1" ht="20.25" customHeight="1" x14ac:dyDescent="0.3">
      <c r="B8" s="23" t="s">
        <v>7</v>
      </c>
      <c r="C8" s="108"/>
      <c r="D8" s="22" t="s">
        <v>78</v>
      </c>
      <c r="E8" s="112"/>
      <c r="F8" s="22" t="s">
        <v>79</v>
      </c>
      <c r="G8" s="22"/>
      <c r="H8" s="22" t="s">
        <v>77</v>
      </c>
      <c r="I8" s="22"/>
      <c r="J8" s="22" t="s">
        <v>48</v>
      </c>
      <c r="K8" s="22"/>
      <c r="L8" s="22" t="s">
        <v>49</v>
      </c>
    </row>
    <row r="9" spans="1:12" s="20" customFormat="1" ht="20.25" customHeight="1" x14ac:dyDescent="0.3">
      <c r="C9" s="18"/>
      <c r="D9" s="141" t="s">
        <v>9</v>
      </c>
      <c r="E9" s="141"/>
      <c r="F9" s="141"/>
      <c r="G9" s="141"/>
      <c r="H9" s="141"/>
      <c r="I9" s="141"/>
      <c r="J9" s="141"/>
      <c r="K9" s="141"/>
      <c r="L9" s="141"/>
    </row>
    <row r="10" spans="1:12" s="20" customFormat="1" ht="20.25" customHeight="1" x14ac:dyDescent="0.3">
      <c r="A10" s="20" t="s">
        <v>152</v>
      </c>
      <c r="B10" s="50"/>
      <c r="D10" s="69"/>
      <c r="E10" s="69"/>
      <c r="F10" s="69"/>
      <c r="G10" s="69"/>
      <c r="H10" s="69"/>
      <c r="I10" s="69"/>
      <c r="J10" s="69"/>
      <c r="K10" s="69"/>
      <c r="L10" s="69"/>
    </row>
    <row r="11" spans="1:12" s="20" customFormat="1" ht="20.149999999999999" customHeight="1" x14ac:dyDescent="0.3">
      <c r="A11" s="15" t="s">
        <v>153</v>
      </c>
      <c r="B11" s="50"/>
      <c r="D11" s="69">
        <v>208981</v>
      </c>
      <c r="E11" s="113"/>
      <c r="F11" s="69">
        <v>653700</v>
      </c>
      <c r="G11" s="69"/>
      <c r="H11" s="69">
        <v>25000</v>
      </c>
      <c r="I11" s="69"/>
      <c r="J11" s="69">
        <v>5447438</v>
      </c>
      <c r="K11" s="69"/>
      <c r="L11" s="114">
        <f>SUM(D11:J11)</f>
        <v>6335119</v>
      </c>
    </row>
    <row r="12" spans="1:12" s="20" customFormat="1" ht="20.149999999999999" customHeight="1" x14ac:dyDescent="0.3">
      <c r="A12" s="15"/>
      <c r="B12" s="50"/>
      <c r="D12" s="69"/>
      <c r="E12" s="113"/>
      <c r="F12" s="69"/>
      <c r="G12" s="69"/>
      <c r="H12" s="69"/>
      <c r="I12" s="69"/>
      <c r="J12" s="69"/>
      <c r="K12" s="69"/>
      <c r="L12" s="69"/>
    </row>
    <row r="13" spans="1:12" s="17" customFormat="1" ht="20.25" customHeight="1" x14ac:dyDescent="0.3">
      <c r="A13" s="20" t="s">
        <v>80</v>
      </c>
      <c r="B13" s="23"/>
      <c r="D13" s="36"/>
      <c r="E13" s="115"/>
      <c r="F13" s="36"/>
      <c r="G13" s="36"/>
      <c r="H13" s="36"/>
      <c r="I13" s="36"/>
      <c r="J13" s="36"/>
      <c r="K13" s="36"/>
      <c r="L13" s="36"/>
    </row>
    <row r="14" spans="1:12" s="17" customFormat="1" ht="20.25" customHeight="1" x14ac:dyDescent="0.3">
      <c r="A14" s="58" t="s">
        <v>129</v>
      </c>
      <c r="B14" s="23"/>
      <c r="D14" s="69"/>
      <c r="E14" s="113"/>
      <c r="F14" s="69"/>
      <c r="G14" s="69"/>
      <c r="H14" s="69"/>
      <c r="I14" s="36"/>
      <c r="J14" s="36"/>
      <c r="K14" s="36"/>
      <c r="L14" s="36"/>
    </row>
    <row r="15" spans="1:12" s="17" customFormat="1" ht="20.25" customHeight="1" x14ac:dyDescent="0.3">
      <c r="A15" s="18" t="s">
        <v>82</v>
      </c>
      <c r="B15" s="23">
        <v>6</v>
      </c>
      <c r="D15" s="117">
        <v>0</v>
      </c>
      <c r="E15" s="118"/>
      <c r="F15" s="117">
        <v>0</v>
      </c>
      <c r="G15" s="95"/>
      <c r="H15" s="117">
        <v>0</v>
      </c>
      <c r="I15" s="36"/>
      <c r="J15" s="70">
        <v>-167185</v>
      </c>
      <c r="K15" s="69"/>
      <c r="L15" s="119">
        <f>SUM(D15:J15)</f>
        <v>-167185</v>
      </c>
    </row>
    <row r="16" spans="1:12" s="17" customFormat="1" ht="20.25" customHeight="1" x14ac:dyDescent="0.3">
      <c r="A16" s="20" t="s">
        <v>130</v>
      </c>
      <c r="B16" s="23"/>
      <c r="D16" s="101">
        <f>SUM(D15)</f>
        <v>0</v>
      </c>
      <c r="E16" s="118"/>
      <c r="F16" s="101">
        <f>SUM(F15)</f>
        <v>0</v>
      </c>
      <c r="G16" s="95"/>
      <c r="H16" s="101">
        <f>SUM(H15)</f>
        <v>0</v>
      </c>
      <c r="I16" s="69"/>
      <c r="J16" s="101">
        <f>SUM(J15)</f>
        <v>-167185</v>
      </c>
      <c r="K16" s="69"/>
      <c r="L16" s="101">
        <f>SUM(L15)</f>
        <v>-167185</v>
      </c>
    </row>
    <row r="17" spans="1:12" s="17" customFormat="1" ht="20.25" customHeight="1" x14ac:dyDescent="0.3">
      <c r="A17" s="20"/>
      <c r="B17" s="23"/>
      <c r="D17" s="71"/>
      <c r="E17" s="113"/>
      <c r="F17" s="71"/>
      <c r="G17" s="71"/>
      <c r="H17" s="71"/>
      <c r="I17" s="71"/>
      <c r="J17" s="38"/>
      <c r="K17" s="36"/>
      <c r="L17" s="38"/>
    </row>
    <row r="18" spans="1:12" s="20" customFormat="1" ht="20.25" customHeight="1" x14ac:dyDescent="0.3">
      <c r="A18" s="105" t="s">
        <v>84</v>
      </c>
      <c r="B18" s="50"/>
      <c r="D18" s="69"/>
      <c r="E18" s="113"/>
      <c r="F18" s="69"/>
      <c r="G18" s="69"/>
      <c r="H18" s="69"/>
      <c r="I18" s="69"/>
      <c r="J18" s="69"/>
      <c r="K18" s="69"/>
      <c r="L18" s="96"/>
    </row>
    <row r="19" spans="1:12" s="20" customFormat="1" ht="20.25" customHeight="1" x14ac:dyDescent="0.3">
      <c r="A19" s="18" t="s">
        <v>131</v>
      </c>
      <c r="B19" s="50"/>
      <c r="D19" s="120">
        <v>0</v>
      </c>
      <c r="E19" s="121"/>
      <c r="F19" s="120">
        <v>0</v>
      </c>
      <c r="G19" s="60"/>
      <c r="H19" s="120">
        <v>0</v>
      </c>
      <c r="I19" s="29"/>
      <c r="J19" s="122">
        <f>'PL 9 month - 5'!E28</f>
        <v>767834</v>
      </c>
      <c r="K19" s="69"/>
      <c r="L19" s="4">
        <f>SUM(D19:J19)</f>
        <v>767834</v>
      </c>
    </row>
    <row r="20" spans="1:12" s="20" customFormat="1" ht="20.25" customHeight="1" x14ac:dyDescent="0.3">
      <c r="A20" s="18" t="s">
        <v>85</v>
      </c>
      <c r="B20" s="50"/>
      <c r="D20" s="117">
        <v>0</v>
      </c>
      <c r="E20" s="123"/>
      <c r="F20" s="117">
        <v>0</v>
      </c>
      <c r="G20" s="34"/>
      <c r="H20" s="117">
        <v>0</v>
      </c>
      <c r="I20" s="29"/>
      <c r="J20" s="59">
        <v>0</v>
      </c>
      <c r="K20" s="29"/>
      <c r="L20" s="119">
        <f>SUM(D20:J20)</f>
        <v>0</v>
      </c>
    </row>
    <row r="21" spans="1:12" s="20" customFormat="1" ht="20.25" customHeight="1" x14ac:dyDescent="0.3">
      <c r="A21" s="15" t="s">
        <v>69</v>
      </c>
      <c r="B21" s="50"/>
      <c r="D21" s="124">
        <f>SUM(D19:D20)</f>
        <v>0</v>
      </c>
      <c r="E21" s="125"/>
      <c r="F21" s="124">
        <f>SUM(F19:F20)</f>
        <v>0</v>
      </c>
      <c r="G21" s="47"/>
      <c r="H21" s="124">
        <f>SUM(H19:H20)</f>
        <v>0</v>
      </c>
      <c r="I21" s="71"/>
      <c r="J21" s="124">
        <f>SUM(J19:J20)</f>
        <v>767834</v>
      </c>
      <c r="K21" s="69"/>
      <c r="L21" s="124">
        <f>SUM(L19:L20)</f>
        <v>767834</v>
      </c>
    </row>
    <row r="22" spans="1:12" s="20" customFormat="1" ht="14" x14ac:dyDescent="0.3">
      <c r="A22" s="106"/>
      <c r="B22" s="50"/>
      <c r="D22" s="69"/>
      <c r="E22" s="113"/>
      <c r="F22" s="69"/>
      <c r="G22" s="69"/>
      <c r="H22" s="69"/>
      <c r="I22" s="69"/>
      <c r="J22" s="69"/>
      <c r="K22" s="69"/>
      <c r="L22" s="69"/>
    </row>
    <row r="23" spans="1:12" s="20" customFormat="1" ht="20.25" customHeight="1" thickBot="1" x14ac:dyDescent="0.35">
      <c r="A23" s="20" t="s">
        <v>154</v>
      </c>
      <c r="B23" s="50"/>
      <c r="D23" s="100">
        <f>SUM(D11,D16,D21)</f>
        <v>208981</v>
      </c>
      <c r="E23" s="113"/>
      <c r="F23" s="100">
        <f>SUM(F11,F16,F21)</f>
        <v>653700</v>
      </c>
      <c r="G23" s="69"/>
      <c r="H23" s="100">
        <f>SUM(H11,H16,H21)</f>
        <v>25000</v>
      </c>
      <c r="I23" s="69"/>
      <c r="J23" s="100">
        <f>SUM(J11,J16,J21)</f>
        <v>6048087</v>
      </c>
      <c r="K23" s="69"/>
      <c r="L23" s="100">
        <f>SUM(L11,L16,L21)</f>
        <v>6935768</v>
      </c>
    </row>
    <row r="24" spans="1:12" s="20" customFormat="1" ht="20.25" customHeight="1" thickTop="1" x14ac:dyDescent="0.3">
      <c r="B24" s="50"/>
      <c r="D24" s="69"/>
      <c r="E24" s="113"/>
      <c r="F24" s="69"/>
      <c r="G24" s="69"/>
      <c r="H24" s="69"/>
      <c r="I24" s="69"/>
      <c r="J24" s="95"/>
      <c r="K24" s="69"/>
      <c r="L24" s="95"/>
    </row>
    <row r="25" spans="1:12" s="20" customFormat="1" ht="20.149999999999999" customHeight="1" x14ac:dyDescent="0.3">
      <c r="A25" s="20" t="s">
        <v>148</v>
      </c>
      <c r="B25" s="23"/>
      <c r="C25" s="18"/>
      <c r="D25" s="72"/>
      <c r="E25" s="72"/>
      <c r="F25" s="72"/>
      <c r="G25" s="72"/>
      <c r="H25" s="72"/>
      <c r="I25" s="72"/>
      <c r="J25" s="72"/>
      <c r="K25" s="72"/>
      <c r="L25" s="72"/>
    </row>
    <row r="26" spans="1:12" s="20" customFormat="1" ht="20.25" customHeight="1" x14ac:dyDescent="0.3">
      <c r="A26" s="15" t="s">
        <v>135</v>
      </c>
      <c r="B26" s="50"/>
      <c r="D26" s="69">
        <v>208981</v>
      </c>
      <c r="E26" s="113"/>
      <c r="F26" s="69">
        <v>653700</v>
      </c>
      <c r="G26" s="69"/>
      <c r="H26" s="69">
        <v>25000</v>
      </c>
      <c r="I26" s="69"/>
      <c r="J26" s="69">
        <v>6342474</v>
      </c>
      <c r="K26" s="69"/>
      <c r="L26" s="114">
        <f>SUM(D26:J26)</f>
        <v>7230155</v>
      </c>
    </row>
    <row r="27" spans="1:12" s="20" customFormat="1" ht="20.25" customHeight="1" x14ac:dyDescent="0.3">
      <c r="A27" s="15"/>
      <c r="B27" s="50"/>
      <c r="D27" s="69"/>
      <c r="E27" s="113"/>
      <c r="F27" s="69"/>
      <c r="G27" s="69"/>
      <c r="H27" s="69"/>
      <c r="I27" s="69"/>
      <c r="J27" s="69"/>
      <c r="K27" s="69"/>
      <c r="L27" s="69"/>
    </row>
    <row r="28" spans="1:12" s="20" customFormat="1" ht="20.25" customHeight="1" x14ac:dyDescent="0.3">
      <c r="A28" s="15" t="s">
        <v>80</v>
      </c>
      <c r="B28" s="50"/>
      <c r="D28" s="69"/>
      <c r="E28" s="113"/>
      <c r="F28" s="69"/>
      <c r="G28" s="69"/>
      <c r="H28" s="69"/>
      <c r="I28" s="69"/>
      <c r="J28" s="69"/>
      <c r="K28" s="69"/>
      <c r="L28" s="69"/>
    </row>
    <row r="29" spans="1:12" s="20" customFormat="1" ht="20.25" customHeight="1" x14ac:dyDescent="0.3">
      <c r="A29" s="28" t="s">
        <v>129</v>
      </c>
      <c r="B29" s="50"/>
      <c r="D29" s="69"/>
      <c r="E29" s="113"/>
      <c r="F29" s="69"/>
      <c r="G29" s="69"/>
      <c r="H29" s="69"/>
      <c r="I29" s="69"/>
      <c r="J29" s="69"/>
      <c r="K29" s="69"/>
      <c r="L29" s="69"/>
    </row>
    <row r="30" spans="1:12" s="20" customFormat="1" ht="20.25" customHeight="1" x14ac:dyDescent="0.3">
      <c r="A30" s="18" t="s">
        <v>82</v>
      </c>
      <c r="B30" s="23">
        <v>6</v>
      </c>
      <c r="D30" s="59">
        <v>0</v>
      </c>
      <c r="E30" s="118"/>
      <c r="F30" s="59">
        <v>0</v>
      </c>
      <c r="G30" s="95"/>
      <c r="H30" s="59">
        <v>0</v>
      </c>
      <c r="I30" s="36"/>
      <c r="J30" s="70">
        <v>-626943</v>
      </c>
      <c r="K30" s="69"/>
      <c r="L30" s="119">
        <f>SUM(D30:J30)</f>
        <v>-626943</v>
      </c>
    </row>
    <row r="31" spans="1:12" s="20" customFormat="1" ht="20.25" customHeight="1" x14ac:dyDescent="0.3">
      <c r="A31" s="15" t="s">
        <v>130</v>
      </c>
      <c r="B31" s="50"/>
      <c r="D31" s="101">
        <v>0</v>
      </c>
      <c r="E31" s="118"/>
      <c r="F31" s="101">
        <v>0</v>
      </c>
      <c r="G31" s="95"/>
      <c r="H31" s="101">
        <v>0</v>
      </c>
      <c r="I31" s="69"/>
      <c r="J31" s="101">
        <f>J30</f>
        <v>-626943</v>
      </c>
      <c r="K31" s="69"/>
      <c r="L31" s="101">
        <f>L30</f>
        <v>-626943</v>
      </c>
    </row>
    <row r="32" spans="1:12" s="20" customFormat="1" ht="20.25" customHeight="1" x14ac:dyDescent="0.3">
      <c r="A32" s="15"/>
      <c r="B32" s="50"/>
      <c r="D32" s="69"/>
      <c r="E32" s="113"/>
      <c r="F32" s="69"/>
      <c r="G32" s="69"/>
      <c r="H32" s="69"/>
      <c r="I32" s="69"/>
      <c r="J32" s="69"/>
      <c r="K32" s="69"/>
      <c r="L32" s="69"/>
    </row>
    <row r="33" spans="1:12" s="20" customFormat="1" ht="20.149999999999999" customHeight="1" x14ac:dyDescent="0.3">
      <c r="A33" s="105" t="s">
        <v>84</v>
      </c>
      <c r="B33" s="50"/>
      <c r="D33" s="69"/>
      <c r="E33" s="113"/>
      <c r="F33" s="69"/>
      <c r="G33" s="69"/>
      <c r="H33" s="69"/>
      <c r="I33" s="69"/>
      <c r="J33" s="69"/>
      <c r="K33" s="69"/>
      <c r="L33" s="96"/>
    </row>
    <row r="34" spans="1:12" s="20" customFormat="1" ht="21" customHeight="1" x14ac:dyDescent="0.3">
      <c r="A34" s="18" t="s">
        <v>131</v>
      </c>
      <c r="B34" s="50"/>
      <c r="D34" s="120">
        <v>0</v>
      </c>
      <c r="E34" s="121"/>
      <c r="F34" s="120">
        <v>0</v>
      </c>
      <c r="G34" s="60"/>
      <c r="H34" s="120">
        <v>0</v>
      </c>
      <c r="I34" s="36"/>
      <c r="J34" s="99">
        <f>'PL 9 month - 5'!C28</f>
        <v>755819</v>
      </c>
      <c r="K34" s="128"/>
      <c r="L34" s="4">
        <f>SUM(D34:J34)</f>
        <v>755819</v>
      </c>
    </row>
    <row r="35" spans="1:12" s="20" customFormat="1" ht="18" customHeight="1" x14ac:dyDescent="0.3">
      <c r="A35" s="18" t="s">
        <v>85</v>
      </c>
      <c r="B35" s="50"/>
      <c r="D35" s="117">
        <v>0</v>
      </c>
      <c r="E35" s="121"/>
      <c r="F35" s="117">
        <v>0</v>
      </c>
      <c r="G35" s="60"/>
      <c r="H35" s="117">
        <v>0</v>
      </c>
      <c r="I35" s="36"/>
      <c r="J35" s="120">
        <v>0</v>
      </c>
      <c r="K35" s="129">
        <v>-41550576</v>
      </c>
      <c r="L35" s="4">
        <f>SUM(D35:J35)</f>
        <v>0</v>
      </c>
    </row>
    <row r="36" spans="1:12" ht="20.25" customHeight="1" x14ac:dyDescent="0.35">
      <c r="A36" s="15" t="s">
        <v>69</v>
      </c>
      <c r="B36" s="50"/>
      <c r="C36" s="20"/>
      <c r="D36" s="101">
        <f>SUM(D34:D35)</f>
        <v>0</v>
      </c>
      <c r="E36" s="125"/>
      <c r="F36" s="101">
        <f>SUM(F34:F35)</f>
        <v>0</v>
      </c>
      <c r="G36" s="47"/>
      <c r="H36" s="101">
        <f>SUM(H34:H35)</f>
        <v>0</v>
      </c>
      <c r="I36" s="71"/>
      <c r="J36" s="101">
        <f>SUM(J34:J35)</f>
        <v>755819</v>
      </c>
      <c r="K36" s="128"/>
      <c r="L36" s="101">
        <f>SUM(L34:L35)</f>
        <v>755819</v>
      </c>
    </row>
    <row r="37" spans="1:12" ht="20.25" customHeight="1" x14ac:dyDescent="0.35">
      <c r="A37" s="106"/>
      <c r="B37" s="50"/>
      <c r="C37" s="20"/>
      <c r="D37" s="69"/>
      <c r="E37" s="113"/>
      <c r="F37" s="69"/>
      <c r="G37" s="69"/>
      <c r="H37" s="69"/>
      <c r="I37" s="69"/>
      <c r="J37" s="69"/>
      <c r="K37" s="69"/>
      <c r="L37" s="69"/>
    </row>
    <row r="38" spans="1:12" ht="20.25" customHeight="1" thickBot="1" x14ac:dyDescent="0.4">
      <c r="A38" s="20" t="s">
        <v>149</v>
      </c>
      <c r="B38" s="50"/>
      <c r="C38" s="20"/>
      <c r="D38" s="100">
        <f>SUM(D26,D36)</f>
        <v>208981</v>
      </c>
      <c r="E38" s="113"/>
      <c r="F38" s="100">
        <f>SUM(F26,F36)</f>
        <v>653700</v>
      </c>
      <c r="G38" s="69"/>
      <c r="H38" s="100">
        <f>SUM(H26,H36)</f>
        <v>25000</v>
      </c>
      <c r="I38" s="69"/>
      <c r="J38" s="100">
        <f>SUM(J26,J31,J36)</f>
        <v>6471350</v>
      </c>
      <c r="K38" s="69"/>
      <c r="L38" s="100">
        <f>SUM(L26,L31,L36)</f>
        <v>7359031</v>
      </c>
    </row>
    <row r="39" spans="1:12" ht="20.25" customHeight="1" thickTop="1" x14ac:dyDescent="0.35">
      <c r="A39" s="20"/>
      <c r="B39" s="50"/>
      <c r="C39" s="20"/>
      <c r="D39" s="69"/>
      <c r="E39" s="113"/>
      <c r="F39" s="69"/>
      <c r="G39" s="69"/>
      <c r="H39" s="69"/>
      <c r="I39" s="69"/>
      <c r="J39" s="95"/>
      <c r="K39" s="69"/>
      <c r="L39" s="95"/>
    </row>
    <row r="40" spans="1:12" ht="20.25" customHeight="1" x14ac:dyDescent="0.35">
      <c r="A40" s="56" t="s">
        <v>0</v>
      </c>
      <c r="B40" s="107"/>
      <c r="C40" s="56"/>
      <c r="L40" s="131"/>
    </row>
    <row r="41" spans="1:12" ht="20.25" customHeight="1" x14ac:dyDescent="0.35">
      <c r="A41" s="57" t="s">
        <v>70</v>
      </c>
      <c r="B41" s="111"/>
      <c r="C41" s="57"/>
      <c r="L41" s="131"/>
    </row>
    <row r="42" spans="1:12" ht="20.25" customHeight="1" x14ac:dyDescent="0.35">
      <c r="A42" s="57"/>
      <c r="B42" s="111"/>
      <c r="C42" s="57"/>
      <c r="L42" s="131"/>
    </row>
    <row r="43" spans="1:12" ht="20.25" customHeight="1" x14ac:dyDescent="0.35">
      <c r="A43" s="20"/>
      <c r="B43" s="50"/>
      <c r="C43" s="20"/>
      <c r="D43" s="142" t="s">
        <v>86</v>
      </c>
      <c r="E43" s="142"/>
      <c r="F43" s="142"/>
      <c r="G43" s="142"/>
      <c r="H43" s="142"/>
      <c r="I43" s="142"/>
      <c r="J43" s="142"/>
      <c r="K43" s="142"/>
      <c r="L43" s="142"/>
    </row>
    <row r="44" spans="1:12" ht="20.25" customHeight="1" x14ac:dyDescent="0.35">
      <c r="A44" s="20"/>
      <c r="B44" s="50"/>
      <c r="C44" s="20"/>
      <c r="D44" s="22"/>
      <c r="E44" s="112"/>
      <c r="F44" s="23"/>
      <c r="G44" s="23"/>
      <c r="H44" s="143" t="s">
        <v>72</v>
      </c>
      <c r="I44" s="143"/>
      <c r="J44" s="143"/>
      <c r="K44" s="19"/>
    </row>
    <row r="45" spans="1:12" ht="20.25" customHeight="1" x14ac:dyDescent="0.35">
      <c r="A45" s="15"/>
      <c r="B45" s="50"/>
      <c r="C45" s="15"/>
      <c r="D45" s="22" t="s">
        <v>73</v>
      </c>
      <c r="E45" s="112"/>
      <c r="F45" s="20"/>
      <c r="G45" s="22"/>
      <c r="K45" s="22"/>
      <c r="L45" s="22"/>
    </row>
    <row r="46" spans="1:12" ht="15.5" x14ac:dyDescent="0.35">
      <c r="A46" s="116"/>
      <c r="C46" s="18"/>
      <c r="D46" s="22" t="s">
        <v>74</v>
      </c>
      <c r="E46" s="112"/>
      <c r="F46" s="22" t="s">
        <v>75</v>
      </c>
      <c r="G46" s="22"/>
      <c r="H46" s="22" t="s">
        <v>76</v>
      </c>
      <c r="I46" s="22"/>
      <c r="J46" s="20"/>
      <c r="K46" s="22"/>
      <c r="L46" s="20"/>
    </row>
    <row r="47" spans="1:12" ht="15.5" x14ac:dyDescent="0.35">
      <c r="B47" s="23" t="s">
        <v>7</v>
      </c>
      <c r="C47" s="18"/>
      <c r="D47" s="22" t="s">
        <v>78</v>
      </c>
      <c r="E47" s="112"/>
      <c r="F47" s="22" t="s">
        <v>79</v>
      </c>
      <c r="G47" s="22"/>
      <c r="H47" s="22" t="s">
        <v>77</v>
      </c>
      <c r="I47" s="22"/>
      <c r="J47" s="22" t="s">
        <v>48</v>
      </c>
      <c r="K47" s="22"/>
      <c r="L47" s="22" t="s">
        <v>49</v>
      </c>
    </row>
    <row r="48" spans="1:12" s="17" customFormat="1" ht="20.25" customHeight="1" x14ac:dyDescent="0.3">
      <c r="C48" s="18"/>
      <c r="D48" s="141" t="s">
        <v>9</v>
      </c>
      <c r="E48" s="141"/>
      <c r="F48" s="141"/>
      <c r="G48" s="141"/>
      <c r="H48" s="141"/>
      <c r="I48" s="141"/>
      <c r="J48" s="141"/>
      <c r="K48" s="141"/>
      <c r="L48" s="141"/>
    </row>
    <row r="49" spans="1:12" s="17" customFormat="1" ht="20.25" customHeight="1" x14ac:dyDescent="0.3">
      <c r="A49" s="20" t="s">
        <v>152</v>
      </c>
      <c r="B49" s="50"/>
      <c r="C49" s="20"/>
    </row>
    <row r="50" spans="1:12" s="17" customFormat="1" ht="20.25" customHeight="1" x14ac:dyDescent="0.3">
      <c r="A50" s="15" t="s">
        <v>153</v>
      </c>
      <c r="B50" s="23"/>
      <c r="C50" s="36"/>
      <c r="D50" s="69">
        <v>208981</v>
      </c>
      <c r="E50" s="113"/>
      <c r="F50" s="69">
        <v>653700</v>
      </c>
      <c r="G50" s="69"/>
      <c r="H50" s="69">
        <v>25000</v>
      </c>
      <c r="I50" s="69"/>
      <c r="J50" s="69">
        <v>4416002</v>
      </c>
      <c r="K50" s="69"/>
      <c r="L50" s="114">
        <f>SUM(D50:J50)</f>
        <v>5303683</v>
      </c>
    </row>
    <row r="51" spans="1:12" s="17" customFormat="1" ht="20.25" customHeight="1" x14ac:dyDescent="0.3">
      <c r="A51" s="15"/>
      <c r="B51" s="23"/>
      <c r="C51" s="36"/>
      <c r="D51" s="69"/>
      <c r="E51" s="113"/>
      <c r="F51" s="69"/>
      <c r="G51" s="69"/>
      <c r="H51" s="69"/>
      <c r="I51" s="69"/>
      <c r="J51" s="69"/>
      <c r="K51" s="69"/>
      <c r="L51" s="69"/>
    </row>
    <row r="52" spans="1:12" s="17" customFormat="1" ht="20.25" customHeight="1" x14ac:dyDescent="0.3">
      <c r="A52" s="20" t="s">
        <v>80</v>
      </c>
      <c r="B52" s="23"/>
      <c r="C52" s="36"/>
      <c r="D52" s="36"/>
      <c r="E52" s="115"/>
      <c r="F52" s="36"/>
      <c r="G52" s="36"/>
      <c r="H52" s="36"/>
      <c r="I52" s="36"/>
      <c r="J52" s="36"/>
      <c r="K52" s="36"/>
      <c r="L52" s="36"/>
    </row>
    <row r="53" spans="1:12" s="17" customFormat="1" ht="21" customHeight="1" x14ac:dyDescent="0.3">
      <c r="A53" s="58" t="s">
        <v>81</v>
      </c>
      <c r="B53" s="23"/>
      <c r="C53" s="36"/>
      <c r="D53" s="36"/>
      <c r="E53" s="115"/>
      <c r="F53" s="36"/>
      <c r="G53" s="36"/>
      <c r="H53" s="36"/>
      <c r="I53" s="36"/>
      <c r="J53" s="36"/>
      <c r="K53" s="36"/>
      <c r="L53" s="36"/>
    </row>
    <row r="54" spans="1:12" s="17" customFormat="1" ht="20.25" customHeight="1" x14ac:dyDescent="0.3">
      <c r="A54" s="18" t="s">
        <v>82</v>
      </c>
      <c r="B54" s="23">
        <v>6</v>
      </c>
      <c r="C54" s="36"/>
      <c r="D54" s="59">
        <v>0</v>
      </c>
      <c r="E54" s="126"/>
      <c r="F54" s="59">
        <v>0</v>
      </c>
      <c r="G54" s="71"/>
      <c r="H54" s="59">
        <v>0</v>
      </c>
      <c r="I54" s="36"/>
      <c r="J54" s="70">
        <v>-167185</v>
      </c>
      <c r="K54" s="69"/>
      <c r="L54" s="119">
        <f>SUM(D54:J54)</f>
        <v>-167185</v>
      </c>
    </row>
    <row r="55" spans="1:12" s="17" customFormat="1" ht="20.25" customHeight="1" x14ac:dyDescent="0.3">
      <c r="A55" s="20" t="s">
        <v>83</v>
      </c>
      <c r="B55" s="23"/>
      <c r="C55" s="36"/>
      <c r="D55" s="132">
        <f>SUM(D54)</f>
        <v>0</v>
      </c>
      <c r="E55" s="126"/>
      <c r="F55" s="132">
        <f>SUM(F54)</f>
        <v>0</v>
      </c>
      <c r="G55" s="71"/>
      <c r="H55" s="132">
        <f>SUM(H54)</f>
        <v>0</v>
      </c>
      <c r="I55" s="69"/>
      <c r="J55" s="132">
        <f>SUM(J54)</f>
        <v>-167185</v>
      </c>
      <c r="K55" s="69"/>
      <c r="L55" s="132">
        <f>SUM(L54)</f>
        <v>-167185</v>
      </c>
    </row>
    <row r="56" spans="1:12" s="17" customFormat="1" ht="20.25" customHeight="1" x14ac:dyDescent="0.3">
      <c r="A56" s="20"/>
      <c r="B56" s="23"/>
      <c r="C56" s="36"/>
      <c r="D56" s="71"/>
      <c r="E56" s="113"/>
      <c r="F56" s="71"/>
      <c r="G56" s="69"/>
      <c r="H56" s="71"/>
      <c r="I56" s="69"/>
      <c r="J56" s="38"/>
      <c r="K56" s="69"/>
      <c r="L56" s="38"/>
    </row>
    <row r="57" spans="1:12" s="17" customFormat="1" ht="20.149999999999999" customHeight="1" x14ac:dyDescent="0.3">
      <c r="A57" s="105" t="s">
        <v>84</v>
      </c>
      <c r="B57" s="50"/>
      <c r="C57" s="69"/>
      <c r="D57" s="69"/>
      <c r="E57" s="113"/>
      <c r="F57" s="69"/>
      <c r="G57" s="69"/>
      <c r="H57" s="69" t="s">
        <v>87</v>
      </c>
      <c r="I57" s="69"/>
      <c r="J57" s="69"/>
      <c r="K57" s="69"/>
      <c r="L57" s="69"/>
    </row>
    <row r="58" spans="1:12" ht="20.25" customHeight="1" x14ac:dyDescent="0.35">
      <c r="A58" s="18" t="s">
        <v>131</v>
      </c>
      <c r="B58" s="50"/>
      <c r="C58" s="69"/>
      <c r="D58" s="60">
        <v>0</v>
      </c>
      <c r="E58" s="133"/>
      <c r="F58" s="60">
        <v>0</v>
      </c>
      <c r="G58" s="38"/>
      <c r="H58" s="60">
        <v>0</v>
      </c>
      <c r="I58" s="36"/>
      <c r="J58" s="135">
        <f>'PL 9 month - 5'!I28</f>
        <v>765331</v>
      </c>
      <c r="K58" s="69"/>
      <c r="L58" s="4">
        <f>SUM(D58:J58)</f>
        <v>765331</v>
      </c>
    </row>
    <row r="59" spans="1:12" ht="20.25" customHeight="1" x14ac:dyDescent="0.35">
      <c r="A59" s="18" t="s">
        <v>85</v>
      </c>
      <c r="B59" s="50"/>
      <c r="C59" s="69"/>
      <c r="D59" s="59">
        <v>0</v>
      </c>
      <c r="E59" s="133"/>
      <c r="F59" s="59">
        <v>0</v>
      </c>
      <c r="G59" s="60"/>
      <c r="H59" s="59">
        <v>0</v>
      </c>
      <c r="I59" s="36"/>
      <c r="J59" s="60">
        <v>0</v>
      </c>
      <c r="K59" s="60"/>
      <c r="L59" s="119">
        <f>SUM(D59:J59)</f>
        <v>0</v>
      </c>
    </row>
    <row r="60" spans="1:12" ht="20.25" customHeight="1" x14ac:dyDescent="0.35">
      <c r="A60" s="15" t="s">
        <v>69</v>
      </c>
      <c r="B60" s="50"/>
      <c r="C60" s="69"/>
      <c r="D60" s="101">
        <f>SUM(D58:D59)</f>
        <v>0</v>
      </c>
      <c r="E60" s="133"/>
      <c r="F60" s="101">
        <f>SUM(F58:F59)</f>
        <v>0</v>
      </c>
      <c r="G60" s="97"/>
      <c r="H60" s="101">
        <f>SUM(H58:H59)</f>
        <v>0</v>
      </c>
      <c r="I60" s="69"/>
      <c r="J60" s="101">
        <f>SUM(J58:J59)</f>
        <v>765331</v>
      </c>
      <c r="K60" s="69"/>
      <c r="L60" s="101">
        <f>SUM(L58:L59)</f>
        <v>765331</v>
      </c>
    </row>
    <row r="61" spans="1:12" ht="20.25" customHeight="1" x14ac:dyDescent="0.35">
      <c r="A61" s="15"/>
      <c r="B61" s="50"/>
      <c r="C61" s="69"/>
      <c r="D61" s="71"/>
      <c r="E61" s="113"/>
      <c r="F61" s="71"/>
      <c r="G61" s="69"/>
      <c r="H61" s="71"/>
      <c r="I61" s="69"/>
      <c r="J61" s="69"/>
      <c r="K61" s="69"/>
      <c r="L61" s="69"/>
    </row>
    <row r="62" spans="1:12" s="98" customFormat="1" ht="20.25" customHeight="1" thickBot="1" x14ac:dyDescent="0.4">
      <c r="A62" s="20" t="s">
        <v>154</v>
      </c>
      <c r="B62" s="50"/>
      <c r="C62" s="69"/>
      <c r="D62" s="100">
        <f>SUM(D50,D55,D60)</f>
        <v>208981</v>
      </c>
      <c r="E62" s="113"/>
      <c r="F62" s="100">
        <f>SUM(F50,F55,F60)</f>
        <v>653700</v>
      </c>
      <c r="G62" s="69"/>
      <c r="H62" s="100">
        <f>SUM(H50,H55,H60)</f>
        <v>25000</v>
      </c>
      <c r="I62" s="69"/>
      <c r="J62" s="100">
        <f>SUM(J50,J55,J60)</f>
        <v>5014148</v>
      </c>
      <c r="K62" s="69"/>
      <c r="L62" s="100">
        <f>SUM(L50,L55,L60)</f>
        <v>5901829</v>
      </c>
    </row>
    <row r="63" spans="1:12" s="98" customFormat="1" ht="20.25" customHeight="1" thickTop="1" x14ac:dyDescent="0.35">
      <c r="A63" s="17"/>
      <c r="B63" s="23"/>
      <c r="C63" s="36"/>
      <c r="D63" s="36"/>
      <c r="E63" s="115"/>
      <c r="F63" s="36"/>
      <c r="G63" s="36"/>
      <c r="H63" s="36"/>
      <c r="I63" s="36"/>
      <c r="J63" s="36"/>
      <c r="K63" s="36"/>
      <c r="L63" s="36"/>
    </row>
    <row r="64" spans="1:12" s="98" customFormat="1" ht="21" customHeight="1" x14ac:dyDescent="0.35">
      <c r="A64" s="20" t="s">
        <v>148</v>
      </c>
      <c r="B64" s="23"/>
      <c r="C64" s="134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98" customFormat="1" ht="21" customHeight="1" x14ac:dyDescent="0.35">
      <c r="A65" s="15" t="s">
        <v>135</v>
      </c>
      <c r="B65" s="50"/>
      <c r="C65" s="69"/>
      <c r="D65" s="38">
        <v>208981</v>
      </c>
      <c r="E65" s="113"/>
      <c r="F65" s="38">
        <v>653700</v>
      </c>
      <c r="G65" s="69"/>
      <c r="H65" s="38">
        <v>25000</v>
      </c>
      <c r="I65" s="69"/>
      <c r="J65" s="38">
        <v>5305513</v>
      </c>
      <c r="K65" s="69"/>
      <c r="L65" s="2">
        <f>SUM(D65:J65)</f>
        <v>6193194</v>
      </c>
    </row>
    <row r="66" spans="1:12" s="98" customFormat="1" ht="21" customHeight="1" x14ac:dyDescent="0.35">
      <c r="A66" s="15"/>
      <c r="B66" s="50"/>
      <c r="C66" s="69"/>
      <c r="D66" s="38"/>
      <c r="E66" s="113"/>
      <c r="F66" s="38"/>
      <c r="G66" s="69"/>
      <c r="H66" s="38"/>
      <c r="I66" s="69"/>
      <c r="J66" s="38"/>
      <c r="K66" s="69"/>
      <c r="L66" s="38"/>
    </row>
    <row r="67" spans="1:12" s="17" customFormat="1" ht="20.25" customHeight="1" x14ac:dyDescent="0.3">
      <c r="A67" s="20" t="s">
        <v>80</v>
      </c>
      <c r="B67" s="23"/>
      <c r="C67" s="36"/>
      <c r="D67" s="36"/>
      <c r="E67" s="115"/>
      <c r="F67" s="36"/>
      <c r="G67" s="36"/>
      <c r="H67" s="36"/>
      <c r="I67" s="36"/>
      <c r="J67" s="36"/>
      <c r="K67" s="36"/>
      <c r="L67" s="36"/>
    </row>
    <row r="68" spans="1:12" s="17" customFormat="1" ht="21" customHeight="1" x14ac:dyDescent="0.3">
      <c r="A68" s="58" t="s">
        <v>81</v>
      </c>
      <c r="B68" s="23"/>
      <c r="C68" s="36"/>
      <c r="D68" s="36"/>
      <c r="E68" s="115"/>
      <c r="F68" s="36"/>
      <c r="G68" s="36"/>
      <c r="H68" s="36"/>
      <c r="I68" s="36"/>
      <c r="J68" s="36"/>
      <c r="K68" s="36"/>
      <c r="L68" s="36"/>
    </row>
    <row r="69" spans="1:12" s="17" customFormat="1" ht="20.25" customHeight="1" x14ac:dyDescent="0.3">
      <c r="A69" s="18" t="s">
        <v>82</v>
      </c>
      <c r="B69" s="23">
        <v>6</v>
      </c>
      <c r="C69" s="36"/>
      <c r="D69" s="59">
        <v>0</v>
      </c>
      <c r="E69" s="127"/>
      <c r="F69" s="59">
        <v>0</v>
      </c>
      <c r="G69" s="43"/>
      <c r="H69" s="59">
        <v>0</v>
      </c>
      <c r="I69" s="36"/>
      <c r="J69" s="70">
        <v>-626943</v>
      </c>
      <c r="K69" s="36"/>
      <c r="L69" s="119">
        <f>SUM(D69:J69)</f>
        <v>-626943</v>
      </c>
    </row>
    <row r="70" spans="1:12" s="17" customFormat="1" ht="20.25" customHeight="1" x14ac:dyDescent="0.3">
      <c r="A70" s="20" t="s">
        <v>83</v>
      </c>
      <c r="B70" s="23"/>
      <c r="C70" s="36"/>
      <c r="D70" s="132">
        <f>SUM(D69)</f>
        <v>0</v>
      </c>
      <c r="E70" s="126"/>
      <c r="F70" s="132">
        <f>SUM(F69)</f>
        <v>0</v>
      </c>
      <c r="G70" s="71"/>
      <c r="H70" s="132">
        <f>SUM(H69)</f>
        <v>0</v>
      </c>
      <c r="I70" s="69"/>
      <c r="J70" s="132">
        <f>SUM(J69)</f>
        <v>-626943</v>
      </c>
      <c r="K70" s="69"/>
      <c r="L70" s="132">
        <f>SUM(L69)</f>
        <v>-626943</v>
      </c>
    </row>
    <row r="71" spans="1:12" s="98" customFormat="1" ht="15.5" x14ac:dyDescent="0.35">
      <c r="A71" s="15"/>
      <c r="B71" s="50"/>
      <c r="C71" s="69"/>
      <c r="D71" s="69"/>
      <c r="E71" s="113"/>
      <c r="F71" s="69"/>
      <c r="G71" s="69"/>
      <c r="H71" s="69"/>
      <c r="I71" s="69"/>
      <c r="J71" s="69"/>
      <c r="K71" s="69"/>
      <c r="L71" s="69"/>
    </row>
    <row r="72" spans="1:12" s="98" customFormat="1" ht="19.5" customHeight="1" x14ac:dyDescent="0.35">
      <c r="A72" s="105" t="s">
        <v>84</v>
      </c>
      <c r="B72" s="50"/>
      <c r="C72" s="69"/>
      <c r="D72" s="69"/>
      <c r="E72" s="113"/>
      <c r="F72" s="69"/>
      <c r="G72" s="69"/>
      <c r="H72" s="69" t="s">
        <v>87</v>
      </c>
      <c r="I72" s="69"/>
      <c r="J72" s="69"/>
      <c r="K72" s="69"/>
      <c r="L72" s="69"/>
    </row>
    <row r="73" spans="1:12" s="98" customFormat="1" ht="21" customHeight="1" x14ac:dyDescent="0.35">
      <c r="A73" s="18" t="s">
        <v>131</v>
      </c>
      <c r="B73" s="50"/>
      <c r="C73" s="69"/>
      <c r="D73" s="60">
        <v>0</v>
      </c>
      <c r="E73" s="60"/>
      <c r="F73" s="60">
        <v>0</v>
      </c>
      <c r="G73" s="60"/>
      <c r="H73" s="60">
        <v>0</v>
      </c>
      <c r="I73" s="36"/>
      <c r="J73" s="4">
        <f>'PL 9 month - 5'!G28</f>
        <v>998227</v>
      </c>
      <c r="K73" s="36"/>
      <c r="L73" s="4">
        <f>SUM(D73:J73)</f>
        <v>998227</v>
      </c>
    </row>
    <row r="74" spans="1:12" s="98" customFormat="1" ht="20.25" customHeight="1" x14ac:dyDescent="0.35">
      <c r="A74" s="18" t="s">
        <v>85</v>
      </c>
      <c r="B74" s="50"/>
      <c r="C74" s="69"/>
      <c r="D74" s="59">
        <v>0</v>
      </c>
      <c r="E74" s="136"/>
      <c r="F74" s="59">
        <v>0</v>
      </c>
      <c r="G74" s="29"/>
      <c r="H74" s="59">
        <v>0</v>
      </c>
      <c r="I74" s="36"/>
      <c r="J74" s="60">
        <v>0</v>
      </c>
      <c r="K74" s="117">
        <v>-32429609</v>
      </c>
      <c r="L74" s="119">
        <f>SUM(D74:J74)</f>
        <v>0</v>
      </c>
    </row>
    <row r="75" spans="1:12" ht="20.25" customHeight="1" x14ac:dyDescent="0.35">
      <c r="A75" s="15" t="s">
        <v>69</v>
      </c>
      <c r="B75" s="50"/>
      <c r="C75" s="69"/>
      <c r="D75" s="101">
        <f>SUM(D73:D74)</f>
        <v>0</v>
      </c>
      <c r="E75" s="133"/>
      <c r="F75" s="101">
        <f>SUM(F73:F74)</f>
        <v>0</v>
      </c>
      <c r="G75" s="38"/>
      <c r="H75" s="101">
        <f>SUM(H73:H74)</f>
        <v>0</v>
      </c>
      <c r="I75" s="69"/>
      <c r="J75" s="101">
        <f>SUM(J73:J74)</f>
        <v>998227</v>
      </c>
      <c r="K75" s="69"/>
      <c r="L75" s="132">
        <f>SUM(D75:J75)</f>
        <v>998227</v>
      </c>
    </row>
    <row r="76" spans="1:12" ht="20.25" customHeight="1" x14ac:dyDescent="0.35">
      <c r="A76" s="15"/>
      <c r="B76" s="50"/>
      <c r="C76" s="69"/>
      <c r="D76" s="71"/>
      <c r="E76" s="113"/>
      <c r="F76" s="71"/>
      <c r="G76" s="69"/>
      <c r="H76" s="71"/>
      <c r="I76" s="69"/>
      <c r="J76" s="69"/>
      <c r="K76" s="69"/>
      <c r="L76" s="69"/>
    </row>
    <row r="77" spans="1:12" ht="20.25" customHeight="1" thickBot="1" x14ac:dyDescent="0.4">
      <c r="A77" s="20" t="s">
        <v>149</v>
      </c>
      <c r="B77" s="50"/>
      <c r="C77" s="69"/>
      <c r="D77" s="100">
        <f>SUM(D65,D75)</f>
        <v>208981</v>
      </c>
      <c r="E77" s="113"/>
      <c r="F77" s="100">
        <f>SUM(F65,F75)</f>
        <v>653700</v>
      </c>
      <c r="G77" s="69"/>
      <c r="H77" s="100">
        <f>SUM(H65,H75)</f>
        <v>25000</v>
      </c>
      <c r="I77" s="69"/>
      <c r="J77" s="100">
        <f>SUM(J65,J75,J70)</f>
        <v>5676797</v>
      </c>
      <c r="K77" s="69"/>
      <c r="L77" s="100">
        <f>SUM(L65,L75,L70)</f>
        <v>6564478</v>
      </c>
    </row>
    <row r="78" spans="1:12" ht="20.25" customHeight="1" thickTop="1" x14ac:dyDescent="0.35">
      <c r="C78" s="36"/>
      <c r="D78" s="36"/>
      <c r="E78" s="115"/>
      <c r="F78" s="36"/>
      <c r="G78" s="36"/>
      <c r="H78" s="36"/>
      <c r="I78" s="36"/>
      <c r="J78" s="36"/>
      <c r="K78" s="36"/>
      <c r="L78" s="3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44:J44"/>
    <mergeCell ref="D48:L48"/>
    <mergeCell ref="D4:L4"/>
    <mergeCell ref="H5:J5"/>
    <mergeCell ref="D9:L9"/>
    <mergeCell ref="D43:L43"/>
  </mergeCells>
  <pageMargins left="0.7" right="0.7" top="0.48" bottom="0.5" header="0.5" footer="0.5"/>
  <pageSetup paperSize="9" scale="73" firstPageNumber="6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9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 codeName="Sheet5">
    <pageSetUpPr fitToPage="1"/>
  </sheetPr>
  <dimension ref="A1:J91"/>
  <sheetViews>
    <sheetView view="pageBreakPreview" zoomScale="85" zoomScaleNormal="70" zoomScaleSheetLayoutView="85" workbookViewId="0">
      <selection activeCell="J1" sqref="J1"/>
    </sheetView>
  </sheetViews>
  <sheetFormatPr defaultColWidth="9" defaultRowHeight="20.25" customHeight="1" x14ac:dyDescent="0.35"/>
  <cols>
    <col min="1" max="1" width="43.83203125" style="14" customWidth="1"/>
    <col min="2" max="2" width="5" style="14" customWidth="1"/>
    <col min="3" max="3" width="10.83203125" style="14" customWidth="1"/>
    <col min="4" max="4" width="1.08203125" style="14" customWidth="1"/>
    <col min="5" max="5" width="10.83203125" style="14" customWidth="1"/>
    <col min="6" max="6" width="1.08203125" style="14" customWidth="1"/>
    <col min="7" max="7" width="10.83203125" style="14" customWidth="1"/>
    <col min="8" max="8" width="1.08203125" style="14" customWidth="1"/>
    <col min="9" max="9" width="10.83203125" style="14" customWidth="1"/>
    <col min="10" max="10" width="10.08203125" style="14" bestFit="1" customWidth="1"/>
    <col min="11" max="16384" width="9" style="14"/>
  </cols>
  <sheetData>
    <row r="1" spans="1:9" s="17" customFormat="1" ht="20.25" customHeight="1" x14ac:dyDescent="0.35">
      <c r="A1" s="56" t="s">
        <v>0</v>
      </c>
      <c r="B1" s="56"/>
      <c r="C1" s="23"/>
      <c r="D1" s="22"/>
      <c r="E1" s="23"/>
    </row>
    <row r="2" spans="1:9" s="17" customFormat="1" ht="20.25" customHeight="1" x14ac:dyDescent="0.3">
      <c r="A2" s="57" t="s">
        <v>88</v>
      </c>
      <c r="B2" s="57"/>
      <c r="C2" s="23"/>
      <c r="D2" s="22"/>
      <c r="E2" s="23"/>
    </row>
    <row r="4" spans="1:9" ht="20.25" customHeight="1" x14ac:dyDescent="0.35">
      <c r="A4" s="20"/>
      <c r="B4" s="20"/>
      <c r="C4" s="142" t="s">
        <v>2</v>
      </c>
      <c r="D4" s="142"/>
      <c r="E4" s="142"/>
      <c r="F4" s="17"/>
      <c r="G4" s="142" t="s">
        <v>3</v>
      </c>
      <c r="H4" s="142"/>
      <c r="I4" s="142"/>
    </row>
    <row r="5" spans="1:9" ht="20.25" customHeight="1" x14ac:dyDescent="0.35">
      <c r="A5" s="20"/>
      <c r="B5" s="20"/>
      <c r="C5" s="142" t="s">
        <v>4</v>
      </c>
      <c r="D5" s="142"/>
      <c r="E5" s="142"/>
      <c r="F5" s="17"/>
      <c r="G5" s="142" t="s">
        <v>4</v>
      </c>
      <c r="H5" s="142"/>
      <c r="I5" s="142"/>
    </row>
    <row r="6" spans="1:9" ht="20.25" customHeight="1" x14ac:dyDescent="0.35">
      <c r="A6" s="20"/>
      <c r="B6" s="20"/>
      <c r="C6" s="139" t="s">
        <v>147</v>
      </c>
      <c r="D6" s="139"/>
      <c r="E6" s="139"/>
      <c r="F6" s="17"/>
      <c r="G6" s="139" t="s">
        <v>147</v>
      </c>
      <c r="H6" s="139"/>
      <c r="I6" s="139"/>
    </row>
    <row r="7" spans="1:9" ht="20.25" customHeight="1" x14ac:dyDescent="0.35">
      <c r="A7" s="20"/>
      <c r="B7" s="20"/>
      <c r="C7" s="140" t="s">
        <v>146</v>
      </c>
      <c r="D7" s="139"/>
      <c r="E7" s="139"/>
      <c r="F7" s="17"/>
      <c r="G7" s="140" t="s">
        <v>146</v>
      </c>
      <c r="H7" s="139"/>
      <c r="I7" s="139"/>
    </row>
    <row r="8" spans="1:9" ht="20.25" customHeight="1" x14ac:dyDescent="0.35">
      <c r="A8" s="20"/>
      <c r="B8" s="23"/>
      <c r="C8" s="24">
        <v>2026</v>
      </c>
      <c r="D8" s="22"/>
      <c r="E8" s="22">
        <v>2025</v>
      </c>
      <c r="F8" s="20"/>
      <c r="G8" s="24">
        <v>2026</v>
      </c>
      <c r="H8" s="22"/>
      <c r="I8" s="22">
        <v>2025</v>
      </c>
    </row>
    <row r="9" spans="1:9" ht="20.25" customHeight="1" x14ac:dyDescent="0.35">
      <c r="A9" s="20"/>
      <c r="B9" s="20"/>
      <c r="C9" s="141" t="s">
        <v>9</v>
      </c>
      <c r="D9" s="141"/>
      <c r="E9" s="141"/>
      <c r="F9" s="141"/>
      <c r="G9" s="141"/>
      <c r="H9" s="141"/>
      <c r="I9" s="141"/>
    </row>
    <row r="10" spans="1:9" ht="20.25" customHeight="1" x14ac:dyDescent="0.35">
      <c r="A10" s="58" t="s">
        <v>89</v>
      </c>
      <c r="B10" s="58"/>
      <c r="C10" s="30"/>
      <c r="D10" s="30"/>
      <c r="E10" s="30"/>
      <c r="F10" s="30"/>
      <c r="G10" s="30"/>
      <c r="H10" s="30"/>
      <c r="I10" s="30"/>
    </row>
    <row r="11" spans="1:9" ht="20.25" customHeight="1" x14ac:dyDescent="0.35">
      <c r="A11" s="17" t="s">
        <v>67</v>
      </c>
      <c r="B11" s="17"/>
      <c r="C11" s="1">
        <f>'PL 9 month - 5'!C28</f>
        <v>755819</v>
      </c>
      <c r="D11" s="29"/>
      <c r="E11" s="1">
        <f>'PL 9 month - 5'!E28</f>
        <v>767834</v>
      </c>
      <c r="F11" s="29"/>
      <c r="G11" s="1">
        <f>'PL 9 month - 5'!G28</f>
        <v>998227</v>
      </c>
      <c r="H11" s="29"/>
      <c r="I11" s="1">
        <f>'PL 9 month - 5'!I28</f>
        <v>765331</v>
      </c>
    </row>
    <row r="12" spans="1:9" ht="20.25" customHeight="1" x14ac:dyDescent="0.35">
      <c r="A12" s="16" t="s">
        <v>126</v>
      </c>
      <c r="B12" s="17"/>
      <c r="C12" s="29"/>
      <c r="D12" s="29"/>
      <c r="E12" s="29"/>
      <c r="F12" s="29"/>
      <c r="G12" s="29"/>
      <c r="H12" s="29"/>
      <c r="I12" s="29"/>
    </row>
    <row r="13" spans="1:9" ht="20.25" customHeight="1" x14ac:dyDescent="0.35">
      <c r="A13" s="73" t="s">
        <v>66</v>
      </c>
      <c r="B13" s="73"/>
      <c r="C13" s="89">
        <f>'PL 9 month - 5'!C27</f>
        <v>189536</v>
      </c>
      <c r="D13" s="74"/>
      <c r="E13" s="89">
        <f>'PL 9 month - 5'!E27</f>
        <v>209066</v>
      </c>
      <c r="F13" s="74"/>
      <c r="G13" s="89">
        <f>'PL 9 month - 5'!G27</f>
        <v>175157</v>
      </c>
      <c r="H13" s="74"/>
      <c r="I13" s="89">
        <f>'PL 9 month - 5'!I27</f>
        <v>196762</v>
      </c>
    </row>
    <row r="14" spans="1:9" ht="20.25" customHeight="1" x14ac:dyDescent="0.35">
      <c r="A14" s="17" t="s">
        <v>63</v>
      </c>
      <c r="B14" s="17"/>
      <c r="C14" s="89">
        <f>'PL 9 month - 5'!C23</f>
        <v>4330</v>
      </c>
      <c r="D14" s="29"/>
      <c r="E14" s="89">
        <f>'PL 9 month - 5'!E23</f>
        <v>5647</v>
      </c>
      <c r="F14" s="29"/>
      <c r="G14" s="89">
        <f>'PL 9 month - 5'!G23</f>
        <v>453</v>
      </c>
      <c r="H14" s="29"/>
      <c r="I14" s="89">
        <f>'PL 9 month - 5'!I23</f>
        <v>514</v>
      </c>
    </row>
    <row r="15" spans="1:9" ht="20.25" customHeight="1" x14ac:dyDescent="0.35">
      <c r="A15" s="17" t="s">
        <v>90</v>
      </c>
      <c r="B15" s="17"/>
      <c r="C15" s="29">
        <v>301833</v>
      </c>
      <c r="D15" s="29"/>
      <c r="E15" s="29">
        <v>329045</v>
      </c>
      <c r="F15" s="29"/>
      <c r="G15" s="29">
        <v>190935</v>
      </c>
      <c r="H15" s="29"/>
      <c r="I15" s="29">
        <v>203937</v>
      </c>
    </row>
    <row r="16" spans="1:9" ht="20.25" customHeight="1" x14ac:dyDescent="0.35">
      <c r="A16" s="75" t="s">
        <v>155</v>
      </c>
      <c r="B16" s="75"/>
      <c r="C16" s="29">
        <v>-41618</v>
      </c>
      <c r="D16" s="29"/>
      <c r="E16" s="29">
        <v>-55557</v>
      </c>
      <c r="F16" s="29"/>
      <c r="G16" s="29">
        <v>-45239</v>
      </c>
      <c r="H16" s="29"/>
      <c r="I16" s="29">
        <v>-61272</v>
      </c>
    </row>
    <row r="17" spans="1:9" ht="20.25" customHeight="1" x14ac:dyDescent="0.35">
      <c r="A17" s="17" t="s">
        <v>124</v>
      </c>
      <c r="B17" s="17"/>
      <c r="C17" s="61">
        <v>10371</v>
      </c>
      <c r="D17" s="29"/>
      <c r="E17" s="61">
        <v>25489</v>
      </c>
      <c r="F17" s="29"/>
      <c r="G17" s="29">
        <v>10371</v>
      </c>
      <c r="H17" s="29"/>
      <c r="I17" s="29">
        <v>25489</v>
      </c>
    </row>
    <row r="18" spans="1:9" ht="20.25" customHeight="1" x14ac:dyDescent="0.35">
      <c r="A18" s="17" t="s">
        <v>150</v>
      </c>
      <c r="B18" s="17"/>
      <c r="C18" s="60">
        <v>3755</v>
      </c>
      <c r="D18" s="29"/>
      <c r="E18" s="60">
        <v>3539</v>
      </c>
      <c r="F18" s="29"/>
      <c r="G18" s="29">
        <v>216</v>
      </c>
      <c r="H18" s="29"/>
      <c r="I18" s="29">
        <v>-383</v>
      </c>
    </row>
    <row r="19" spans="1:9" ht="20.25" customHeight="1" x14ac:dyDescent="0.35">
      <c r="A19" s="75" t="s">
        <v>125</v>
      </c>
      <c r="B19" s="75"/>
      <c r="C19" s="29">
        <v>0</v>
      </c>
      <c r="D19" s="29"/>
      <c r="E19" s="29">
        <v>-1625</v>
      </c>
      <c r="F19" s="29"/>
      <c r="G19" s="29">
        <v>0</v>
      </c>
      <c r="H19" s="29"/>
      <c r="I19" s="29">
        <v>-1625</v>
      </c>
    </row>
    <row r="20" spans="1:9" ht="20.25" customHeight="1" x14ac:dyDescent="0.35">
      <c r="A20" s="17" t="s">
        <v>151</v>
      </c>
      <c r="B20" s="17"/>
    </row>
    <row r="21" spans="1:9" ht="20.25" customHeight="1" x14ac:dyDescent="0.35">
      <c r="A21" s="17" t="s">
        <v>144</v>
      </c>
      <c r="B21" s="17"/>
      <c r="C21" s="61">
        <v>-4927</v>
      </c>
      <c r="D21" s="29"/>
      <c r="E21" s="61">
        <v>11415</v>
      </c>
      <c r="F21" s="29"/>
      <c r="G21" s="29">
        <v>-2690</v>
      </c>
      <c r="H21" s="29"/>
      <c r="I21" s="29">
        <v>11319</v>
      </c>
    </row>
    <row r="22" spans="1:9" ht="20.25" customHeight="1" x14ac:dyDescent="0.35">
      <c r="A22" s="17" t="s">
        <v>143</v>
      </c>
      <c r="B22" s="17"/>
      <c r="C22" s="61">
        <v>26924</v>
      </c>
      <c r="D22" s="74"/>
      <c r="E22" s="61">
        <v>26171</v>
      </c>
      <c r="F22" s="74"/>
      <c r="G22" s="74">
        <v>21279</v>
      </c>
      <c r="H22" s="74"/>
      <c r="I22" s="74">
        <v>20422</v>
      </c>
    </row>
    <row r="23" spans="1:9" ht="20.25" customHeight="1" x14ac:dyDescent="0.35">
      <c r="A23" s="17" t="s">
        <v>91</v>
      </c>
      <c r="B23" s="17"/>
      <c r="C23" s="76">
        <v>0</v>
      </c>
      <c r="D23" s="74"/>
      <c r="E23" s="76">
        <v>0</v>
      </c>
      <c r="F23" s="74"/>
      <c r="G23" s="77">
        <v>-299998</v>
      </c>
      <c r="H23" s="74"/>
      <c r="I23" s="77">
        <v>-50000</v>
      </c>
    </row>
    <row r="24" spans="1:9" ht="20.25" customHeight="1" x14ac:dyDescent="0.35">
      <c r="A24" s="17"/>
      <c r="B24" s="17"/>
      <c r="C24" s="102">
        <f>SUM(C11:C23)</f>
        <v>1246023</v>
      </c>
      <c r="D24" s="74"/>
      <c r="E24" s="102">
        <f>SUM(E11:E23)</f>
        <v>1321024</v>
      </c>
      <c r="F24" s="74"/>
      <c r="G24" s="102">
        <f>SUM(G11:G23)</f>
        <v>1048711</v>
      </c>
      <c r="H24" s="74"/>
      <c r="I24" s="102">
        <f>SUM(I11:I23)</f>
        <v>1110494</v>
      </c>
    </row>
    <row r="25" spans="1:9" ht="20.25" customHeight="1" x14ac:dyDescent="0.35">
      <c r="A25" s="16" t="s">
        <v>92</v>
      </c>
      <c r="B25" s="16"/>
      <c r="C25" s="36"/>
      <c r="D25" s="74"/>
      <c r="E25" s="36"/>
      <c r="F25" s="74"/>
      <c r="G25" s="74"/>
      <c r="H25" s="74"/>
      <c r="I25" s="74"/>
    </row>
    <row r="26" spans="1:9" ht="20.25" customHeight="1" x14ac:dyDescent="0.35">
      <c r="A26" s="17" t="s">
        <v>93</v>
      </c>
      <c r="B26" s="17"/>
      <c r="C26" s="36">
        <v>265746</v>
      </c>
      <c r="D26" s="74"/>
      <c r="E26" s="36">
        <v>-91370</v>
      </c>
      <c r="F26" s="74"/>
      <c r="G26" s="74">
        <v>328648</v>
      </c>
      <c r="H26" s="74"/>
      <c r="I26" s="74">
        <v>-98175</v>
      </c>
    </row>
    <row r="27" spans="1:9" ht="20.25" customHeight="1" x14ac:dyDescent="0.35">
      <c r="A27" s="17" t="s">
        <v>127</v>
      </c>
      <c r="B27" s="17"/>
      <c r="C27" s="29">
        <v>161967</v>
      </c>
      <c r="D27" s="74"/>
      <c r="E27" s="29">
        <v>88196</v>
      </c>
      <c r="F27" s="74"/>
      <c r="G27" s="74">
        <v>166846</v>
      </c>
      <c r="H27" s="74"/>
      <c r="I27" s="74">
        <v>87568</v>
      </c>
    </row>
    <row r="28" spans="1:9" ht="20" customHeight="1" x14ac:dyDescent="0.35">
      <c r="A28" s="17" t="s">
        <v>14</v>
      </c>
      <c r="B28" s="17"/>
      <c r="C28" s="29">
        <v>-181474</v>
      </c>
      <c r="D28" s="74"/>
      <c r="E28" s="29">
        <v>162438</v>
      </c>
      <c r="F28" s="74"/>
      <c r="G28" s="74">
        <v>-104135</v>
      </c>
      <c r="H28" s="74"/>
      <c r="I28" s="74">
        <v>133806</v>
      </c>
    </row>
    <row r="29" spans="1:9" ht="20.25" customHeight="1" x14ac:dyDescent="0.35">
      <c r="A29" s="17" t="s">
        <v>94</v>
      </c>
      <c r="B29" s="17"/>
      <c r="C29" s="29">
        <v>104</v>
      </c>
      <c r="D29" s="29"/>
      <c r="E29" s="29">
        <v>-317</v>
      </c>
      <c r="F29" s="29"/>
      <c r="G29" s="29">
        <v>104</v>
      </c>
      <c r="H29" s="29"/>
      <c r="I29" s="29">
        <v>-317</v>
      </c>
    </row>
    <row r="30" spans="1:9" ht="20.25" customHeight="1" x14ac:dyDescent="0.35">
      <c r="A30" s="17" t="s">
        <v>95</v>
      </c>
      <c r="B30" s="17"/>
      <c r="C30" s="29">
        <v>103809</v>
      </c>
      <c r="D30" s="74"/>
      <c r="E30" s="29">
        <v>-24478</v>
      </c>
      <c r="F30" s="74"/>
      <c r="G30" s="74">
        <v>16066</v>
      </c>
      <c r="H30" s="74"/>
      <c r="I30" s="74">
        <v>-53194</v>
      </c>
    </row>
    <row r="31" spans="1:9" ht="20.25" customHeight="1" x14ac:dyDescent="0.35">
      <c r="A31" s="17" t="s">
        <v>128</v>
      </c>
      <c r="B31" s="17"/>
      <c r="C31" s="29">
        <v>-17030</v>
      </c>
      <c r="D31" s="74"/>
      <c r="E31" s="29">
        <v>-44842</v>
      </c>
      <c r="F31" s="74"/>
      <c r="G31" s="74">
        <v>-33429</v>
      </c>
      <c r="H31" s="74"/>
      <c r="I31" s="74">
        <v>-40800</v>
      </c>
    </row>
    <row r="32" spans="1:9" ht="20.25" customHeight="1" x14ac:dyDescent="0.35">
      <c r="A32" s="17" t="s">
        <v>96</v>
      </c>
      <c r="B32" s="17"/>
      <c r="C32" s="67">
        <v>-17476</v>
      </c>
      <c r="D32" s="29"/>
      <c r="E32" s="67">
        <v>-32215</v>
      </c>
      <c r="F32" s="29"/>
      <c r="G32" s="70">
        <v>-15299</v>
      </c>
      <c r="H32" s="29"/>
      <c r="I32" s="70">
        <v>-29047</v>
      </c>
    </row>
    <row r="33" spans="1:9" ht="20.25" customHeight="1" x14ac:dyDescent="0.35">
      <c r="A33" s="17" t="s">
        <v>139</v>
      </c>
      <c r="B33" s="17"/>
      <c r="C33" s="1">
        <f>SUM(C24:C32)</f>
        <v>1561669</v>
      </c>
      <c r="D33" s="29"/>
      <c r="E33" s="1">
        <f>SUM(E24:E32)</f>
        <v>1378436</v>
      </c>
      <c r="F33" s="29"/>
      <c r="G33" s="1">
        <f>SUM(G24:G32)</f>
        <v>1407512</v>
      </c>
      <c r="H33" s="29"/>
      <c r="I33" s="1">
        <f>SUM(I24:I32)</f>
        <v>1110335</v>
      </c>
    </row>
    <row r="34" spans="1:9" ht="20.25" customHeight="1" x14ac:dyDescent="0.35">
      <c r="A34" s="17" t="s">
        <v>97</v>
      </c>
      <c r="B34" s="17"/>
      <c r="C34" s="29">
        <v>-287411</v>
      </c>
      <c r="D34" s="29"/>
      <c r="E34" s="29">
        <v>-148872</v>
      </c>
      <c r="F34" s="29"/>
      <c r="G34" s="29">
        <v>-270769</v>
      </c>
      <c r="H34" s="29"/>
      <c r="I34" s="29">
        <v>-133831</v>
      </c>
    </row>
    <row r="35" spans="1:9" ht="22.5" customHeight="1" x14ac:dyDescent="0.35">
      <c r="A35" s="20" t="s">
        <v>140</v>
      </c>
      <c r="B35" s="20"/>
      <c r="C35" s="101">
        <f>SUM(C33:C34)</f>
        <v>1274258</v>
      </c>
      <c r="D35" s="38"/>
      <c r="E35" s="101">
        <f>SUM(E33:E34)</f>
        <v>1229564</v>
      </c>
      <c r="F35" s="38"/>
      <c r="G35" s="101">
        <f>SUM(G33:G34)</f>
        <v>1136743</v>
      </c>
      <c r="H35" s="38"/>
      <c r="I35" s="101">
        <f>SUM(I33:I34)</f>
        <v>976504</v>
      </c>
    </row>
    <row r="36" spans="1:9" ht="20.25" customHeight="1" x14ac:dyDescent="0.35">
      <c r="C36" s="38"/>
      <c r="D36" s="38"/>
      <c r="E36" s="38"/>
      <c r="F36" s="29"/>
      <c r="G36" s="38"/>
      <c r="H36" s="38"/>
      <c r="I36" s="38"/>
    </row>
    <row r="37" spans="1:9" ht="20.25" customHeight="1" x14ac:dyDescent="0.35">
      <c r="A37" s="56" t="s">
        <v>0</v>
      </c>
      <c r="B37" s="56"/>
      <c r="C37" s="72"/>
      <c r="D37" s="43"/>
      <c r="E37" s="72"/>
      <c r="F37" s="36"/>
      <c r="G37" s="36"/>
      <c r="H37" s="36"/>
      <c r="I37" s="36"/>
    </row>
    <row r="38" spans="1:9" ht="20.25" customHeight="1" x14ac:dyDescent="0.35">
      <c r="A38" s="57" t="s">
        <v>88</v>
      </c>
      <c r="B38" s="57"/>
      <c r="C38" s="72"/>
      <c r="D38" s="43"/>
      <c r="E38" s="72"/>
      <c r="F38" s="36"/>
      <c r="G38" s="36"/>
      <c r="H38" s="36"/>
      <c r="I38" s="36"/>
    </row>
    <row r="39" spans="1:9" ht="20.25" customHeight="1" x14ac:dyDescent="0.35">
      <c r="C39" s="78"/>
      <c r="D39" s="78"/>
      <c r="E39" s="78"/>
      <c r="F39" s="78"/>
      <c r="G39" s="78"/>
      <c r="H39" s="78"/>
      <c r="I39" s="78"/>
    </row>
    <row r="40" spans="1:9" ht="20.25" customHeight="1" x14ac:dyDescent="0.35">
      <c r="A40" s="20"/>
      <c r="B40" s="20"/>
      <c r="C40" s="138" t="s">
        <v>2</v>
      </c>
      <c r="D40" s="138"/>
      <c r="E40" s="138"/>
      <c r="F40" s="36">
        <v>2015</v>
      </c>
      <c r="G40" s="138" t="s">
        <v>3</v>
      </c>
      <c r="H40" s="138"/>
      <c r="I40" s="138"/>
    </row>
    <row r="41" spans="1:9" ht="20.25" customHeight="1" x14ac:dyDescent="0.35">
      <c r="A41" s="20"/>
      <c r="B41" s="20"/>
      <c r="C41" s="138" t="s">
        <v>4</v>
      </c>
      <c r="D41" s="138"/>
      <c r="E41" s="138"/>
      <c r="F41" s="36"/>
      <c r="G41" s="138" t="s">
        <v>4</v>
      </c>
      <c r="H41" s="138"/>
      <c r="I41" s="138"/>
    </row>
    <row r="42" spans="1:9" ht="20.25" customHeight="1" x14ac:dyDescent="0.35">
      <c r="A42" s="20"/>
      <c r="B42" s="20"/>
      <c r="C42" s="139" t="s">
        <v>147</v>
      </c>
      <c r="D42" s="139"/>
      <c r="E42" s="139"/>
      <c r="F42" s="36"/>
      <c r="G42" s="139" t="s">
        <v>147</v>
      </c>
      <c r="H42" s="139"/>
      <c r="I42" s="139"/>
    </row>
    <row r="43" spans="1:9" ht="20.25" customHeight="1" x14ac:dyDescent="0.35">
      <c r="A43" s="20"/>
      <c r="B43" s="20"/>
      <c r="C43" s="140" t="s">
        <v>146</v>
      </c>
      <c r="D43" s="139"/>
      <c r="E43" s="139"/>
      <c r="F43" s="36"/>
      <c r="G43" s="140" t="s">
        <v>146</v>
      </c>
      <c r="H43" s="139"/>
      <c r="I43" s="139"/>
    </row>
    <row r="44" spans="1:9" ht="20.25" customHeight="1" x14ac:dyDescent="0.35">
      <c r="A44" s="20"/>
      <c r="B44" s="23" t="s">
        <v>7</v>
      </c>
      <c r="C44" s="24">
        <v>2026</v>
      </c>
      <c r="D44" s="22"/>
      <c r="E44" s="22">
        <v>2025</v>
      </c>
      <c r="F44" s="69"/>
      <c r="G44" s="24">
        <v>2026</v>
      </c>
      <c r="H44" s="22"/>
      <c r="I44" s="22">
        <v>2025</v>
      </c>
    </row>
    <row r="45" spans="1:9" ht="20.25" customHeight="1" x14ac:dyDescent="0.35">
      <c r="A45" s="20"/>
      <c r="B45" s="20"/>
      <c r="C45" s="137" t="s">
        <v>9</v>
      </c>
      <c r="D45" s="137"/>
      <c r="E45" s="137"/>
      <c r="F45" s="137"/>
      <c r="G45" s="137"/>
      <c r="H45" s="137"/>
      <c r="I45" s="137"/>
    </row>
    <row r="46" spans="1:9" ht="20.25" customHeight="1" x14ac:dyDescent="0.35">
      <c r="A46" s="58" t="s">
        <v>98</v>
      </c>
      <c r="B46" s="58"/>
      <c r="C46" s="29"/>
      <c r="D46" s="29"/>
      <c r="E46" s="29"/>
      <c r="F46" s="29"/>
      <c r="G46" s="29"/>
      <c r="H46" s="29"/>
      <c r="I46" s="29"/>
    </row>
    <row r="47" spans="1:9" ht="20.25" customHeight="1" x14ac:dyDescent="0.35">
      <c r="A47" s="17" t="s">
        <v>99</v>
      </c>
      <c r="B47" s="17"/>
      <c r="C47" s="29">
        <v>10052</v>
      </c>
      <c r="D47" s="43"/>
      <c r="E47" s="29">
        <v>3327</v>
      </c>
      <c r="F47" s="29"/>
      <c r="G47" s="29">
        <v>4510</v>
      </c>
      <c r="H47" s="29"/>
      <c r="I47" s="29">
        <v>2694</v>
      </c>
    </row>
    <row r="48" spans="1:9" ht="20.25" customHeight="1" x14ac:dyDescent="0.35">
      <c r="A48" s="17" t="s">
        <v>100</v>
      </c>
      <c r="B48" s="17"/>
      <c r="C48" s="29">
        <v>-164074</v>
      </c>
      <c r="D48" s="29"/>
      <c r="E48" s="29">
        <v>-212425</v>
      </c>
      <c r="F48" s="29"/>
      <c r="G48" s="29">
        <v>-159821</v>
      </c>
      <c r="H48" s="29"/>
      <c r="I48" s="29">
        <v>-197356</v>
      </c>
    </row>
    <row r="49" spans="1:9" ht="20.149999999999999" customHeight="1" x14ac:dyDescent="0.35">
      <c r="A49" s="17" t="s">
        <v>101</v>
      </c>
      <c r="B49" s="17"/>
      <c r="C49" s="29">
        <v>-5847</v>
      </c>
      <c r="D49" s="29"/>
      <c r="E49" s="29">
        <v>-11025</v>
      </c>
      <c r="F49" s="29"/>
      <c r="G49" s="29">
        <v>-5626</v>
      </c>
      <c r="H49" s="29"/>
      <c r="I49" s="29">
        <v>-9959</v>
      </c>
    </row>
    <row r="50" spans="1:9" ht="20.25" customHeight="1" x14ac:dyDescent="0.35">
      <c r="A50" s="17" t="s">
        <v>102</v>
      </c>
      <c r="B50" s="23"/>
      <c r="C50" s="59">
        <v>0</v>
      </c>
      <c r="D50" s="29"/>
      <c r="E50" s="59">
        <v>0</v>
      </c>
      <c r="F50" s="29"/>
      <c r="G50" s="59">
        <v>299998</v>
      </c>
      <c r="H50" s="29"/>
      <c r="I50" s="59">
        <v>50000</v>
      </c>
    </row>
    <row r="51" spans="1:9" ht="19.5" customHeight="1" x14ac:dyDescent="0.35">
      <c r="A51" s="20" t="s">
        <v>145</v>
      </c>
      <c r="B51" s="20"/>
      <c r="C51" s="3">
        <f>SUM(C47:C50)</f>
        <v>-159869</v>
      </c>
      <c r="D51" s="38"/>
      <c r="E51" s="3">
        <f>SUM(E47:E50)</f>
        <v>-220123</v>
      </c>
      <c r="F51" s="29"/>
      <c r="G51" s="3">
        <f>SUM(G47:G50)</f>
        <v>139061</v>
      </c>
      <c r="H51" s="38"/>
      <c r="I51" s="3">
        <f>SUM(I47:I50)</f>
        <v>-154621</v>
      </c>
    </row>
    <row r="52" spans="1:9" ht="20.25" customHeight="1" x14ac:dyDescent="0.35">
      <c r="A52" s="20"/>
      <c r="B52" s="20"/>
      <c r="C52" s="43"/>
      <c r="D52" s="43"/>
      <c r="E52" s="43"/>
      <c r="F52" s="43"/>
      <c r="G52" s="43"/>
      <c r="H52" s="43"/>
      <c r="I52" s="43"/>
    </row>
    <row r="53" spans="1:9" ht="20.25" customHeight="1" x14ac:dyDescent="0.35">
      <c r="A53" s="58" t="s">
        <v>103</v>
      </c>
      <c r="B53" s="58"/>
      <c r="C53" s="72"/>
      <c r="D53" s="72"/>
      <c r="E53" s="72"/>
      <c r="F53" s="72"/>
      <c r="G53" s="72"/>
      <c r="H53" s="72"/>
      <c r="I53" s="72"/>
    </row>
    <row r="54" spans="1:9" ht="20.25" customHeight="1" x14ac:dyDescent="0.35">
      <c r="A54" s="17" t="s">
        <v>104</v>
      </c>
      <c r="B54" s="17"/>
      <c r="C54" s="34">
        <v>-80443</v>
      </c>
      <c r="D54" s="29"/>
      <c r="E54" s="34">
        <v>-85180</v>
      </c>
      <c r="F54" s="37"/>
      <c r="G54" s="29">
        <v>-9163</v>
      </c>
      <c r="H54" s="37"/>
      <c r="I54" s="29">
        <v>-12864</v>
      </c>
    </row>
    <row r="55" spans="1:9" ht="20.25" customHeight="1" x14ac:dyDescent="0.35">
      <c r="A55" s="17" t="s">
        <v>132</v>
      </c>
      <c r="B55" s="23"/>
      <c r="C55" s="29">
        <v>-4330</v>
      </c>
      <c r="D55" s="29"/>
      <c r="E55" s="29">
        <v>-5647</v>
      </c>
      <c r="F55" s="37"/>
      <c r="G55" s="29">
        <v>-453</v>
      </c>
      <c r="H55" s="37"/>
      <c r="I55" s="29">
        <v>-514</v>
      </c>
    </row>
    <row r="56" spans="1:9" ht="20.25" customHeight="1" x14ac:dyDescent="0.35">
      <c r="A56" s="17" t="s">
        <v>133</v>
      </c>
      <c r="B56" s="23">
        <v>6</v>
      </c>
      <c r="C56" s="29">
        <v>-626943</v>
      </c>
      <c r="D56" s="29"/>
      <c r="E56" s="29">
        <v>-167185</v>
      </c>
      <c r="F56" s="37"/>
      <c r="G56" s="29">
        <v>-626943</v>
      </c>
      <c r="H56" s="37"/>
      <c r="I56" s="29">
        <v>-167185</v>
      </c>
    </row>
    <row r="57" spans="1:9" ht="20" customHeight="1" x14ac:dyDescent="0.35">
      <c r="A57" s="20" t="s">
        <v>142</v>
      </c>
      <c r="B57" s="20"/>
      <c r="C57" s="3">
        <f>SUM(C54:C56)</f>
        <v>-711716</v>
      </c>
      <c r="D57" s="71"/>
      <c r="E57" s="3">
        <f>SUM(E54:E56)</f>
        <v>-258012</v>
      </c>
      <c r="F57" s="71"/>
      <c r="G57" s="3">
        <f>SUM(G54:G56)</f>
        <v>-636559</v>
      </c>
      <c r="H57" s="71"/>
      <c r="I57" s="3">
        <f>SUM(I54:I56)</f>
        <v>-180563</v>
      </c>
    </row>
    <row r="58" spans="1:9" ht="20.25" customHeight="1" x14ac:dyDescent="0.35">
      <c r="A58" s="20"/>
      <c r="B58" s="20"/>
      <c r="C58" s="72"/>
      <c r="D58" s="72"/>
      <c r="E58" s="72"/>
      <c r="F58" s="72"/>
      <c r="G58" s="72"/>
      <c r="H58" s="72"/>
      <c r="I58" s="72"/>
    </row>
    <row r="59" spans="1:9" ht="20.25" customHeight="1" x14ac:dyDescent="0.35">
      <c r="A59" s="18" t="s">
        <v>137</v>
      </c>
      <c r="B59" s="18"/>
      <c r="C59" s="72"/>
      <c r="D59" s="79"/>
      <c r="E59" s="72"/>
      <c r="F59" s="79"/>
      <c r="G59" s="79"/>
      <c r="H59" s="79"/>
      <c r="I59" s="79"/>
    </row>
    <row r="60" spans="1:9" s="80" customFormat="1" ht="20.25" customHeight="1" x14ac:dyDescent="0.35">
      <c r="A60" s="17" t="s">
        <v>105</v>
      </c>
      <c r="B60" s="17"/>
      <c r="C60" s="1">
        <f>C35+C51+C57</f>
        <v>402673</v>
      </c>
      <c r="D60" s="29"/>
      <c r="E60" s="1">
        <f>E35+E51+E57</f>
        <v>751429</v>
      </c>
      <c r="F60" s="29"/>
      <c r="G60" s="1">
        <f>G35+G51+G57</f>
        <v>639245</v>
      </c>
      <c r="H60" s="29"/>
      <c r="I60" s="1">
        <f>I35+I51+I57</f>
        <v>641320</v>
      </c>
    </row>
    <row r="61" spans="1:9" s="81" customFormat="1" ht="20.25" customHeight="1" x14ac:dyDescent="0.3">
      <c r="A61" s="17" t="s">
        <v>106</v>
      </c>
      <c r="B61" s="17"/>
      <c r="C61" s="72"/>
      <c r="D61" s="29"/>
      <c r="E61" s="72"/>
      <c r="F61" s="29"/>
      <c r="G61" s="29"/>
      <c r="H61" s="29"/>
      <c r="I61" s="29"/>
    </row>
    <row r="62" spans="1:9" s="81" customFormat="1" ht="20.25" customHeight="1" x14ac:dyDescent="0.3">
      <c r="A62" s="81" t="s">
        <v>107</v>
      </c>
      <c r="B62" s="104"/>
      <c r="C62" s="67">
        <v>30787</v>
      </c>
      <c r="D62" s="29"/>
      <c r="E62" s="67">
        <v>5567</v>
      </c>
      <c r="F62" s="29"/>
      <c r="G62" s="67">
        <v>28404</v>
      </c>
      <c r="H62" s="29"/>
      <c r="I62" s="67">
        <v>3266</v>
      </c>
    </row>
    <row r="63" spans="1:9" ht="20.25" customHeight="1" x14ac:dyDescent="0.35">
      <c r="A63" s="20" t="s">
        <v>138</v>
      </c>
      <c r="B63" s="20"/>
      <c r="C63" s="103">
        <f>C60+C62</f>
        <v>433460</v>
      </c>
      <c r="D63" s="69"/>
      <c r="E63" s="103">
        <f>E60+E62</f>
        <v>756996</v>
      </c>
      <c r="F63" s="69"/>
      <c r="G63" s="103">
        <f>G60+G62</f>
        <v>667649</v>
      </c>
      <c r="H63" s="69"/>
      <c r="I63" s="103">
        <f>I60+I62</f>
        <v>644586</v>
      </c>
    </row>
    <row r="64" spans="1:9" ht="20.25" customHeight="1" x14ac:dyDescent="0.35">
      <c r="A64" s="17" t="s">
        <v>108</v>
      </c>
      <c r="B64" s="17"/>
      <c r="C64" s="6">
        <f>'BS - 2-3'!E11</f>
        <v>2959301</v>
      </c>
      <c r="D64" s="29"/>
      <c r="E64" s="67">
        <v>1985740</v>
      </c>
      <c r="F64" s="29"/>
      <c r="G64" s="6">
        <f>'BS - 2-3'!I11</f>
        <v>2277627</v>
      </c>
      <c r="H64" s="29"/>
      <c r="I64" s="67">
        <v>1443936</v>
      </c>
    </row>
    <row r="65" spans="1:10" ht="20.25" customHeight="1" thickBot="1" x14ac:dyDescent="0.4">
      <c r="A65" s="20" t="s">
        <v>109</v>
      </c>
      <c r="B65" s="20"/>
      <c r="C65" s="5">
        <f>SUM(C63:C64)</f>
        <v>3392761</v>
      </c>
      <c r="D65" s="38"/>
      <c r="E65" s="5">
        <f>SUM(E63:E64)</f>
        <v>2742736</v>
      </c>
      <c r="F65" s="29"/>
      <c r="G65" s="5">
        <f>SUM(G63:G64)</f>
        <v>2945276</v>
      </c>
      <c r="H65" s="38"/>
      <c r="I65" s="5">
        <f>SUM(I63:I64)</f>
        <v>2088522</v>
      </c>
      <c r="J65" s="78">
        <f>C65-'BS - 2-3'!C11</f>
        <v>0</v>
      </c>
    </row>
    <row r="66" spans="1:10" ht="20.25" customHeight="1" thickTop="1" x14ac:dyDescent="0.35">
      <c r="A66" s="20"/>
      <c r="B66" s="20"/>
      <c r="C66" s="38"/>
      <c r="D66" s="38"/>
      <c r="E66" s="38"/>
      <c r="F66" s="29"/>
      <c r="G66" s="38"/>
      <c r="H66" s="38"/>
      <c r="I66" s="38"/>
    </row>
    <row r="67" spans="1:10" ht="20.25" customHeight="1" x14ac:dyDescent="0.35">
      <c r="A67" s="15" t="s">
        <v>110</v>
      </c>
      <c r="B67" s="15"/>
      <c r="C67" s="38"/>
      <c r="D67" s="38"/>
      <c r="E67" s="38"/>
      <c r="F67" s="29"/>
      <c r="G67" s="38"/>
      <c r="H67" s="38"/>
      <c r="I67" s="38"/>
    </row>
    <row r="68" spans="1:10" ht="20.25" customHeight="1" x14ac:dyDescent="0.35">
      <c r="A68" s="15" t="s">
        <v>111</v>
      </c>
      <c r="B68" s="15"/>
      <c r="C68" s="38"/>
      <c r="D68" s="38"/>
      <c r="E68" s="38"/>
      <c r="F68" s="29"/>
      <c r="G68" s="38"/>
      <c r="H68" s="38"/>
      <c r="I68" s="38"/>
    </row>
    <row r="69" spans="1:10" ht="20.25" customHeight="1" x14ac:dyDescent="0.35">
      <c r="A69" s="18" t="s">
        <v>112</v>
      </c>
      <c r="B69" s="18"/>
      <c r="C69" s="38"/>
      <c r="D69" s="38"/>
      <c r="E69" s="38"/>
      <c r="F69" s="29"/>
      <c r="G69" s="38"/>
      <c r="H69" s="38"/>
      <c r="I69" s="38"/>
    </row>
    <row r="70" spans="1:10" ht="20.25" customHeight="1" x14ac:dyDescent="0.35">
      <c r="A70" s="18" t="s">
        <v>113</v>
      </c>
      <c r="B70" s="18"/>
      <c r="C70" s="38"/>
      <c r="D70" s="38"/>
      <c r="E70" s="38"/>
      <c r="F70" s="29"/>
      <c r="G70" s="38"/>
      <c r="H70" s="38"/>
      <c r="I70" s="38"/>
    </row>
    <row r="71" spans="1:10" ht="20.25" customHeight="1" x14ac:dyDescent="0.35">
      <c r="A71" s="18" t="s">
        <v>114</v>
      </c>
      <c r="B71" s="18"/>
      <c r="C71" s="38"/>
      <c r="D71" s="38"/>
      <c r="E71" s="38"/>
      <c r="F71" s="29"/>
      <c r="G71" s="38"/>
      <c r="H71" s="38"/>
      <c r="I71" s="38"/>
    </row>
    <row r="72" spans="1:10" ht="20.25" customHeight="1" x14ac:dyDescent="0.35">
      <c r="A72" s="18" t="s">
        <v>115</v>
      </c>
      <c r="B72" s="23">
        <v>4</v>
      </c>
      <c r="C72" s="34">
        <v>202717</v>
      </c>
      <c r="D72" s="34"/>
      <c r="E72" s="34">
        <v>237768</v>
      </c>
      <c r="F72" s="34"/>
      <c r="G72" s="34">
        <v>182060</v>
      </c>
      <c r="H72" s="34"/>
      <c r="I72" s="34">
        <v>206045</v>
      </c>
    </row>
    <row r="73" spans="1:10" ht="20.25" customHeight="1" x14ac:dyDescent="0.35">
      <c r="A73" s="18" t="s">
        <v>116</v>
      </c>
      <c r="B73" s="18"/>
      <c r="C73" s="34">
        <v>-35319</v>
      </c>
      <c r="D73" s="34"/>
      <c r="E73" s="34">
        <v>-24932</v>
      </c>
      <c r="F73" s="34"/>
      <c r="G73" s="34">
        <v>-23101</v>
      </c>
      <c r="H73" s="34"/>
      <c r="I73" s="34">
        <v>-4723</v>
      </c>
    </row>
    <row r="74" spans="1:10" ht="20.25" customHeight="1" x14ac:dyDescent="0.35">
      <c r="A74" s="18" t="s">
        <v>117</v>
      </c>
      <c r="B74" s="18"/>
      <c r="C74" s="34"/>
      <c r="D74" s="34"/>
      <c r="E74" s="34"/>
      <c r="F74" s="34"/>
      <c r="G74" s="78"/>
      <c r="H74" s="34"/>
      <c r="I74" s="78"/>
    </row>
    <row r="75" spans="1:10" ht="20.25" customHeight="1" x14ac:dyDescent="0.35">
      <c r="A75" s="18" t="s">
        <v>118</v>
      </c>
      <c r="B75" s="18"/>
      <c r="C75" s="59">
        <v>-3324</v>
      </c>
      <c r="D75" s="34"/>
      <c r="E75" s="59">
        <v>-411</v>
      </c>
      <c r="F75" s="34"/>
      <c r="G75" s="59">
        <v>862</v>
      </c>
      <c r="H75" s="34"/>
      <c r="I75" s="59">
        <v>-3966</v>
      </c>
    </row>
    <row r="76" spans="1:10" ht="20.25" customHeight="1" x14ac:dyDescent="0.35">
      <c r="A76" s="15" t="s">
        <v>119</v>
      </c>
      <c r="B76" s="15"/>
      <c r="C76" s="34"/>
      <c r="D76" s="34"/>
      <c r="E76" s="34"/>
      <c r="F76" s="34"/>
      <c r="G76" s="34"/>
      <c r="H76" s="34"/>
      <c r="I76" s="34"/>
    </row>
    <row r="77" spans="1:10" ht="20.25" customHeight="1" thickBot="1" x14ac:dyDescent="0.4">
      <c r="A77" s="15" t="s">
        <v>120</v>
      </c>
      <c r="B77" s="15"/>
      <c r="C77" s="90">
        <f>SUM(C72:C76)</f>
        <v>164074</v>
      </c>
      <c r="D77" s="47"/>
      <c r="E77" s="90">
        <f>SUM(E72:E76)</f>
        <v>212425</v>
      </c>
      <c r="F77" s="47"/>
      <c r="G77" s="90">
        <f>SUM(G72:G76)</f>
        <v>159821</v>
      </c>
      <c r="H77" s="47"/>
      <c r="I77" s="90">
        <f>SUM(I72:I76)</f>
        <v>197356</v>
      </c>
    </row>
    <row r="78" spans="1:10" ht="20.25" customHeight="1" thickTop="1" x14ac:dyDescent="0.35">
      <c r="A78" s="20"/>
      <c r="B78" s="20"/>
      <c r="C78" s="38"/>
      <c r="D78" s="38"/>
      <c r="E78" s="38"/>
      <c r="F78" s="29"/>
      <c r="G78" s="38"/>
      <c r="H78" s="38"/>
      <c r="I78" s="38"/>
    </row>
    <row r="79" spans="1:10" ht="20.25" customHeight="1" x14ac:dyDescent="0.35">
      <c r="A79" s="82"/>
      <c r="B79" s="82"/>
      <c r="C79" s="32"/>
      <c r="D79" s="83"/>
      <c r="E79" s="32"/>
      <c r="F79" s="83"/>
      <c r="G79" s="32"/>
      <c r="H79" s="83"/>
      <c r="I79" s="32"/>
    </row>
    <row r="80" spans="1:10" ht="20.25" customHeight="1" x14ac:dyDescent="0.35">
      <c r="A80" s="56"/>
      <c r="B80" s="56"/>
      <c r="C80" s="23"/>
      <c r="D80" s="22"/>
      <c r="E80" s="23"/>
      <c r="F80" s="17"/>
      <c r="G80" s="17"/>
      <c r="H80" s="17"/>
      <c r="I80" s="17"/>
    </row>
    <row r="81" spans="1:9" ht="20.25" customHeight="1" x14ac:dyDescent="0.35">
      <c r="A81" s="82"/>
      <c r="B81" s="82"/>
      <c r="C81" s="32"/>
      <c r="D81" s="84"/>
      <c r="E81" s="32"/>
      <c r="F81" s="84"/>
      <c r="G81" s="32"/>
      <c r="H81" s="84"/>
      <c r="I81" s="32"/>
    </row>
    <row r="82" spans="1:9" ht="20.25" customHeight="1" x14ac:dyDescent="0.35">
      <c r="A82" s="82"/>
      <c r="B82" s="82"/>
      <c r="C82" s="32"/>
      <c r="D82" s="84"/>
      <c r="E82" s="32"/>
      <c r="F82" s="84"/>
      <c r="G82" s="32"/>
      <c r="H82" s="84"/>
      <c r="I82" s="32"/>
    </row>
    <row r="83" spans="1:9" ht="20.25" customHeight="1" x14ac:dyDescent="0.35">
      <c r="A83" s="82"/>
      <c r="B83" s="82"/>
      <c r="C83" s="32"/>
      <c r="D83" s="84"/>
      <c r="E83" s="32"/>
      <c r="F83" s="84"/>
      <c r="G83" s="68"/>
      <c r="H83" s="84"/>
      <c r="I83" s="68"/>
    </row>
    <row r="84" spans="1:9" ht="20.25" customHeight="1" x14ac:dyDescent="0.35">
      <c r="A84" s="82"/>
      <c r="B84" s="82"/>
      <c r="C84" s="32"/>
      <c r="D84" s="84"/>
      <c r="E84" s="32"/>
      <c r="F84" s="84"/>
      <c r="G84" s="32"/>
      <c r="H84" s="84"/>
      <c r="I84" s="32"/>
    </row>
    <row r="85" spans="1:9" ht="20.25" customHeight="1" x14ac:dyDescent="0.35">
      <c r="A85" s="82"/>
      <c r="B85" s="82"/>
      <c r="C85" s="32"/>
      <c r="E85" s="32"/>
      <c r="G85" s="32"/>
      <c r="I85" s="32"/>
    </row>
    <row r="86" spans="1:9" ht="20.25" customHeight="1" x14ac:dyDescent="0.35">
      <c r="A86" s="85"/>
      <c r="B86" s="85"/>
      <c r="C86" s="57"/>
      <c r="D86" s="57"/>
      <c r="E86" s="57"/>
      <c r="F86" s="57"/>
      <c r="G86" s="86"/>
      <c r="H86" s="57"/>
      <c r="I86" s="86"/>
    </row>
    <row r="87" spans="1:9" ht="20.25" customHeight="1" x14ac:dyDescent="0.35">
      <c r="A87" s="85"/>
      <c r="B87" s="85"/>
      <c r="C87" s="39"/>
      <c r="D87" s="39"/>
      <c r="E87" s="39"/>
      <c r="F87" s="39"/>
      <c r="G87" s="39"/>
      <c r="H87" s="39"/>
      <c r="I87" s="39"/>
    </row>
    <row r="88" spans="1:9" ht="20.25" customHeight="1" x14ac:dyDescent="0.35">
      <c r="A88" s="82"/>
      <c r="B88" s="82"/>
      <c r="C88" s="32"/>
      <c r="D88" s="84"/>
      <c r="E88" s="32"/>
      <c r="F88" s="84"/>
      <c r="G88" s="32"/>
      <c r="H88" s="84"/>
      <c r="I88" s="32"/>
    </row>
    <row r="89" spans="1:9" ht="20.25" customHeight="1" x14ac:dyDescent="0.35">
      <c r="A89" s="82"/>
      <c r="B89" s="82"/>
      <c r="C89" s="87"/>
      <c r="D89" s="84"/>
      <c r="E89" s="87"/>
      <c r="F89" s="84"/>
      <c r="G89" s="84"/>
      <c r="H89" s="84"/>
      <c r="I89" s="84"/>
    </row>
    <row r="90" spans="1:9" ht="20.25" customHeight="1" x14ac:dyDescent="0.35">
      <c r="A90" s="85"/>
      <c r="B90" s="85"/>
    </row>
    <row r="91" spans="1:9" ht="20.25" customHeight="1" x14ac:dyDescent="0.35">
      <c r="C91" s="88"/>
      <c r="E91" s="88"/>
      <c r="G91" s="88"/>
      <c r="I91" s="8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6" firstPageNumber="8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36" max="16383" man="1"/>
    <brk id="7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7C6B1-AFEE-4161-AC0D-76176379910C}">
  <ds:schemaRefs>
    <ds:schemaRef ds:uri="http://purl.org/dc/elements/1.1/"/>
    <ds:schemaRef ds:uri="f6ba49b0-bcda-4796-8236-5b5cc1493ace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AA33A-33E6-4529-99B0-892823475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- 2-3</vt:lpstr>
      <vt:lpstr>PL 3 month - 4</vt:lpstr>
      <vt:lpstr>PL 9 month - 5</vt:lpstr>
      <vt:lpstr>SH - 6-7</vt:lpstr>
      <vt:lpstr>CF - 8-9</vt:lpstr>
      <vt:lpstr>'BS - 2-3'!Print_Area</vt:lpstr>
      <vt:lpstr>'CF - 8-9'!Print_Area</vt:lpstr>
      <vt:lpstr>'PL 3 month - 4'!Print_Area</vt:lpstr>
      <vt:lpstr>'PL 9 month - 5'!Print_Area</vt:lpstr>
      <vt:lpstr>'SH - 6-7'!Print_Area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Sataporn, Benyasrisawat</cp:lastModifiedBy>
  <cp:revision/>
  <cp:lastPrinted>2026-08-13T01:54:24Z</cp:lastPrinted>
  <dcterms:created xsi:type="dcterms:W3CDTF">2020-05-01T08:51:54Z</dcterms:created>
  <dcterms:modified xsi:type="dcterms:W3CDTF">2026-08-13T05:46:23Z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